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14.xml" ContentType="application/vnd.openxmlformats-officedocument.drawingml.chart+xml"/>
  <Override PartName="/xl/drawings/drawing17.xml" ContentType="application/vnd.openxmlformats-officedocument.drawingml.chartshapes+xml"/>
  <Override PartName="/xl/charts/chart15.xml" ContentType="application/vnd.openxmlformats-officedocument.drawingml.chart+xml"/>
  <Override PartName="/xl/drawings/drawing18.xml" ContentType="application/vnd.openxmlformats-officedocument.drawingml.chartshapes+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B408B395-6CC8-46D3-9824-B83AEE0E3311}"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Charts" sheetId="55" r:id="rId2"/>
    <sheet name="ChartsImports" sheetId="54" r:id="rId3"/>
    <sheet name="ChartsExports" sheetId="53" r:id="rId4"/>
    <sheet name="Imports" sheetId="1" r:id="rId5"/>
    <sheet name="Exports" sheetId="50" r:id="rId6"/>
    <sheet name="ImportsCoreVPA" sheetId="17" r:id="rId7"/>
    <sheet name="ImportsTimberSectorMinusCoreVPA" sheetId="18" r:id="rId8"/>
    <sheet name="ImportsPaperSectorMinusCoreVPA" sheetId="20" r:id="rId9"/>
    <sheet name="ImportsLogs" sheetId="6" r:id="rId10"/>
    <sheet name="ImportsSawnwood" sheetId="7" r:id="rId11"/>
    <sheet name="ImportsVeneer" sheetId="10" r:id="rId12"/>
    <sheet name="ImportsPlywood" sheetId="9" r:id="rId13"/>
    <sheet name="ImportsOtherPanels" sheetId="31" r:id="rId14"/>
    <sheet name="ImportsMouldingsAndJoinery" sheetId="32" r:id="rId15"/>
    <sheet name="ImportsFurniture" sheetId="30" r:id="rId16"/>
    <sheet name="ImportsChipsAndResidues" sheetId="14" r:id="rId17"/>
    <sheet name="ImportsPulp" sheetId="13" r:id="rId18"/>
    <sheet name="ImportsPaper" sheetId="12" r:id="rId19"/>
    <sheet name="ExportsCoreVPA" sheetId="22" r:id="rId20"/>
    <sheet name="ExportsTimberSectorMinusCoreVPA" sheetId="21" r:id="rId21"/>
    <sheet name="ExportsPaperSectorMinusCoreVPA" sheetId="26" r:id="rId22"/>
    <sheet name="ExportsLogs" sheetId="38" r:id="rId23"/>
    <sheet name="ExportsSawnWood" sheetId="39" r:id="rId24"/>
    <sheet name="ExportsVeneer" sheetId="37" r:id="rId25"/>
    <sheet name="ExportsPlywood" sheetId="36" r:id="rId26"/>
    <sheet name="ExportsOtherPanels" sheetId="35" r:id="rId27"/>
    <sheet name="ExportsMouldings&amp;Joinery" sheetId="43" r:id="rId28"/>
    <sheet name="ExportsFurniture" sheetId="42" r:id="rId29"/>
    <sheet name="ExportsChips&amp;Residues" sheetId="49" r:id="rId30"/>
    <sheet name="ExportsPulp" sheetId="16" r:id="rId31"/>
    <sheet name="ExportsPaper" sheetId="15" r:id="rId32"/>
    <sheet name=" " sheetId="3" r:id="rId33"/>
  </sheets>
  <externalReferences>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C41" i="15" l="1"/>
  <c r="BB41" i="15"/>
  <c r="BA41" i="15"/>
  <c r="AZ41" i="15"/>
  <c r="AY41" i="15"/>
  <c r="AX41" i="15"/>
  <c r="AW41" i="15"/>
  <c r="AV41" i="15"/>
  <c r="AU41" i="15"/>
  <c r="AT41" i="15"/>
  <c r="AS41" i="15"/>
  <c r="AR41" i="15"/>
  <c r="AQ41" i="15"/>
  <c r="AP41" i="15"/>
  <c r="AO41" i="15"/>
  <c r="AN41" i="15"/>
  <c r="AM41" i="15"/>
  <c r="AL41" i="15"/>
  <c r="AK41" i="15"/>
  <c r="AJ41" i="15"/>
  <c r="AI41" i="15"/>
  <c r="AH41" i="15"/>
  <c r="AG41" i="15"/>
  <c r="AF41" i="15"/>
  <c r="AE41" i="15"/>
  <c r="AD41" i="15"/>
  <c r="BC42" i="15"/>
  <c r="BB42" i="15"/>
  <c r="BA42" i="15"/>
  <c r="AZ42" i="15"/>
  <c r="AY42" i="15"/>
  <c r="AX42" i="15"/>
  <c r="AW42" i="15"/>
  <c r="AV42" i="15"/>
  <c r="AU42" i="15"/>
  <c r="AT42" i="15"/>
  <c r="AS42" i="15"/>
  <c r="AR42" i="15"/>
  <c r="AQ42" i="15"/>
  <c r="AP42" i="15"/>
  <c r="AO42" i="15"/>
  <c r="AN42" i="15"/>
  <c r="AM42" i="15"/>
  <c r="AL42" i="15"/>
  <c r="AK42" i="15"/>
  <c r="AJ42" i="15"/>
  <c r="AI42" i="15"/>
  <c r="AH42" i="15"/>
  <c r="AG42" i="15"/>
  <c r="AF42" i="15"/>
  <c r="AE42" i="15"/>
  <c r="AD42" i="15"/>
  <c r="BC9" i="15"/>
  <c r="BB9" i="15"/>
  <c r="BA9" i="15"/>
  <c r="AZ9" i="15"/>
  <c r="AY9" i="15"/>
  <c r="AX9" i="15"/>
  <c r="AW9" i="15"/>
  <c r="AV9" i="15"/>
  <c r="AU9" i="15"/>
  <c r="AT9" i="15"/>
  <c r="AS9" i="15"/>
  <c r="AR9" i="15"/>
  <c r="AQ9" i="15"/>
  <c r="AP9" i="15"/>
  <c r="AO9" i="15"/>
  <c r="AN9" i="15"/>
  <c r="AM9" i="15"/>
  <c r="AL9" i="15"/>
  <c r="AK9" i="15"/>
  <c r="AJ9" i="15"/>
  <c r="AI9" i="15"/>
  <c r="AH9" i="15"/>
  <c r="AG9" i="15"/>
  <c r="AF9" i="15"/>
  <c r="AE9" i="15"/>
  <c r="AD9" i="15"/>
  <c r="BC8" i="15"/>
  <c r="BB8" i="15"/>
  <c r="BA8" i="15"/>
  <c r="AZ8" i="15"/>
  <c r="AY8" i="15"/>
  <c r="AX8" i="15"/>
  <c r="AW8" i="15"/>
  <c r="AV8" i="15"/>
  <c r="AU8" i="15"/>
  <c r="AT8" i="15"/>
  <c r="AS8" i="15"/>
  <c r="AR8" i="15"/>
  <c r="AQ8" i="15"/>
  <c r="AP8" i="15"/>
  <c r="AO8" i="15"/>
  <c r="AN8" i="15"/>
  <c r="AM8" i="15"/>
  <c r="AL8" i="15"/>
  <c r="AK8" i="15"/>
  <c r="AJ8" i="15"/>
  <c r="AI8" i="15"/>
  <c r="AH8" i="15"/>
  <c r="AG8" i="15"/>
  <c r="AF8" i="15"/>
  <c r="AE8" i="15"/>
  <c r="AD8" i="15"/>
  <c r="BC7" i="15"/>
  <c r="BB7" i="15"/>
  <c r="BA7" i="15"/>
  <c r="AZ7" i="15"/>
  <c r="AY7" i="15"/>
  <c r="AX7" i="15"/>
  <c r="AW7" i="15"/>
  <c r="AV7" i="15"/>
  <c r="AU7" i="15"/>
  <c r="AT7" i="15"/>
  <c r="AS7" i="15"/>
  <c r="AR7" i="15"/>
  <c r="AQ7" i="15"/>
  <c r="AP7" i="15"/>
  <c r="AO7" i="15"/>
  <c r="AN7" i="15"/>
  <c r="AM7" i="15"/>
  <c r="AL7" i="15"/>
  <c r="AK7" i="15"/>
  <c r="AJ7" i="15"/>
  <c r="AI7" i="15"/>
  <c r="AH7" i="15"/>
  <c r="AG7" i="15"/>
  <c r="AF7" i="15"/>
  <c r="AE7" i="15"/>
  <c r="AD7" i="15"/>
  <c r="BC34" i="7" l="1"/>
  <c r="BB34" i="7"/>
  <c r="BA34" i="7"/>
  <c r="AZ34" i="7"/>
  <c r="AW34" i="7"/>
  <c r="AV34" i="7"/>
  <c r="AU34" i="7"/>
  <c r="AT34" i="7"/>
  <c r="AS34" i="7"/>
  <c r="AR34" i="7"/>
  <c r="AQ34" i="7"/>
  <c r="AP34" i="7"/>
  <c r="AO34" i="7"/>
  <c r="AN34" i="7"/>
  <c r="AM34" i="7"/>
  <c r="AL34" i="7"/>
  <c r="AK34" i="7"/>
  <c r="AJ34" i="7"/>
  <c r="AI34" i="7"/>
  <c r="AH34" i="7"/>
  <c r="AG34" i="7"/>
  <c r="AF34" i="7"/>
  <c r="AE34" i="7"/>
  <c r="AD34" i="7"/>
  <c r="BC13" i="7"/>
  <c r="BB13" i="7"/>
  <c r="BA13" i="7"/>
  <c r="AZ13" i="7"/>
  <c r="AW13" i="7"/>
  <c r="AV13" i="7"/>
  <c r="AU13" i="7"/>
  <c r="AT13" i="7"/>
  <c r="AS13" i="7"/>
  <c r="AR13" i="7"/>
  <c r="AQ13" i="7"/>
  <c r="AP13" i="7"/>
  <c r="AO13" i="7"/>
  <c r="AN13" i="7"/>
  <c r="AM13" i="7"/>
  <c r="AL13" i="7"/>
  <c r="AK13" i="7"/>
  <c r="AJ13" i="7"/>
  <c r="AI13" i="7"/>
  <c r="AH13" i="7"/>
  <c r="AG13" i="7"/>
  <c r="AF13" i="7"/>
  <c r="AE13" i="7"/>
  <c r="AD13" i="7"/>
  <c r="BC40" i="17"/>
  <c r="BB40" i="17"/>
  <c r="AZ40" i="17"/>
  <c r="AW40" i="17"/>
  <c r="AV40" i="17"/>
  <c r="AU40" i="17"/>
  <c r="AT40" i="17"/>
  <c r="AS40" i="17"/>
  <c r="AR40" i="17"/>
  <c r="AQ40" i="17"/>
  <c r="AP40" i="17"/>
  <c r="AO40" i="17"/>
  <c r="AN40" i="17"/>
  <c r="AM40" i="17"/>
  <c r="AL40" i="17"/>
  <c r="AK40" i="17"/>
  <c r="AJ40" i="17"/>
  <c r="AI40" i="17"/>
  <c r="AH40" i="17"/>
  <c r="AG40" i="17"/>
  <c r="AF40" i="17"/>
  <c r="AE40" i="17"/>
  <c r="AD40" i="17"/>
  <c r="AB40" i="17"/>
  <c r="AA40" i="17"/>
  <c r="Y40" i="17"/>
  <c r="V40" i="17"/>
  <c r="U40" i="17"/>
  <c r="T40" i="17"/>
  <c r="S40" i="17"/>
  <c r="R40" i="17"/>
  <c r="Q40" i="17"/>
  <c r="P40" i="17"/>
  <c r="O40" i="17"/>
  <c r="N40" i="17"/>
  <c r="M40" i="17"/>
  <c r="L40" i="17"/>
  <c r="K40" i="17"/>
  <c r="J40" i="17"/>
  <c r="I40" i="17"/>
  <c r="H40" i="17"/>
  <c r="G40" i="17"/>
  <c r="F40" i="17"/>
  <c r="E40" i="17"/>
  <c r="D40" i="17"/>
  <c r="C40" i="17"/>
  <c r="BC21" i="7"/>
  <c r="BB21" i="7"/>
  <c r="AW21" i="7"/>
  <c r="AV21" i="7"/>
  <c r="AU21" i="7"/>
  <c r="AT21" i="7"/>
  <c r="AS21" i="7"/>
  <c r="AR21" i="7"/>
  <c r="AQ21" i="7"/>
  <c r="AP21" i="7"/>
  <c r="AO21" i="7"/>
  <c r="AN21" i="7"/>
  <c r="AM21" i="7"/>
  <c r="AL21" i="7"/>
  <c r="AK21" i="7"/>
  <c r="AJ21" i="7"/>
  <c r="AI21" i="7"/>
  <c r="AH21" i="7"/>
  <c r="AG21" i="7"/>
  <c r="AF21" i="7"/>
  <c r="AE21" i="7"/>
  <c r="AD21" i="7"/>
  <c r="D421" i="3"/>
  <c r="D404" i="3"/>
  <c r="D379" i="3"/>
  <c r="D362" i="3"/>
  <c r="D336" i="3"/>
  <c r="D319" i="3"/>
  <c r="D297" i="3"/>
  <c r="D277" i="3"/>
  <c r="D254" i="3"/>
  <c r="D231" i="3"/>
  <c r="D206" i="3"/>
  <c r="D181" i="3"/>
  <c r="D151" i="3"/>
  <c r="D106" i="3"/>
  <c r="D73" i="3"/>
  <c r="D56" i="3"/>
  <c r="D48" i="3"/>
  <c r="D41" i="3"/>
  <c r="C428" i="3"/>
  <c r="C427" i="3"/>
  <c r="C426" i="3"/>
  <c r="C425" i="3"/>
  <c r="C424" i="3"/>
  <c r="C423" i="3"/>
  <c r="C422" i="3"/>
  <c r="C420" i="3"/>
  <c r="C429" i="3" l="1"/>
  <c r="T66" i="17"/>
  <c r="T61" i="17"/>
  <c r="BC26" i="6"/>
  <c r="BB26" i="6"/>
  <c r="AW26" i="6"/>
  <c r="AV26" i="6"/>
  <c r="AU26" i="6"/>
  <c r="AT26" i="6"/>
  <c r="AS26" i="6"/>
  <c r="AR26" i="6"/>
  <c r="AQ26" i="6"/>
  <c r="AP26" i="6"/>
  <c r="AO26" i="6"/>
  <c r="AN26" i="6"/>
  <c r="AM26" i="6"/>
  <c r="AL26" i="6"/>
  <c r="AK26" i="6"/>
  <c r="AJ26" i="6"/>
  <c r="AI26" i="6"/>
  <c r="AH26" i="6"/>
  <c r="AG26" i="6"/>
  <c r="AF26" i="6"/>
  <c r="AE26" i="6"/>
  <c r="AD26" i="6"/>
  <c r="C21" i="26"/>
  <c r="D21" i="26"/>
  <c r="E21" i="26"/>
  <c r="F21" i="26"/>
  <c r="G21" i="26"/>
  <c r="H21" i="26"/>
  <c r="I21" i="26"/>
  <c r="J21" i="26"/>
  <c r="K21" i="26"/>
  <c r="L21" i="26"/>
  <c r="M21" i="26"/>
  <c r="N21" i="26"/>
  <c r="O21" i="26"/>
  <c r="P21" i="26"/>
  <c r="Q21" i="26"/>
  <c r="R21" i="26"/>
  <c r="S21" i="26"/>
  <c r="T21" i="26"/>
  <c r="U21" i="26"/>
  <c r="V21" i="26"/>
  <c r="Y21" i="26"/>
  <c r="AA21" i="26"/>
  <c r="AB21" i="26"/>
  <c r="AD21" i="26"/>
  <c r="AE21" i="26"/>
  <c r="AF21" i="26"/>
  <c r="AG21" i="26"/>
  <c r="AH21" i="26"/>
  <c r="AI21" i="26"/>
  <c r="AJ21" i="26"/>
  <c r="AK21" i="26"/>
  <c r="AL21" i="26"/>
  <c r="AM21" i="26"/>
  <c r="AN21" i="26"/>
  <c r="AO21" i="26"/>
  <c r="AP21" i="26"/>
  <c r="AQ21" i="26"/>
  <c r="AR21" i="26"/>
  <c r="AS21" i="26"/>
  <c r="AT21" i="26"/>
  <c r="AU21" i="26"/>
  <c r="AV21" i="26"/>
  <c r="AW21" i="26"/>
  <c r="AZ21" i="26"/>
  <c r="BB21" i="26"/>
  <c r="BC21" i="26"/>
  <c r="BC40" i="26"/>
  <c r="BB40" i="26"/>
  <c r="AZ40" i="26"/>
  <c r="AW40" i="26"/>
  <c r="AV40" i="26"/>
  <c r="AU40" i="26"/>
  <c r="AT40" i="26"/>
  <c r="AS40" i="26"/>
  <c r="AR40" i="26"/>
  <c r="AQ40" i="26"/>
  <c r="AP40" i="26"/>
  <c r="AO40" i="26"/>
  <c r="AN40" i="26"/>
  <c r="AM40" i="26"/>
  <c r="AL40" i="26"/>
  <c r="AK40" i="26"/>
  <c r="AJ40" i="26"/>
  <c r="AI40" i="26"/>
  <c r="AH40" i="26"/>
  <c r="AG40" i="26"/>
  <c r="AF40" i="26"/>
  <c r="AE40" i="26"/>
  <c r="AD40" i="26"/>
  <c r="AB40" i="26"/>
  <c r="AA40" i="26"/>
  <c r="Y40" i="26"/>
  <c r="V40" i="26"/>
  <c r="U40" i="26"/>
  <c r="T40" i="26"/>
  <c r="S40" i="26"/>
  <c r="R40" i="26"/>
  <c r="Q40" i="26"/>
  <c r="P40" i="26"/>
  <c r="O40" i="26"/>
  <c r="N40" i="26"/>
  <c r="M40" i="26"/>
  <c r="L40" i="26"/>
  <c r="K40" i="26"/>
  <c r="J40" i="26"/>
  <c r="I40" i="26"/>
  <c r="H40" i="26"/>
  <c r="G40" i="26"/>
  <c r="F40" i="26"/>
  <c r="E40" i="26"/>
  <c r="D40" i="26"/>
  <c r="C40" i="26"/>
  <c r="BC41" i="26"/>
  <c r="BB41" i="26"/>
  <c r="AZ41" i="26"/>
  <c r="AW41" i="26"/>
  <c r="AV41" i="26"/>
  <c r="AU41" i="26"/>
  <c r="AT41" i="26"/>
  <c r="AS41" i="26"/>
  <c r="AR41" i="26"/>
  <c r="AQ41" i="26"/>
  <c r="AP41" i="26"/>
  <c r="AO41" i="26"/>
  <c r="AN41" i="26"/>
  <c r="AM41" i="26"/>
  <c r="AL41" i="26"/>
  <c r="AK41" i="26"/>
  <c r="AJ41" i="26"/>
  <c r="AI41" i="26"/>
  <c r="AH41" i="26"/>
  <c r="AG41" i="26"/>
  <c r="AF41" i="26"/>
  <c r="AE41" i="26"/>
  <c r="AD41" i="26"/>
  <c r="AB41" i="26"/>
  <c r="AA41" i="26"/>
  <c r="Y41" i="26"/>
  <c r="V41" i="26"/>
  <c r="U41" i="26"/>
  <c r="T41" i="26"/>
  <c r="S41" i="26"/>
  <c r="R41" i="26"/>
  <c r="Q41" i="26"/>
  <c r="P41" i="26"/>
  <c r="O41" i="26"/>
  <c r="N41" i="26"/>
  <c r="M41" i="26"/>
  <c r="L41" i="26"/>
  <c r="K41" i="26"/>
  <c r="J41" i="26"/>
  <c r="I41" i="26"/>
  <c r="H41" i="26"/>
  <c r="G41" i="26"/>
  <c r="F41" i="26"/>
  <c r="E41" i="26"/>
  <c r="D41" i="26"/>
  <c r="C41" i="26"/>
  <c r="BC42" i="26"/>
  <c r="BB42" i="26"/>
  <c r="AZ42" i="26"/>
  <c r="AW42" i="26"/>
  <c r="AV42" i="26"/>
  <c r="AU42" i="26"/>
  <c r="AT42" i="26"/>
  <c r="AS42" i="26"/>
  <c r="AR42" i="26"/>
  <c r="AQ42" i="26"/>
  <c r="AP42" i="26"/>
  <c r="AO42" i="26"/>
  <c r="AN42" i="26"/>
  <c r="AM42" i="26"/>
  <c r="AL42" i="26"/>
  <c r="AK42" i="26"/>
  <c r="AJ42" i="26"/>
  <c r="AI42" i="26"/>
  <c r="AH42" i="26"/>
  <c r="AG42" i="26"/>
  <c r="AF42" i="26"/>
  <c r="AE42" i="26"/>
  <c r="AD42" i="26"/>
  <c r="AB42" i="26"/>
  <c r="AA42" i="26"/>
  <c r="Y42" i="26"/>
  <c r="V42" i="26"/>
  <c r="U42" i="26"/>
  <c r="T42" i="26"/>
  <c r="S42" i="26"/>
  <c r="R42" i="26"/>
  <c r="Q42" i="26"/>
  <c r="P42" i="26"/>
  <c r="O42" i="26"/>
  <c r="N42" i="26"/>
  <c r="M42" i="26"/>
  <c r="L42" i="26"/>
  <c r="K42" i="26"/>
  <c r="J42" i="26"/>
  <c r="I42" i="26"/>
  <c r="H42" i="26"/>
  <c r="G42" i="26"/>
  <c r="F42" i="26"/>
  <c r="E42" i="26"/>
  <c r="D42" i="26"/>
  <c r="C42" i="26"/>
  <c r="BC11" i="26"/>
  <c r="BB11" i="26"/>
  <c r="AZ11" i="26"/>
  <c r="AW11" i="26"/>
  <c r="AV11" i="26"/>
  <c r="AU11" i="26"/>
  <c r="AT11" i="26"/>
  <c r="AS11" i="26"/>
  <c r="AR11" i="26"/>
  <c r="AQ11" i="26"/>
  <c r="AP11" i="26"/>
  <c r="AO11" i="26"/>
  <c r="AN11" i="26"/>
  <c r="AM11" i="26"/>
  <c r="AL11" i="26"/>
  <c r="AK11" i="26"/>
  <c r="AJ11" i="26"/>
  <c r="AI11" i="26"/>
  <c r="AH11" i="26"/>
  <c r="AG11" i="26"/>
  <c r="AF11" i="26"/>
  <c r="AE11" i="26"/>
  <c r="AD11" i="26"/>
  <c r="AB11" i="26"/>
  <c r="AA11" i="26"/>
  <c r="Y11" i="26"/>
  <c r="V11" i="26"/>
  <c r="U11" i="26"/>
  <c r="T11" i="26"/>
  <c r="S11" i="26"/>
  <c r="R11" i="26"/>
  <c r="Q11" i="26"/>
  <c r="P11" i="26"/>
  <c r="O11" i="26"/>
  <c r="N11" i="26"/>
  <c r="M11" i="26"/>
  <c r="L11" i="26"/>
  <c r="K11" i="26"/>
  <c r="J11" i="26"/>
  <c r="I11" i="26"/>
  <c r="H11" i="26"/>
  <c r="G11" i="26"/>
  <c r="F11" i="26"/>
  <c r="E11" i="26"/>
  <c r="D11" i="26"/>
  <c r="C11" i="26"/>
  <c r="BC23" i="26"/>
  <c r="BB23" i="26"/>
  <c r="AZ23" i="26"/>
  <c r="AW23" i="26"/>
  <c r="AV23" i="26"/>
  <c r="AU23" i="26"/>
  <c r="AT23" i="26"/>
  <c r="AS23" i="26"/>
  <c r="AR23" i="26"/>
  <c r="AQ23" i="26"/>
  <c r="AP23" i="26"/>
  <c r="AO23" i="26"/>
  <c r="AN23" i="26"/>
  <c r="AM23" i="26"/>
  <c r="AL23" i="26"/>
  <c r="AK23" i="26"/>
  <c r="AJ23" i="26"/>
  <c r="AI23" i="26"/>
  <c r="AH23" i="26"/>
  <c r="AG23" i="26"/>
  <c r="AF23" i="26"/>
  <c r="AE23" i="26"/>
  <c r="AD23" i="26"/>
  <c r="BC53" i="26"/>
  <c r="BB53" i="26"/>
  <c r="AZ53" i="26"/>
  <c r="AW53" i="26"/>
  <c r="AV53" i="26"/>
  <c r="AU53" i="26"/>
  <c r="AT53" i="26"/>
  <c r="AS53" i="26"/>
  <c r="AR53" i="26"/>
  <c r="AQ53" i="26"/>
  <c r="AP53" i="26"/>
  <c r="AO53" i="26"/>
  <c r="AN53" i="26"/>
  <c r="AM53" i="26"/>
  <c r="AL53" i="26"/>
  <c r="AK53" i="26"/>
  <c r="AJ53" i="26"/>
  <c r="AI53" i="26"/>
  <c r="AH53" i="26"/>
  <c r="AG53" i="26"/>
  <c r="AF53" i="26"/>
  <c r="AE53" i="26"/>
  <c r="AD53" i="26"/>
  <c r="BC52" i="26"/>
  <c r="BB52" i="26"/>
  <c r="AZ52" i="26"/>
  <c r="AW52" i="26"/>
  <c r="AV52" i="26"/>
  <c r="AU52" i="26"/>
  <c r="AT52" i="26"/>
  <c r="AS52" i="26"/>
  <c r="AR52" i="26"/>
  <c r="AQ52" i="26"/>
  <c r="AP52" i="26"/>
  <c r="AO52" i="26"/>
  <c r="AN52" i="26"/>
  <c r="AM52" i="26"/>
  <c r="AL52" i="26"/>
  <c r="AK52" i="26"/>
  <c r="AJ52" i="26"/>
  <c r="AI52" i="26"/>
  <c r="AH52" i="26"/>
  <c r="AG52" i="26"/>
  <c r="AF52" i="26"/>
  <c r="AE52" i="26"/>
  <c r="AD52" i="26"/>
  <c r="BC51" i="26"/>
  <c r="BB51" i="26"/>
  <c r="AZ51" i="26"/>
  <c r="AW51" i="26"/>
  <c r="AV51" i="26"/>
  <c r="AU51" i="26"/>
  <c r="AT51" i="26"/>
  <c r="AS51" i="26"/>
  <c r="AR51" i="26"/>
  <c r="AQ51" i="26"/>
  <c r="AP51" i="26"/>
  <c r="AO51" i="26"/>
  <c r="AN51" i="26"/>
  <c r="AM51" i="26"/>
  <c r="AL51" i="26"/>
  <c r="AK51" i="26"/>
  <c r="AJ51" i="26"/>
  <c r="AI51" i="26"/>
  <c r="AH51" i="26"/>
  <c r="AG51" i="26"/>
  <c r="AF51" i="26"/>
  <c r="AE51" i="26"/>
  <c r="AD51" i="26"/>
  <c r="BC50" i="26"/>
  <c r="BB50" i="26"/>
  <c r="AZ50" i="26"/>
  <c r="AW50" i="26"/>
  <c r="AV50" i="26"/>
  <c r="AU50" i="26"/>
  <c r="AT50" i="26"/>
  <c r="AS50" i="26"/>
  <c r="AR50" i="26"/>
  <c r="AQ50" i="26"/>
  <c r="AP50" i="26"/>
  <c r="AO50" i="26"/>
  <c r="AN50" i="26"/>
  <c r="AM50" i="26"/>
  <c r="AL50" i="26"/>
  <c r="AK50" i="26"/>
  <c r="AJ50" i="26"/>
  <c r="AI50" i="26"/>
  <c r="AH50" i="26"/>
  <c r="AG50" i="26"/>
  <c r="AF50" i="26"/>
  <c r="AE50" i="26"/>
  <c r="AD50" i="26"/>
  <c r="BC49" i="26"/>
  <c r="BB49" i="26"/>
  <c r="AZ49" i="26"/>
  <c r="AW49" i="26"/>
  <c r="AV49" i="26"/>
  <c r="AU49" i="26"/>
  <c r="AT49" i="26"/>
  <c r="AS49" i="26"/>
  <c r="AR49" i="26"/>
  <c r="AQ49" i="26"/>
  <c r="AP49" i="26"/>
  <c r="AO49" i="26"/>
  <c r="AN49" i="26"/>
  <c r="AM49" i="26"/>
  <c r="AL49" i="26"/>
  <c r="AK49" i="26"/>
  <c r="AJ49" i="26"/>
  <c r="AI49" i="26"/>
  <c r="AH49" i="26"/>
  <c r="AG49" i="26"/>
  <c r="AF49" i="26"/>
  <c r="AE49" i="26"/>
  <c r="AD49" i="26"/>
  <c r="BC48" i="26"/>
  <c r="BB48" i="26"/>
  <c r="AZ48" i="26"/>
  <c r="AW48" i="26"/>
  <c r="AV48" i="26"/>
  <c r="AU48" i="26"/>
  <c r="AT48" i="26"/>
  <c r="AS48" i="26"/>
  <c r="AR48" i="26"/>
  <c r="AQ48" i="26"/>
  <c r="AP48" i="26"/>
  <c r="AO48" i="26"/>
  <c r="AN48" i="26"/>
  <c r="AM48" i="26"/>
  <c r="AL48" i="26"/>
  <c r="AK48" i="26"/>
  <c r="AJ48" i="26"/>
  <c r="AI48" i="26"/>
  <c r="AH48" i="26"/>
  <c r="AG48" i="26"/>
  <c r="AF48" i="26"/>
  <c r="AE48" i="26"/>
  <c r="AD48" i="26"/>
  <c r="BC45" i="26"/>
  <c r="BB45" i="26"/>
  <c r="AZ45" i="26"/>
  <c r="AW45" i="26"/>
  <c r="AV45" i="26"/>
  <c r="AU45" i="26"/>
  <c r="AT45" i="26"/>
  <c r="AS45" i="26"/>
  <c r="AR45" i="26"/>
  <c r="AQ45" i="26"/>
  <c r="AP45" i="26"/>
  <c r="AO45" i="26"/>
  <c r="AN45" i="26"/>
  <c r="AM45" i="26"/>
  <c r="AL45" i="26"/>
  <c r="AK45" i="26"/>
  <c r="AJ45" i="26"/>
  <c r="AI45" i="26"/>
  <c r="AH45" i="26"/>
  <c r="AG45" i="26"/>
  <c r="AF45" i="26"/>
  <c r="AE45" i="26"/>
  <c r="AD45" i="26"/>
  <c r="BC44" i="26"/>
  <c r="BB44" i="26"/>
  <c r="AZ44" i="26"/>
  <c r="AW44" i="26"/>
  <c r="AV44" i="26"/>
  <c r="AU44" i="26"/>
  <c r="AT44" i="26"/>
  <c r="AS44" i="26"/>
  <c r="AR44" i="26"/>
  <c r="AQ44" i="26"/>
  <c r="AP44" i="26"/>
  <c r="AO44" i="26"/>
  <c r="AN44" i="26"/>
  <c r="AM44" i="26"/>
  <c r="AL44" i="26"/>
  <c r="AK44" i="26"/>
  <c r="AJ44" i="26"/>
  <c r="AI44" i="26"/>
  <c r="AH44" i="26"/>
  <c r="AG44" i="26"/>
  <c r="AF44" i="26"/>
  <c r="AE44" i="26"/>
  <c r="AD44" i="26"/>
  <c r="BC43" i="26"/>
  <c r="BB43" i="26"/>
  <c r="AZ43" i="26"/>
  <c r="AW43" i="26"/>
  <c r="AV43" i="26"/>
  <c r="AU43" i="26"/>
  <c r="AT43" i="26"/>
  <c r="AS43" i="26"/>
  <c r="AR43" i="26"/>
  <c r="AQ43" i="26"/>
  <c r="AP43" i="26"/>
  <c r="AO43" i="26"/>
  <c r="AN43" i="26"/>
  <c r="AM43" i="26"/>
  <c r="AL43" i="26"/>
  <c r="AK43" i="26"/>
  <c r="AJ43" i="26"/>
  <c r="AI43" i="26"/>
  <c r="AH43" i="26"/>
  <c r="AG43" i="26"/>
  <c r="AF43" i="26"/>
  <c r="AE43" i="26"/>
  <c r="AD43" i="26"/>
  <c r="BC39" i="26"/>
  <c r="BB39" i="26"/>
  <c r="AZ39" i="26"/>
  <c r="AW39" i="26"/>
  <c r="AV39" i="26"/>
  <c r="AU39" i="26"/>
  <c r="AT39" i="26"/>
  <c r="AS39" i="26"/>
  <c r="AR39" i="26"/>
  <c r="AQ39" i="26"/>
  <c r="AP39" i="26"/>
  <c r="AO39" i="26"/>
  <c r="AN39" i="26"/>
  <c r="AM39" i="26"/>
  <c r="AL39" i="26"/>
  <c r="AK39" i="26"/>
  <c r="AJ39" i="26"/>
  <c r="AI39" i="26"/>
  <c r="AH39" i="26"/>
  <c r="AG39" i="26"/>
  <c r="AF39" i="26"/>
  <c r="AE39" i="26"/>
  <c r="AD39" i="26"/>
  <c r="BC38" i="26"/>
  <c r="BB38" i="26"/>
  <c r="AZ38" i="26"/>
  <c r="AW38" i="26"/>
  <c r="AV38" i="26"/>
  <c r="AU38" i="26"/>
  <c r="AT38" i="26"/>
  <c r="AS38" i="26"/>
  <c r="AR38" i="26"/>
  <c r="AQ38" i="26"/>
  <c r="AP38" i="26"/>
  <c r="AO38" i="26"/>
  <c r="AN38" i="26"/>
  <c r="AM38" i="26"/>
  <c r="AL38" i="26"/>
  <c r="AK38" i="26"/>
  <c r="AJ38" i="26"/>
  <c r="AI38" i="26"/>
  <c r="AH38" i="26"/>
  <c r="AG38" i="26"/>
  <c r="AF38" i="26"/>
  <c r="AE38" i="26"/>
  <c r="AD38" i="26"/>
  <c r="BC37" i="26"/>
  <c r="BB37" i="26"/>
  <c r="AZ37" i="26"/>
  <c r="AW37" i="26"/>
  <c r="AV37" i="26"/>
  <c r="AU37" i="26"/>
  <c r="AT37" i="26"/>
  <c r="AS37" i="26"/>
  <c r="AR37" i="26"/>
  <c r="AQ37" i="26"/>
  <c r="AP37" i="26"/>
  <c r="AO37" i="26"/>
  <c r="AN37" i="26"/>
  <c r="AM37" i="26"/>
  <c r="AL37" i="26"/>
  <c r="AK37" i="26"/>
  <c r="AJ37" i="26"/>
  <c r="AI37" i="26"/>
  <c r="AH37" i="26"/>
  <c r="AG37" i="26"/>
  <c r="AF37" i="26"/>
  <c r="AE37" i="26"/>
  <c r="AD37" i="26"/>
  <c r="BC35" i="26"/>
  <c r="BB35" i="26"/>
  <c r="AZ35" i="26"/>
  <c r="AW35" i="26"/>
  <c r="AV35" i="26"/>
  <c r="AU35" i="26"/>
  <c r="AT35" i="26"/>
  <c r="AS35" i="26"/>
  <c r="AR35" i="26"/>
  <c r="AQ35" i="26"/>
  <c r="AP35" i="26"/>
  <c r="AO35" i="26"/>
  <c r="AN35" i="26"/>
  <c r="AM35" i="26"/>
  <c r="AL35" i="26"/>
  <c r="AK35" i="26"/>
  <c r="AJ35" i="26"/>
  <c r="AI35" i="26"/>
  <c r="AH35" i="26"/>
  <c r="AG35" i="26"/>
  <c r="AF35" i="26"/>
  <c r="AE35" i="26"/>
  <c r="AD35" i="26"/>
  <c r="BC34" i="26"/>
  <c r="BB34" i="26"/>
  <c r="AZ34" i="26"/>
  <c r="AW34" i="26"/>
  <c r="AV34" i="26"/>
  <c r="AU34" i="26"/>
  <c r="AT34" i="26"/>
  <c r="AS34" i="26"/>
  <c r="AR34" i="26"/>
  <c r="AQ34" i="26"/>
  <c r="AP34" i="26"/>
  <c r="AO34" i="26"/>
  <c r="AN34" i="26"/>
  <c r="AM34" i="26"/>
  <c r="AL34" i="26"/>
  <c r="AK34" i="26"/>
  <c r="AJ34" i="26"/>
  <c r="AI34" i="26"/>
  <c r="AH34" i="26"/>
  <c r="AG34" i="26"/>
  <c r="AF34" i="26"/>
  <c r="AE34" i="26"/>
  <c r="AD34" i="26"/>
  <c r="BC33" i="26"/>
  <c r="BB33" i="26"/>
  <c r="AZ33" i="26"/>
  <c r="AW33" i="26"/>
  <c r="AV33" i="26"/>
  <c r="AU33" i="26"/>
  <c r="AT33" i="26"/>
  <c r="AS33" i="26"/>
  <c r="AR33" i="26"/>
  <c r="AQ33" i="26"/>
  <c r="AP33" i="26"/>
  <c r="AO33" i="26"/>
  <c r="AN33" i="26"/>
  <c r="AM33" i="26"/>
  <c r="AL33" i="26"/>
  <c r="AK33" i="26"/>
  <c r="AJ33" i="26"/>
  <c r="AI33" i="26"/>
  <c r="AH33" i="26"/>
  <c r="AG33" i="26"/>
  <c r="AF33" i="26"/>
  <c r="AE33" i="26"/>
  <c r="AD33" i="26"/>
  <c r="BC32" i="26"/>
  <c r="BB32" i="26"/>
  <c r="AZ32" i="26"/>
  <c r="AW32" i="26"/>
  <c r="AV32" i="26"/>
  <c r="AU32" i="26"/>
  <c r="AT32" i="26"/>
  <c r="AS32" i="26"/>
  <c r="AR32" i="26"/>
  <c r="AQ32" i="26"/>
  <c r="AP32" i="26"/>
  <c r="AO32" i="26"/>
  <c r="AN32" i="26"/>
  <c r="AM32" i="26"/>
  <c r="AL32" i="26"/>
  <c r="AK32" i="26"/>
  <c r="AJ32" i="26"/>
  <c r="AI32" i="26"/>
  <c r="AH32" i="26"/>
  <c r="AG32" i="26"/>
  <c r="AF32" i="26"/>
  <c r="AE32" i="26"/>
  <c r="AD32" i="26"/>
  <c r="BC31" i="26"/>
  <c r="BB31" i="26"/>
  <c r="AZ31" i="26"/>
  <c r="AW31" i="26"/>
  <c r="AV31" i="26"/>
  <c r="AU31" i="26"/>
  <c r="AT31" i="26"/>
  <c r="AS31" i="26"/>
  <c r="AR31" i="26"/>
  <c r="AQ31" i="26"/>
  <c r="AP31" i="26"/>
  <c r="AO31" i="26"/>
  <c r="AN31" i="26"/>
  <c r="AM31" i="26"/>
  <c r="AL31" i="26"/>
  <c r="AK31" i="26"/>
  <c r="AJ31" i="26"/>
  <c r="AI31" i="26"/>
  <c r="AH31" i="26"/>
  <c r="AG31" i="26"/>
  <c r="AF31" i="26"/>
  <c r="AE31" i="26"/>
  <c r="AD31" i="26"/>
  <c r="BC29" i="26"/>
  <c r="BB29" i="26"/>
  <c r="AZ29" i="26"/>
  <c r="AW29" i="26"/>
  <c r="AV29" i="26"/>
  <c r="AU29" i="26"/>
  <c r="AT29" i="26"/>
  <c r="AS29" i="26"/>
  <c r="AR29" i="26"/>
  <c r="AQ29" i="26"/>
  <c r="AP29" i="26"/>
  <c r="AO29" i="26"/>
  <c r="AN29" i="26"/>
  <c r="AM29" i="26"/>
  <c r="AL29" i="26"/>
  <c r="AK29" i="26"/>
  <c r="AJ29" i="26"/>
  <c r="AI29" i="26"/>
  <c r="AH29" i="26"/>
  <c r="AG29" i="26"/>
  <c r="AF29" i="26"/>
  <c r="AE29" i="26"/>
  <c r="AD29" i="26"/>
  <c r="BC28" i="26"/>
  <c r="BB28" i="26"/>
  <c r="AZ28" i="26"/>
  <c r="AW28" i="26"/>
  <c r="AV28" i="26"/>
  <c r="AU28" i="26"/>
  <c r="AT28" i="26"/>
  <c r="AS28" i="26"/>
  <c r="AR28" i="26"/>
  <c r="AQ28" i="26"/>
  <c r="AP28" i="26"/>
  <c r="AO28" i="26"/>
  <c r="AN28" i="26"/>
  <c r="AM28" i="26"/>
  <c r="AL28" i="26"/>
  <c r="AK28" i="26"/>
  <c r="AJ28" i="26"/>
  <c r="AI28" i="26"/>
  <c r="AH28" i="26"/>
  <c r="AG28" i="26"/>
  <c r="AF28" i="26"/>
  <c r="AE28" i="26"/>
  <c r="AD28" i="26"/>
  <c r="BC27" i="26"/>
  <c r="BB27" i="26"/>
  <c r="AZ27" i="26"/>
  <c r="AW27" i="26"/>
  <c r="AV27" i="26"/>
  <c r="AU27" i="26"/>
  <c r="AT27" i="26"/>
  <c r="AS27" i="26"/>
  <c r="AR27" i="26"/>
  <c r="AQ27" i="26"/>
  <c r="AP27" i="26"/>
  <c r="AO27" i="26"/>
  <c r="AN27" i="26"/>
  <c r="AM27" i="26"/>
  <c r="AL27" i="26"/>
  <c r="AK27" i="26"/>
  <c r="AJ27" i="26"/>
  <c r="AI27" i="26"/>
  <c r="AH27" i="26"/>
  <c r="AG27" i="26"/>
  <c r="AF27" i="26"/>
  <c r="AE27" i="26"/>
  <c r="AD27" i="26"/>
  <c r="BC26" i="26"/>
  <c r="BB26" i="26"/>
  <c r="AZ26" i="26"/>
  <c r="AW26" i="26"/>
  <c r="AV26" i="26"/>
  <c r="AU26" i="26"/>
  <c r="AT26" i="26"/>
  <c r="AS26" i="26"/>
  <c r="AR26" i="26"/>
  <c r="AQ26" i="26"/>
  <c r="AP26" i="26"/>
  <c r="AO26" i="26"/>
  <c r="AN26" i="26"/>
  <c r="AM26" i="26"/>
  <c r="AL26" i="26"/>
  <c r="AK26" i="26"/>
  <c r="AJ26" i="26"/>
  <c r="AI26" i="26"/>
  <c r="AH26" i="26"/>
  <c r="AG26" i="26"/>
  <c r="AF26" i="26"/>
  <c r="AE26" i="26"/>
  <c r="AD26" i="26"/>
  <c r="BC25" i="26"/>
  <c r="BB25" i="26"/>
  <c r="AZ25" i="26"/>
  <c r="AW25" i="26"/>
  <c r="AV25" i="26"/>
  <c r="AU25" i="26"/>
  <c r="AT25" i="26"/>
  <c r="AS25" i="26"/>
  <c r="AR25" i="26"/>
  <c r="AQ25" i="26"/>
  <c r="AP25" i="26"/>
  <c r="AO25" i="26"/>
  <c r="AN25" i="26"/>
  <c r="AM25" i="26"/>
  <c r="AL25" i="26"/>
  <c r="AK25" i="26"/>
  <c r="AJ25" i="26"/>
  <c r="AI25" i="26"/>
  <c r="AH25" i="26"/>
  <c r="AG25" i="26"/>
  <c r="AF25" i="26"/>
  <c r="AE25" i="26"/>
  <c r="AD25" i="26"/>
  <c r="BC24" i="26"/>
  <c r="BB24" i="26"/>
  <c r="AZ24" i="26"/>
  <c r="AW24" i="26"/>
  <c r="AV24" i="26"/>
  <c r="AU24" i="26"/>
  <c r="AT24" i="26"/>
  <c r="AS24" i="26"/>
  <c r="AR24" i="26"/>
  <c r="AQ24" i="26"/>
  <c r="AP24" i="26"/>
  <c r="AO24" i="26"/>
  <c r="AN24" i="26"/>
  <c r="AM24" i="26"/>
  <c r="AL24" i="26"/>
  <c r="AK24" i="26"/>
  <c r="AJ24" i="26"/>
  <c r="AI24" i="26"/>
  <c r="AH24" i="26"/>
  <c r="AG24" i="26"/>
  <c r="AF24" i="26"/>
  <c r="AE24" i="26"/>
  <c r="AD24" i="26"/>
  <c r="BC22" i="26"/>
  <c r="BB22" i="26"/>
  <c r="AZ22" i="26"/>
  <c r="AW22" i="26"/>
  <c r="AV22" i="26"/>
  <c r="AU22" i="26"/>
  <c r="AT22" i="26"/>
  <c r="AS22" i="26"/>
  <c r="AR22" i="26"/>
  <c r="AQ22" i="26"/>
  <c r="AP22" i="26"/>
  <c r="AO22" i="26"/>
  <c r="AN22" i="26"/>
  <c r="AM22" i="26"/>
  <c r="AL22" i="26"/>
  <c r="AK22" i="26"/>
  <c r="AJ22" i="26"/>
  <c r="AI22" i="26"/>
  <c r="AH22" i="26"/>
  <c r="AG22" i="26"/>
  <c r="AF22" i="26"/>
  <c r="AE22" i="26"/>
  <c r="AD22" i="26"/>
  <c r="BC19" i="26"/>
  <c r="BB19" i="26"/>
  <c r="AZ19" i="26"/>
  <c r="AW19" i="26"/>
  <c r="AV19" i="26"/>
  <c r="AU19" i="26"/>
  <c r="AT19" i="26"/>
  <c r="AS19" i="26"/>
  <c r="AR19" i="26"/>
  <c r="AQ19" i="26"/>
  <c r="AP19" i="26"/>
  <c r="AO19" i="26"/>
  <c r="AN19" i="26"/>
  <c r="AM19" i="26"/>
  <c r="AL19" i="26"/>
  <c r="AK19" i="26"/>
  <c r="AJ19" i="26"/>
  <c r="AI19" i="26"/>
  <c r="AH19" i="26"/>
  <c r="AG19" i="26"/>
  <c r="AF19" i="26"/>
  <c r="AE19" i="26"/>
  <c r="AD19" i="26"/>
  <c r="BC18" i="26"/>
  <c r="BB18" i="26"/>
  <c r="AZ18" i="26"/>
  <c r="AW18" i="26"/>
  <c r="AV18" i="26"/>
  <c r="AU18" i="26"/>
  <c r="AT18" i="26"/>
  <c r="AS18" i="26"/>
  <c r="AR18" i="26"/>
  <c r="AQ18" i="26"/>
  <c r="AP18" i="26"/>
  <c r="AO18" i="26"/>
  <c r="AN18" i="26"/>
  <c r="AM18" i="26"/>
  <c r="AL18" i="26"/>
  <c r="AK18" i="26"/>
  <c r="AJ18" i="26"/>
  <c r="AI18" i="26"/>
  <c r="AH18" i="26"/>
  <c r="AG18" i="26"/>
  <c r="AF18" i="26"/>
  <c r="AE18" i="26"/>
  <c r="AD18" i="26"/>
  <c r="BC16" i="26"/>
  <c r="BB16" i="26"/>
  <c r="AZ16" i="26"/>
  <c r="AW16" i="26"/>
  <c r="AV16" i="26"/>
  <c r="AU16" i="26"/>
  <c r="AT16" i="26"/>
  <c r="AS16" i="26"/>
  <c r="AR16" i="26"/>
  <c r="AQ16" i="26"/>
  <c r="AP16" i="26"/>
  <c r="AO16" i="26"/>
  <c r="AN16" i="26"/>
  <c r="AM16" i="26"/>
  <c r="AL16" i="26"/>
  <c r="AK16" i="26"/>
  <c r="AJ16" i="26"/>
  <c r="AI16" i="26"/>
  <c r="AH16" i="26"/>
  <c r="AG16" i="26"/>
  <c r="AF16" i="26"/>
  <c r="AE16" i="26"/>
  <c r="AD16" i="26"/>
  <c r="BC15" i="26"/>
  <c r="BB15" i="26"/>
  <c r="AZ15" i="26"/>
  <c r="AW15" i="26"/>
  <c r="AV15" i="26"/>
  <c r="AU15" i="26"/>
  <c r="AT15" i="26"/>
  <c r="AS15" i="26"/>
  <c r="AR15" i="26"/>
  <c r="AQ15" i="26"/>
  <c r="AP15" i="26"/>
  <c r="AO15" i="26"/>
  <c r="AN15" i="26"/>
  <c r="AM15" i="26"/>
  <c r="AL15" i="26"/>
  <c r="AK15" i="26"/>
  <c r="AJ15" i="26"/>
  <c r="AI15" i="26"/>
  <c r="AH15" i="26"/>
  <c r="AG15" i="26"/>
  <c r="AF15" i="26"/>
  <c r="AE15" i="26"/>
  <c r="AD15" i="26"/>
  <c r="BC14" i="26"/>
  <c r="BB14" i="26"/>
  <c r="AZ14" i="26"/>
  <c r="AW14" i="26"/>
  <c r="AV14" i="26"/>
  <c r="AU14" i="26"/>
  <c r="AT14" i="26"/>
  <c r="AS14" i="26"/>
  <c r="AR14" i="26"/>
  <c r="AQ14" i="26"/>
  <c r="AP14" i="26"/>
  <c r="AO14" i="26"/>
  <c r="AN14" i="26"/>
  <c r="AM14" i="26"/>
  <c r="AL14" i="26"/>
  <c r="AK14" i="26"/>
  <c r="AJ14" i="26"/>
  <c r="AI14" i="26"/>
  <c r="AH14" i="26"/>
  <c r="AG14" i="26"/>
  <c r="AF14" i="26"/>
  <c r="AE14" i="26"/>
  <c r="AD14" i="26"/>
  <c r="BC13" i="26"/>
  <c r="BB13" i="26"/>
  <c r="AZ13" i="26"/>
  <c r="AW13" i="26"/>
  <c r="AV13" i="26"/>
  <c r="AU13" i="26"/>
  <c r="AT13" i="26"/>
  <c r="AS13" i="26"/>
  <c r="AR13" i="26"/>
  <c r="AQ13" i="26"/>
  <c r="AP13" i="26"/>
  <c r="AO13" i="26"/>
  <c r="AN13" i="26"/>
  <c r="AM13" i="26"/>
  <c r="AL13" i="26"/>
  <c r="AK13" i="26"/>
  <c r="AJ13" i="26"/>
  <c r="AI13" i="26"/>
  <c r="AH13" i="26"/>
  <c r="AG13" i="26"/>
  <c r="AF13" i="26"/>
  <c r="AE13" i="26"/>
  <c r="AD13" i="26"/>
  <c r="BC12" i="26"/>
  <c r="BB12" i="26"/>
  <c r="AZ12" i="26"/>
  <c r="AW12" i="26"/>
  <c r="AV12" i="26"/>
  <c r="AU12" i="26"/>
  <c r="AT12" i="26"/>
  <c r="AS12" i="26"/>
  <c r="AR12" i="26"/>
  <c r="AQ12" i="26"/>
  <c r="AP12" i="26"/>
  <c r="AO12" i="26"/>
  <c r="AN12" i="26"/>
  <c r="AM12" i="26"/>
  <c r="AL12" i="26"/>
  <c r="AK12" i="26"/>
  <c r="AJ12" i="26"/>
  <c r="AI12" i="26"/>
  <c r="AH12" i="26"/>
  <c r="AG12" i="26"/>
  <c r="AF12" i="26"/>
  <c r="AE12" i="26"/>
  <c r="AD12" i="26"/>
  <c r="BC10" i="26"/>
  <c r="BB10" i="26"/>
  <c r="AZ10" i="26"/>
  <c r="AW10" i="26"/>
  <c r="AV10" i="26"/>
  <c r="AU10" i="26"/>
  <c r="AT10" i="26"/>
  <c r="AS10" i="26"/>
  <c r="AR10" i="26"/>
  <c r="AQ10" i="26"/>
  <c r="AP10" i="26"/>
  <c r="AO10" i="26"/>
  <c r="AN10" i="26"/>
  <c r="AM10" i="26"/>
  <c r="AL10" i="26"/>
  <c r="AK10" i="26"/>
  <c r="AJ10" i="26"/>
  <c r="AI10" i="26"/>
  <c r="AH10" i="26"/>
  <c r="AG10" i="26"/>
  <c r="AF10" i="26"/>
  <c r="AE10" i="26"/>
  <c r="AD10" i="26"/>
  <c r="BC9" i="26"/>
  <c r="BB9" i="26"/>
  <c r="AZ9" i="26"/>
  <c r="AW9" i="26"/>
  <c r="AV9" i="26"/>
  <c r="AU9" i="26"/>
  <c r="AT9" i="26"/>
  <c r="AS9" i="26"/>
  <c r="AR9" i="26"/>
  <c r="AQ9" i="26"/>
  <c r="AP9" i="26"/>
  <c r="AO9" i="26"/>
  <c r="AN9" i="26"/>
  <c r="AM9" i="26"/>
  <c r="AL9" i="26"/>
  <c r="AK9" i="26"/>
  <c r="AJ9" i="26"/>
  <c r="AI9" i="26"/>
  <c r="AH9" i="26"/>
  <c r="AG9" i="26"/>
  <c r="AF9" i="26"/>
  <c r="AE9" i="26"/>
  <c r="AD9" i="26"/>
  <c r="BC8" i="26"/>
  <c r="BB8" i="26"/>
  <c r="AZ8" i="26"/>
  <c r="AW8" i="26"/>
  <c r="AV8" i="26"/>
  <c r="AU8" i="26"/>
  <c r="AT8" i="26"/>
  <c r="AS8" i="26"/>
  <c r="AR8" i="26"/>
  <c r="AQ8" i="26"/>
  <c r="AP8" i="26"/>
  <c r="AO8" i="26"/>
  <c r="AN8" i="26"/>
  <c r="AM8" i="26"/>
  <c r="AL8" i="26"/>
  <c r="AK8" i="26"/>
  <c r="AJ8" i="26"/>
  <c r="AI8" i="26"/>
  <c r="AH8" i="26"/>
  <c r="AG8" i="26"/>
  <c r="AF8" i="26"/>
  <c r="AE8" i="26"/>
  <c r="AD8" i="26"/>
  <c r="BC7" i="26"/>
  <c r="BB7" i="26"/>
  <c r="AZ7" i="26"/>
  <c r="AW7" i="26"/>
  <c r="AV7" i="26"/>
  <c r="AU7" i="26"/>
  <c r="AT7" i="26"/>
  <c r="AS7" i="26"/>
  <c r="AR7" i="26"/>
  <c r="AQ7" i="26"/>
  <c r="AP7" i="26"/>
  <c r="AO7" i="26"/>
  <c r="AN7" i="26"/>
  <c r="AM7" i="26"/>
  <c r="AL7" i="26"/>
  <c r="AK7" i="26"/>
  <c r="AJ7" i="26"/>
  <c r="AI7" i="26"/>
  <c r="AH7" i="26"/>
  <c r="AG7" i="26"/>
  <c r="AF7" i="26"/>
  <c r="AE7" i="26"/>
  <c r="AD7" i="26"/>
  <c r="BC6" i="26"/>
  <c r="BB6" i="26"/>
  <c r="AZ6" i="26"/>
  <c r="AW6" i="26"/>
  <c r="AV6" i="26"/>
  <c r="AU6" i="26"/>
  <c r="AT6" i="26"/>
  <c r="AS6" i="26"/>
  <c r="AR6" i="26"/>
  <c r="AQ6" i="26"/>
  <c r="AP6" i="26"/>
  <c r="AO6" i="26"/>
  <c r="AN6" i="26"/>
  <c r="AM6" i="26"/>
  <c r="AL6" i="26"/>
  <c r="AK6" i="26"/>
  <c r="AJ6" i="26"/>
  <c r="AI6" i="26"/>
  <c r="AH6" i="26"/>
  <c r="AG6" i="26"/>
  <c r="AF6" i="26"/>
  <c r="AE6" i="26"/>
  <c r="AD6" i="26"/>
  <c r="BC5" i="26"/>
  <c r="BB5" i="26"/>
  <c r="AZ5" i="26"/>
  <c r="AW5" i="26"/>
  <c r="AV5" i="26"/>
  <c r="AU5" i="26"/>
  <c r="AT5" i="26"/>
  <c r="AS5" i="26"/>
  <c r="AR5" i="26"/>
  <c r="AQ5" i="26"/>
  <c r="AP5" i="26"/>
  <c r="AO5" i="26"/>
  <c r="AN5" i="26"/>
  <c r="AM5" i="26"/>
  <c r="AL5" i="26"/>
  <c r="AK5" i="26"/>
  <c r="AJ5" i="26"/>
  <c r="AI5" i="26"/>
  <c r="AH5" i="26"/>
  <c r="AG5" i="26"/>
  <c r="AF5" i="26"/>
  <c r="AE5" i="26"/>
  <c r="AD5" i="26"/>
  <c r="AI20" i="26" l="1"/>
  <c r="AQ20" i="26"/>
  <c r="AE20" i="26"/>
  <c r="AM20" i="26"/>
  <c r="AU20" i="26"/>
  <c r="BC20" i="26"/>
  <c r="AJ20" i="26"/>
  <c r="AR20" i="26"/>
  <c r="AZ20" i="26"/>
  <c r="AK47" i="26"/>
  <c r="AK54" i="26" s="1"/>
  <c r="AS47" i="26"/>
  <c r="AS54" i="26" s="1"/>
  <c r="AI17" i="26"/>
  <c r="AQ17" i="26"/>
  <c r="AG17" i="26"/>
  <c r="AO17" i="26"/>
  <c r="AW17" i="26"/>
  <c r="AG30" i="26"/>
  <c r="AO30" i="26"/>
  <c r="AW30" i="26"/>
  <c r="BC30" i="26"/>
  <c r="AI36" i="26"/>
  <c r="AQ36" i="26"/>
  <c r="AK36" i="26"/>
  <c r="AS36" i="26"/>
  <c r="AI46" i="26"/>
  <c r="AQ46" i="26"/>
  <c r="AD47" i="26"/>
  <c r="AD54" i="26" s="1"/>
  <c r="AL47" i="26"/>
  <c r="AL54" i="26" s="1"/>
  <c r="AT47" i="26"/>
  <c r="AT54" i="26" s="1"/>
  <c r="BB47" i="26"/>
  <c r="BB54" i="26" s="1"/>
  <c r="AF20" i="26"/>
  <c r="AN20" i="26"/>
  <c r="AV20" i="26"/>
  <c r="AH30" i="26"/>
  <c r="AP30" i="26"/>
  <c r="AJ36" i="26"/>
  <c r="AR36" i="26"/>
  <c r="AZ36" i="26"/>
  <c r="AG46" i="26"/>
  <c r="AO46" i="26"/>
  <c r="AW46" i="26"/>
  <c r="AH46" i="26"/>
  <c r="AP46" i="26"/>
  <c r="AJ17" i="26"/>
  <c r="AR17" i="26"/>
  <c r="AZ17" i="26"/>
  <c r="AJ47" i="26"/>
  <c r="AJ54" i="26" s="1"/>
  <c r="AR47" i="26"/>
  <c r="AR54" i="26" s="1"/>
  <c r="AZ47" i="26"/>
  <c r="AZ54" i="26" s="1"/>
  <c r="AH17" i="26"/>
  <c r="AP17" i="26"/>
  <c r="AD20" i="26"/>
  <c r="AL20" i="26"/>
  <c r="AT20" i="26"/>
  <c r="BB20" i="26"/>
  <c r="AH36" i="26"/>
  <c r="AP36" i="26"/>
  <c r="AF46" i="26"/>
  <c r="AN46" i="26"/>
  <c r="AV46" i="26"/>
  <c r="AE47" i="26"/>
  <c r="AE54" i="26" s="1"/>
  <c r="AM47" i="26"/>
  <c r="AM54" i="26" s="1"/>
  <c r="AU47" i="26"/>
  <c r="AU54" i="26" s="1"/>
  <c r="BC47" i="26"/>
  <c r="BC54" i="26" s="1"/>
  <c r="AK17" i="26"/>
  <c r="AS17" i="26"/>
  <c r="AG20" i="26"/>
  <c r="AO20" i="26"/>
  <c r="AW20" i="26"/>
  <c r="AF47" i="26"/>
  <c r="AF54" i="26" s="1"/>
  <c r="AN47" i="26"/>
  <c r="AN54" i="26" s="1"/>
  <c r="AV47" i="26"/>
  <c r="AV54" i="26" s="1"/>
  <c r="AD17" i="26"/>
  <c r="AL17" i="26"/>
  <c r="AT17" i="26"/>
  <c r="BB17" i="26"/>
  <c r="AH20" i="26"/>
  <c r="AP20" i="26"/>
  <c r="AJ30" i="26"/>
  <c r="AR30" i="26"/>
  <c r="AZ30" i="26"/>
  <c r="AD36" i="26"/>
  <c r="AL36" i="26"/>
  <c r="AT36" i="26"/>
  <c r="BB36" i="26"/>
  <c r="AJ46" i="26"/>
  <c r="AR46" i="26"/>
  <c r="AZ46" i="26"/>
  <c r="AG47" i="26"/>
  <c r="AG54" i="26" s="1"/>
  <c r="AO47" i="26"/>
  <c r="AO54" i="26" s="1"/>
  <c r="AW47" i="26"/>
  <c r="AW54" i="26" s="1"/>
  <c r="AE17" i="26"/>
  <c r="AM17" i="26"/>
  <c r="AU17" i="26"/>
  <c r="BC17" i="26"/>
  <c r="AK30" i="26"/>
  <c r="AS30" i="26"/>
  <c r="AE36" i="26"/>
  <c r="AM36" i="26"/>
  <c r="AU36" i="26"/>
  <c r="BC36" i="26"/>
  <c r="AK46" i="26"/>
  <c r="AS46" i="26"/>
  <c r="AH47" i="26"/>
  <c r="AH54" i="26" s="1"/>
  <c r="AP47" i="26"/>
  <c r="AP54" i="26" s="1"/>
  <c r="AF36" i="26"/>
  <c r="AN36" i="26"/>
  <c r="AV36" i="26"/>
  <c r="AD46" i="26"/>
  <c r="AL46" i="26"/>
  <c r="AT46" i="26"/>
  <c r="BB46" i="26"/>
  <c r="AI47" i="26"/>
  <c r="AI54" i="26" s="1"/>
  <c r="AQ47" i="26"/>
  <c r="AQ54" i="26" s="1"/>
  <c r="AK20" i="26"/>
  <c r="AS20" i="26"/>
  <c r="AE30" i="26"/>
  <c r="AM30" i="26"/>
  <c r="AU30" i="26"/>
  <c r="AG36" i="26"/>
  <c r="AO36" i="26"/>
  <c r="AW36" i="26"/>
  <c r="AE46" i="26"/>
  <c r="AM46" i="26"/>
  <c r="AU46" i="26"/>
  <c r="BC46" i="26"/>
  <c r="AF17" i="26"/>
  <c r="AN17" i="26"/>
  <c r="AV17" i="26"/>
  <c r="AF30" i="26"/>
  <c r="AN30" i="26"/>
  <c r="AV30" i="26"/>
  <c r="AI30" i="26"/>
  <c r="AQ30" i="26"/>
  <c r="AD30" i="26"/>
  <c r="AL30" i="26"/>
  <c r="AT30" i="26"/>
  <c r="BB30" i="26"/>
  <c r="A339" i="3" l="1"/>
  <c r="A353" i="3" s="1"/>
  <c r="BC17" i="6"/>
  <c r="BB17" i="6"/>
  <c r="AW17" i="6"/>
  <c r="AV17" i="6"/>
  <c r="AU17" i="6"/>
  <c r="AT17" i="6"/>
  <c r="AS17" i="6"/>
  <c r="AR17" i="6"/>
  <c r="AQ17" i="6"/>
  <c r="AP17" i="6"/>
  <c r="AO17" i="6"/>
  <c r="AN17" i="6"/>
  <c r="AM17" i="6"/>
  <c r="AL17" i="6"/>
  <c r="AK17" i="6"/>
  <c r="AJ17" i="6"/>
  <c r="AI17" i="6"/>
  <c r="AH17" i="6"/>
  <c r="AG17" i="6"/>
  <c r="AF17" i="6"/>
  <c r="AE17" i="6"/>
  <c r="AD17" i="6"/>
  <c r="A212" i="3"/>
  <c r="A224" i="3" s="1"/>
  <c r="BC12" i="10"/>
  <c r="BB12" i="10"/>
  <c r="BC15" i="10"/>
  <c r="BD224" i="3" s="1"/>
  <c r="BB15" i="10"/>
  <c r="BC224" i="3" s="1"/>
  <c r="A209" i="3"/>
  <c r="A221" i="3" s="1"/>
  <c r="BC35" i="6" l="1"/>
  <c r="BB35" i="6"/>
  <c r="AI35" i="6"/>
  <c r="AH35" i="6"/>
  <c r="AG35" i="6"/>
  <c r="AF35" i="6"/>
  <c r="AD35" i="6"/>
  <c r="BC33" i="7"/>
  <c r="BB33" i="7"/>
  <c r="AL33" i="7"/>
  <c r="AK33" i="7"/>
  <c r="AJ33" i="7"/>
  <c r="AI33" i="7"/>
  <c r="AH33" i="7"/>
  <c r="AG33" i="7"/>
  <c r="AF33" i="7"/>
  <c r="AE33" i="7"/>
  <c r="AD33" i="7"/>
  <c r="BC18" i="13"/>
  <c r="BB18" i="13"/>
  <c r="AZ18" i="13"/>
  <c r="BC21" i="13"/>
  <c r="BB21" i="13"/>
  <c r="AZ21" i="13"/>
  <c r="BC35" i="15"/>
  <c r="BB35" i="15"/>
  <c r="AZ35" i="15"/>
  <c r="BC15" i="37"/>
  <c r="BB15" i="37"/>
  <c r="AP15" i="37"/>
  <c r="BC14" i="6"/>
  <c r="BB14" i="6"/>
  <c r="AL14" i="6"/>
  <c r="AK14" i="6"/>
  <c r="AJ14" i="6"/>
  <c r="AI14" i="6"/>
  <c r="AH14" i="6"/>
  <c r="AG14" i="6"/>
  <c r="AE14" i="6"/>
  <c r="AQ14" i="6"/>
  <c r="BC19" i="9"/>
  <c r="BB19" i="9"/>
  <c r="BC7" i="10"/>
  <c r="BD221" i="3" s="1"/>
  <c r="BB7" i="10"/>
  <c r="BC221" i="3" s="1"/>
  <c r="BC16" i="10"/>
  <c r="BB16" i="10"/>
  <c r="V428" i="3" l="1"/>
  <c r="V427" i="3"/>
  <c r="V426" i="3"/>
  <c r="V425" i="3"/>
  <c r="V424" i="3"/>
  <c r="V423" i="3"/>
  <c r="V422" i="3"/>
  <c r="V420" i="3"/>
  <c r="AX440" i="3"/>
  <c r="AX439" i="3"/>
  <c r="AX438" i="3"/>
  <c r="AX437" i="3"/>
  <c r="AX436" i="3"/>
  <c r="AX435" i="3"/>
  <c r="AX434" i="3"/>
  <c r="AX420" i="3"/>
  <c r="AW440" i="3"/>
  <c r="AW439" i="3"/>
  <c r="AW438" i="3"/>
  <c r="AW437" i="3"/>
  <c r="AW436" i="3"/>
  <c r="AW435" i="3"/>
  <c r="AW434" i="3"/>
  <c r="AW420" i="3"/>
  <c r="U420" i="3"/>
  <c r="U428" i="3"/>
  <c r="U427" i="3"/>
  <c r="U426" i="3"/>
  <c r="U425" i="3"/>
  <c r="U424" i="3"/>
  <c r="U423" i="3"/>
  <c r="U422" i="3"/>
  <c r="BC52" i="15"/>
  <c r="BB52" i="15"/>
  <c r="AZ52" i="15"/>
  <c r="BC51" i="15"/>
  <c r="BB51" i="15"/>
  <c r="AZ51" i="15"/>
  <c r="BC50" i="15"/>
  <c r="BB50" i="15"/>
  <c r="AZ50" i="15"/>
  <c r="BC49" i="15"/>
  <c r="BB49" i="15"/>
  <c r="AZ49" i="15"/>
  <c r="BC46" i="15"/>
  <c r="BB46" i="15"/>
  <c r="AZ46" i="15"/>
  <c r="BC45" i="15"/>
  <c r="BB45" i="15"/>
  <c r="AZ45" i="15"/>
  <c r="BC44" i="15"/>
  <c r="BB44" i="15"/>
  <c r="AZ44" i="15"/>
  <c r="BC43" i="15"/>
  <c r="BB43" i="15"/>
  <c r="AZ43" i="15"/>
  <c r="BC40" i="15"/>
  <c r="BB40" i="15"/>
  <c r="AZ40" i="15"/>
  <c r="BC39" i="15"/>
  <c r="BB39" i="15"/>
  <c r="AZ39" i="15"/>
  <c r="BC36" i="15"/>
  <c r="BB36" i="15"/>
  <c r="AZ36" i="15"/>
  <c r="BC34" i="15"/>
  <c r="BB34" i="15"/>
  <c r="AZ34" i="15"/>
  <c r="BC31" i="15"/>
  <c r="BB31" i="15"/>
  <c r="AZ31" i="15"/>
  <c r="BC30" i="15"/>
  <c r="BB30" i="15"/>
  <c r="AZ30" i="15"/>
  <c r="BC29" i="15"/>
  <c r="BB29" i="15"/>
  <c r="AZ29" i="15"/>
  <c r="BC28" i="15"/>
  <c r="BB28" i="15"/>
  <c r="AZ28" i="15"/>
  <c r="BC27" i="15"/>
  <c r="BB27" i="15"/>
  <c r="AZ27" i="15"/>
  <c r="BC22" i="15"/>
  <c r="BB22" i="15"/>
  <c r="AZ22" i="15"/>
  <c r="BC19" i="15"/>
  <c r="BB19" i="15"/>
  <c r="AZ19" i="15"/>
  <c r="BC18" i="15"/>
  <c r="BB18" i="15"/>
  <c r="AZ18" i="15"/>
  <c r="BC17" i="15"/>
  <c r="BB17" i="15"/>
  <c r="AZ17" i="15"/>
  <c r="BC16" i="15"/>
  <c r="BB16" i="15"/>
  <c r="AZ16" i="15"/>
  <c r="BC15" i="15"/>
  <c r="BB15" i="15"/>
  <c r="AZ15" i="15"/>
  <c r="BC14" i="15"/>
  <c r="BB14" i="15"/>
  <c r="AZ14" i="15"/>
  <c r="BC13" i="15"/>
  <c r="BB13" i="15"/>
  <c r="AZ13" i="15"/>
  <c r="BC12" i="15"/>
  <c r="BB12" i="15"/>
  <c r="AZ12" i="15"/>
  <c r="BC11" i="15"/>
  <c r="BB11" i="15"/>
  <c r="AZ11" i="15"/>
  <c r="BC10" i="15"/>
  <c r="BB10" i="15"/>
  <c r="AZ10" i="15"/>
  <c r="BC6" i="15"/>
  <c r="BB6" i="15"/>
  <c r="AZ6" i="15"/>
  <c r="AZ20" i="15" l="1"/>
  <c r="U429" i="3"/>
  <c r="AW441" i="3"/>
  <c r="V429" i="3"/>
  <c r="AX441" i="3"/>
  <c r="BC20" i="13"/>
  <c r="BB20" i="13"/>
  <c r="AZ20" i="13"/>
  <c r="AL20" i="13"/>
  <c r="AG20" i="13"/>
  <c r="AF20" i="13"/>
  <c r="AE20" i="13"/>
  <c r="AD20" i="13"/>
  <c r="B2" i="53" l="1"/>
  <c r="B28" i="53"/>
  <c r="B80" i="53"/>
  <c r="B106" i="53"/>
  <c r="B132" i="53"/>
  <c r="B2" i="54"/>
  <c r="B28" i="54"/>
  <c r="B54" i="54"/>
  <c r="B80" i="54"/>
  <c r="B106" i="54"/>
  <c r="B132" i="54"/>
  <c r="B158" i="54"/>
  <c r="B184" i="54"/>
  <c r="B210" i="54"/>
  <c r="B236" i="54"/>
  <c r="B262" i="54"/>
  <c r="B2" i="55"/>
  <c r="B28" i="55"/>
  <c r="AU65" i="6" l="1"/>
  <c r="AV65" i="6"/>
  <c r="AU66" i="6"/>
  <c r="AV66" i="6"/>
  <c r="AU67" i="6"/>
  <c r="AV67" i="6"/>
  <c r="AU68" i="6"/>
  <c r="AV68" i="6"/>
  <c r="AU69" i="6"/>
  <c r="AV69" i="6"/>
  <c r="AU70" i="6"/>
  <c r="AV70" i="6"/>
  <c r="AU71" i="6"/>
  <c r="AV71" i="6"/>
  <c r="AU72" i="6"/>
  <c r="AV72" i="6"/>
  <c r="AU73" i="6"/>
  <c r="AV73" i="6"/>
  <c r="AU74" i="6"/>
  <c r="AV74" i="6"/>
  <c r="AU75" i="6"/>
  <c r="AV75" i="6"/>
  <c r="AU76" i="6"/>
  <c r="AV76" i="6"/>
  <c r="AU77" i="6"/>
  <c r="AV77" i="6"/>
  <c r="BC11" i="14"/>
  <c r="BB11" i="14"/>
  <c r="BA11" i="14"/>
  <c r="AZ11" i="14"/>
  <c r="AU11" i="14"/>
  <c r="AQ11" i="14"/>
  <c r="AP11" i="14"/>
  <c r="AO11" i="14"/>
  <c r="AN11" i="14"/>
  <c r="AM11" i="14"/>
  <c r="AL11" i="14"/>
  <c r="AK11" i="14"/>
  <c r="AJ11" i="14"/>
  <c r="AI11" i="14"/>
  <c r="AH11" i="14"/>
  <c r="AG11" i="14"/>
  <c r="AF11" i="14"/>
  <c r="AE11" i="14"/>
  <c r="AD11" i="14"/>
  <c r="BC26" i="15"/>
  <c r="BD397" i="3" s="1"/>
  <c r="BB26" i="15"/>
  <c r="BC397" i="3" s="1"/>
  <c r="AZ26" i="15"/>
  <c r="BA397" i="3" s="1"/>
  <c r="BC44" i="12"/>
  <c r="BB44" i="12"/>
  <c r="AZ44" i="12"/>
  <c r="BC32" i="13"/>
  <c r="BB32" i="13"/>
  <c r="AZ32" i="13"/>
  <c r="AS32" i="13"/>
  <c r="AR32" i="13"/>
  <c r="AQ32" i="13"/>
  <c r="AO32" i="13"/>
  <c r="AN32" i="13"/>
  <c r="AL32" i="13"/>
  <c r="AK32" i="13"/>
  <c r="BC15" i="9"/>
  <c r="BB15" i="9"/>
  <c r="BC13" i="9"/>
  <c r="BB13" i="9"/>
  <c r="AK13" i="9"/>
  <c r="AJ13" i="9"/>
  <c r="AI13" i="9"/>
  <c r="AH13" i="9"/>
  <c r="AG13" i="9"/>
  <c r="AF13" i="9"/>
  <c r="AE13" i="9"/>
  <c r="AD13" i="9"/>
  <c r="BC35" i="7"/>
  <c r="BB35" i="7"/>
  <c r="BC31" i="7"/>
  <c r="BB31" i="7"/>
  <c r="BC30" i="7"/>
  <c r="BB30" i="7"/>
  <c r="BC10" i="7"/>
  <c r="BB10" i="7"/>
  <c r="BC7" i="7"/>
  <c r="BB7" i="7"/>
  <c r="BC41" i="7"/>
  <c r="BB41" i="7"/>
  <c r="BC43" i="7"/>
  <c r="BB43" i="7"/>
  <c r="BC11" i="7"/>
  <c r="BB11" i="7"/>
  <c r="AE11" i="7"/>
  <c r="AD11" i="7"/>
  <c r="BB12" i="7"/>
  <c r="BC199" i="3" s="1"/>
  <c r="BC12" i="7"/>
  <c r="BD199" i="3" s="1"/>
  <c r="BC27" i="7"/>
  <c r="BB27" i="7"/>
  <c r="BC23" i="6"/>
  <c r="BB23" i="6"/>
  <c r="BC77" i="6"/>
  <c r="BB77" i="6"/>
  <c r="BA77" i="6"/>
  <c r="AZ77" i="6"/>
  <c r="AY77" i="6"/>
  <c r="AX77" i="6"/>
  <c r="AW77" i="6"/>
  <c r="AT77" i="6"/>
  <c r="AS77" i="6"/>
  <c r="AR77" i="6"/>
  <c r="AQ77" i="6"/>
  <c r="AP77" i="6"/>
  <c r="AO77" i="6"/>
  <c r="AN77" i="6"/>
  <c r="AM77" i="6"/>
  <c r="AL77" i="6"/>
  <c r="AK77" i="6"/>
  <c r="AJ77" i="6"/>
  <c r="AI77" i="6"/>
  <c r="AH77" i="6"/>
  <c r="AG77" i="6"/>
  <c r="AF77" i="6"/>
  <c r="AE77" i="6"/>
  <c r="AD77" i="6"/>
  <c r="AB77" i="6"/>
  <c r="AA77" i="6"/>
  <c r="Z77" i="6"/>
  <c r="Y77" i="6"/>
  <c r="X77" i="6"/>
  <c r="W77" i="6"/>
  <c r="V77" i="6"/>
  <c r="U77" i="6"/>
  <c r="T77" i="6"/>
  <c r="S77" i="6"/>
  <c r="R77" i="6"/>
  <c r="Q77" i="6"/>
  <c r="P77" i="6"/>
  <c r="O77" i="6"/>
  <c r="N77" i="6"/>
  <c r="M77" i="6"/>
  <c r="L77" i="6"/>
  <c r="K77" i="6"/>
  <c r="J77" i="6"/>
  <c r="I77" i="6"/>
  <c r="H77" i="6"/>
  <c r="G77" i="6"/>
  <c r="F77" i="6"/>
  <c r="E77" i="6"/>
  <c r="D77" i="6"/>
  <c r="C77" i="6"/>
  <c r="BC76" i="6"/>
  <c r="BB76" i="6"/>
  <c r="BA76" i="6"/>
  <c r="AZ76" i="6"/>
  <c r="AY76" i="6"/>
  <c r="AX76" i="6"/>
  <c r="AW76" i="6"/>
  <c r="AT76" i="6"/>
  <c r="AS76" i="6"/>
  <c r="AR76" i="6"/>
  <c r="AQ76" i="6"/>
  <c r="AP76" i="6"/>
  <c r="AO76" i="6"/>
  <c r="AN76" i="6"/>
  <c r="AM76" i="6"/>
  <c r="AL76" i="6"/>
  <c r="AK76" i="6"/>
  <c r="AJ76" i="6"/>
  <c r="AI76" i="6"/>
  <c r="AH76" i="6"/>
  <c r="AG76" i="6"/>
  <c r="AF76" i="6"/>
  <c r="AE76" i="6"/>
  <c r="AD76" i="6"/>
  <c r="AB76" i="6"/>
  <c r="AA76" i="6"/>
  <c r="Z76" i="6"/>
  <c r="Y76" i="6"/>
  <c r="X76" i="6"/>
  <c r="W76" i="6"/>
  <c r="V76" i="6"/>
  <c r="U76" i="6"/>
  <c r="T76" i="6"/>
  <c r="S76" i="6"/>
  <c r="R76" i="6"/>
  <c r="Q76" i="6"/>
  <c r="P76" i="6"/>
  <c r="O76" i="6"/>
  <c r="N76" i="6"/>
  <c r="M76" i="6"/>
  <c r="L76" i="6"/>
  <c r="K76" i="6"/>
  <c r="J76" i="6"/>
  <c r="I76" i="6"/>
  <c r="H76" i="6"/>
  <c r="G76" i="6"/>
  <c r="F76" i="6"/>
  <c r="E76" i="6"/>
  <c r="D76" i="6"/>
  <c r="C76" i="6"/>
  <c r="BC75" i="6"/>
  <c r="BB75" i="6"/>
  <c r="BA75" i="6"/>
  <c r="AZ75" i="6"/>
  <c r="AY75" i="6"/>
  <c r="AX75" i="6"/>
  <c r="AW75" i="6"/>
  <c r="AT75" i="6"/>
  <c r="AS75" i="6"/>
  <c r="AR75" i="6"/>
  <c r="AQ75" i="6"/>
  <c r="AP75" i="6"/>
  <c r="AO75" i="6"/>
  <c r="AN75" i="6"/>
  <c r="AM75" i="6"/>
  <c r="AL75" i="6"/>
  <c r="AK75" i="6"/>
  <c r="AJ75" i="6"/>
  <c r="AI75" i="6"/>
  <c r="AH75" i="6"/>
  <c r="AG75" i="6"/>
  <c r="AF75" i="6"/>
  <c r="AE75" i="6"/>
  <c r="AD75" i="6"/>
  <c r="AB75" i="6"/>
  <c r="AA75" i="6"/>
  <c r="Z75" i="6"/>
  <c r="Y75" i="6"/>
  <c r="X75" i="6"/>
  <c r="W75" i="6"/>
  <c r="V75" i="6"/>
  <c r="U75" i="6"/>
  <c r="T75" i="6"/>
  <c r="S75" i="6"/>
  <c r="R75" i="6"/>
  <c r="Q75" i="6"/>
  <c r="P75" i="6"/>
  <c r="O75" i="6"/>
  <c r="N75" i="6"/>
  <c r="M75" i="6"/>
  <c r="L75" i="6"/>
  <c r="K75" i="6"/>
  <c r="J75" i="6"/>
  <c r="I75" i="6"/>
  <c r="H75" i="6"/>
  <c r="G75" i="6"/>
  <c r="F75" i="6"/>
  <c r="E75" i="6"/>
  <c r="D75" i="6"/>
  <c r="C75" i="6"/>
  <c r="BC74" i="6"/>
  <c r="BB74" i="6"/>
  <c r="BA74" i="6"/>
  <c r="AZ74" i="6"/>
  <c r="AY74" i="6"/>
  <c r="AX74" i="6"/>
  <c r="AW74" i="6"/>
  <c r="AT74" i="6"/>
  <c r="AR74" i="6"/>
  <c r="AQ74" i="6"/>
  <c r="AP74" i="6"/>
  <c r="AO74" i="6"/>
  <c r="AN74" i="6"/>
  <c r="AM74" i="6"/>
  <c r="AL74" i="6"/>
  <c r="AK74" i="6"/>
  <c r="AJ74" i="6"/>
  <c r="AI74" i="6"/>
  <c r="AH74" i="6"/>
  <c r="AG74" i="6"/>
  <c r="AF74" i="6"/>
  <c r="AE74" i="6"/>
  <c r="AD74" i="6"/>
  <c r="AB74" i="6"/>
  <c r="AA74" i="6"/>
  <c r="Z74" i="6"/>
  <c r="Y74" i="6"/>
  <c r="X74" i="6"/>
  <c r="W74" i="6"/>
  <c r="V74" i="6"/>
  <c r="U74" i="6"/>
  <c r="T74" i="6"/>
  <c r="S74" i="6"/>
  <c r="Q74" i="6"/>
  <c r="P74" i="6"/>
  <c r="O74" i="6"/>
  <c r="N74" i="6"/>
  <c r="M74" i="6"/>
  <c r="L74" i="6"/>
  <c r="K74" i="6"/>
  <c r="J74" i="6"/>
  <c r="I74" i="6"/>
  <c r="H74" i="6"/>
  <c r="G74" i="6"/>
  <c r="F74" i="6"/>
  <c r="E74" i="6"/>
  <c r="D74" i="6"/>
  <c r="C74" i="6"/>
  <c r="BC73" i="6"/>
  <c r="BB73" i="6"/>
  <c r="BA73" i="6"/>
  <c r="AZ73" i="6"/>
  <c r="AY73" i="6"/>
  <c r="AX73" i="6"/>
  <c r="AW73" i="6"/>
  <c r="AT73" i="6"/>
  <c r="AS73" i="6"/>
  <c r="AR73" i="6"/>
  <c r="AQ73" i="6"/>
  <c r="AP73" i="6"/>
  <c r="AO73" i="6"/>
  <c r="AN73" i="6"/>
  <c r="AM73" i="6"/>
  <c r="AL73" i="6"/>
  <c r="AK73" i="6"/>
  <c r="AJ73" i="6"/>
  <c r="AI73" i="6"/>
  <c r="AH73" i="6"/>
  <c r="AG73" i="6"/>
  <c r="AF73" i="6"/>
  <c r="AE73" i="6"/>
  <c r="AD73" i="6"/>
  <c r="AB73" i="6"/>
  <c r="AA73" i="6"/>
  <c r="Z73" i="6"/>
  <c r="Y73" i="6"/>
  <c r="X73" i="6"/>
  <c r="W73" i="6"/>
  <c r="V73" i="6"/>
  <c r="U73" i="6"/>
  <c r="T73" i="6"/>
  <c r="S73" i="6"/>
  <c r="R73" i="6"/>
  <c r="Q73" i="6"/>
  <c r="P73" i="6"/>
  <c r="O73" i="6"/>
  <c r="N73" i="6"/>
  <c r="M73" i="6"/>
  <c r="L73" i="6"/>
  <c r="K73" i="6"/>
  <c r="J73" i="6"/>
  <c r="I73" i="6"/>
  <c r="H73" i="6"/>
  <c r="G73" i="6"/>
  <c r="F73" i="6"/>
  <c r="E73" i="6"/>
  <c r="D73" i="6"/>
  <c r="C73" i="6"/>
  <c r="BC72" i="6"/>
  <c r="BB72" i="6"/>
  <c r="BA72" i="6"/>
  <c r="AZ72" i="6"/>
  <c r="AY72" i="6"/>
  <c r="AX72" i="6"/>
  <c r="AW72" i="6"/>
  <c r="AT72" i="6"/>
  <c r="AS72" i="6"/>
  <c r="AR72" i="6"/>
  <c r="AQ72" i="6"/>
  <c r="AP72" i="6"/>
  <c r="AO72" i="6"/>
  <c r="AN72" i="6"/>
  <c r="AM72" i="6"/>
  <c r="AL72" i="6"/>
  <c r="AK72" i="6"/>
  <c r="AJ72" i="6"/>
  <c r="AI72" i="6"/>
  <c r="AH72" i="6"/>
  <c r="AG72" i="6"/>
  <c r="AF72" i="6"/>
  <c r="AE72" i="6"/>
  <c r="AD72" i="6"/>
  <c r="AB72" i="6"/>
  <c r="AA72" i="6"/>
  <c r="Z72" i="6"/>
  <c r="Y72" i="6"/>
  <c r="X72" i="6"/>
  <c r="W72" i="6"/>
  <c r="V72" i="6"/>
  <c r="U72" i="6"/>
  <c r="T72" i="6"/>
  <c r="S72" i="6"/>
  <c r="R72" i="6"/>
  <c r="Q72" i="6"/>
  <c r="P72" i="6"/>
  <c r="O72" i="6"/>
  <c r="N72" i="6"/>
  <c r="M72" i="6"/>
  <c r="L72" i="6"/>
  <c r="K72" i="6"/>
  <c r="J72" i="6"/>
  <c r="I72" i="6"/>
  <c r="H72" i="6"/>
  <c r="G72" i="6"/>
  <c r="F72" i="6"/>
  <c r="E72" i="6"/>
  <c r="D72" i="6"/>
  <c r="C72" i="6"/>
  <c r="BC71" i="6"/>
  <c r="BB71" i="6"/>
  <c r="BA71" i="6"/>
  <c r="AZ71" i="6"/>
  <c r="AY71" i="6"/>
  <c r="AX71" i="6"/>
  <c r="AW71" i="6"/>
  <c r="AT71" i="6"/>
  <c r="AS71" i="6"/>
  <c r="AR71" i="6"/>
  <c r="AQ71" i="6"/>
  <c r="AP71" i="6"/>
  <c r="AO71" i="6"/>
  <c r="AN71" i="6"/>
  <c r="AM71" i="6"/>
  <c r="AL71" i="6"/>
  <c r="AK71" i="6"/>
  <c r="AJ71" i="6"/>
  <c r="AI71" i="6"/>
  <c r="AG71" i="6"/>
  <c r="AF71" i="6"/>
  <c r="AE71" i="6"/>
  <c r="AD71" i="6"/>
  <c r="AB71" i="6"/>
  <c r="AA71" i="6"/>
  <c r="Z71" i="6"/>
  <c r="Y71" i="6"/>
  <c r="X71" i="6"/>
  <c r="W71" i="6"/>
  <c r="V71" i="6"/>
  <c r="U71" i="6"/>
  <c r="T71" i="6"/>
  <c r="S71" i="6"/>
  <c r="R71" i="6"/>
  <c r="Q71" i="6"/>
  <c r="P71" i="6"/>
  <c r="O71" i="6"/>
  <c r="N71" i="6"/>
  <c r="M71" i="6"/>
  <c r="L71" i="6"/>
  <c r="K71" i="6"/>
  <c r="J71" i="6"/>
  <c r="I71" i="6"/>
  <c r="H71" i="6"/>
  <c r="F71" i="6"/>
  <c r="E71" i="6"/>
  <c r="D71" i="6"/>
  <c r="C71" i="6"/>
  <c r="BC70" i="6"/>
  <c r="BB70" i="6"/>
  <c r="BA70" i="6"/>
  <c r="AZ70" i="6"/>
  <c r="AY70" i="6"/>
  <c r="AX70" i="6"/>
  <c r="AW70" i="6"/>
  <c r="AT70" i="6"/>
  <c r="AS70" i="6"/>
  <c r="AR70" i="6"/>
  <c r="AQ70" i="6"/>
  <c r="AP70" i="6"/>
  <c r="AO70" i="6"/>
  <c r="AN70" i="6"/>
  <c r="AM70" i="6"/>
  <c r="AL70" i="6"/>
  <c r="AK70" i="6"/>
  <c r="AJ70" i="6"/>
  <c r="AI70" i="6"/>
  <c r="AH70" i="6"/>
  <c r="AG70" i="6"/>
  <c r="AF70" i="6"/>
  <c r="AE70" i="6"/>
  <c r="AD70" i="6"/>
  <c r="AB70" i="6"/>
  <c r="AA70" i="6"/>
  <c r="Z70" i="6"/>
  <c r="Y70" i="6"/>
  <c r="X70" i="6"/>
  <c r="W70" i="6"/>
  <c r="V70" i="6"/>
  <c r="U70" i="6"/>
  <c r="T70" i="6"/>
  <c r="S70" i="6"/>
  <c r="R70" i="6"/>
  <c r="Q70" i="6"/>
  <c r="P70" i="6"/>
  <c r="O70" i="6"/>
  <c r="N70" i="6"/>
  <c r="M70" i="6"/>
  <c r="L70" i="6"/>
  <c r="K70" i="6"/>
  <c r="J70" i="6"/>
  <c r="I70" i="6"/>
  <c r="H70" i="6"/>
  <c r="G70" i="6"/>
  <c r="F70" i="6"/>
  <c r="E70" i="6"/>
  <c r="D70" i="6"/>
  <c r="C70" i="6"/>
  <c r="BC69" i="6"/>
  <c r="BB69" i="6"/>
  <c r="BA69" i="6"/>
  <c r="AZ69" i="6"/>
  <c r="AY69" i="6"/>
  <c r="AX69" i="6"/>
  <c r="AW69" i="6"/>
  <c r="AT69" i="6"/>
  <c r="AS69" i="6"/>
  <c r="AR69" i="6"/>
  <c r="AQ69" i="6"/>
  <c r="AP69" i="6"/>
  <c r="AO69" i="6"/>
  <c r="AN69" i="6"/>
  <c r="AM69" i="6"/>
  <c r="AL69" i="6"/>
  <c r="AK69" i="6"/>
  <c r="AJ69" i="6"/>
  <c r="AI69" i="6"/>
  <c r="AH69" i="6"/>
  <c r="AG69" i="6"/>
  <c r="AF69" i="6"/>
  <c r="AE69" i="6"/>
  <c r="AD69" i="6"/>
  <c r="AB69" i="6"/>
  <c r="AA69" i="6"/>
  <c r="Z69" i="6"/>
  <c r="Y69" i="6"/>
  <c r="X69" i="6"/>
  <c r="W69" i="6"/>
  <c r="V69" i="6"/>
  <c r="U69" i="6"/>
  <c r="T69" i="6"/>
  <c r="S69" i="6"/>
  <c r="R69" i="6"/>
  <c r="Q69" i="6"/>
  <c r="P69" i="6"/>
  <c r="O69" i="6"/>
  <c r="N69" i="6"/>
  <c r="M69" i="6"/>
  <c r="L69" i="6"/>
  <c r="K69" i="6"/>
  <c r="J69" i="6"/>
  <c r="I69" i="6"/>
  <c r="H69" i="6"/>
  <c r="G69" i="6"/>
  <c r="F69" i="6"/>
  <c r="E69" i="6"/>
  <c r="D69" i="6"/>
  <c r="C69" i="6"/>
  <c r="BC68" i="6"/>
  <c r="BB68" i="6"/>
  <c r="BA68" i="6"/>
  <c r="AZ68" i="6"/>
  <c r="AY68" i="6"/>
  <c r="AX68" i="6"/>
  <c r="AW68" i="6"/>
  <c r="AT68" i="6"/>
  <c r="AS68" i="6"/>
  <c r="AR68" i="6"/>
  <c r="AQ68" i="6"/>
  <c r="AP68" i="6"/>
  <c r="AO68" i="6"/>
  <c r="AN68" i="6"/>
  <c r="AM68" i="6"/>
  <c r="AL68" i="6"/>
  <c r="AK68" i="6"/>
  <c r="AJ68" i="6"/>
  <c r="AI68" i="6"/>
  <c r="AH68" i="6"/>
  <c r="AG68" i="6"/>
  <c r="AF68" i="6"/>
  <c r="AE68" i="6"/>
  <c r="AD68" i="6"/>
  <c r="AB68" i="6"/>
  <c r="AA68" i="6"/>
  <c r="Z68" i="6"/>
  <c r="Y68" i="6"/>
  <c r="X68" i="6"/>
  <c r="W68" i="6"/>
  <c r="V68" i="6"/>
  <c r="U68" i="6"/>
  <c r="T68" i="6"/>
  <c r="S68" i="6"/>
  <c r="R68" i="6"/>
  <c r="Q68" i="6"/>
  <c r="P68" i="6"/>
  <c r="O68" i="6"/>
  <c r="N68" i="6"/>
  <c r="M68" i="6"/>
  <c r="L68" i="6"/>
  <c r="K68" i="6"/>
  <c r="J68" i="6"/>
  <c r="I68" i="6"/>
  <c r="H68" i="6"/>
  <c r="G68" i="6"/>
  <c r="F68" i="6"/>
  <c r="E68" i="6"/>
  <c r="D68" i="6"/>
  <c r="C68" i="6"/>
  <c r="BC67" i="6"/>
  <c r="BB67" i="6"/>
  <c r="BA67" i="6"/>
  <c r="AZ67" i="6"/>
  <c r="AY67" i="6"/>
  <c r="AX67" i="6"/>
  <c r="AW67" i="6"/>
  <c r="AT67" i="6"/>
  <c r="AS67" i="6"/>
  <c r="AR67" i="6"/>
  <c r="AQ67" i="6"/>
  <c r="AP67" i="6"/>
  <c r="AO67" i="6"/>
  <c r="AN67" i="6"/>
  <c r="AM67" i="6"/>
  <c r="AL67" i="6"/>
  <c r="AK67" i="6"/>
  <c r="AJ67" i="6"/>
  <c r="AI67" i="6"/>
  <c r="AH67" i="6"/>
  <c r="AG67" i="6"/>
  <c r="AF67" i="6"/>
  <c r="AE67" i="6"/>
  <c r="AD67" i="6"/>
  <c r="AB67" i="6"/>
  <c r="AA67" i="6"/>
  <c r="Z67" i="6"/>
  <c r="Y67" i="6"/>
  <c r="X67" i="6"/>
  <c r="W67" i="6"/>
  <c r="V67" i="6"/>
  <c r="U67" i="6"/>
  <c r="T67" i="6"/>
  <c r="S67" i="6"/>
  <c r="R67" i="6"/>
  <c r="Q67" i="6"/>
  <c r="P67" i="6"/>
  <c r="O67" i="6"/>
  <c r="N67" i="6"/>
  <c r="M67" i="6"/>
  <c r="L67" i="6"/>
  <c r="K67" i="6"/>
  <c r="J67" i="6"/>
  <c r="I67" i="6"/>
  <c r="H67" i="6"/>
  <c r="G67" i="6"/>
  <c r="F67" i="6"/>
  <c r="E67" i="6"/>
  <c r="D67" i="6"/>
  <c r="C67" i="6"/>
  <c r="BC66" i="6"/>
  <c r="BB66" i="6"/>
  <c r="BA66" i="6"/>
  <c r="AZ66" i="6"/>
  <c r="AY66" i="6"/>
  <c r="AX66" i="6"/>
  <c r="AW66" i="6"/>
  <c r="AT66" i="6"/>
  <c r="AS66" i="6"/>
  <c r="AR66" i="6"/>
  <c r="AQ66" i="6"/>
  <c r="AP66" i="6"/>
  <c r="AO66" i="6"/>
  <c r="AN66" i="6"/>
  <c r="AM66" i="6"/>
  <c r="AL66" i="6"/>
  <c r="AK66" i="6"/>
  <c r="AJ66" i="6"/>
  <c r="AI66" i="6"/>
  <c r="AH66" i="6"/>
  <c r="AG66" i="6"/>
  <c r="AF66" i="6"/>
  <c r="AE66" i="6"/>
  <c r="AD66" i="6"/>
  <c r="AB66" i="6"/>
  <c r="AA66" i="6"/>
  <c r="Z66" i="6"/>
  <c r="Y66" i="6"/>
  <c r="X66" i="6"/>
  <c r="W66" i="6"/>
  <c r="V66" i="6"/>
  <c r="U66" i="6"/>
  <c r="T66" i="6"/>
  <c r="S66" i="6"/>
  <c r="R66" i="6"/>
  <c r="Q66" i="6"/>
  <c r="P66" i="6"/>
  <c r="O66" i="6"/>
  <c r="N66" i="6"/>
  <c r="M66" i="6"/>
  <c r="L66" i="6"/>
  <c r="K66" i="6"/>
  <c r="J66" i="6"/>
  <c r="I66" i="6"/>
  <c r="H66" i="6"/>
  <c r="G66" i="6"/>
  <c r="F66" i="6"/>
  <c r="E66" i="6"/>
  <c r="D66" i="6"/>
  <c r="C66" i="6"/>
  <c r="BC65" i="6"/>
  <c r="BB65" i="6"/>
  <c r="BA65" i="6"/>
  <c r="AZ65" i="6"/>
  <c r="AY65" i="6"/>
  <c r="AX65" i="6"/>
  <c r="AW65" i="6"/>
  <c r="AT65" i="6"/>
  <c r="AS65" i="6"/>
  <c r="AR65" i="6"/>
  <c r="AQ65" i="6"/>
  <c r="AP65" i="6"/>
  <c r="AO65" i="6"/>
  <c r="AN65" i="6"/>
  <c r="AM65" i="6"/>
  <c r="AL65" i="6"/>
  <c r="AK65" i="6"/>
  <c r="AJ65" i="6"/>
  <c r="AI65" i="6"/>
  <c r="AH65" i="6"/>
  <c r="AG65" i="6"/>
  <c r="AF65" i="6"/>
  <c r="AE65" i="6"/>
  <c r="AD65" i="6"/>
  <c r="AB65" i="6"/>
  <c r="AA65" i="6"/>
  <c r="Z65" i="6"/>
  <c r="Y65" i="6"/>
  <c r="X65" i="6"/>
  <c r="W65" i="6"/>
  <c r="V65" i="6"/>
  <c r="U65" i="6"/>
  <c r="T65" i="6"/>
  <c r="S65" i="6"/>
  <c r="R65" i="6"/>
  <c r="Q65" i="6"/>
  <c r="P65" i="6"/>
  <c r="O65" i="6"/>
  <c r="N65" i="6"/>
  <c r="M65" i="6"/>
  <c r="L65" i="6"/>
  <c r="K65" i="6"/>
  <c r="J65" i="6"/>
  <c r="I65" i="6"/>
  <c r="H65" i="6"/>
  <c r="G65" i="6"/>
  <c r="F65" i="6"/>
  <c r="E65" i="6"/>
  <c r="D65" i="6"/>
  <c r="C65" i="6"/>
  <c r="BC64" i="6"/>
  <c r="BB64" i="6"/>
  <c r="AB64" i="6"/>
  <c r="AA64" i="6"/>
  <c r="BC59" i="6"/>
  <c r="BB59" i="6"/>
  <c r="BC58" i="6"/>
  <c r="BD175" i="3" s="1"/>
  <c r="BB58" i="6"/>
  <c r="BC175" i="3" s="1"/>
  <c r="AL58" i="6"/>
  <c r="AM175" i="3" s="1"/>
  <c r="BC57" i="6"/>
  <c r="BD174" i="3" s="1"/>
  <c r="BB57" i="6"/>
  <c r="BC56" i="6"/>
  <c r="BD173" i="3" s="1"/>
  <c r="BB56" i="6"/>
  <c r="BC173" i="3" s="1"/>
  <c r="BC55" i="6"/>
  <c r="BB55" i="6"/>
  <c r="BC54" i="6"/>
  <c r="BB54" i="6"/>
  <c r="BC53" i="6"/>
  <c r="BB53" i="6"/>
  <c r="BC50" i="6"/>
  <c r="BB50" i="6"/>
  <c r="BC49" i="6"/>
  <c r="BB49" i="6"/>
  <c r="BC48" i="6"/>
  <c r="BB48" i="6"/>
  <c r="BC45" i="6"/>
  <c r="BB45" i="6"/>
  <c r="BC44" i="6"/>
  <c r="BB44" i="6"/>
  <c r="BC43" i="6"/>
  <c r="BD172" i="3" s="1"/>
  <c r="BB43" i="6"/>
  <c r="BC42" i="6"/>
  <c r="BB42" i="6"/>
  <c r="AK42" i="6"/>
  <c r="AJ42" i="6"/>
  <c r="AI42" i="6"/>
  <c r="AH42" i="6"/>
  <c r="AG42" i="6"/>
  <c r="AF42" i="6"/>
  <c r="AE42" i="6"/>
  <c r="AD42" i="6"/>
  <c r="BC41" i="6"/>
  <c r="BB41" i="6"/>
  <c r="BC40" i="6"/>
  <c r="BB40" i="6"/>
  <c r="BC39" i="6"/>
  <c r="BB39" i="6"/>
  <c r="AR39" i="6"/>
  <c r="AK39" i="6"/>
  <c r="AJ39" i="6"/>
  <c r="AI39" i="6"/>
  <c r="AG39" i="6"/>
  <c r="AE39" i="6"/>
  <c r="AD39" i="6"/>
  <c r="BC38" i="6"/>
  <c r="BB38" i="6"/>
  <c r="BC168" i="3" s="1"/>
  <c r="BC34" i="6"/>
  <c r="BB34" i="6"/>
  <c r="AF34" i="6"/>
  <c r="AE34" i="6"/>
  <c r="AD34" i="6"/>
  <c r="BC33" i="6"/>
  <c r="BB33" i="6"/>
  <c r="BA33" i="6"/>
  <c r="BC32" i="6"/>
  <c r="BB32" i="6"/>
  <c r="BC31" i="6"/>
  <c r="BB31" i="6"/>
  <c r="BA31" i="6"/>
  <c r="AD31" i="6"/>
  <c r="BC30" i="6"/>
  <c r="BD169" i="3" s="1"/>
  <c r="BB30" i="6"/>
  <c r="BC169" i="3" s="1"/>
  <c r="BC29" i="6"/>
  <c r="BB29" i="6"/>
  <c r="BA29" i="6"/>
  <c r="BC28" i="6"/>
  <c r="BB28" i="6"/>
  <c r="BC27" i="6"/>
  <c r="BB27" i="6"/>
  <c r="BC20" i="6"/>
  <c r="BB20" i="6"/>
  <c r="BC19" i="6"/>
  <c r="BB19" i="6"/>
  <c r="BC18" i="6"/>
  <c r="BB18" i="6"/>
  <c r="AE18" i="6"/>
  <c r="AD18" i="6"/>
  <c r="BC16" i="6"/>
  <c r="BB16" i="6"/>
  <c r="BC15" i="6"/>
  <c r="BB15" i="6"/>
  <c r="BC13" i="6"/>
  <c r="BD171" i="3" s="1"/>
  <c r="BB13" i="6"/>
  <c r="BC171" i="3" s="1"/>
  <c r="BC12" i="6"/>
  <c r="BB12" i="6"/>
  <c r="AY12" i="6"/>
  <c r="AT12" i="6"/>
  <c r="AQ12" i="6"/>
  <c r="BC11" i="6"/>
  <c r="BD170" i="3" s="1"/>
  <c r="BB11" i="6"/>
  <c r="BC170" i="3" s="1"/>
  <c r="BC10" i="6"/>
  <c r="BB10" i="6"/>
  <c r="BC9" i="6"/>
  <c r="BB9" i="6"/>
  <c r="BC8" i="6"/>
  <c r="BB8" i="6"/>
  <c r="BC7" i="6"/>
  <c r="BB7" i="6"/>
  <c r="BC6" i="6"/>
  <c r="BB6" i="6"/>
  <c r="BC40" i="7"/>
  <c r="BB40" i="7"/>
  <c r="BC42" i="7"/>
  <c r="BB42" i="7"/>
  <c r="BC39" i="7"/>
  <c r="BB39" i="7"/>
  <c r="AM39" i="7"/>
  <c r="AJ39" i="7"/>
  <c r="AE39" i="7"/>
  <c r="AD39" i="7"/>
  <c r="BC36" i="7"/>
  <c r="BB36" i="7"/>
  <c r="BC32" i="7"/>
  <c r="BB32" i="7"/>
  <c r="BC26" i="7"/>
  <c r="BD198" i="3" s="1"/>
  <c r="BB26" i="7"/>
  <c r="BC198" i="3" s="1"/>
  <c r="BC25" i="7"/>
  <c r="BD197" i="3" s="1"/>
  <c r="BB25" i="7"/>
  <c r="BC197" i="3" s="1"/>
  <c r="BC24" i="7"/>
  <c r="BB24" i="7"/>
  <c r="BC20" i="7"/>
  <c r="BD195" i="3" s="1"/>
  <c r="BB20" i="7"/>
  <c r="BC195" i="3" s="1"/>
  <c r="BC17" i="7"/>
  <c r="BD200" i="3" s="1"/>
  <c r="BB17" i="7"/>
  <c r="BC200" i="3" s="1"/>
  <c r="BC16" i="7"/>
  <c r="BD196" i="3" s="1"/>
  <c r="BB16" i="7"/>
  <c r="BC196" i="3" s="1"/>
  <c r="BC9" i="7"/>
  <c r="BB9" i="7"/>
  <c r="BC8" i="7"/>
  <c r="BB8" i="7"/>
  <c r="BC6" i="7"/>
  <c r="BB6" i="7"/>
  <c r="BC17" i="10"/>
  <c r="BD225" i="3" s="1"/>
  <c r="BB17" i="10"/>
  <c r="BC225" i="3" s="1"/>
  <c r="BC14" i="10"/>
  <c r="BD223" i="3" s="1"/>
  <c r="BB14" i="10"/>
  <c r="AK14" i="10"/>
  <c r="AL223" i="3" s="1"/>
  <c r="AJ14" i="10"/>
  <c r="AK223" i="3" s="1"/>
  <c r="AI14" i="10"/>
  <c r="AH14" i="10"/>
  <c r="AI223" i="3" s="1"/>
  <c r="AG14" i="10"/>
  <c r="AH223" i="3" s="1"/>
  <c r="AF14" i="10"/>
  <c r="AG223" i="3" s="1"/>
  <c r="AE14" i="10"/>
  <c r="AF223" i="3" s="1"/>
  <c r="AD14" i="10"/>
  <c r="AE223" i="3" s="1"/>
  <c r="BC13" i="10"/>
  <c r="BD222" i="3" s="1"/>
  <c r="BB13" i="10"/>
  <c r="BC222" i="3" s="1"/>
  <c r="BD220" i="3"/>
  <c r="BC6" i="10"/>
  <c r="BC8" i="10" s="1"/>
  <c r="BB6" i="10"/>
  <c r="BB8" i="10" s="1"/>
  <c r="BC14" i="9"/>
  <c r="BD248" i="3" s="1"/>
  <c r="BB14" i="9"/>
  <c r="BC248" i="3" s="1"/>
  <c r="BC12" i="9"/>
  <c r="BD247" i="3" s="1"/>
  <c r="BB12" i="9"/>
  <c r="BC247" i="3" s="1"/>
  <c r="BC11" i="9"/>
  <c r="BD246" i="3" s="1"/>
  <c r="BB11" i="9"/>
  <c r="BC10" i="9"/>
  <c r="BD245" i="3" s="1"/>
  <c r="BB10" i="9"/>
  <c r="BC6" i="9"/>
  <c r="BB6" i="9"/>
  <c r="BC20" i="30"/>
  <c r="BB20" i="30"/>
  <c r="AZ20" i="30"/>
  <c r="BC19" i="30"/>
  <c r="BB19" i="30"/>
  <c r="AZ19" i="30"/>
  <c r="BC16" i="30"/>
  <c r="BB16" i="30"/>
  <c r="AZ16" i="30"/>
  <c r="BC13" i="30"/>
  <c r="BB13" i="30"/>
  <c r="AZ13" i="30"/>
  <c r="BC12" i="30"/>
  <c r="BB12" i="30"/>
  <c r="AZ12" i="30"/>
  <c r="BC11" i="30"/>
  <c r="BB11" i="30"/>
  <c r="AZ11" i="30"/>
  <c r="AN11" i="30"/>
  <c r="BC10" i="30"/>
  <c r="BB10" i="30"/>
  <c r="AZ10" i="30"/>
  <c r="BC6" i="30"/>
  <c r="BB6" i="30"/>
  <c r="AZ6" i="30"/>
  <c r="AE6" i="30"/>
  <c r="BC19" i="14"/>
  <c r="BB19" i="14"/>
  <c r="BA19" i="14"/>
  <c r="AZ19" i="14"/>
  <c r="AY19" i="14"/>
  <c r="AX19" i="14"/>
  <c r="AU19" i="14"/>
  <c r="AP19" i="14"/>
  <c r="AO19" i="14"/>
  <c r="AN19" i="14"/>
  <c r="AM19" i="14"/>
  <c r="AL19" i="14"/>
  <c r="AK19" i="14"/>
  <c r="AJ19" i="14"/>
  <c r="AI19" i="14"/>
  <c r="AH19" i="14"/>
  <c r="AG19" i="14"/>
  <c r="AF19" i="14"/>
  <c r="AE19" i="14"/>
  <c r="AD19" i="14"/>
  <c r="BC15" i="14"/>
  <c r="BB15" i="14"/>
  <c r="AZ15" i="14"/>
  <c r="AN15" i="14"/>
  <c r="AM15" i="14"/>
  <c r="AL15" i="14"/>
  <c r="AK15" i="14"/>
  <c r="AJ15" i="14"/>
  <c r="AI15" i="14"/>
  <c r="AH15" i="14"/>
  <c r="AG15" i="14"/>
  <c r="AF15" i="14"/>
  <c r="AE15" i="14"/>
  <c r="AD15" i="14"/>
  <c r="BC14" i="14"/>
  <c r="BB14" i="14"/>
  <c r="AZ14" i="14"/>
  <c r="AY14" i="14"/>
  <c r="AW14" i="14"/>
  <c r="AV14" i="14"/>
  <c r="AT14" i="14"/>
  <c r="AS14" i="14"/>
  <c r="AP14" i="14"/>
  <c r="AN14" i="14"/>
  <c r="AM14" i="14"/>
  <c r="AL14" i="14"/>
  <c r="AK14" i="14"/>
  <c r="AJ14" i="14"/>
  <c r="AI14" i="14"/>
  <c r="AH14" i="14"/>
  <c r="AG14" i="14"/>
  <c r="AF14" i="14"/>
  <c r="AE14" i="14"/>
  <c r="AD14" i="14"/>
  <c r="BC7" i="14"/>
  <c r="BB7" i="14"/>
  <c r="BA7" i="14"/>
  <c r="AZ7" i="14"/>
  <c r="AY7" i="14"/>
  <c r="AX7" i="14"/>
  <c r="AP7" i="14"/>
  <c r="AO7" i="14"/>
  <c r="AN7" i="14"/>
  <c r="AM7" i="14"/>
  <c r="AL7" i="14"/>
  <c r="AK7" i="14"/>
  <c r="AJ7" i="14"/>
  <c r="AI7" i="14"/>
  <c r="AH7" i="14"/>
  <c r="AG7" i="14"/>
  <c r="AF7" i="14"/>
  <c r="AE7" i="14"/>
  <c r="AD7" i="14"/>
  <c r="BC6" i="14"/>
  <c r="BB6" i="14"/>
  <c r="BA6" i="14"/>
  <c r="AZ6" i="14"/>
  <c r="AY6" i="14"/>
  <c r="AN6" i="14"/>
  <c r="AM6" i="14"/>
  <c r="AL6" i="14"/>
  <c r="AK6" i="14"/>
  <c r="AJ6" i="14"/>
  <c r="AI6" i="14"/>
  <c r="AH6" i="14"/>
  <c r="AG6" i="14"/>
  <c r="AF6" i="14"/>
  <c r="AE6" i="14"/>
  <c r="AD6" i="14"/>
  <c r="BC31" i="13"/>
  <c r="BB31" i="13"/>
  <c r="AZ31" i="13"/>
  <c r="AL31" i="13"/>
  <c r="AK31" i="13"/>
  <c r="BC30" i="13"/>
  <c r="BB30" i="13"/>
  <c r="AZ30" i="13"/>
  <c r="BC28" i="13"/>
  <c r="BB28" i="13"/>
  <c r="AZ28" i="13"/>
  <c r="BC26" i="13"/>
  <c r="BB26" i="13"/>
  <c r="AZ26" i="13"/>
  <c r="BC25" i="13"/>
  <c r="BB25" i="13"/>
  <c r="AZ25" i="13"/>
  <c r="BC24" i="13"/>
  <c r="BB24" i="13"/>
  <c r="AZ24" i="13"/>
  <c r="BC19" i="13"/>
  <c r="BD289" i="3" s="1"/>
  <c r="BB19" i="13"/>
  <c r="BC289" i="3" s="1"/>
  <c r="AZ19" i="13"/>
  <c r="BA289" i="3" s="1"/>
  <c r="BC15" i="13"/>
  <c r="BB15" i="13"/>
  <c r="AZ15" i="13"/>
  <c r="BC14" i="13"/>
  <c r="BB14" i="13"/>
  <c r="AZ14" i="13"/>
  <c r="AF14" i="13"/>
  <c r="BC12" i="13"/>
  <c r="BD291" i="3" s="1"/>
  <c r="BB12" i="13"/>
  <c r="BC291" i="3" s="1"/>
  <c r="AZ12" i="13"/>
  <c r="BA291" i="3" s="1"/>
  <c r="BC11" i="13"/>
  <c r="BB11" i="13"/>
  <c r="BA11" i="13"/>
  <c r="AZ11" i="13"/>
  <c r="AY11" i="13"/>
  <c r="AW11" i="13"/>
  <c r="AV11" i="13"/>
  <c r="AU11" i="13"/>
  <c r="AT11" i="13"/>
  <c r="AS11" i="13"/>
  <c r="AR11" i="13"/>
  <c r="AQ11" i="13"/>
  <c r="AO11" i="13"/>
  <c r="AN11" i="13"/>
  <c r="AM11" i="13"/>
  <c r="AL11" i="13"/>
  <c r="AK11" i="13"/>
  <c r="AJ11" i="13"/>
  <c r="AI11" i="13"/>
  <c r="AH11" i="13"/>
  <c r="AG11" i="13"/>
  <c r="AF11" i="13"/>
  <c r="AE11" i="13"/>
  <c r="AD11" i="13"/>
  <c r="BC10" i="13"/>
  <c r="BD288" i="3" s="1"/>
  <c r="BB10" i="13"/>
  <c r="BC288" i="3" s="1"/>
  <c r="AZ10" i="13"/>
  <c r="BC7" i="13"/>
  <c r="BD290" i="3" s="1"/>
  <c r="BB7" i="13"/>
  <c r="BC290" i="3" s="1"/>
  <c r="AZ7" i="13"/>
  <c r="BA290" i="3" s="1"/>
  <c r="BC6" i="13"/>
  <c r="BB6" i="13"/>
  <c r="AZ6" i="13"/>
  <c r="BC43" i="12"/>
  <c r="BB43" i="12"/>
  <c r="AZ43" i="12"/>
  <c r="BC42" i="12"/>
  <c r="BB42" i="12"/>
  <c r="AZ42" i="12"/>
  <c r="BC41" i="12"/>
  <c r="BB41" i="12"/>
  <c r="AZ41" i="12"/>
  <c r="BC40" i="12"/>
  <c r="BB40" i="12"/>
  <c r="AZ40" i="12"/>
  <c r="BC38" i="12"/>
  <c r="BB38" i="12"/>
  <c r="BC310" i="3" s="1"/>
  <c r="AZ38" i="12"/>
  <c r="BA310" i="3" s="1"/>
  <c r="BC36" i="12"/>
  <c r="BB36" i="12"/>
  <c r="AZ36" i="12"/>
  <c r="BC35" i="12"/>
  <c r="BB35" i="12"/>
  <c r="AZ35" i="12"/>
  <c r="BC34" i="12"/>
  <c r="BB34" i="12"/>
  <c r="AZ34" i="12"/>
  <c r="BC33" i="12"/>
  <c r="BB33" i="12"/>
  <c r="AZ33" i="12"/>
  <c r="BC32" i="12"/>
  <c r="BB32" i="12"/>
  <c r="AZ32" i="12"/>
  <c r="BC31" i="12"/>
  <c r="BB31" i="12"/>
  <c r="AZ31" i="12"/>
  <c r="BC30" i="12"/>
  <c r="BB30" i="12"/>
  <c r="AZ30" i="12"/>
  <c r="BC29" i="12"/>
  <c r="BB29" i="12"/>
  <c r="AZ29" i="12"/>
  <c r="BC28" i="12"/>
  <c r="BB28" i="12"/>
  <c r="AZ28" i="12"/>
  <c r="BC25" i="12"/>
  <c r="BB25" i="12"/>
  <c r="AZ25" i="12"/>
  <c r="BC24" i="12"/>
  <c r="BB24" i="12"/>
  <c r="AZ24" i="12"/>
  <c r="BC23" i="12"/>
  <c r="BD311" i="3" s="1"/>
  <c r="BB23" i="12"/>
  <c r="BC311" i="3" s="1"/>
  <c r="AZ23" i="12"/>
  <c r="BA311" i="3" s="1"/>
  <c r="BC22" i="12"/>
  <c r="BB22" i="12"/>
  <c r="AZ22" i="12"/>
  <c r="BC21" i="12"/>
  <c r="BB21" i="12"/>
  <c r="AZ21" i="12"/>
  <c r="BC20" i="12"/>
  <c r="BB20" i="12"/>
  <c r="AZ20" i="12"/>
  <c r="BC19" i="12"/>
  <c r="BB19" i="12"/>
  <c r="AZ19" i="12"/>
  <c r="BC18" i="12"/>
  <c r="BB18" i="12"/>
  <c r="AZ18" i="12"/>
  <c r="BC17" i="12"/>
  <c r="BD309" i="3" s="1"/>
  <c r="BB17" i="12"/>
  <c r="BC309" i="3" s="1"/>
  <c r="AZ17" i="12"/>
  <c r="BA309" i="3" s="1"/>
  <c r="BC14" i="12"/>
  <c r="BB14" i="12"/>
  <c r="AZ14" i="12"/>
  <c r="AE14" i="12"/>
  <c r="BC12" i="12"/>
  <c r="BB12" i="12"/>
  <c r="AZ12" i="12"/>
  <c r="BC11" i="12"/>
  <c r="BB11" i="12"/>
  <c r="AZ11" i="12"/>
  <c r="BC10" i="12"/>
  <c r="BD308" i="3" s="1"/>
  <c r="BB10" i="12"/>
  <c r="BC308" i="3" s="1"/>
  <c r="AZ10" i="12"/>
  <c r="BA308" i="3" s="1"/>
  <c r="BC7" i="12"/>
  <c r="BB7" i="12"/>
  <c r="AZ7" i="12"/>
  <c r="BC6" i="12"/>
  <c r="BB6" i="12"/>
  <c r="AZ6" i="12"/>
  <c r="BC14" i="38"/>
  <c r="BB14" i="38"/>
  <c r="BC10" i="38"/>
  <c r="BB10" i="38"/>
  <c r="BC6" i="38"/>
  <c r="BB6" i="38"/>
  <c r="BC12" i="39"/>
  <c r="BB12" i="39"/>
  <c r="BC6" i="39"/>
  <c r="BB6" i="39"/>
  <c r="BC12" i="37"/>
  <c r="BB12" i="37"/>
  <c r="BC6" i="37"/>
  <c r="BB6" i="37"/>
  <c r="BC19" i="36"/>
  <c r="BB19" i="36"/>
  <c r="BC18" i="36"/>
  <c r="BB18" i="36"/>
  <c r="BC17" i="36"/>
  <c r="BB17" i="36"/>
  <c r="AP17" i="36"/>
  <c r="BC16" i="36"/>
  <c r="BB16" i="36"/>
  <c r="BC13" i="36"/>
  <c r="BB13" i="36"/>
  <c r="BC8" i="36"/>
  <c r="BB8" i="36"/>
  <c r="BC6" i="36"/>
  <c r="BB6" i="36"/>
  <c r="BC22" i="42"/>
  <c r="BB22" i="42"/>
  <c r="AZ22" i="42"/>
  <c r="BC19" i="42"/>
  <c r="BB19" i="42"/>
  <c r="AZ19" i="42"/>
  <c r="BC16" i="42"/>
  <c r="BB16" i="42"/>
  <c r="AZ16" i="42"/>
  <c r="BC15" i="42"/>
  <c r="BB15" i="42"/>
  <c r="AZ15" i="42"/>
  <c r="BC14" i="42"/>
  <c r="BB14" i="42"/>
  <c r="AZ14" i="42"/>
  <c r="BC13" i="42"/>
  <c r="BB13" i="42"/>
  <c r="AZ13" i="42"/>
  <c r="BC8" i="42"/>
  <c r="BD415" i="3" s="1"/>
  <c r="BB8" i="42"/>
  <c r="BC415" i="3" s="1"/>
  <c r="AZ8" i="42"/>
  <c r="BA415" i="3" s="1"/>
  <c r="BC6" i="42"/>
  <c r="BB6" i="42"/>
  <c r="AZ6" i="42"/>
  <c r="BD395" i="3"/>
  <c r="BC395" i="3"/>
  <c r="BA395" i="3"/>
  <c r="BD398" i="3"/>
  <c r="BC398" i="3"/>
  <c r="BA398" i="3"/>
  <c r="BD394" i="3"/>
  <c r="BC394" i="3"/>
  <c r="BA394" i="3"/>
  <c r="BD393" i="3"/>
  <c r="BC393" i="3"/>
  <c r="BA393" i="3"/>
  <c r="A1" i="7"/>
  <c r="A1" i="42"/>
  <c r="A1" i="15"/>
  <c r="A1" i="12"/>
  <c r="A1" i="13"/>
  <c r="S11" i="13" s="1"/>
  <c r="A1" i="9"/>
  <c r="A1" i="10"/>
  <c r="AA14" i="10" s="1"/>
  <c r="AA211" i="3" s="1"/>
  <c r="A1" i="6"/>
  <c r="A1" i="14"/>
  <c r="M19" i="14" s="1"/>
  <c r="K4" i="37"/>
  <c r="L4" i="37" s="1"/>
  <c r="M4" i="37" s="1"/>
  <c r="N4" i="37" s="1"/>
  <c r="O4" i="37" s="1"/>
  <c r="P4" i="37" s="1"/>
  <c r="Q4" i="37" s="1"/>
  <c r="R4" i="37" s="1"/>
  <c r="S4" i="37" s="1"/>
  <c r="T4" i="37" s="1"/>
  <c r="U4" i="37" s="1"/>
  <c r="V4" i="37" s="1"/>
  <c r="W4" i="37" s="1"/>
  <c r="X4" i="37" s="1"/>
  <c r="Y4" i="37" s="1"/>
  <c r="Z4" i="37" s="1"/>
  <c r="AA4" i="37" s="1"/>
  <c r="AB4" i="37" s="1"/>
  <c r="A1" i="37"/>
  <c r="A1" i="16"/>
  <c r="A1" i="49"/>
  <c r="A1" i="36"/>
  <c r="A1" i="39"/>
  <c r="AB12" i="39" s="1"/>
  <c r="A1" i="38"/>
  <c r="A1" i="30"/>
  <c r="A183" i="3"/>
  <c r="A195" i="3" s="1"/>
  <c r="A184" i="3"/>
  <c r="A196" i="3" s="1"/>
  <c r="A185" i="3"/>
  <c r="A197" i="3" s="1"/>
  <c r="A186" i="3"/>
  <c r="A198" i="3" s="1"/>
  <c r="BC174" i="3"/>
  <c r="A159" i="3"/>
  <c r="A174" i="3" s="1"/>
  <c r="A154" i="3"/>
  <c r="A169" i="3" s="1"/>
  <c r="A160" i="3"/>
  <c r="A175" i="3" s="1"/>
  <c r="A84" i="3"/>
  <c r="A100" i="3" s="1"/>
  <c r="A77" i="3"/>
  <c r="A93" i="3" s="1"/>
  <c r="A76" i="3"/>
  <c r="A92" i="3" s="1"/>
  <c r="A75" i="3"/>
  <c r="A91" i="3" s="1"/>
  <c r="A90" i="3"/>
  <c r="A82" i="3"/>
  <c r="A98" i="3" s="1"/>
  <c r="A81" i="3"/>
  <c r="A97" i="3" s="1"/>
  <c r="A80" i="3"/>
  <c r="A96" i="3" s="1"/>
  <c r="A79" i="3"/>
  <c r="A95" i="3" s="1"/>
  <c r="A78" i="3"/>
  <c r="A94" i="3" s="1"/>
  <c r="A83" i="3"/>
  <c r="A99" i="3" s="1"/>
  <c r="BC246" i="3"/>
  <c r="A235" i="3"/>
  <c r="A247" i="3" s="1"/>
  <c r="A236" i="3"/>
  <c r="A248" i="3" s="1"/>
  <c r="A234" i="3"/>
  <c r="A246" i="3" s="1"/>
  <c r="A233" i="3"/>
  <c r="A245" i="3" s="1"/>
  <c r="A249" i="3"/>
  <c r="A244" i="3"/>
  <c r="AF231" i="3"/>
  <c r="AG231" i="3" s="1"/>
  <c r="AH231" i="3" s="1"/>
  <c r="AI231" i="3" s="1"/>
  <c r="AJ231" i="3" s="1"/>
  <c r="AK231" i="3" s="1"/>
  <c r="AL231" i="3" s="1"/>
  <c r="AM231" i="3" s="1"/>
  <c r="AN231" i="3" s="1"/>
  <c r="AO231" i="3" s="1"/>
  <c r="AP231" i="3" s="1"/>
  <c r="AQ231" i="3" s="1"/>
  <c r="AR231" i="3" s="1"/>
  <c r="AS231" i="3" s="1"/>
  <c r="AT231" i="3" s="1"/>
  <c r="AU231" i="3" s="1"/>
  <c r="AV231" i="3" s="1"/>
  <c r="AW231" i="3" s="1"/>
  <c r="AX231" i="3" s="1"/>
  <c r="AY231" i="3" s="1"/>
  <c r="AZ231" i="3" s="1"/>
  <c r="BA231" i="3" s="1"/>
  <c r="BB231" i="3" s="1"/>
  <c r="BC231" i="3" s="1"/>
  <c r="BD231" i="3" s="1"/>
  <c r="E231" i="3"/>
  <c r="F231" i="3" s="1"/>
  <c r="G231" i="3" s="1"/>
  <c r="H231" i="3" s="1"/>
  <c r="I231" i="3" s="1"/>
  <c r="J231" i="3" s="1"/>
  <c r="K231" i="3" s="1"/>
  <c r="L231" i="3" s="1"/>
  <c r="M231" i="3" s="1"/>
  <c r="N231" i="3" s="1"/>
  <c r="O231" i="3" s="1"/>
  <c r="P231" i="3" s="1"/>
  <c r="Q231" i="3" s="1"/>
  <c r="R231" i="3" s="1"/>
  <c r="S231" i="3" s="1"/>
  <c r="T231" i="3" s="1"/>
  <c r="U231" i="3" s="1"/>
  <c r="V231" i="3" s="1"/>
  <c r="W231" i="3" s="1"/>
  <c r="X231" i="3" s="1"/>
  <c r="Y231" i="3" s="1"/>
  <c r="Z231" i="3" s="1"/>
  <c r="AA231" i="3" s="1"/>
  <c r="AB231" i="3" s="1"/>
  <c r="BC223" i="3"/>
  <c r="A213" i="3"/>
  <c r="A225" i="3" s="1"/>
  <c r="A211" i="3"/>
  <c r="A223" i="3" s="1"/>
  <c r="A210" i="3"/>
  <c r="A222" i="3" s="1"/>
  <c r="A208" i="3"/>
  <c r="A220" i="3" s="1"/>
  <c r="A226" i="3"/>
  <c r="A219" i="3"/>
  <c r="AF206" i="3"/>
  <c r="AG206" i="3" s="1"/>
  <c r="AH206" i="3" s="1"/>
  <c r="AI206" i="3" s="1"/>
  <c r="AJ206" i="3" s="1"/>
  <c r="AK206" i="3" s="1"/>
  <c r="AL206" i="3" s="1"/>
  <c r="AM206" i="3" s="1"/>
  <c r="E206" i="3"/>
  <c r="F206" i="3" s="1"/>
  <c r="G206" i="3" s="1"/>
  <c r="H206" i="3" s="1"/>
  <c r="I206" i="3" s="1"/>
  <c r="J206" i="3" s="1"/>
  <c r="K206" i="3" s="1"/>
  <c r="L206" i="3" s="1"/>
  <c r="M206" i="3" s="1"/>
  <c r="N206" i="3" s="1"/>
  <c r="O206" i="3" s="1"/>
  <c r="P206" i="3" s="1"/>
  <c r="Q206" i="3" s="1"/>
  <c r="R206" i="3" s="1"/>
  <c r="S206" i="3" s="1"/>
  <c r="T206" i="3" s="1"/>
  <c r="U206" i="3" s="1"/>
  <c r="V206" i="3" s="1"/>
  <c r="W206" i="3" s="1"/>
  <c r="X206" i="3" s="1"/>
  <c r="Y206" i="3" s="1"/>
  <c r="Z206" i="3" s="1"/>
  <c r="AA206" i="3" s="1"/>
  <c r="AB206" i="3" s="1"/>
  <c r="A338" i="3"/>
  <c r="A352" i="3" s="1"/>
  <c r="AL4" i="38"/>
  <c r="AM4" i="38" s="1"/>
  <c r="AN4" i="38" s="1"/>
  <c r="AO4" i="38" s="1"/>
  <c r="AP4" i="38" s="1"/>
  <c r="AQ4" i="38" s="1"/>
  <c r="AR4" i="38" s="1"/>
  <c r="AS4" i="38" s="1"/>
  <c r="AT4" i="38" s="1"/>
  <c r="AU4" i="38" s="1"/>
  <c r="AV4" i="38" s="1"/>
  <c r="AW4" i="38" s="1"/>
  <c r="AX4" i="38" s="1"/>
  <c r="AY4" i="38" s="1"/>
  <c r="AZ4" i="38" s="1"/>
  <c r="BA4" i="38" s="1"/>
  <c r="BB4" i="38" s="1"/>
  <c r="BC4" i="38" s="1"/>
  <c r="K4" i="38"/>
  <c r="L4" i="38" s="1"/>
  <c r="M4" i="38" s="1"/>
  <c r="N4" i="38" s="1"/>
  <c r="O4" i="38" s="1"/>
  <c r="P4" i="38" s="1"/>
  <c r="Q4" i="38" s="1"/>
  <c r="R4" i="38" s="1"/>
  <c r="S4" i="38" s="1"/>
  <c r="T4" i="38" s="1"/>
  <c r="U4" i="38" s="1"/>
  <c r="V4" i="38" s="1"/>
  <c r="W4" i="38" s="1"/>
  <c r="X4" i="38" s="1"/>
  <c r="Y4" i="38" s="1"/>
  <c r="Z4" i="38" s="1"/>
  <c r="AA4" i="38" s="1"/>
  <c r="AB4" i="38" s="1"/>
  <c r="BD440" i="3"/>
  <c r="BC440" i="3"/>
  <c r="BB440" i="3"/>
  <c r="BA440" i="3"/>
  <c r="AZ440" i="3"/>
  <c r="AY440" i="3"/>
  <c r="AV440" i="3"/>
  <c r="AU440" i="3"/>
  <c r="AT440" i="3"/>
  <c r="AS440" i="3"/>
  <c r="AR440" i="3"/>
  <c r="AQ440" i="3"/>
  <c r="AP440" i="3"/>
  <c r="AO440" i="3"/>
  <c r="AN440" i="3"/>
  <c r="AM440" i="3"/>
  <c r="AL440" i="3"/>
  <c r="AK440" i="3"/>
  <c r="AJ440" i="3"/>
  <c r="AI440" i="3"/>
  <c r="AH440" i="3"/>
  <c r="AG440" i="3"/>
  <c r="AF440" i="3"/>
  <c r="AE440" i="3"/>
  <c r="BD439" i="3"/>
  <c r="BC439" i="3"/>
  <c r="BB439" i="3"/>
  <c r="BA439" i="3"/>
  <c r="AZ439" i="3"/>
  <c r="AY439" i="3"/>
  <c r="AV439" i="3"/>
  <c r="AU439" i="3"/>
  <c r="AT439" i="3"/>
  <c r="AS439" i="3"/>
  <c r="AR439" i="3"/>
  <c r="AQ439" i="3"/>
  <c r="AP439" i="3"/>
  <c r="AO439" i="3"/>
  <c r="AN439" i="3"/>
  <c r="AM439" i="3"/>
  <c r="AL439" i="3"/>
  <c r="AK439" i="3"/>
  <c r="AJ439" i="3"/>
  <c r="AI439" i="3"/>
  <c r="AH439" i="3"/>
  <c r="AG439" i="3"/>
  <c r="AF439" i="3"/>
  <c r="AE439" i="3"/>
  <c r="BD438" i="3"/>
  <c r="BC438" i="3"/>
  <c r="BB438" i="3"/>
  <c r="BA438" i="3"/>
  <c r="AZ438" i="3"/>
  <c r="AY438" i="3"/>
  <c r="AV438" i="3"/>
  <c r="AU438" i="3"/>
  <c r="AT438" i="3"/>
  <c r="AS438" i="3"/>
  <c r="AR438" i="3"/>
  <c r="AQ438" i="3"/>
  <c r="AP438" i="3"/>
  <c r="AO438" i="3"/>
  <c r="AN438" i="3"/>
  <c r="AM438" i="3"/>
  <c r="AL438" i="3"/>
  <c r="AK438" i="3"/>
  <c r="AJ438" i="3"/>
  <c r="AI438" i="3"/>
  <c r="AH438" i="3"/>
  <c r="AG438" i="3"/>
  <c r="AF438" i="3"/>
  <c r="AE438" i="3"/>
  <c r="BD437" i="3"/>
  <c r="BC437" i="3"/>
  <c r="BB437" i="3"/>
  <c r="BA437" i="3"/>
  <c r="AZ437" i="3"/>
  <c r="AY437" i="3"/>
  <c r="AV437" i="3"/>
  <c r="AU437" i="3"/>
  <c r="AT437" i="3"/>
  <c r="AS437" i="3"/>
  <c r="AR437" i="3"/>
  <c r="AQ437" i="3"/>
  <c r="AP437" i="3"/>
  <c r="AO437" i="3"/>
  <c r="AN437" i="3"/>
  <c r="AM437" i="3"/>
  <c r="AL437" i="3"/>
  <c r="AK437" i="3"/>
  <c r="AJ437" i="3"/>
  <c r="AI437" i="3"/>
  <c r="AH437" i="3"/>
  <c r="AG437" i="3"/>
  <c r="AF437" i="3"/>
  <c r="AE437" i="3"/>
  <c r="BD436" i="3"/>
  <c r="BC436" i="3"/>
  <c r="BB436" i="3"/>
  <c r="BA436" i="3"/>
  <c r="AZ436" i="3"/>
  <c r="AY436" i="3"/>
  <c r="AV436" i="3"/>
  <c r="AU436" i="3"/>
  <c r="AT436" i="3"/>
  <c r="AS436" i="3"/>
  <c r="AR436" i="3"/>
  <c r="AQ436" i="3"/>
  <c r="AP436" i="3"/>
  <c r="AO436" i="3"/>
  <c r="AN436" i="3"/>
  <c r="AM436" i="3"/>
  <c r="AL436" i="3"/>
  <c r="AK436" i="3"/>
  <c r="AJ436" i="3"/>
  <c r="AI436" i="3"/>
  <c r="AH436" i="3"/>
  <c r="AG436" i="3"/>
  <c r="AF436" i="3"/>
  <c r="AE436" i="3"/>
  <c r="BD435" i="3"/>
  <c r="BC435" i="3"/>
  <c r="BB435" i="3"/>
  <c r="BA435" i="3"/>
  <c r="AZ435" i="3"/>
  <c r="AY435" i="3"/>
  <c r="AV435" i="3"/>
  <c r="AU435" i="3"/>
  <c r="AT435" i="3"/>
  <c r="AS435" i="3"/>
  <c r="AR435" i="3"/>
  <c r="AQ435" i="3"/>
  <c r="AP435" i="3"/>
  <c r="AO435" i="3"/>
  <c r="AN435" i="3"/>
  <c r="AM435" i="3"/>
  <c r="AL435" i="3"/>
  <c r="AK435" i="3"/>
  <c r="AJ435" i="3"/>
  <c r="AI435" i="3"/>
  <c r="AH435" i="3"/>
  <c r="AG435" i="3"/>
  <c r="AF435" i="3"/>
  <c r="AE435" i="3"/>
  <c r="BD434" i="3"/>
  <c r="BC434" i="3"/>
  <c r="BB434" i="3"/>
  <c r="BA434" i="3"/>
  <c r="AZ434" i="3"/>
  <c r="AY434" i="3"/>
  <c r="AV434" i="3"/>
  <c r="AU434" i="3"/>
  <c r="AT434" i="3"/>
  <c r="AS434" i="3"/>
  <c r="AR434" i="3"/>
  <c r="AQ434" i="3"/>
  <c r="AP434" i="3"/>
  <c r="AO434" i="3"/>
  <c r="AN434" i="3"/>
  <c r="AM434" i="3"/>
  <c r="AL434" i="3"/>
  <c r="AK434" i="3"/>
  <c r="AJ434" i="3"/>
  <c r="AI434" i="3"/>
  <c r="AH434" i="3"/>
  <c r="AG434" i="3"/>
  <c r="AF434" i="3"/>
  <c r="AE434" i="3"/>
  <c r="AB428" i="3"/>
  <c r="AA428" i="3"/>
  <c r="Z428" i="3"/>
  <c r="Y428" i="3"/>
  <c r="X428" i="3"/>
  <c r="W428" i="3"/>
  <c r="T428" i="3"/>
  <c r="S428" i="3"/>
  <c r="R428" i="3"/>
  <c r="Q428" i="3"/>
  <c r="P428" i="3"/>
  <c r="O428" i="3"/>
  <c r="N428" i="3"/>
  <c r="M428" i="3"/>
  <c r="L428" i="3"/>
  <c r="K428" i="3"/>
  <c r="J428" i="3"/>
  <c r="I428" i="3"/>
  <c r="H428" i="3"/>
  <c r="G428" i="3"/>
  <c r="F428" i="3"/>
  <c r="E428" i="3"/>
  <c r="D428" i="3"/>
  <c r="AB427" i="3"/>
  <c r="AA427" i="3"/>
  <c r="Z427" i="3"/>
  <c r="Y427" i="3"/>
  <c r="X427" i="3"/>
  <c r="W427" i="3"/>
  <c r="T427" i="3"/>
  <c r="S427" i="3"/>
  <c r="R427" i="3"/>
  <c r="Q427" i="3"/>
  <c r="P427" i="3"/>
  <c r="O427" i="3"/>
  <c r="N427" i="3"/>
  <c r="M427" i="3"/>
  <c r="L427" i="3"/>
  <c r="K427" i="3"/>
  <c r="J427" i="3"/>
  <c r="I427" i="3"/>
  <c r="H427" i="3"/>
  <c r="G427" i="3"/>
  <c r="F427" i="3"/>
  <c r="E427" i="3"/>
  <c r="D427" i="3"/>
  <c r="AB426" i="3"/>
  <c r="AA426" i="3"/>
  <c r="Z426" i="3"/>
  <c r="Y426" i="3"/>
  <c r="X426" i="3"/>
  <c r="W426" i="3"/>
  <c r="T426" i="3"/>
  <c r="S426" i="3"/>
  <c r="R426" i="3"/>
  <c r="Q426" i="3"/>
  <c r="P426" i="3"/>
  <c r="O426" i="3"/>
  <c r="N426" i="3"/>
  <c r="M426" i="3"/>
  <c r="L426" i="3"/>
  <c r="K426" i="3"/>
  <c r="J426" i="3"/>
  <c r="I426" i="3"/>
  <c r="H426" i="3"/>
  <c r="G426" i="3"/>
  <c r="F426" i="3"/>
  <c r="E426" i="3"/>
  <c r="D426" i="3"/>
  <c r="AB425" i="3"/>
  <c r="AA425" i="3"/>
  <c r="Z425" i="3"/>
  <c r="Y425" i="3"/>
  <c r="X425" i="3"/>
  <c r="W425" i="3"/>
  <c r="T425" i="3"/>
  <c r="S425" i="3"/>
  <c r="R425" i="3"/>
  <c r="Q425" i="3"/>
  <c r="P425" i="3"/>
  <c r="O425" i="3"/>
  <c r="N425" i="3"/>
  <c r="M425" i="3"/>
  <c r="L425" i="3"/>
  <c r="K425" i="3"/>
  <c r="J425" i="3"/>
  <c r="I425" i="3"/>
  <c r="H425" i="3"/>
  <c r="G425" i="3"/>
  <c r="F425" i="3"/>
  <c r="E425" i="3"/>
  <c r="D425" i="3"/>
  <c r="AB424" i="3"/>
  <c r="AA424" i="3"/>
  <c r="Z424" i="3"/>
  <c r="Y424" i="3"/>
  <c r="X424" i="3"/>
  <c r="W424" i="3"/>
  <c r="T424" i="3"/>
  <c r="S424" i="3"/>
  <c r="R424" i="3"/>
  <c r="Q424" i="3"/>
  <c r="P424" i="3"/>
  <c r="O424" i="3"/>
  <c r="N424" i="3"/>
  <c r="M424" i="3"/>
  <c r="L424" i="3"/>
  <c r="K424" i="3"/>
  <c r="J424" i="3"/>
  <c r="I424" i="3"/>
  <c r="H424" i="3"/>
  <c r="G424" i="3"/>
  <c r="F424" i="3"/>
  <c r="E424" i="3"/>
  <c r="D424" i="3"/>
  <c r="AB423" i="3"/>
  <c r="AA423" i="3"/>
  <c r="Z423" i="3"/>
  <c r="Y423" i="3"/>
  <c r="X423" i="3"/>
  <c r="W423" i="3"/>
  <c r="T423" i="3"/>
  <c r="S423" i="3"/>
  <c r="R423" i="3"/>
  <c r="Q423" i="3"/>
  <c r="P423" i="3"/>
  <c r="O423" i="3"/>
  <c r="N423" i="3"/>
  <c r="M423" i="3"/>
  <c r="L423" i="3"/>
  <c r="K423" i="3"/>
  <c r="J423" i="3"/>
  <c r="I423" i="3"/>
  <c r="H423" i="3"/>
  <c r="G423" i="3"/>
  <c r="F423" i="3"/>
  <c r="E423" i="3"/>
  <c r="D423" i="3"/>
  <c r="AB422" i="3"/>
  <c r="AA422" i="3"/>
  <c r="Z422" i="3"/>
  <c r="Y422" i="3"/>
  <c r="X422" i="3"/>
  <c r="W422" i="3"/>
  <c r="T422" i="3"/>
  <c r="S422" i="3"/>
  <c r="R422" i="3"/>
  <c r="Q422" i="3"/>
  <c r="P422" i="3"/>
  <c r="O422" i="3"/>
  <c r="N422" i="3"/>
  <c r="M422" i="3"/>
  <c r="L422" i="3"/>
  <c r="K422" i="3"/>
  <c r="J422" i="3"/>
  <c r="I422" i="3"/>
  <c r="H422" i="3"/>
  <c r="G422" i="3"/>
  <c r="F422" i="3"/>
  <c r="E422" i="3"/>
  <c r="D422" i="3"/>
  <c r="BD420" i="3"/>
  <c r="BC420" i="3"/>
  <c r="BB420" i="3"/>
  <c r="BA420" i="3"/>
  <c r="AZ420" i="3"/>
  <c r="AY420" i="3"/>
  <c r="AV420" i="3"/>
  <c r="AU420" i="3"/>
  <c r="AT420" i="3"/>
  <c r="AS420" i="3"/>
  <c r="AR420" i="3"/>
  <c r="AQ420" i="3"/>
  <c r="AP420" i="3"/>
  <c r="AO420" i="3"/>
  <c r="AN420" i="3"/>
  <c r="AM420" i="3"/>
  <c r="AL420" i="3"/>
  <c r="AK420" i="3"/>
  <c r="AJ420" i="3"/>
  <c r="AI420" i="3"/>
  <c r="AH420" i="3"/>
  <c r="AG420" i="3"/>
  <c r="AF420" i="3"/>
  <c r="AE420" i="3"/>
  <c r="AB420" i="3"/>
  <c r="AA420" i="3"/>
  <c r="Z420" i="3"/>
  <c r="Y420" i="3"/>
  <c r="X420" i="3"/>
  <c r="W420" i="3"/>
  <c r="T420" i="3"/>
  <c r="S420" i="3"/>
  <c r="R420" i="3"/>
  <c r="Q420" i="3"/>
  <c r="P420" i="3"/>
  <c r="O420" i="3"/>
  <c r="N420" i="3"/>
  <c r="M420" i="3"/>
  <c r="L420" i="3"/>
  <c r="K420" i="3"/>
  <c r="J420" i="3"/>
  <c r="I420" i="3"/>
  <c r="H420" i="3"/>
  <c r="G420" i="3"/>
  <c r="F420" i="3"/>
  <c r="E420" i="3"/>
  <c r="D420" i="3"/>
  <c r="AF421" i="3"/>
  <c r="AG421" i="3" s="1"/>
  <c r="AH421" i="3" s="1"/>
  <c r="AI421" i="3" s="1"/>
  <c r="AJ421" i="3" s="1"/>
  <c r="AK421" i="3" s="1"/>
  <c r="AL421" i="3" s="1"/>
  <c r="AM421" i="3" s="1"/>
  <c r="AN421" i="3" s="1"/>
  <c r="AO421" i="3" s="1"/>
  <c r="AP421" i="3" s="1"/>
  <c r="AQ421" i="3" s="1"/>
  <c r="AR421" i="3" s="1"/>
  <c r="AS421" i="3" s="1"/>
  <c r="AT421" i="3" s="1"/>
  <c r="AU421" i="3" s="1"/>
  <c r="AV421" i="3" s="1"/>
  <c r="AW421" i="3" s="1"/>
  <c r="AF404" i="3"/>
  <c r="AG404" i="3" s="1"/>
  <c r="AH404" i="3" s="1"/>
  <c r="AI404" i="3" s="1"/>
  <c r="AJ404" i="3" s="1"/>
  <c r="AK404" i="3" s="1"/>
  <c r="AL404" i="3" s="1"/>
  <c r="AM404" i="3" s="1"/>
  <c r="AN404" i="3" s="1"/>
  <c r="AO404" i="3" s="1"/>
  <c r="AP404" i="3" s="1"/>
  <c r="AQ404" i="3" s="1"/>
  <c r="AR404" i="3" s="1"/>
  <c r="AS404" i="3" s="1"/>
  <c r="AT404" i="3" s="1"/>
  <c r="AU404" i="3" s="1"/>
  <c r="AV404" i="3" s="1"/>
  <c r="AW404" i="3" s="1"/>
  <c r="AX404" i="3" s="1"/>
  <c r="AY404" i="3" s="1"/>
  <c r="AZ404" i="3" s="1"/>
  <c r="BA404" i="3" s="1"/>
  <c r="BB404" i="3" s="1"/>
  <c r="BC404" i="3" s="1"/>
  <c r="BD404" i="3" s="1"/>
  <c r="AF379" i="3"/>
  <c r="AG379" i="3" s="1"/>
  <c r="AH379" i="3" s="1"/>
  <c r="AI379" i="3" s="1"/>
  <c r="AJ379" i="3" s="1"/>
  <c r="AK379" i="3" s="1"/>
  <c r="AL379" i="3" s="1"/>
  <c r="AM379" i="3" s="1"/>
  <c r="AN379" i="3" s="1"/>
  <c r="AO379" i="3" s="1"/>
  <c r="AP379" i="3" s="1"/>
  <c r="AQ379" i="3" s="1"/>
  <c r="AR379" i="3" s="1"/>
  <c r="AS379" i="3" s="1"/>
  <c r="AT379" i="3" s="1"/>
  <c r="AU379" i="3" s="1"/>
  <c r="AV379" i="3" s="1"/>
  <c r="AW379" i="3" s="1"/>
  <c r="AX379" i="3" s="1"/>
  <c r="AY379" i="3" s="1"/>
  <c r="AZ379" i="3" s="1"/>
  <c r="BA379" i="3" s="1"/>
  <c r="BB379" i="3" s="1"/>
  <c r="BC379" i="3" s="1"/>
  <c r="BD379" i="3" s="1"/>
  <c r="AF362" i="3"/>
  <c r="AG362" i="3" s="1"/>
  <c r="AH362" i="3" s="1"/>
  <c r="AI362" i="3" s="1"/>
  <c r="AJ362" i="3" s="1"/>
  <c r="AK362" i="3" s="1"/>
  <c r="AL362" i="3" s="1"/>
  <c r="AM362" i="3" s="1"/>
  <c r="AN362" i="3" s="1"/>
  <c r="AO362" i="3" s="1"/>
  <c r="AP362" i="3" s="1"/>
  <c r="AQ362" i="3" s="1"/>
  <c r="AR362" i="3" s="1"/>
  <c r="AS362" i="3" s="1"/>
  <c r="AT362" i="3" s="1"/>
  <c r="AU362" i="3" s="1"/>
  <c r="AV362" i="3" s="1"/>
  <c r="AW362" i="3" s="1"/>
  <c r="AX362" i="3" s="1"/>
  <c r="AY362" i="3" s="1"/>
  <c r="AZ362" i="3" s="1"/>
  <c r="BA362" i="3" s="1"/>
  <c r="BB362" i="3" s="1"/>
  <c r="BC362" i="3" s="1"/>
  <c r="BD362" i="3" s="1"/>
  <c r="AF336" i="3"/>
  <c r="AG336" i="3" s="1"/>
  <c r="AH336" i="3" s="1"/>
  <c r="AI336" i="3" s="1"/>
  <c r="AJ336" i="3" s="1"/>
  <c r="AK336" i="3" s="1"/>
  <c r="AL336" i="3" s="1"/>
  <c r="AM336" i="3" s="1"/>
  <c r="AN336" i="3" s="1"/>
  <c r="AO336" i="3" s="1"/>
  <c r="AP336" i="3" s="1"/>
  <c r="AQ336" i="3" s="1"/>
  <c r="AR336" i="3" s="1"/>
  <c r="AS336" i="3" s="1"/>
  <c r="AT336" i="3" s="1"/>
  <c r="AU336" i="3" s="1"/>
  <c r="AV336" i="3" s="1"/>
  <c r="AW336" i="3" s="1"/>
  <c r="AX336" i="3" s="1"/>
  <c r="AY336" i="3" s="1"/>
  <c r="AZ336" i="3" s="1"/>
  <c r="BA336" i="3" s="1"/>
  <c r="BB336" i="3" s="1"/>
  <c r="BC336" i="3" s="1"/>
  <c r="BD336" i="3" s="1"/>
  <c r="AF319" i="3"/>
  <c r="AG319" i="3" s="1"/>
  <c r="AH319" i="3" s="1"/>
  <c r="AI319" i="3" s="1"/>
  <c r="AJ319" i="3" s="1"/>
  <c r="AK319" i="3" s="1"/>
  <c r="AL319" i="3" s="1"/>
  <c r="AM319" i="3" s="1"/>
  <c r="AN319" i="3" s="1"/>
  <c r="AO319" i="3" s="1"/>
  <c r="AP319" i="3" s="1"/>
  <c r="AQ319" i="3" s="1"/>
  <c r="AR319" i="3" s="1"/>
  <c r="AS319" i="3" s="1"/>
  <c r="AT319" i="3" s="1"/>
  <c r="AU319" i="3" s="1"/>
  <c r="AV319" i="3" s="1"/>
  <c r="AW319" i="3" s="1"/>
  <c r="AX319" i="3" s="1"/>
  <c r="AY319" i="3" s="1"/>
  <c r="AZ319" i="3" s="1"/>
  <c r="BA319" i="3" s="1"/>
  <c r="BB319" i="3" s="1"/>
  <c r="BC319" i="3" s="1"/>
  <c r="BD319" i="3" s="1"/>
  <c r="AF297" i="3"/>
  <c r="AG297" i="3" s="1"/>
  <c r="AH297" i="3" s="1"/>
  <c r="AI297" i="3" s="1"/>
  <c r="AJ297" i="3" s="1"/>
  <c r="AK297" i="3" s="1"/>
  <c r="AL297" i="3" s="1"/>
  <c r="AM297" i="3" s="1"/>
  <c r="AN297" i="3" s="1"/>
  <c r="AO297" i="3" s="1"/>
  <c r="AP297" i="3" s="1"/>
  <c r="AQ297" i="3" s="1"/>
  <c r="AR297" i="3" s="1"/>
  <c r="AS297" i="3" s="1"/>
  <c r="AT297" i="3" s="1"/>
  <c r="AU297" i="3" s="1"/>
  <c r="AV297" i="3" s="1"/>
  <c r="AW297" i="3" s="1"/>
  <c r="AX297" i="3" s="1"/>
  <c r="AY297" i="3" s="1"/>
  <c r="AZ297" i="3" s="1"/>
  <c r="BA297" i="3" s="1"/>
  <c r="BB297" i="3" s="1"/>
  <c r="BC297" i="3" s="1"/>
  <c r="BD297" i="3" s="1"/>
  <c r="BA288" i="3"/>
  <c r="AF277" i="3"/>
  <c r="AG277" i="3" s="1"/>
  <c r="AH277" i="3" s="1"/>
  <c r="AI277" i="3" s="1"/>
  <c r="AJ277" i="3" s="1"/>
  <c r="AK277" i="3" s="1"/>
  <c r="AL277" i="3" s="1"/>
  <c r="AM277" i="3" s="1"/>
  <c r="AN277" i="3" s="1"/>
  <c r="AO277" i="3" s="1"/>
  <c r="AP277" i="3" s="1"/>
  <c r="AQ277" i="3" s="1"/>
  <c r="AR277" i="3" s="1"/>
  <c r="AS277" i="3" s="1"/>
  <c r="AT277" i="3" s="1"/>
  <c r="AU277" i="3" s="1"/>
  <c r="AV277" i="3" s="1"/>
  <c r="AW277" i="3" s="1"/>
  <c r="AX277" i="3" s="1"/>
  <c r="AY277" i="3" s="1"/>
  <c r="AZ277" i="3" s="1"/>
  <c r="BA277" i="3" s="1"/>
  <c r="BB277" i="3" s="1"/>
  <c r="BC277" i="3" s="1"/>
  <c r="BD277" i="3" s="1"/>
  <c r="AF254" i="3"/>
  <c r="AG254" i="3" s="1"/>
  <c r="AH254" i="3" s="1"/>
  <c r="AI254" i="3" s="1"/>
  <c r="AJ254" i="3" s="1"/>
  <c r="AK254" i="3" s="1"/>
  <c r="AL254" i="3" s="1"/>
  <c r="AM254" i="3" s="1"/>
  <c r="AN254" i="3" s="1"/>
  <c r="AO254" i="3" s="1"/>
  <c r="AP254" i="3" s="1"/>
  <c r="AQ254" i="3" s="1"/>
  <c r="AR254" i="3" s="1"/>
  <c r="AS254" i="3" s="1"/>
  <c r="AT254" i="3" s="1"/>
  <c r="AU254" i="3" s="1"/>
  <c r="AV254" i="3" s="1"/>
  <c r="AW254" i="3" s="1"/>
  <c r="AX254" i="3" s="1"/>
  <c r="AY254" i="3" s="1"/>
  <c r="AZ254" i="3" s="1"/>
  <c r="BA254" i="3" s="1"/>
  <c r="BB254" i="3" s="1"/>
  <c r="BC254" i="3" s="1"/>
  <c r="BD254" i="3" s="1"/>
  <c r="AF181" i="3"/>
  <c r="AG181" i="3" s="1"/>
  <c r="AH181" i="3" s="1"/>
  <c r="AI181" i="3" s="1"/>
  <c r="AJ181" i="3" s="1"/>
  <c r="AK181" i="3" s="1"/>
  <c r="AL181" i="3" s="1"/>
  <c r="AM181" i="3" s="1"/>
  <c r="AN181" i="3" s="1"/>
  <c r="AO181" i="3" s="1"/>
  <c r="AP181" i="3" s="1"/>
  <c r="AQ181" i="3" s="1"/>
  <c r="AR181" i="3" s="1"/>
  <c r="AS181" i="3" s="1"/>
  <c r="AT181" i="3" s="1"/>
  <c r="AU181" i="3" s="1"/>
  <c r="AV181" i="3" s="1"/>
  <c r="AW181" i="3" s="1"/>
  <c r="AX181" i="3" s="1"/>
  <c r="AY181" i="3" s="1"/>
  <c r="AZ181" i="3" s="1"/>
  <c r="BA181" i="3" s="1"/>
  <c r="BB181" i="3" s="1"/>
  <c r="BC181" i="3" s="1"/>
  <c r="BD181" i="3" s="1"/>
  <c r="AF151" i="3"/>
  <c r="AG151" i="3" s="1"/>
  <c r="AH151" i="3" s="1"/>
  <c r="AI151" i="3" s="1"/>
  <c r="AJ151" i="3" s="1"/>
  <c r="AK151" i="3" s="1"/>
  <c r="AL151" i="3" s="1"/>
  <c r="AM151" i="3" s="1"/>
  <c r="AN151" i="3" s="1"/>
  <c r="AO151" i="3" s="1"/>
  <c r="AP151" i="3" s="1"/>
  <c r="AQ151" i="3" s="1"/>
  <c r="AR151" i="3" s="1"/>
  <c r="AS151" i="3" s="1"/>
  <c r="AT151" i="3" s="1"/>
  <c r="AU151" i="3" s="1"/>
  <c r="AV151" i="3" s="1"/>
  <c r="AW151" i="3" s="1"/>
  <c r="AX151" i="3" s="1"/>
  <c r="AY151" i="3" s="1"/>
  <c r="AZ151" i="3" s="1"/>
  <c r="BA151" i="3" s="1"/>
  <c r="BB151" i="3" s="1"/>
  <c r="BC151" i="3" s="1"/>
  <c r="BD151" i="3" s="1"/>
  <c r="AF126" i="3"/>
  <c r="AG126" i="3" s="1"/>
  <c r="AH126" i="3" s="1"/>
  <c r="AI126" i="3" s="1"/>
  <c r="AJ126" i="3" s="1"/>
  <c r="AK126" i="3" s="1"/>
  <c r="AL126" i="3" s="1"/>
  <c r="AM126" i="3" s="1"/>
  <c r="AN126" i="3" s="1"/>
  <c r="AO126" i="3" s="1"/>
  <c r="AP126" i="3" s="1"/>
  <c r="AQ126" i="3" s="1"/>
  <c r="AR126" i="3" s="1"/>
  <c r="AS126" i="3" s="1"/>
  <c r="AT126" i="3" s="1"/>
  <c r="AU126" i="3" s="1"/>
  <c r="AV126" i="3" s="1"/>
  <c r="AW126" i="3" s="1"/>
  <c r="AX126" i="3" s="1"/>
  <c r="AY126" i="3" s="1"/>
  <c r="AZ126" i="3" s="1"/>
  <c r="BA126" i="3" s="1"/>
  <c r="BB126" i="3" s="1"/>
  <c r="BC126" i="3" s="1"/>
  <c r="BD126" i="3" s="1"/>
  <c r="AF106" i="3"/>
  <c r="AG106" i="3" s="1"/>
  <c r="AH106" i="3" s="1"/>
  <c r="AI106" i="3" s="1"/>
  <c r="AJ106" i="3" s="1"/>
  <c r="AK106" i="3" s="1"/>
  <c r="AL106" i="3" s="1"/>
  <c r="AM106" i="3" s="1"/>
  <c r="AN106" i="3" s="1"/>
  <c r="AO106" i="3" s="1"/>
  <c r="AP106" i="3" s="1"/>
  <c r="AQ106" i="3" s="1"/>
  <c r="AR106" i="3" s="1"/>
  <c r="AS106" i="3" s="1"/>
  <c r="AT106" i="3" s="1"/>
  <c r="AU106" i="3" s="1"/>
  <c r="AV106" i="3" s="1"/>
  <c r="AW106" i="3" s="1"/>
  <c r="AX106" i="3" s="1"/>
  <c r="AY106" i="3" s="1"/>
  <c r="AZ106" i="3" s="1"/>
  <c r="BA106" i="3" s="1"/>
  <c r="BB106" i="3" s="1"/>
  <c r="BC106" i="3" s="1"/>
  <c r="BD106" i="3" s="1"/>
  <c r="AF73" i="3"/>
  <c r="AG73" i="3" s="1"/>
  <c r="AH73" i="3" s="1"/>
  <c r="AI73" i="3" s="1"/>
  <c r="AJ73" i="3" s="1"/>
  <c r="AK73" i="3" s="1"/>
  <c r="AL73" i="3" s="1"/>
  <c r="AM73" i="3" s="1"/>
  <c r="AN73" i="3" s="1"/>
  <c r="AO73" i="3" s="1"/>
  <c r="AP73" i="3" s="1"/>
  <c r="AQ73" i="3" s="1"/>
  <c r="AR73" i="3" s="1"/>
  <c r="AS73" i="3" s="1"/>
  <c r="AT73" i="3" s="1"/>
  <c r="AU73" i="3" s="1"/>
  <c r="AV73" i="3" s="1"/>
  <c r="AW73" i="3" s="1"/>
  <c r="AX73" i="3" s="1"/>
  <c r="AY73" i="3" s="1"/>
  <c r="AZ73" i="3" s="1"/>
  <c r="BA73" i="3" s="1"/>
  <c r="BB73" i="3" s="1"/>
  <c r="BC73" i="3" s="1"/>
  <c r="BD73" i="3" s="1"/>
  <c r="AF56" i="3"/>
  <c r="AG56" i="3" s="1"/>
  <c r="AH56" i="3" s="1"/>
  <c r="AI56" i="3" s="1"/>
  <c r="AJ56" i="3" s="1"/>
  <c r="AK56" i="3" s="1"/>
  <c r="AL56" i="3" s="1"/>
  <c r="AM56" i="3" s="1"/>
  <c r="AN56" i="3" s="1"/>
  <c r="AO56" i="3" s="1"/>
  <c r="AP56" i="3" s="1"/>
  <c r="AQ56" i="3" s="1"/>
  <c r="AR56" i="3" s="1"/>
  <c r="AS56" i="3" s="1"/>
  <c r="AT56" i="3" s="1"/>
  <c r="AU56" i="3" s="1"/>
  <c r="AV56" i="3" s="1"/>
  <c r="AW56" i="3" s="1"/>
  <c r="AX56" i="3" s="1"/>
  <c r="AY56" i="3" s="1"/>
  <c r="AZ56" i="3" s="1"/>
  <c r="BA56" i="3" s="1"/>
  <c r="BB56" i="3" s="1"/>
  <c r="BC56" i="3" s="1"/>
  <c r="BD56" i="3" s="1"/>
  <c r="AF48" i="3"/>
  <c r="AG48" i="3" s="1"/>
  <c r="AH48" i="3" s="1"/>
  <c r="AI48" i="3" s="1"/>
  <c r="AJ48" i="3" s="1"/>
  <c r="AK48" i="3" s="1"/>
  <c r="AL48" i="3" s="1"/>
  <c r="AM48" i="3" s="1"/>
  <c r="AN48" i="3" s="1"/>
  <c r="AO48" i="3" s="1"/>
  <c r="AP48" i="3" s="1"/>
  <c r="AQ48" i="3" s="1"/>
  <c r="AR48" i="3" s="1"/>
  <c r="AS48" i="3" s="1"/>
  <c r="AT48" i="3" s="1"/>
  <c r="AU48" i="3" s="1"/>
  <c r="AV48" i="3" s="1"/>
  <c r="AW48" i="3" s="1"/>
  <c r="AX48" i="3" s="1"/>
  <c r="AY48" i="3" s="1"/>
  <c r="AZ48" i="3" s="1"/>
  <c r="BA48" i="3" s="1"/>
  <c r="BB48" i="3" s="1"/>
  <c r="BC48" i="3" s="1"/>
  <c r="BD48" i="3" s="1"/>
  <c r="AF41" i="3"/>
  <c r="AG41" i="3" s="1"/>
  <c r="AH41" i="3" s="1"/>
  <c r="AI41" i="3" s="1"/>
  <c r="AJ41" i="3" s="1"/>
  <c r="AK41" i="3" s="1"/>
  <c r="AL41" i="3" s="1"/>
  <c r="AM41" i="3" s="1"/>
  <c r="AN41" i="3" s="1"/>
  <c r="AO41" i="3" s="1"/>
  <c r="AP41" i="3" s="1"/>
  <c r="AQ41" i="3" s="1"/>
  <c r="AR41" i="3" s="1"/>
  <c r="AS41" i="3" s="1"/>
  <c r="AT41" i="3" s="1"/>
  <c r="AU41" i="3" s="1"/>
  <c r="AV41" i="3" s="1"/>
  <c r="AW41" i="3" s="1"/>
  <c r="AX41" i="3" s="1"/>
  <c r="AY41" i="3" s="1"/>
  <c r="AZ41" i="3" s="1"/>
  <c r="BA41" i="3" s="1"/>
  <c r="BB41" i="3" s="1"/>
  <c r="BC41" i="3" s="1"/>
  <c r="BD41" i="3" s="1"/>
  <c r="E421" i="3"/>
  <c r="F421" i="3" s="1"/>
  <c r="G421" i="3" s="1"/>
  <c r="H421" i="3" s="1"/>
  <c r="I421" i="3" s="1"/>
  <c r="J421" i="3" s="1"/>
  <c r="K421" i="3" s="1"/>
  <c r="L421" i="3" s="1"/>
  <c r="M421" i="3" s="1"/>
  <c r="N421" i="3" s="1"/>
  <c r="O421" i="3" s="1"/>
  <c r="P421" i="3" s="1"/>
  <c r="Q421" i="3" s="1"/>
  <c r="R421" i="3" s="1"/>
  <c r="S421" i="3" s="1"/>
  <c r="T421" i="3" s="1"/>
  <c r="U421" i="3" s="1"/>
  <c r="E404" i="3"/>
  <c r="F404" i="3" s="1"/>
  <c r="G404" i="3" s="1"/>
  <c r="H404" i="3" s="1"/>
  <c r="I404" i="3" s="1"/>
  <c r="J404" i="3" s="1"/>
  <c r="K404" i="3" s="1"/>
  <c r="L404" i="3" s="1"/>
  <c r="M404" i="3" s="1"/>
  <c r="N404" i="3" s="1"/>
  <c r="O404" i="3" s="1"/>
  <c r="P404" i="3" s="1"/>
  <c r="Q404" i="3" s="1"/>
  <c r="R404" i="3" s="1"/>
  <c r="S404" i="3" s="1"/>
  <c r="T404" i="3" s="1"/>
  <c r="U404" i="3" s="1"/>
  <c r="V404" i="3" s="1"/>
  <c r="W404" i="3" s="1"/>
  <c r="X404" i="3" s="1"/>
  <c r="Y404" i="3" s="1"/>
  <c r="Z404" i="3" s="1"/>
  <c r="AA404" i="3" s="1"/>
  <c r="AB404" i="3" s="1"/>
  <c r="E379" i="3"/>
  <c r="F379" i="3" s="1"/>
  <c r="G379" i="3" s="1"/>
  <c r="H379" i="3" s="1"/>
  <c r="I379" i="3" s="1"/>
  <c r="J379" i="3" s="1"/>
  <c r="K379" i="3" s="1"/>
  <c r="L379" i="3" s="1"/>
  <c r="M379" i="3" s="1"/>
  <c r="N379" i="3" s="1"/>
  <c r="O379" i="3" s="1"/>
  <c r="P379" i="3" s="1"/>
  <c r="Q379" i="3" s="1"/>
  <c r="R379" i="3" s="1"/>
  <c r="S379" i="3" s="1"/>
  <c r="T379" i="3" s="1"/>
  <c r="U379" i="3" s="1"/>
  <c r="V379" i="3" s="1"/>
  <c r="W379" i="3" s="1"/>
  <c r="X379" i="3" s="1"/>
  <c r="Y379" i="3" s="1"/>
  <c r="Z379" i="3" s="1"/>
  <c r="AA379" i="3" s="1"/>
  <c r="AB379" i="3" s="1"/>
  <c r="E362" i="3"/>
  <c r="F362" i="3" s="1"/>
  <c r="G362" i="3" s="1"/>
  <c r="H362" i="3" s="1"/>
  <c r="I362" i="3" s="1"/>
  <c r="J362" i="3" s="1"/>
  <c r="K362" i="3" s="1"/>
  <c r="L362" i="3" s="1"/>
  <c r="M362" i="3" s="1"/>
  <c r="N362" i="3" s="1"/>
  <c r="O362" i="3" s="1"/>
  <c r="P362" i="3" s="1"/>
  <c r="Q362" i="3" s="1"/>
  <c r="R362" i="3" s="1"/>
  <c r="S362" i="3" s="1"/>
  <c r="T362" i="3" s="1"/>
  <c r="U362" i="3" s="1"/>
  <c r="V362" i="3" s="1"/>
  <c r="W362" i="3" s="1"/>
  <c r="X362" i="3" s="1"/>
  <c r="Y362" i="3" s="1"/>
  <c r="Z362" i="3" s="1"/>
  <c r="AA362" i="3" s="1"/>
  <c r="AB362" i="3" s="1"/>
  <c r="E336" i="3"/>
  <c r="F336" i="3" s="1"/>
  <c r="G336" i="3" s="1"/>
  <c r="H336" i="3" s="1"/>
  <c r="I336" i="3" s="1"/>
  <c r="J336" i="3" s="1"/>
  <c r="K336" i="3" s="1"/>
  <c r="L336" i="3" s="1"/>
  <c r="M336" i="3" s="1"/>
  <c r="N336" i="3" s="1"/>
  <c r="O336" i="3" s="1"/>
  <c r="P336" i="3" s="1"/>
  <c r="Q336" i="3" s="1"/>
  <c r="R336" i="3" s="1"/>
  <c r="S336" i="3" s="1"/>
  <c r="T336" i="3" s="1"/>
  <c r="U336" i="3" s="1"/>
  <c r="V336" i="3" s="1"/>
  <c r="W336" i="3" s="1"/>
  <c r="X336" i="3" s="1"/>
  <c r="Y336" i="3" s="1"/>
  <c r="Z336" i="3" s="1"/>
  <c r="AA336" i="3" s="1"/>
  <c r="AB336" i="3" s="1"/>
  <c r="E319" i="3"/>
  <c r="F319" i="3" s="1"/>
  <c r="G319" i="3" s="1"/>
  <c r="H319" i="3" s="1"/>
  <c r="I319" i="3" s="1"/>
  <c r="J319" i="3" s="1"/>
  <c r="K319" i="3" s="1"/>
  <c r="L319" i="3" s="1"/>
  <c r="M319" i="3" s="1"/>
  <c r="N319" i="3" s="1"/>
  <c r="O319" i="3" s="1"/>
  <c r="P319" i="3" s="1"/>
  <c r="Q319" i="3" s="1"/>
  <c r="R319" i="3" s="1"/>
  <c r="S319" i="3" s="1"/>
  <c r="T319" i="3" s="1"/>
  <c r="U319" i="3" s="1"/>
  <c r="V319" i="3" s="1"/>
  <c r="W319" i="3" s="1"/>
  <c r="X319" i="3" s="1"/>
  <c r="Y319" i="3" s="1"/>
  <c r="Z319" i="3" s="1"/>
  <c r="AA319" i="3" s="1"/>
  <c r="AB319" i="3" s="1"/>
  <c r="E297" i="3"/>
  <c r="F297" i="3" s="1"/>
  <c r="G297" i="3" s="1"/>
  <c r="H297" i="3" s="1"/>
  <c r="I297" i="3" s="1"/>
  <c r="J297" i="3" s="1"/>
  <c r="K297" i="3" s="1"/>
  <c r="L297" i="3" s="1"/>
  <c r="M297" i="3" s="1"/>
  <c r="N297" i="3" s="1"/>
  <c r="O297" i="3" s="1"/>
  <c r="P297" i="3" s="1"/>
  <c r="Q297" i="3" s="1"/>
  <c r="R297" i="3" s="1"/>
  <c r="S297" i="3" s="1"/>
  <c r="T297" i="3" s="1"/>
  <c r="U297" i="3" s="1"/>
  <c r="V297" i="3" s="1"/>
  <c r="W297" i="3" s="1"/>
  <c r="X297" i="3" s="1"/>
  <c r="Y297" i="3" s="1"/>
  <c r="Z297" i="3" s="1"/>
  <c r="AA297" i="3" s="1"/>
  <c r="AB297" i="3" s="1"/>
  <c r="E277" i="3"/>
  <c r="F277" i="3" s="1"/>
  <c r="G277" i="3" s="1"/>
  <c r="H277" i="3" s="1"/>
  <c r="I277" i="3" s="1"/>
  <c r="J277" i="3" s="1"/>
  <c r="K277" i="3" s="1"/>
  <c r="L277" i="3" s="1"/>
  <c r="M277" i="3" s="1"/>
  <c r="N277" i="3" s="1"/>
  <c r="O277" i="3" s="1"/>
  <c r="P277" i="3" s="1"/>
  <c r="Q277" i="3" s="1"/>
  <c r="R277" i="3" s="1"/>
  <c r="S277" i="3" s="1"/>
  <c r="T277" i="3" s="1"/>
  <c r="U277" i="3" s="1"/>
  <c r="V277" i="3" s="1"/>
  <c r="W277" i="3" s="1"/>
  <c r="X277" i="3" s="1"/>
  <c r="Y277" i="3" s="1"/>
  <c r="Z277" i="3" s="1"/>
  <c r="AA277" i="3" s="1"/>
  <c r="AB277" i="3" s="1"/>
  <c r="E254" i="3"/>
  <c r="F254" i="3" s="1"/>
  <c r="G254" i="3" s="1"/>
  <c r="H254" i="3" s="1"/>
  <c r="I254" i="3" s="1"/>
  <c r="J254" i="3" s="1"/>
  <c r="K254" i="3" s="1"/>
  <c r="L254" i="3" s="1"/>
  <c r="M254" i="3" s="1"/>
  <c r="N254" i="3" s="1"/>
  <c r="O254" i="3" s="1"/>
  <c r="P254" i="3" s="1"/>
  <c r="Q254" i="3" s="1"/>
  <c r="R254" i="3" s="1"/>
  <c r="S254" i="3" s="1"/>
  <c r="T254" i="3" s="1"/>
  <c r="U254" i="3" s="1"/>
  <c r="V254" i="3" s="1"/>
  <c r="W254" i="3" s="1"/>
  <c r="X254" i="3" s="1"/>
  <c r="Y254" i="3" s="1"/>
  <c r="Z254" i="3" s="1"/>
  <c r="AA254" i="3" s="1"/>
  <c r="AB254" i="3" s="1"/>
  <c r="E181" i="3"/>
  <c r="F181" i="3" s="1"/>
  <c r="G181" i="3" s="1"/>
  <c r="H181" i="3" s="1"/>
  <c r="I181" i="3" s="1"/>
  <c r="J181" i="3" s="1"/>
  <c r="K181" i="3" s="1"/>
  <c r="L181" i="3" s="1"/>
  <c r="M181" i="3" s="1"/>
  <c r="N181" i="3" s="1"/>
  <c r="O181" i="3" s="1"/>
  <c r="P181" i="3" s="1"/>
  <c r="Q181" i="3" s="1"/>
  <c r="R181" i="3" s="1"/>
  <c r="S181" i="3" s="1"/>
  <c r="T181" i="3" s="1"/>
  <c r="U181" i="3" s="1"/>
  <c r="V181" i="3" s="1"/>
  <c r="W181" i="3" s="1"/>
  <c r="X181" i="3" s="1"/>
  <c r="Y181" i="3" s="1"/>
  <c r="Z181" i="3" s="1"/>
  <c r="AA181" i="3" s="1"/>
  <c r="AB181" i="3" s="1"/>
  <c r="E151" i="3"/>
  <c r="F151" i="3" s="1"/>
  <c r="G151" i="3" s="1"/>
  <c r="H151" i="3" s="1"/>
  <c r="I151" i="3" s="1"/>
  <c r="J151" i="3" s="1"/>
  <c r="K151" i="3" s="1"/>
  <c r="L151" i="3" s="1"/>
  <c r="M151" i="3" s="1"/>
  <c r="N151" i="3" s="1"/>
  <c r="O151" i="3" s="1"/>
  <c r="P151" i="3" s="1"/>
  <c r="Q151" i="3" s="1"/>
  <c r="R151" i="3" s="1"/>
  <c r="S151" i="3" s="1"/>
  <c r="T151" i="3" s="1"/>
  <c r="U151" i="3" s="1"/>
  <c r="V151" i="3" s="1"/>
  <c r="W151" i="3" s="1"/>
  <c r="X151" i="3" s="1"/>
  <c r="Y151" i="3" s="1"/>
  <c r="Z151" i="3" s="1"/>
  <c r="AA151" i="3" s="1"/>
  <c r="AB151" i="3" s="1"/>
  <c r="D126" i="3"/>
  <c r="E126" i="3" s="1"/>
  <c r="F126" i="3" s="1"/>
  <c r="G126" i="3" s="1"/>
  <c r="H126" i="3" s="1"/>
  <c r="I126" i="3" s="1"/>
  <c r="J126" i="3" s="1"/>
  <c r="K126" i="3" s="1"/>
  <c r="L126" i="3" s="1"/>
  <c r="M126" i="3" s="1"/>
  <c r="N126" i="3" s="1"/>
  <c r="O126" i="3" s="1"/>
  <c r="P126" i="3" s="1"/>
  <c r="Q126" i="3" s="1"/>
  <c r="R126" i="3" s="1"/>
  <c r="S126" i="3" s="1"/>
  <c r="T126" i="3" s="1"/>
  <c r="U126" i="3" s="1"/>
  <c r="V126" i="3" s="1"/>
  <c r="W126" i="3" s="1"/>
  <c r="X126" i="3" s="1"/>
  <c r="Y126" i="3" s="1"/>
  <c r="Z126" i="3" s="1"/>
  <c r="AA126" i="3" s="1"/>
  <c r="AB126" i="3" s="1"/>
  <c r="E106" i="3"/>
  <c r="F106" i="3" s="1"/>
  <c r="G106" i="3" s="1"/>
  <c r="H106" i="3" s="1"/>
  <c r="I106" i="3" s="1"/>
  <c r="J106" i="3" s="1"/>
  <c r="K106" i="3" s="1"/>
  <c r="L106" i="3" s="1"/>
  <c r="M106" i="3" s="1"/>
  <c r="N106" i="3" s="1"/>
  <c r="O106" i="3" s="1"/>
  <c r="P106" i="3" s="1"/>
  <c r="Q106" i="3" s="1"/>
  <c r="R106" i="3" s="1"/>
  <c r="S106" i="3" s="1"/>
  <c r="T106" i="3" s="1"/>
  <c r="U106" i="3" s="1"/>
  <c r="V106" i="3" s="1"/>
  <c r="W106" i="3" s="1"/>
  <c r="X106" i="3" s="1"/>
  <c r="Y106" i="3" s="1"/>
  <c r="Z106" i="3" s="1"/>
  <c r="AA106" i="3" s="1"/>
  <c r="AB106" i="3" s="1"/>
  <c r="E73" i="3"/>
  <c r="F73" i="3" s="1"/>
  <c r="G73" i="3" s="1"/>
  <c r="H73" i="3" s="1"/>
  <c r="I73" i="3" s="1"/>
  <c r="J73" i="3" s="1"/>
  <c r="K73" i="3" s="1"/>
  <c r="L73" i="3" s="1"/>
  <c r="M73" i="3" s="1"/>
  <c r="N73" i="3" s="1"/>
  <c r="O73" i="3" s="1"/>
  <c r="P73" i="3" s="1"/>
  <c r="Q73" i="3" s="1"/>
  <c r="R73" i="3" s="1"/>
  <c r="S73" i="3" s="1"/>
  <c r="T73" i="3" s="1"/>
  <c r="U73" i="3" s="1"/>
  <c r="V73" i="3" s="1"/>
  <c r="W73" i="3" s="1"/>
  <c r="X73" i="3" s="1"/>
  <c r="Y73" i="3" s="1"/>
  <c r="Z73" i="3" s="1"/>
  <c r="AA73" i="3" s="1"/>
  <c r="AB73" i="3" s="1"/>
  <c r="E56" i="3"/>
  <c r="F56" i="3" s="1"/>
  <c r="G56" i="3" s="1"/>
  <c r="H56" i="3" s="1"/>
  <c r="I56" i="3" s="1"/>
  <c r="J56" i="3" s="1"/>
  <c r="K56" i="3" s="1"/>
  <c r="L56" i="3" s="1"/>
  <c r="M56" i="3" s="1"/>
  <c r="N56" i="3" s="1"/>
  <c r="O56" i="3" s="1"/>
  <c r="P56" i="3" s="1"/>
  <c r="Q56" i="3" s="1"/>
  <c r="R56" i="3" s="1"/>
  <c r="S56" i="3" s="1"/>
  <c r="T56" i="3" s="1"/>
  <c r="U56" i="3" s="1"/>
  <c r="V56" i="3" s="1"/>
  <c r="W56" i="3" s="1"/>
  <c r="X56" i="3" s="1"/>
  <c r="Y56" i="3" s="1"/>
  <c r="Z56" i="3" s="1"/>
  <c r="AA56" i="3" s="1"/>
  <c r="AB56" i="3" s="1"/>
  <c r="E48" i="3"/>
  <c r="F48" i="3" s="1"/>
  <c r="G48" i="3" s="1"/>
  <c r="H48" i="3" s="1"/>
  <c r="I48" i="3" s="1"/>
  <c r="J48" i="3" s="1"/>
  <c r="K48" i="3" s="1"/>
  <c r="L48" i="3" s="1"/>
  <c r="M48" i="3" s="1"/>
  <c r="N48" i="3" s="1"/>
  <c r="O48" i="3" s="1"/>
  <c r="P48" i="3" s="1"/>
  <c r="Q48" i="3" s="1"/>
  <c r="R48" i="3" s="1"/>
  <c r="S48" i="3" s="1"/>
  <c r="T48" i="3" s="1"/>
  <c r="U48" i="3" s="1"/>
  <c r="V48" i="3" s="1"/>
  <c r="W48" i="3" s="1"/>
  <c r="X48" i="3" s="1"/>
  <c r="Y48" i="3" s="1"/>
  <c r="Z48" i="3" s="1"/>
  <c r="AA48" i="3" s="1"/>
  <c r="AB48" i="3" s="1"/>
  <c r="E41" i="3"/>
  <c r="F41" i="3" s="1"/>
  <c r="G41" i="3" s="1"/>
  <c r="H41" i="3" s="1"/>
  <c r="I41" i="3" s="1"/>
  <c r="J41" i="3" s="1"/>
  <c r="K41" i="3" s="1"/>
  <c r="L41" i="3" s="1"/>
  <c r="M41" i="3" s="1"/>
  <c r="N41" i="3" s="1"/>
  <c r="O41" i="3" s="1"/>
  <c r="P41" i="3" s="1"/>
  <c r="Q41" i="3" s="1"/>
  <c r="R41" i="3" s="1"/>
  <c r="S41" i="3" s="1"/>
  <c r="T41" i="3" s="1"/>
  <c r="U41" i="3" s="1"/>
  <c r="V41" i="3" s="1"/>
  <c r="W41" i="3" s="1"/>
  <c r="X41" i="3" s="1"/>
  <c r="Y41" i="3" s="1"/>
  <c r="Z41" i="3" s="1"/>
  <c r="AA41" i="3" s="1"/>
  <c r="AB41" i="3" s="1"/>
  <c r="AL4" i="17"/>
  <c r="AM4" i="17" s="1"/>
  <c r="AN4" i="17" s="1"/>
  <c r="AO4" i="17" s="1"/>
  <c r="AP4" i="17" s="1"/>
  <c r="AQ4" i="17" s="1"/>
  <c r="AR4" i="17" s="1"/>
  <c r="AS4" i="17" s="1"/>
  <c r="AT4" i="17" s="1"/>
  <c r="AU4" i="17" s="1"/>
  <c r="AV4" i="17" s="1"/>
  <c r="AW4" i="17" s="1"/>
  <c r="AX4" i="17" s="1"/>
  <c r="AY4" i="17" s="1"/>
  <c r="AZ4" i="17" s="1"/>
  <c r="BA4" i="17" s="1"/>
  <c r="BB4" i="17" s="1"/>
  <c r="BC4" i="17" s="1"/>
  <c r="AL4" i="18"/>
  <c r="AM4" i="18" s="1"/>
  <c r="AN4" i="18" s="1"/>
  <c r="AO4" i="18" s="1"/>
  <c r="AP4" i="18" s="1"/>
  <c r="AQ4" i="18" s="1"/>
  <c r="AR4" i="18" s="1"/>
  <c r="AS4" i="18" s="1"/>
  <c r="AT4" i="18" s="1"/>
  <c r="AU4" i="18" s="1"/>
  <c r="AV4" i="18" s="1"/>
  <c r="AW4" i="18" s="1"/>
  <c r="AX4" i="18" s="1"/>
  <c r="AY4" i="18" s="1"/>
  <c r="AZ4" i="18" s="1"/>
  <c r="BA4" i="18" s="1"/>
  <c r="BB4" i="18" s="1"/>
  <c r="BC4" i="18" s="1"/>
  <c r="AL4" i="20"/>
  <c r="AM4" i="20" s="1"/>
  <c r="AN4" i="20" s="1"/>
  <c r="AO4" i="20" s="1"/>
  <c r="AP4" i="20" s="1"/>
  <c r="AQ4" i="20" s="1"/>
  <c r="AR4" i="20" s="1"/>
  <c r="AS4" i="20" s="1"/>
  <c r="AT4" i="20" s="1"/>
  <c r="AU4" i="20" s="1"/>
  <c r="AV4" i="20" s="1"/>
  <c r="AW4" i="20" s="1"/>
  <c r="AX4" i="20" s="1"/>
  <c r="AY4" i="20" s="1"/>
  <c r="AZ4" i="20" s="1"/>
  <c r="BA4" i="20" s="1"/>
  <c r="BB4" i="20" s="1"/>
  <c r="BC4" i="20" s="1"/>
  <c r="AL4" i="6"/>
  <c r="AM4" i="6" s="1"/>
  <c r="AN4" i="6" s="1"/>
  <c r="AO4" i="6" s="1"/>
  <c r="AP4" i="6" s="1"/>
  <c r="AQ4" i="6" s="1"/>
  <c r="AR4" i="6" s="1"/>
  <c r="AS4" i="6" s="1"/>
  <c r="AT4" i="6" s="1"/>
  <c r="AU4" i="6" s="1"/>
  <c r="AV4" i="6" s="1"/>
  <c r="AW4" i="6" s="1"/>
  <c r="AX4" i="6" s="1"/>
  <c r="AY4" i="6" s="1"/>
  <c r="AZ4" i="6" s="1"/>
  <c r="BA4" i="6" s="1"/>
  <c r="BB4" i="6" s="1"/>
  <c r="BC4" i="6" s="1"/>
  <c r="AL4" i="7"/>
  <c r="AM4" i="7" s="1"/>
  <c r="AN4" i="7" s="1"/>
  <c r="AO4" i="7" s="1"/>
  <c r="AP4" i="7" s="1"/>
  <c r="AQ4" i="7" s="1"/>
  <c r="AR4" i="7" s="1"/>
  <c r="AS4" i="7" s="1"/>
  <c r="AT4" i="7" s="1"/>
  <c r="AU4" i="7" s="1"/>
  <c r="AV4" i="7" s="1"/>
  <c r="AW4" i="7" s="1"/>
  <c r="AX4" i="7" s="1"/>
  <c r="AY4" i="7" s="1"/>
  <c r="AZ4" i="7" s="1"/>
  <c r="BA4" i="7" s="1"/>
  <c r="BB4" i="7" s="1"/>
  <c r="BC4" i="7" s="1"/>
  <c r="AL4" i="10"/>
  <c r="AM4" i="10" s="1"/>
  <c r="AN4" i="10" s="1"/>
  <c r="AO4" i="10" s="1"/>
  <c r="AP4" i="10" s="1"/>
  <c r="AQ4" i="10" s="1"/>
  <c r="AR4" i="10" s="1"/>
  <c r="AS4" i="10" s="1"/>
  <c r="AT4" i="10" s="1"/>
  <c r="AU4" i="10" s="1"/>
  <c r="AV4" i="10" s="1"/>
  <c r="AW4" i="10" s="1"/>
  <c r="AX4" i="10" s="1"/>
  <c r="AY4" i="10" s="1"/>
  <c r="AZ4" i="10" s="1"/>
  <c r="BA4" i="10" s="1"/>
  <c r="BB4" i="10" s="1"/>
  <c r="BC4" i="10" s="1"/>
  <c r="AL4" i="9"/>
  <c r="AM4" i="9" s="1"/>
  <c r="AN4" i="9" s="1"/>
  <c r="AO4" i="9" s="1"/>
  <c r="AP4" i="9" s="1"/>
  <c r="AQ4" i="9" s="1"/>
  <c r="AR4" i="9" s="1"/>
  <c r="AS4" i="9" s="1"/>
  <c r="AT4" i="9" s="1"/>
  <c r="AU4" i="9" s="1"/>
  <c r="AV4" i="9" s="1"/>
  <c r="AW4" i="9" s="1"/>
  <c r="AX4" i="9" s="1"/>
  <c r="AY4" i="9" s="1"/>
  <c r="AZ4" i="9" s="1"/>
  <c r="BA4" i="9" s="1"/>
  <c r="BB4" i="9" s="1"/>
  <c r="BC4" i="9" s="1"/>
  <c r="AL4" i="31"/>
  <c r="AM4" i="31" s="1"/>
  <c r="AN4" i="31" s="1"/>
  <c r="AO4" i="31" s="1"/>
  <c r="AP4" i="31" s="1"/>
  <c r="AQ4" i="31" s="1"/>
  <c r="AR4" i="31" s="1"/>
  <c r="AS4" i="31" s="1"/>
  <c r="AT4" i="31" s="1"/>
  <c r="AU4" i="31" s="1"/>
  <c r="AV4" i="31" s="1"/>
  <c r="AW4" i="31" s="1"/>
  <c r="AX4" i="31" s="1"/>
  <c r="AY4" i="31" s="1"/>
  <c r="AZ4" i="31" s="1"/>
  <c r="BA4" i="31" s="1"/>
  <c r="BB4" i="31" s="1"/>
  <c r="BC4" i="31" s="1"/>
  <c r="AL4" i="32"/>
  <c r="AM4" i="32" s="1"/>
  <c r="AN4" i="32" s="1"/>
  <c r="AO4" i="32" s="1"/>
  <c r="AP4" i="32" s="1"/>
  <c r="AQ4" i="32" s="1"/>
  <c r="AR4" i="32" s="1"/>
  <c r="AS4" i="32" s="1"/>
  <c r="AT4" i="32" s="1"/>
  <c r="AU4" i="32" s="1"/>
  <c r="AV4" i="32" s="1"/>
  <c r="AW4" i="32" s="1"/>
  <c r="AX4" i="32" s="1"/>
  <c r="AY4" i="32" s="1"/>
  <c r="AZ4" i="32" s="1"/>
  <c r="BA4" i="32" s="1"/>
  <c r="BB4" i="32" s="1"/>
  <c r="BC4" i="32" s="1"/>
  <c r="AL4" i="30"/>
  <c r="AM4" i="30" s="1"/>
  <c r="AN4" i="30" s="1"/>
  <c r="AO4" i="30" s="1"/>
  <c r="AP4" i="30" s="1"/>
  <c r="AQ4" i="30" s="1"/>
  <c r="AR4" i="30" s="1"/>
  <c r="AS4" i="30" s="1"/>
  <c r="AT4" i="30" s="1"/>
  <c r="AU4" i="30" s="1"/>
  <c r="AV4" i="30" s="1"/>
  <c r="AW4" i="30" s="1"/>
  <c r="AX4" i="30" s="1"/>
  <c r="AY4" i="30" s="1"/>
  <c r="AZ4" i="30" s="1"/>
  <c r="BA4" i="30" s="1"/>
  <c r="BB4" i="30" s="1"/>
  <c r="BC4" i="30" s="1"/>
  <c r="AL4" i="14"/>
  <c r="AM4" i="14" s="1"/>
  <c r="AN4" i="14" s="1"/>
  <c r="AO4" i="14" s="1"/>
  <c r="AP4" i="14" s="1"/>
  <c r="AQ4" i="14" s="1"/>
  <c r="AR4" i="14" s="1"/>
  <c r="AS4" i="14" s="1"/>
  <c r="AT4" i="14" s="1"/>
  <c r="AU4" i="14" s="1"/>
  <c r="AV4" i="14" s="1"/>
  <c r="AW4" i="14" s="1"/>
  <c r="AX4" i="14" s="1"/>
  <c r="AY4" i="14" s="1"/>
  <c r="AZ4" i="14" s="1"/>
  <c r="BA4" i="14" s="1"/>
  <c r="BB4" i="14" s="1"/>
  <c r="BC4" i="14" s="1"/>
  <c r="AL4" i="13"/>
  <c r="AM4" i="13" s="1"/>
  <c r="AN4" i="13" s="1"/>
  <c r="AO4" i="13" s="1"/>
  <c r="AP4" i="13" s="1"/>
  <c r="AQ4" i="13" s="1"/>
  <c r="AR4" i="13" s="1"/>
  <c r="AS4" i="13" s="1"/>
  <c r="AT4" i="13" s="1"/>
  <c r="AU4" i="13" s="1"/>
  <c r="AV4" i="13" s="1"/>
  <c r="AW4" i="13" s="1"/>
  <c r="AX4" i="13" s="1"/>
  <c r="AY4" i="13" s="1"/>
  <c r="AZ4" i="13" s="1"/>
  <c r="BA4" i="13" s="1"/>
  <c r="BB4" i="13" s="1"/>
  <c r="BC4" i="13" s="1"/>
  <c r="AL4" i="12"/>
  <c r="AM4" i="12" s="1"/>
  <c r="AN4" i="12" s="1"/>
  <c r="AO4" i="12" s="1"/>
  <c r="AP4" i="12" s="1"/>
  <c r="AQ4" i="12" s="1"/>
  <c r="AR4" i="12" s="1"/>
  <c r="AS4" i="12" s="1"/>
  <c r="AT4" i="12" s="1"/>
  <c r="AU4" i="12" s="1"/>
  <c r="AV4" i="12" s="1"/>
  <c r="AW4" i="12" s="1"/>
  <c r="AX4" i="12" s="1"/>
  <c r="AY4" i="12" s="1"/>
  <c r="AZ4" i="12" s="1"/>
  <c r="BA4" i="12" s="1"/>
  <c r="BB4" i="12" s="1"/>
  <c r="BC4" i="12" s="1"/>
  <c r="AL4" i="22"/>
  <c r="AM4" i="22" s="1"/>
  <c r="AN4" i="22" s="1"/>
  <c r="AO4" i="22" s="1"/>
  <c r="AP4" i="22" s="1"/>
  <c r="AQ4" i="22" s="1"/>
  <c r="AR4" i="22" s="1"/>
  <c r="AS4" i="22" s="1"/>
  <c r="AT4" i="22" s="1"/>
  <c r="AU4" i="22" s="1"/>
  <c r="AV4" i="22" s="1"/>
  <c r="AW4" i="22" s="1"/>
  <c r="AX4" i="22" s="1"/>
  <c r="AY4" i="22" s="1"/>
  <c r="AZ4" i="22" s="1"/>
  <c r="BA4" i="22" s="1"/>
  <c r="BB4" i="22" s="1"/>
  <c r="BC4" i="22" s="1"/>
  <c r="AL4" i="21"/>
  <c r="AM4" i="21" s="1"/>
  <c r="AN4" i="21" s="1"/>
  <c r="AO4" i="21" s="1"/>
  <c r="AP4" i="21" s="1"/>
  <c r="AQ4" i="21" s="1"/>
  <c r="AR4" i="21" s="1"/>
  <c r="AS4" i="21" s="1"/>
  <c r="AT4" i="21" s="1"/>
  <c r="AU4" i="21" s="1"/>
  <c r="AV4" i="21" s="1"/>
  <c r="AW4" i="21" s="1"/>
  <c r="AX4" i="21" s="1"/>
  <c r="AY4" i="21" s="1"/>
  <c r="AZ4" i="21" s="1"/>
  <c r="BA4" i="21" s="1"/>
  <c r="BB4" i="21" s="1"/>
  <c r="BC4" i="21" s="1"/>
  <c r="AL4" i="26"/>
  <c r="AM4" i="26" s="1"/>
  <c r="AN4" i="26" s="1"/>
  <c r="AO4" i="26" s="1"/>
  <c r="AP4" i="26" s="1"/>
  <c r="AQ4" i="26" s="1"/>
  <c r="AR4" i="26" s="1"/>
  <c r="AS4" i="26" s="1"/>
  <c r="AT4" i="26" s="1"/>
  <c r="AU4" i="26" s="1"/>
  <c r="AV4" i="26" s="1"/>
  <c r="AW4" i="26" s="1"/>
  <c r="AX4" i="26" s="1"/>
  <c r="AY4" i="26" s="1"/>
  <c r="AZ4" i="26" s="1"/>
  <c r="BA4" i="26" s="1"/>
  <c r="BB4" i="26" s="1"/>
  <c r="BC4" i="26" s="1"/>
  <c r="AL4" i="39"/>
  <c r="AM4" i="39" s="1"/>
  <c r="AN4" i="39" s="1"/>
  <c r="AO4" i="39" s="1"/>
  <c r="AP4" i="39" s="1"/>
  <c r="AQ4" i="39" s="1"/>
  <c r="AR4" i="39" s="1"/>
  <c r="AS4" i="39" s="1"/>
  <c r="AT4" i="39" s="1"/>
  <c r="AU4" i="39" s="1"/>
  <c r="AV4" i="39" s="1"/>
  <c r="AW4" i="39" s="1"/>
  <c r="AX4" i="39" s="1"/>
  <c r="AY4" i="39" s="1"/>
  <c r="AZ4" i="39" s="1"/>
  <c r="BA4" i="39" s="1"/>
  <c r="BB4" i="39" s="1"/>
  <c r="BC4" i="39" s="1"/>
  <c r="AL4" i="37"/>
  <c r="AM4" i="37" s="1"/>
  <c r="AN4" i="37" s="1"/>
  <c r="AO4" i="37" s="1"/>
  <c r="AP4" i="37" s="1"/>
  <c r="AQ4" i="37" s="1"/>
  <c r="AR4" i="37" s="1"/>
  <c r="AS4" i="37" s="1"/>
  <c r="AT4" i="37" s="1"/>
  <c r="AU4" i="37" s="1"/>
  <c r="AV4" i="37" s="1"/>
  <c r="AW4" i="37" s="1"/>
  <c r="AX4" i="37" s="1"/>
  <c r="AY4" i="37" s="1"/>
  <c r="AZ4" i="37" s="1"/>
  <c r="BA4" i="37" s="1"/>
  <c r="BB4" i="37" s="1"/>
  <c r="BC4" i="37" s="1"/>
  <c r="AL4" i="36"/>
  <c r="AM4" i="36" s="1"/>
  <c r="AN4" i="36" s="1"/>
  <c r="AO4" i="36" s="1"/>
  <c r="AP4" i="36" s="1"/>
  <c r="AQ4" i="36" s="1"/>
  <c r="AR4" i="36" s="1"/>
  <c r="AS4" i="36" s="1"/>
  <c r="AT4" i="36" s="1"/>
  <c r="AU4" i="36" s="1"/>
  <c r="AV4" i="36" s="1"/>
  <c r="AW4" i="36" s="1"/>
  <c r="AX4" i="36" s="1"/>
  <c r="AY4" i="36" s="1"/>
  <c r="AZ4" i="36" s="1"/>
  <c r="BA4" i="36" s="1"/>
  <c r="BB4" i="36" s="1"/>
  <c r="BC4" i="36" s="1"/>
  <c r="AL4" i="35"/>
  <c r="AM4" i="35" s="1"/>
  <c r="AN4" i="35" s="1"/>
  <c r="AO4" i="35" s="1"/>
  <c r="AP4" i="35" s="1"/>
  <c r="AQ4" i="35" s="1"/>
  <c r="AR4" i="35" s="1"/>
  <c r="AS4" i="35" s="1"/>
  <c r="AT4" i="35" s="1"/>
  <c r="AU4" i="35" s="1"/>
  <c r="AV4" i="35" s="1"/>
  <c r="AW4" i="35" s="1"/>
  <c r="AX4" i="35" s="1"/>
  <c r="AY4" i="35" s="1"/>
  <c r="AZ4" i="35" s="1"/>
  <c r="BA4" i="35" s="1"/>
  <c r="BB4" i="35" s="1"/>
  <c r="BC4" i="35" s="1"/>
  <c r="AL4" i="43"/>
  <c r="AM4" i="43" s="1"/>
  <c r="AN4" i="43" s="1"/>
  <c r="AO4" i="43" s="1"/>
  <c r="AP4" i="43" s="1"/>
  <c r="AQ4" i="43" s="1"/>
  <c r="AR4" i="43" s="1"/>
  <c r="AS4" i="43" s="1"/>
  <c r="AT4" i="43" s="1"/>
  <c r="AU4" i="43" s="1"/>
  <c r="AV4" i="43" s="1"/>
  <c r="AW4" i="43" s="1"/>
  <c r="AX4" i="43" s="1"/>
  <c r="AY4" i="43" s="1"/>
  <c r="AZ4" i="43" s="1"/>
  <c r="BA4" i="43" s="1"/>
  <c r="BB4" i="43" s="1"/>
  <c r="BC4" i="43" s="1"/>
  <c r="AL4" i="42"/>
  <c r="AM4" i="42" s="1"/>
  <c r="AN4" i="42" s="1"/>
  <c r="AO4" i="42" s="1"/>
  <c r="AP4" i="42" s="1"/>
  <c r="AQ4" i="42" s="1"/>
  <c r="AR4" i="42" s="1"/>
  <c r="AS4" i="42" s="1"/>
  <c r="AT4" i="42" s="1"/>
  <c r="AU4" i="42" s="1"/>
  <c r="AV4" i="42" s="1"/>
  <c r="AW4" i="42" s="1"/>
  <c r="AX4" i="42" s="1"/>
  <c r="AY4" i="42" s="1"/>
  <c r="AZ4" i="42" s="1"/>
  <c r="BA4" i="42" s="1"/>
  <c r="BB4" i="42" s="1"/>
  <c r="BC4" i="42" s="1"/>
  <c r="AL4" i="49"/>
  <c r="AM4" i="49" s="1"/>
  <c r="AN4" i="49" s="1"/>
  <c r="AO4" i="49" s="1"/>
  <c r="AP4" i="49" s="1"/>
  <c r="AQ4" i="49" s="1"/>
  <c r="AR4" i="49" s="1"/>
  <c r="AS4" i="49" s="1"/>
  <c r="AT4" i="49" s="1"/>
  <c r="AU4" i="49" s="1"/>
  <c r="AV4" i="49" s="1"/>
  <c r="AW4" i="49" s="1"/>
  <c r="AX4" i="49" s="1"/>
  <c r="AY4" i="49" s="1"/>
  <c r="AZ4" i="49" s="1"/>
  <c r="BA4" i="49" s="1"/>
  <c r="BB4" i="49" s="1"/>
  <c r="BC4" i="49" s="1"/>
  <c r="AL4" i="16"/>
  <c r="AM4" i="16" s="1"/>
  <c r="AN4" i="16" s="1"/>
  <c r="AO4" i="16" s="1"/>
  <c r="AP4" i="16" s="1"/>
  <c r="AQ4" i="16" s="1"/>
  <c r="AR4" i="16" s="1"/>
  <c r="AS4" i="16" s="1"/>
  <c r="AT4" i="16" s="1"/>
  <c r="AU4" i="16" s="1"/>
  <c r="AV4" i="16" s="1"/>
  <c r="AW4" i="16" s="1"/>
  <c r="AX4" i="16" s="1"/>
  <c r="AY4" i="16" s="1"/>
  <c r="AZ4" i="16" s="1"/>
  <c r="BA4" i="16" s="1"/>
  <c r="BB4" i="16" s="1"/>
  <c r="BC4" i="16" s="1"/>
  <c r="AL4" i="15"/>
  <c r="AM4" i="15" s="1"/>
  <c r="AN4" i="15" s="1"/>
  <c r="AO4" i="15" s="1"/>
  <c r="AP4" i="15" s="1"/>
  <c r="AQ4" i="15" s="1"/>
  <c r="AR4" i="15" s="1"/>
  <c r="AS4" i="15" s="1"/>
  <c r="AT4" i="15" s="1"/>
  <c r="AU4" i="15" s="1"/>
  <c r="AV4" i="15" s="1"/>
  <c r="AW4" i="15" s="1"/>
  <c r="AX4" i="15" s="1"/>
  <c r="AY4" i="15" s="1"/>
  <c r="AZ4" i="15" s="1"/>
  <c r="BA4" i="15" s="1"/>
  <c r="BB4" i="15" s="1"/>
  <c r="BC4" i="15" s="1"/>
  <c r="AL4" i="1"/>
  <c r="AM4" i="1" s="1"/>
  <c r="AN4" i="1" s="1"/>
  <c r="AO4" i="1" s="1"/>
  <c r="AP4" i="1" s="1"/>
  <c r="AQ4" i="1" s="1"/>
  <c r="AR4" i="1" s="1"/>
  <c r="AS4" i="1" s="1"/>
  <c r="AT4" i="1" s="1"/>
  <c r="AU4" i="1" s="1"/>
  <c r="AV4" i="1" s="1"/>
  <c r="AW4" i="1" s="1"/>
  <c r="AX4" i="1" s="1"/>
  <c r="AY4" i="1" s="1"/>
  <c r="AZ4" i="1" s="1"/>
  <c r="BA4" i="1" s="1"/>
  <c r="BB4" i="1" s="1"/>
  <c r="BC4" i="1" s="1"/>
  <c r="AL4" i="50"/>
  <c r="AM4" i="50" s="1"/>
  <c r="AN4" i="50" s="1"/>
  <c r="AO4" i="50" s="1"/>
  <c r="AP4" i="50" s="1"/>
  <c r="AQ4" i="50" s="1"/>
  <c r="AR4" i="50" s="1"/>
  <c r="AS4" i="50" s="1"/>
  <c r="AT4" i="50" s="1"/>
  <c r="AU4" i="50" s="1"/>
  <c r="AV4" i="50" s="1"/>
  <c r="AW4" i="50" s="1"/>
  <c r="AX4" i="50" s="1"/>
  <c r="AY4" i="50" s="1"/>
  <c r="AZ4" i="50" s="1"/>
  <c r="BA4" i="50" s="1"/>
  <c r="BB4" i="50" s="1"/>
  <c r="BC4" i="50" s="1"/>
  <c r="K4" i="17"/>
  <c r="L4" i="17" s="1"/>
  <c r="M4" i="17" s="1"/>
  <c r="N4" i="17" s="1"/>
  <c r="O4" i="17" s="1"/>
  <c r="P4" i="17" s="1"/>
  <c r="Q4" i="17" s="1"/>
  <c r="R4" i="17" s="1"/>
  <c r="S4" i="17" s="1"/>
  <c r="T4" i="17" s="1"/>
  <c r="U4" i="17" s="1"/>
  <c r="V4" i="17" s="1"/>
  <c r="W4" i="17" s="1"/>
  <c r="X4" i="17" s="1"/>
  <c r="Y4" i="17" s="1"/>
  <c r="Z4" i="17" s="1"/>
  <c r="AA4" i="17" s="1"/>
  <c r="AB4" i="17" s="1"/>
  <c r="K4" i="18"/>
  <c r="L4" i="18" s="1"/>
  <c r="M4" i="18" s="1"/>
  <c r="N4" i="18" s="1"/>
  <c r="O4" i="18" s="1"/>
  <c r="P4" i="18" s="1"/>
  <c r="Q4" i="18" s="1"/>
  <c r="R4" i="18" s="1"/>
  <c r="S4" i="18" s="1"/>
  <c r="T4" i="18" s="1"/>
  <c r="U4" i="18" s="1"/>
  <c r="V4" i="18" s="1"/>
  <c r="W4" i="18" s="1"/>
  <c r="X4" i="18" s="1"/>
  <c r="Y4" i="18" s="1"/>
  <c r="Z4" i="18" s="1"/>
  <c r="AA4" i="18" s="1"/>
  <c r="AB4" i="18" s="1"/>
  <c r="K4" i="20"/>
  <c r="L4" i="20" s="1"/>
  <c r="M4" i="20" s="1"/>
  <c r="N4" i="20" s="1"/>
  <c r="O4" i="20" s="1"/>
  <c r="P4" i="20" s="1"/>
  <c r="Q4" i="20" s="1"/>
  <c r="R4" i="20" s="1"/>
  <c r="S4" i="20" s="1"/>
  <c r="T4" i="20" s="1"/>
  <c r="U4" i="20" s="1"/>
  <c r="V4" i="20" s="1"/>
  <c r="W4" i="20" s="1"/>
  <c r="X4" i="20" s="1"/>
  <c r="Y4" i="20" s="1"/>
  <c r="Z4" i="20" s="1"/>
  <c r="AA4" i="20" s="1"/>
  <c r="AB4" i="20" s="1"/>
  <c r="K4" i="6"/>
  <c r="L4" i="6" s="1"/>
  <c r="M4" i="6" s="1"/>
  <c r="N4" i="6" s="1"/>
  <c r="O4" i="6" s="1"/>
  <c r="P4" i="6" s="1"/>
  <c r="Q4" i="6" s="1"/>
  <c r="R4" i="6" s="1"/>
  <c r="S4" i="6" s="1"/>
  <c r="T4" i="6" s="1"/>
  <c r="U4" i="6" s="1"/>
  <c r="V4" i="6" s="1"/>
  <c r="W4" i="6" s="1"/>
  <c r="X4" i="6" s="1"/>
  <c r="Y4" i="6" s="1"/>
  <c r="Z4" i="6" s="1"/>
  <c r="AA4" i="6" s="1"/>
  <c r="AB4" i="6" s="1"/>
  <c r="K4" i="7"/>
  <c r="L4" i="7" s="1"/>
  <c r="M4" i="7" s="1"/>
  <c r="N4" i="7" s="1"/>
  <c r="O4" i="7" s="1"/>
  <c r="P4" i="7" s="1"/>
  <c r="Q4" i="7" s="1"/>
  <c r="R4" i="7" s="1"/>
  <c r="S4" i="7" s="1"/>
  <c r="T4" i="7" s="1"/>
  <c r="U4" i="7" s="1"/>
  <c r="V4" i="7" s="1"/>
  <c r="W4" i="7" s="1"/>
  <c r="X4" i="7" s="1"/>
  <c r="Y4" i="7" s="1"/>
  <c r="Z4" i="7" s="1"/>
  <c r="AA4" i="7" s="1"/>
  <c r="AB4" i="7" s="1"/>
  <c r="K4" i="10"/>
  <c r="L4" i="10" s="1"/>
  <c r="M4" i="10" s="1"/>
  <c r="N4" i="10" s="1"/>
  <c r="O4" i="10" s="1"/>
  <c r="P4" i="10" s="1"/>
  <c r="Q4" i="10" s="1"/>
  <c r="R4" i="10" s="1"/>
  <c r="S4" i="10" s="1"/>
  <c r="T4" i="10" s="1"/>
  <c r="U4" i="10" s="1"/>
  <c r="V4" i="10" s="1"/>
  <c r="W4" i="10" s="1"/>
  <c r="X4" i="10" s="1"/>
  <c r="Y4" i="10" s="1"/>
  <c r="Z4" i="10" s="1"/>
  <c r="AA4" i="10" s="1"/>
  <c r="AB4" i="10" s="1"/>
  <c r="K4" i="9"/>
  <c r="L4" i="9" s="1"/>
  <c r="M4" i="9" s="1"/>
  <c r="N4" i="9" s="1"/>
  <c r="O4" i="9" s="1"/>
  <c r="P4" i="9" s="1"/>
  <c r="Q4" i="9" s="1"/>
  <c r="R4" i="9" s="1"/>
  <c r="S4" i="9" s="1"/>
  <c r="T4" i="9" s="1"/>
  <c r="U4" i="9" s="1"/>
  <c r="V4" i="9" s="1"/>
  <c r="W4" i="9" s="1"/>
  <c r="X4" i="9" s="1"/>
  <c r="Y4" i="9" s="1"/>
  <c r="Z4" i="9" s="1"/>
  <c r="AA4" i="9" s="1"/>
  <c r="AB4" i="9" s="1"/>
  <c r="K4" i="31"/>
  <c r="L4" i="31" s="1"/>
  <c r="M4" i="31" s="1"/>
  <c r="N4" i="31" s="1"/>
  <c r="O4" i="31" s="1"/>
  <c r="P4" i="31" s="1"/>
  <c r="Q4" i="31" s="1"/>
  <c r="R4" i="31" s="1"/>
  <c r="S4" i="31" s="1"/>
  <c r="T4" i="31" s="1"/>
  <c r="U4" i="31" s="1"/>
  <c r="V4" i="31" s="1"/>
  <c r="W4" i="31" s="1"/>
  <c r="X4" i="31" s="1"/>
  <c r="Y4" i="31" s="1"/>
  <c r="Z4" i="31" s="1"/>
  <c r="AA4" i="31" s="1"/>
  <c r="AB4" i="31" s="1"/>
  <c r="K4" i="32"/>
  <c r="L4" i="32" s="1"/>
  <c r="M4" i="32" s="1"/>
  <c r="N4" i="32" s="1"/>
  <c r="O4" i="32" s="1"/>
  <c r="P4" i="32" s="1"/>
  <c r="Q4" i="32" s="1"/>
  <c r="R4" i="32" s="1"/>
  <c r="S4" i="32" s="1"/>
  <c r="T4" i="32" s="1"/>
  <c r="U4" i="32" s="1"/>
  <c r="V4" i="32" s="1"/>
  <c r="W4" i="32" s="1"/>
  <c r="X4" i="32" s="1"/>
  <c r="Y4" i="32" s="1"/>
  <c r="Z4" i="32" s="1"/>
  <c r="AA4" i="32" s="1"/>
  <c r="AB4" i="32" s="1"/>
  <c r="K4" i="30"/>
  <c r="L4" i="30" s="1"/>
  <c r="M4" i="30" s="1"/>
  <c r="N4" i="30" s="1"/>
  <c r="O4" i="30" s="1"/>
  <c r="P4" i="30" s="1"/>
  <c r="Q4" i="30" s="1"/>
  <c r="R4" i="30" s="1"/>
  <c r="S4" i="30" s="1"/>
  <c r="T4" i="30" s="1"/>
  <c r="U4" i="30" s="1"/>
  <c r="V4" i="30" s="1"/>
  <c r="W4" i="30" s="1"/>
  <c r="X4" i="30" s="1"/>
  <c r="Y4" i="30" s="1"/>
  <c r="Z4" i="30" s="1"/>
  <c r="AA4" i="30" s="1"/>
  <c r="AB4" i="30" s="1"/>
  <c r="K4" i="14"/>
  <c r="L4" i="14" s="1"/>
  <c r="M4" i="14" s="1"/>
  <c r="N4" i="14" s="1"/>
  <c r="O4" i="14" s="1"/>
  <c r="P4" i="14" s="1"/>
  <c r="Q4" i="14" s="1"/>
  <c r="R4" i="14" s="1"/>
  <c r="S4" i="14" s="1"/>
  <c r="T4" i="14" s="1"/>
  <c r="U4" i="14" s="1"/>
  <c r="V4" i="14" s="1"/>
  <c r="W4" i="14" s="1"/>
  <c r="X4" i="14" s="1"/>
  <c r="Y4" i="14" s="1"/>
  <c r="Z4" i="14" s="1"/>
  <c r="AA4" i="14" s="1"/>
  <c r="AB4" i="14" s="1"/>
  <c r="K4" i="13"/>
  <c r="L4" i="13" s="1"/>
  <c r="M4" i="13" s="1"/>
  <c r="N4" i="13" s="1"/>
  <c r="O4" i="13" s="1"/>
  <c r="P4" i="13" s="1"/>
  <c r="Q4" i="13" s="1"/>
  <c r="R4" i="13" s="1"/>
  <c r="S4" i="13" s="1"/>
  <c r="T4" i="13" s="1"/>
  <c r="U4" i="13" s="1"/>
  <c r="V4" i="13" s="1"/>
  <c r="W4" i="13" s="1"/>
  <c r="X4" i="13" s="1"/>
  <c r="Y4" i="13" s="1"/>
  <c r="Z4" i="13" s="1"/>
  <c r="AA4" i="13" s="1"/>
  <c r="AB4" i="13" s="1"/>
  <c r="K4" i="12"/>
  <c r="L4" i="12" s="1"/>
  <c r="M4" i="12" s="1"/>
  <c r="N4" i="12" s="1"/>
  <c r="O4" i="12" s="1"/>
  <c r="P4" i="12" s="1"/>
  <c r="Q4" i="12" s="1"/>
  <c r="R4" i="12" s="1"/>
  <c r="S4" i="12" s="1"/>
  <c r="T4" i="12" s="1"/>
  <c r="U4" i="12" s="1"/>
  <c r="V4" i="12" s="1"/>
  <c r="W4" i="12" s="1"/>
  <c r="X4" i="12" s="1"/>
  <c r="Y4" i="12" s="1"/>
  <c r="Z4" i="12" s="1"/>
  <c r="AA4" i="12" s="1"/>
  <c r="AB4" i="12" s="1"/>
  <c r="K4" i="22"/>
  <c r="L4" i="22" s="1"/>
  <c r="M4" i="22" s="1"/>
  <c r="N4" i="22" s="1"/>
  <c r="O4" i="22" s="1"/>
  <c r="P4" i="22" s="1"/>
  <c r="Q4" i="22" s="1"/>
  <c r="R4" i="22" s="1"/>
  <c r="S4" i="22" s="1"/>
  <c r="T4" i="22" s="1"/>
  <c r="U4" i="22" s="1"/>
  <c r="V4" i="22" s="1"/>
  <c r="W4" i="22" s="1"/>
  <c r="X4" i="22" s="1"/>
  <c r="Y4" i="22" s="1"/>
  <c r="Z4" i="22" s="1"/>
  <c r="AA4" i="22" s="1"/>
  <c r="AB4" i="22" s="1"/>
  <c r="K4" i="21"/>
  <c r="L4" i="21" s="1"/>
  <c r="M4" i="21" s="1"/>
  <c r="N4" i="21" s="1"/>
  <c r="O4" i="21" s="1"/>
  <c r="P4" i="21" s="1"/>
  <c r="Q4" i="21" s="1"/>
  <c r="R4" i="21" s="1"/>
  <c r="S4" i="21" s="1"/>
  <c r="T4" i="21" s="1"/>
  <c r="U4" i="21" s="1"/>
  <c r="V4" i="21" s="1"/>
  <c r="W4" i="21" s="1"/>
  <c r="X4" i="21" s="1"/>
  <c r="Y4" i="21" s="1"/>
  <c r="Z4" i="21" s="1"/>
  <c r="AA4" i="21" s="1"/>
  <c r="AB4" i="21" s="1"/>
  <c r="K4" i="26"/>
  <c r="L4" i="26" s="1"/>
  <c r="M4" i="26" s="1"/>
  <c r="N4" i="26" s="1"/>
  <c r="O4" i="26" s="1"/>
  <c r="P4" i="26" s="1"/>
  <c r="Q4" i="26" s="1"/>
  <c r="R4" i="26" s="1"/>
  <c r="S4" i="26" s="1"/>
  <c r="T4" i="26" s="1"/>
  <c r="U4" i="26" s="1"/>
  <c r="V4" i="26" s="1"/>
  <c r="W4" i="26" s="1"/>
  <c r="X4" i="26" s="1"/>
  <c r="Y4" i="26" s="1"/>
  <c r="Z4" i="26" s="1"/>
  <c r="AA4" i="26" s="1"/>
  <c r="AB4" i="26" s="1"/>
  <c r="K4" i="39"/>
  <c r="L4" i="39" s="1"/>
  <c r="M4" i="39" s="1"/>
  <c r="N4" i="39" s="1"/>
  <c r="O4" i="39" s="1"/>
  <c r="P4" i="39" s="1"/>
  <c r="Q4" i="39" s="1"/>
  <c r="R4" i="39" s="1"/>
  <c r="S4" i="39" s="1"/>
  <c r="T4" i="39" s="1"/>
  <c r="U4" i="39" s="1"/>
  <c r="V4" i="39" s="1"/>
  <c r="W4" i="39" s="1"/>
  <c r="X4" i="39" s="1"/>
  <c r="Y4" i="39" s="1"/>
  <c r="Z4" i="39" s="1"/>
  <c r="AA4" i="39" s="1"/>
  <c r="AB4" i="39" s="1"/>
  <c r="K4" i="36"/>
  <c r="L4" i="36" s="1"/>
  <c r="M4" i="36" s="1"/>
  <c r="N4" i="36" s="1"/>
  <c r="O4" i="36" s="1"/>
  <c r="P4" i="36" s="1"/>
  <c r="Q4" i="36" s="1"/>
  <c r="R4" i="36" s="1"/>
  <c r="S4" i="36" s="1"/>
  <c r="T4" i="36" s="1"/>
  <c r="U4" i="36" s="1"/>
  <c r="V4" i="36" s="1"/>
  <c r="W4" i="36" s="1"/>
  <c r="X4" i="36" s="1"/>
  <c r="Y4" i="36" s="1"/>
  <c r="Z4" i="36" s="1"/>
  <c r="AA4" i="36" s="1"/>
  <c r="AB4" i="36" s="1"/>
  <c r="K4" i="35"/>
  <c r="L4" i="35" s="1"/>
  <c r="M4" i="35" s="1"/>
  <c r="N4" i="35" s="1"/>
  <c r="O4" i="35" s="1"/>
  <c r="P4" i="35" s="1"/>
  <c r="Q4" i="35" s="1"/>
  <c r="R4" i="35" s="1"/>
  <c r="S4" i="35" s="1"/>
  <c r="T4" i="35" s="1"/>
  <c r="U4" i="35" s="1"/>
  <c r="V4" i="35" s="1"/>
  <c r="W4" i="35" s="1"/>
  <c r="X4" i="35" s="1"/>
  <c r="Y4" i="35" s="1"/>
  <c r="Z4" i="35" s="1"/>
  <c r="AA4" i="35" s="1"/>
  <c r="AB4" i="35" s="1"/>
  <c r="K4" i="43"/>
  <c r="L4" i="43" s="1"/>
  <c r="M4" i="43" s="1"/>
  <c r="N4" i="43" s="1"/>
  <c r="O4" i="43" s="1"/>
  <c r="P4" i="43" s="1"/>
  <c r="Q4" i="43" s="1"/>
  <c r="R4" i="43" s="1"/>
  <c r="S4" i="43" s="1"/>
  <c r="T4" i="43" s="1"/>
  <c r="U4" i="43" s="1"/>
  <c r="V4" i="43" s="1"/>
  <c r="W4" i="43" s="1"/>
  <c r="X4" i="43" s="1"/>
  <c r="Y4" i="43" s="1"/>
  <c r="Z4" i="43" s="1"/>
  <c r="AA4" i="43" s="1"/>
  <c r="AB4" i="43" s="1"/>
  <c r="K4" i="42"/>
  <c r="L4" i="42" s="1"/>
  <c r="M4" i="42" s="1"/>
  <c r="N4" i="42" s="1"/>
  <c r="O4" i="42" s="1"/>
  <c r="P4" i="42" s="1"/>
  <c r="Q4" i="42" s="1"/>
  <c r="R4" i="42" s="1"/>
  <c r="S4" i="42" s="1"/>
  <c r="T4" i="42" s="1"/>
  <c r="U4" i="42" s="1"/>
  <c r="V4" i="42" s="1"/>
  <c r="W4" i="42" s="1"/>
  <c r="X4" i="42" s="1"/>
  <c r="Y4" i="42" s="1"/>
  <c r="Z4" i="42" s="1"/>
  <c r="AA4" i="42" s="1"/>
  <c r="AB4" i="42" s="1"/>
  <c r="K4" i="49"/>
  <c r="L4" i="49" s="1"/>
  <c r="M4" i="49" s="1"/>
  <c r="N4" i="49" s="1"/>
  <c r="O4" i="49" s="1"/>
  <c r="P4" i="49" s="1"/>
  <c r="Q4" i="49" s="1"/>
  <c r="R4" i="49" s="1"/>
  <c r="S4" i="49" s="1"/>
  <c r="T4" i="49" s="1"/>
  <c r="U4" i="49" s="1"/>
  <c r="V4" i="49" s="1"/>
  <c r="W4" i="49" s="1"/>
  <c r="X4" i="49" s="1"/>
  <c r="Y4" i="49" s="1"/>
  <c r="Z4" i="49" s="1"/>
  <c r="AA4" i="49" s="1"/>
  <c r="AB4" i="49" s="1"/>
  <c r="K4" i="16"/>
  <c r="L4" i="16" s="1"/>
  <c r="M4" i="16" s="1"/>
  <c r="N4" i="16" s="1"/>
  <c r="O4" i="16" s="1"/>
  <c r="P4" i="16" s="1"/>
  <c r="Q4" i="16" s="1"/>
  <c r="R4" i="16" s="1"/>
  <c r="S4" i="16" s="1"/>
  <c r="T4" i="16" s="1"/>
  <c r="U4" i="16" s="1"/>
  <c r="V4" i="16" s="1"/>
  <c r="W4" i="16" s="1"/>
  <c r="X4" i="16" s="1"/>
  <c r="Y4" i="16" s="1"/>
  <c r="Z4" i="16" s="1"/>
  <c r="AA4" i="16" s="1"/>
  <c r="AB4" i="16" s="1"/>
  <c r="K4" i="15"/>
  <c r="L4" i="15" s="1"/>
  <c r="M4" i="15" s="1"/>
  <c r="N4" i="15" s="1"/>
  <c r="O4" i="15" s="1"/>
  <c r="P4" i="15" s="1"/>
  <c r="Q4" i="15" s="1"/>
  <c r="R4" i="15" s="1"/>
  <c r="S4" i="15" s="1"/>
  <c r="T4" i="15" s="1"/>
  <c r="U4" i="15" s="1"/>
  <c r="V4" i="15" s="1"/>
  <c r="W4" i="15" s="1"/>
  <c r="X4" i="15" s="1"/>
  <c r="Y4" i="15" s="1"/>
  <c r="Z4" i="15" s="1"/>
  <c r="AA4" i="15" s="1"/>
  <c r="AB4" i="15" s="1"/>
  <c r="K4" i="1"/>
  <c r="L4" i="1" s="1"/>
  <c r="M4" i="1" s="1"/>
  <c r="N4" i="1" s="1"/>
  <c r="O4" i="1" s="1"/>
  <c r="P4" i="1" s="1"/>
  <c r="Q4" i="1" s="1"/>
  <c r="R4" i="1" s="1"/>
  <c r="S4" i="1" s="1"/>
  <c r="T4" i="1" s="1"/>
  <c r="U4" i="1" s="1"/>
  <c r="V4" i="1" s="1"/>
  <c r="W4" i="1" s="1"/>
  <c r="X4" i="1" s="1"/>
  <c r="Y4" i="1" s="1"/>
  <c r="Z4" i="1" s="1"/>
  <c r="AA4" i="1" s="1"/>
  <c r="AB4" i="1" s="1"/>
  <c r="K4" i="50"/>
  <c r="L4" i="50" s="1"/>
  <c r="M4" i="50" s="1"/>
  <c r="N4" i="50" s="1"/>
  <c r="O4" i="50" s="1"/>
  <c r="P4" i="50" s="1"/>
  <c r="Q4" i="50" s="1"/>
  <c r="R4" i="50" s="1"/>
  <c r="S4" i="50" s="1"/>
  <c r="T4" i="50" s="1"/>
  <c r="U4" i="50" s="1"/>
  <c r="V4" i="50" s="1"/>
  <c r="W4" i="50" s="1"/>
  <c r="X4" i="50" s="1"/>
  <c r="Y4" i="50" s="1"/>
  <c r="Z4" i="50" s="1"/>
  <c r="AA4" i="50" s="1"/>
  <c r="AB4" i="50" s="1"/>
  <c r="A407" i="3"/>
  <c r="A415" i="3" s="1"/>
  <c r="A416" i="3"/>
  <c r="A414" i="3"/>
  <c r="A413" i="3"/>
  <c r="A188" i="3"/>
  <c r="A200" i="3" s="1"/>
  <c r="A187" i="3"/>
  <c r="A199" i="3" s="1"/>
  <c r="A355" i="3"/>
  <c r="A340" i="3"/>
  <c r="A354" i="3" s="1"/>
  <c r="A342" i="3"/>
  <c r="A356" i="3" s="1"/>
  <c r="A397" i="3"/>
  <c r="A396" i="3"/>
  <c r="A383" i="3"/>
  <c r="A395" i="3" s="1"/>
  <c r="A382" i="3"/>
  <c r="A394" i="3" s="1"/>
  <c r="A381" i="3"/>
  <c r="A393" i="3" s="1"/>
  <c r="A440" i="3"/>
  <c r="A439" i="3"/>
  <c r="A438" i="3"/>
  <c r="A437" i="3"/>
  <c r="A436" i="3"/>
  <c r="A435" i="3"/>
  <c r="A434" i="3"/>
  <c r="A386" i="3"/>
  <c r="A398" i="3" s="1"/>
  <c r="A282" i="3"/>
  <c r="A291" i="3" s="1"/>
  <c r="A281" i="3"/>
  <c r="A290" i="3" s="1"/>
  <c r="A280" i="3"/>
  <c r="A289" i="3" s="1"/>
  <c r="A279" i="3"/>
  <c r="A288" i="3" s="1"/>
  <c r="A133" i="3"/>
  <c r="A145" i="3" s="1"/>
  <c r="A132" i="3"/>
  <c r="A144" i="3" s="1"/>
  <c r="A143" i="3"/>
  <c r="A129" i="3"/>
  <c r="A141" i="3" s="1"/>
  <c r="A128" i="3"/>
  <c r="A140" i="3" s="1"/>
  <c r="A130" i="3"/>
  <c r="A142" i="3" s="1"/>
  <c r="A146" i="3"/>
  <c r="A139" i="3"/>
  <c r="A111" i="3"/>
  <c r="A120" i="3" s="1"/>
  <c r="A110" i="3"/>
  <c r="A119" i="3" s="1"/>
  <c r="A109" i="3"/>
  <c r="A118" i="3" s="1"/>
  <c r="A108" i="3"/>
  <c r="A117" i="3" s="1"/>
  <c r="A302" i="3"/>
  <c r="A311" i="3" s="1"/>
  <c r="A300" i="3"/>
  <c r="A309" i="3" s="1"/>
  <c r="A299" i="3"/>
  <c r="A308" i="3" s="1"/>
  <c r="A259" i="3"/>
  <c r="A271" i="3" s="1"/>
  <c r="A258" i="3"/>
  <c r="A270" i="3" s="1"/>
  <c r="A257" i="3"/>
  <c r="A269" i="3" s="1"/>
  <c r="A256" i="3"/>
  <c r="A268" i="3" s="1"/>
  <c r="A158" i="3"/>
  <c r="A173" i="3" s="1"/>
  <c r="A157" i="3"/>
  <c r="A172" i="3" s="1"/>
  <c r="A156" i="3"/>
  <c r="A171" i="3" s="1"/>
  <c r="A155" i="3"/>
  <c r="A170" i="3" s="1"/>
  <c r="A153" i="3"/>
  <c r="A168" i="3" s="1"/>
  <c r="A331" i="3"/>
  <c r="A330" i="3"/>
  <c r="A329" i="3"/>
  <c r="A328" i="3"/>
  <c r="A399" i="3"/>
  <c r="A392" i="3"/>
  <c r="A372" i="3"/>
  <c r="A374" i="3"/>
  <c r="A373" i="3"/>
  <c r="A371" i="3"/>
  <c r="AD21" i="50"/>
  <c r="AD5" i="50"/>
  <c r="AD21" i="1"/>
  <c r="AD5" i="1"/>
  <c r="A312" i="3"/>
  <c r="A310" i="3"/>
  <c r="A307" i="3"/>
  <c r="A65" i="3"/>
  <c r="A66" i="3"/>
  <c r="A67" i="3"/>
  <c r="A68" i="3"/>
  <c r="A101" i="3"/>
  <c r="A167" i="3"/>
  <c r="A176" i="3"/>
  <c r="A194" i="3"/>
  <c r="A201" i="3"/>
  <c r="A267" i="3"/>
  <c r="A272" i="3"/>
  <c r="A287" i="3"/>
  <c r="A292" i="3"/>
  <c r="A116" i="3"/>
  <c r="A121" i="3"/>
  <c r="A351" i="3"/>
  <c r="A357" i="3"/>
  <c r="AA31" i="13"/>
  <c r="K32" i="13"/>
  <c r="K11" i="13"/>
  <c r="AA11" i="13"/>
  <c r="AA7" i="13"/>
  <c r="AA281" i="3" s="1"/>
  <c r="Y11" i="13"/>
  <c r="AA15" i="13"/>
  <c r="AA30" i="13"/>
  <c r="AB7" i="13"/>
  <c r="Z11" i="13"/>
  <c r="AB15" i="13"/>
  <c r="AB30" i="13"/>
  <c r="Y6" i="13"/>
  <c r="T11" i="13"/>
  <c r="AB11" i="13"/>
  <c r="E11" i="13"/>
  <c r="M11" i="13"/>
  <c r="AA14" i="13"/>
  <c r="Y19" i="13"/>
  <c r="Y280" i="3" s="1"/>
  <c r="K31" i="13"/>
  <c r="AA6" i="13"/>
  <c r="V11" i="13"/>
  <c r="AB14" i="13"/>
  <c r="AB31" i="13"/>
  <c r="AB6" i="13"/>
  <c r="G11" i="13"/>
  <c r="AA12" i="13"/>
  <c r="AA282" i="3" s="1"/>
  <c r="AA19" i="13"/>
  <c r="AA280" i="3" s="1"/>
  <c r="Y24" i="13"/>
  <c r="AB10" i="13"/>
  <c r="AB279" i="3" s="1"/>
  <c r="H11" i="13"/>
  <c r="AB12" i="13"/>
  <c r="AB282" i="3" s="1"/>
  <c r="AB19" i="13"/>
  <c r="AB280" i="3" s="1"/>
  <c r="AB6" i="6"/>
  <c r="AA7" i="6"/>
  <c r="AB40" i="6"/>
  <c r="AB54" i="6"/>
  <c r="AB29" i="6"/>
  <c r="AA48" i="6"/>
  <c r="J39" i="6"/>
  <c r="C42" i="6"/>
  <c r="AB32" i="6"/>
  <c r="H39" i="6"/>
  <c r="BC245" i="3"/>
  <c r="BC220" i="3"/>
  <c r="Y30" i="13" l="1"/>
  <c r="AA10" i="13"/>
  <c r="AA279" i="3" s="1"/>
  <c r="N11" i="13"/>
  <c r="Y12" i="13"/>
  <c r="Y282" i="3" s="1"/>
  <c r="L11" i="13"/>
  <c r="R11" i="13"/>
  <c r="Q11" i="13"/>
  <c r="P32" i="13"/>
  <c r="Y26" i="13"/>
  <c r="Y7" i="13"/>
  <c r="Y281" i="3" s="1"/>
  <c r="F11" i="13"/>
  <c r="U11" i="13"/>
  <c r="D11" i="13"/>
  <c r="J11" i="13"/>
  <c r="I11" i="13"/>
  <c r="J32" i="13"/>
  <c r="BC14" i="7"/>
  <c r="AB34" i="7"/>
  <c r="Q34" i="7"/>
  <c r="I34" i="7"/>
  <c r="AA34" i="7"/>
  <c r="P34" i="7"/>
  <c r="H34" i="7"/>
  <c r="Y34" i="7"/>
  <c r="O34" i="7"/>
  <c r="G34" i="7"/>
  <c r="V34" i="7"/>
  <c r="N34" i="7"/>
  <c r="F34" i="7"/>
  <c r="U34" i="7"/>
  <c r="M34" i="7"/>
  <c r="E34" i="7"/>
  <c r="S34" i="7"/>
  <c r="T34" i="7"/>
  <c r="L34" i="7"/>
  <c r="D34" i="7"/>
  <c r="K34" i="7"/>
  <c r="C34" i="7"/>
  <c r="R34" i="7"/>
  <c r="J34" i="7"/>
  <c r="X11" i="13"/>
  <c r="Y15" i="13"/>
  <c r="AB28" i="13"/>
  <c r="AA28" i="13"/>
  <c r="Y10" i="13"/>
  <c r="Y279" i="3" s="1"/>
  <c r="AB26" i="13"/>
  <c r="AA26" i="13"/>
  <c r="Y14" i="13"/>
  <c r="P11" i="13"/>
  <c r="E14" i="13"/>
  <c r="AB25" i="13"/>
  <c r="AA25" i="13"/>
  <c r="J31" i="13"/>
  <c r="AB24" i="13"/>
  <c r="AA24" i="13"/>
  <c r="U41" i="15"/>
  <c r="M41" i="15"/>
  <c r="E41" i="15"/>
  <c r="K41" i="15"/>
  <c r="AB41" i="15"/>
  <c r="T41" i="15"/>
  <c r="L41" i="15"/>
  <c r="D41" i="15"/>
  <c r="AA41" i="15"/>
  <c r="S41" i="15"/>
  <c r="C41" i="15"/>
  <c r="V41" i="15"/>
  <c r="Z41" i="15"/>
  <c r="R41" i="15"/>
  <c r="J41" i="15"/>
  <c r="Y41" i="15"/>
  <c r="Q41" i="15"/>
  <c r="I41" i="15"/>
  <c r="N41" i="15"/>
  <c r="X41" i="15"/>
  <c r="P41" i="15"/>
  <c r="H41" i="15"/>
  <c r="W41" i="15"/>
  <c r="O41" i="15"/>
  <c r="G41" i="15"/>
  <c r="F41" i="15"/>
  <c r="W42" i="15"/>
  <c r="O42" i="15"/>
  <c r="G42" i="15"/>
  <c r="N42" i="15"/>
  <c r="F42" i="15"/>
  <c r="V42" i="15"/>
  <c r="U42" i="15"/>
  <c r="M42" i="15"/>
  <c r="E42" i="15"/>
  <c r="S42" i="15"/>
  <c r="C42" i="15"/>
  <c r="AB42" i="15"/>
  <c r="T42" i="15"/>
  <c r="L42" i="15"/>
  <c r="D42" i="15"/>
  <c r="K42" i="15"/>
  <c r="AA42" i="15"/>
  <c r="Z42" i="15"/>
  <c r="R42" i="15"/>
  <c r="J42" i="15"/>
  <c r="X42" i="15"/>
  <c r="H42" i="15"/>
  <c r="Y42" i="15"/>
  <c r="Q42" i="15"/>
  <c r="I42" i="15"/>
  <c r="P42" i="15"/>
  <c r="Y9" i="15"/>
  <c r="Q9" i="15"/>
  <c r="I9" i="15"/>
  <c r="X9" i="15"/>
  <c r="P9" i="15"/>
  <c r="H9" i="15"/>
  <c r="W9" i="15"/>
  <c r="O9" i="15"/>
  <c r="G9" i="15"/>
  <c r="Z9" i="15"/>
  <c r="V9" i="15"/>
  <c r="N9" i="15"/>
  <c r="F9" i="15"/>
  <c r="U9" i="15"/>
  <c r="M9" i="15"/>
  <c r="E9" i="15"/>
  <c r="R9" i="15"/>
  <c r="AB9" i="15"/>
  <c r="T9" i="15"/>
  <c r="L9" i="15"/>
  <c r="D9" i="15"/>
  <c r="AA9" i="15"/>
  <c r="S9" i="15"/>
  <c r="K9" i="15"/>
  <c r="C9" i="15"/>
  <c r="J9" i="15"/>
  <c r="AA46" i="15"/>
  <c r="V8" i="15"/>
  <c r="N8" i="15"/>
  <c r="F8" i="15"/>
  <c r="R7" i="15"/>
  <c r="U8" i="15"/>
  <c r="M8" i="15"/>
  <c r="E8" i="15"/>
  <c r="Y7" i="15"/>
  <c r="Q7" i="15"/>
  <c r="I7" i="15"/>
  <c r="C7" i="15"/>
  <c r="AB8" i="15"/>
  <c r="T8" i="15"/>
  <c r="L8" i="15"/>
  <c r="D8" i="15"/>
  <c r="X7" i="15"/>
  <c r="P7" i="15"/>
  <c r="H7" i="15"/>
  <c r="Z7" i="15"/>
  <c r="AA8" i="15"/>
  <c r="S8" i="15"/>
  <c r="K8" i="15"/>
  <c r="C8" i="15"/>
  <c r="W7" i="15"/>
  <c r="O7" i="15"/>
  <c r="G7" i="15"/>
  <c r="R8" i="15"/>
  <c r="J8" i="15"/>
  <c r="V7" i="15"/>
  <c r="F7" i="15"/>
  <c r="Z8" i="15"/>
  <c r="N7" i="15"/>
  <c r="Y8" i="15"/>
  <c r="Q8" i="15"/>
  <c r="I8" i="15"/>
  <c r="U7" i="15"/>
  <c r="M7" i="15"/>
  <c r="E7" i="15"/>
  <c r="G8" i="15"/>
  <c r="S7" i="15"/>
  <c r="X8" i="15"/>
  <c r="P8" i="15"/>
  <c r="H8" i="15"/>
  <c r="AB7" i="15"/>
  <c r="T7" i="15"/>
  <c r="L7" i="15"/>
  <c r="D7" i="15"/>
  <c r="W8" i="15"/>
  <c r="O8" i="15"/>
  <c r="AA7" i="15"/>
  <c r="K7" i="15"/>
  <c r="J7" i="15"/>
  <c r="R13" i="7"/>
  <c r="J13" i="7"/>
  <c r="M13" i="7"/>
  <c r="Y13" i="7"/>
  <c r="Q13" i="7"/>
  <c r="I13" i="7"/>
  <c r="G13" i="7"/>
  <c r="P13" i="7"/>
  <c r="H13" i="7"/>
  <c r="O13" i="7"/>
  <c r="E13" i="7"/>
  <c r="V13" i="7"/>
  <c r="N13" i="7"/>
  <c r="F13" i="7"/>
  <c r="U13" i="7"/>
  <c r="AB13" i="7"/>
  <c r="T13" i="7"/>
  <c r="L13" i="7"/>
  <c r="D13" i="7"/>
  <c r="AA13" i="7"/>
  <c r="S13" i="7"/>
  <c r="K13" i="7"/>
  <c r="C13" i="7"/>
  <c r="BB14" i="7"/>
  <c r="V21" i="7"/>
  <c r="N21" i="7"/>
  <c r="F21" i="7"/>
  <c r="G21" i="7"/>
  <c r="U21" i="7"/>
  <c r="M21" i="7"/>
  <c r="E21" i="7"/>
  <c r="T21" i="7"/>
  <c r="L21" i="7"/>
  <c r="D21" i="7"/>
  <c r="Q21" i="7"/>
  <c r="S21" i="7"/>
  <c r="K21" i="7"/>
  <c r="C21" i="7"/>
  <c r="AA21" i="7"/>
  <c r="I21" i="7"/>
  <c r="O21" i="7"/>
  <c r="AB21" i="7"/>
  <c r="R21" i="7"/>
  <c r="J21" i="7"/>
  <c r="P21" i="7"/>
  <c r="H21" i="7"/>
  <c r="AA19" i="6"/>
  <c r="O26" i="6"/>
  <c r="G26" i="6"/>
  <c r="V26" i="6"/>
  <c r="N26" i="6"/>
  <c r="F26" i="6"/>
  <c r="AA26" i="6"/>
  <c r="U26" i="6"/>
  <c r="M26" i="6"/>
  <c r="E26" i="6"/>
  <c r="T26" i="6"/>
  <c r="L26" i="6"/>
  <c r="D26" i="6"/>
  <c r="R26" i="6"/>
  <c r="AB26" i="6"/>
  <c r="S26" i="6"/>
  <c r="K26" i="6"/>
  <c r="C26" i="6"/>
  <c r="J26" i="6"/>
  <c r="Q26" i="6"/>
  <c r="I26" i="6"/>
  <c r="P26" i="6"/>
  <c r="H26" i="6"/>
  <c r="D429" i="3"/>
  <c r="Q429" i="3"/>
  <c r="AA32" i="6"/>
  <c r="Z33" i="6"/>
  <c r="AB42" i="6"/>
  <c r="AB57" i="6"/>
  <c r="AB159" i="3" s="1"/>
  <c r="AA39" i="6"/>
  <c r="E42" i="6"/>
  <c r="G42" i="6"/>
  <c r="J42" i="6"/>
  <c r="AA42" i="6"/>
  <c r="AA29" i="6"/>
  <c r="AA12" i="6"/>
  <c r="AB11" i="6"/>
  <c r="AB155" i="3" s="1"/>
  <c r="AB43" i="6"/>
  <c r="AB157" i="3" s="1"/>
  <c r="K58" i="6"/>
  <c r="K160" i="3" s="1"/>
  <c r="AB44" i="6"/>
  <c r="I42" i="6"/>
  <c r="AA28" i="6"/>
  <c r="AA27" i="6"/>
  <c r="AB38" i="6"/>
  <c r="AB153" i="3" s="1"/>
  <c r="AA54" i="6"/>
  <c r="AB33" i="6"/>
  <c r="AA55" i="6"/>
  <c r="AB49" i="6"/>
  <c r="H42" i="6"/>
  <c r="AB28" i="6"/>
  <c r="V17" i="6"/>
  <c r="N17" i="6"/>
  <c r="F17" i="6"/>
  <c r="U17" i="6"/>
  <c r="M17" i="6"/>
  <c r="E17" i="6"/>
  <c r="AB17" i="6"/>
  <c r="T17" i="6"/>
  <c r="L17" i="6"/>
  <c r="D17" i="6"/>
  <c r="G17" i="6"/>
  <c r="AA17" i="6"/>
  <c r="S17" i="6"/>
  <c r="K17" i="6"/>
  <c r="C17" i="6"/>
  <c r="R17" i="6"/>
  <c r="J17" i="6"/>
  <c r="Q17" i="6"/>
  <c r="I17" i="6"/>
  <c r="O17" i="6"/>
  <c r="P17" i="6"/>
  <c r="H17" i="6"/>
  <c r="I39" i="6"/>
  <c r="D42" i="6"/>
  <c r="AA15" i="6"/>
  <c r="AB45" i="6"/>
  <c r="AA8" i="6"/>
  <c r="AB7" i="6"/>
  <c r="Q39" i="6"/>
  <c r="AA43" i="6"/>
  <c r="AA157" i="3" s="1"/>
  <c r="C39" i="6"/>
  <c r="AB48" i="6"/>
  <c r="AA34" i="6"/>
  <c r="AB30" i="6"/>
  <c r="AB154" i="3" s="1"/>
  <c r="AB15" i="6"/>
  <c r="AA13" i="6"/>
  <c r="AA156" i="3" s="1"/>
  <c r="Z29" i="6"/>
  <c r="AB53" i="6"/>
  <c r="AA33" i="6"/>
  <c r="AA58" i="6"/>
  <c r="AA160" i="3" s="1"/>
  <c r="AB39" i="6"/>
  <c r="D39" i="6"/>
  <c r="AB59" i="6"/>
  <c r="P12" i="6"/>
  <c r="AA18" i="6"/>
  <c r="AB16" i="6"/>
  <c r="AB34" i="6"/>
  <c r="AA31" i="6"/>
  <c r="AA56" i="6"/>
  <c r="AA158" i="3" s="1"/>
  <c r="AA6" i="6"/>
  <c r="AB58" i="6"/>
  <c r="AB160" i="3" s="1"/>
  <c r="AA40" i="6"/>
  <c r="C34" i="6"/>
  <c r="AA41" i="6"/>
  <c r="AA11" i="6"/>
  <c r="AA155" i="3" s="1"/>
  <c r="AA38" i="6"/>
  <c r="AA153" i="3" s="1"/>
  <c r="AB10" i="6"/>
  <c r="AA20" i="6"/>
  <c r="AA9" i="6"/>
  <c r="AA30" i="6"/>
  <c r="AA154" i="3" s="1"/>
  <c r="F42" i="6"/>
  <c r="AB20" i="6"/>
  <c r="AB56" i="6"/>
  <c r="AB158" i="3" s="1"/>
  <c r="D18" i="6"/>
  <c r="AA44" i="6"/>
  <c r="AA59" i="6"/>
  <c r="AB55" i="6"/>
  <c r="D34" i="6"/>
  <c r="AA45" i="6"/>
  <c r="AA16" i="6"/>
  <c r="AB50" i="6"/>
  <c r="AA53" i="6"/>
  <c r="AA49" i="6"/>
  <c r="Z31" i="6"/>
  <c r="F39" i="6"/>
  <c r="AA50" i="6"/>
  <c r="X12" i="6"/>
  <c r="AA10" i="6"/>
  <c r="BB8" i="12"/>
  <c r="AB10" i="9"/>
  <c r="AB233" i="3" s="1"/>
  <c r="BC8" i="13"/>
  <c r="AB18" i="36"/>
  <c r="AD8" i="14"/>
  <c r="AL8" i="14"/>
  <c r="AB11" i="9"/>
  <c r="AB234" i="3" s="1"/>
  <c r="Y16" i="42"/>
  <c r="AA16" i="42"/>
  <c r="AB15" i="42"/>
  <c r="AB14" i="42"/>
  <c r="BB8" i="14"/>
  <c r="AA17" i="10"/>
  <c r="AA213" i="3" s="1"/>
  <c r="AA12" i="15"/>
  <c r="AZ8" i="14"/>
  <c r="AB49" i="15"/>
  <c r="AB27" i="15"/>
  <c r="AA10" i="15"/>
  <c r="AB10" i="15"/>
  <c r="AB50" i="15"/>
  <c r="AB28" i="15"/>
  <c r="AA50" i="15"/>
  <c r="AA28" i="15"/>
  <c r="Y11" i="15"/>
  <c r="AB46" i="15"/>
  <c r="AA30" i="15"/>
  <c r="Y45" i="15"/>
  <c r="Y19" i="15"/>
  <c r="AB6" i="15"/>
  <c r="Y52" i="15"/>
  <c r="AA44" i="15"/>
  <c r="Y26" i="15"/>
  <c r="Y385" i="3" s="1"/>
  <c r="AB18" i="15"/>
  <c r="Y36" i="15"/>
  <c r="AB39" i="15"/>
  <c r="Y44" i="15"/>
  <c r="Y16" i="15"/>
  <c r="AB34" i="15"/>
  <c r="AA34" i="15"/>
  <c r="Y15" i="15"/>
  <c r="Y382" i="3" s="1"/>
  <c r="AA27" i="15"/>
  <c r="BC8" i="12"/>
  <c r="AB14" i="15"/>
  <c r="AA14" i="15"/>
  <c r="AB15" i="15"/>
  <c r="AB382" i="3" s="1"/>
  <c r="AB44" i="15"/>
  <c r="AA18" i="15"/>
  <c r="Y51" i="15"/>
  <c r="Y383" i="3" s="1"/>
  <c r="Y29" i="15"/>
  <c r="AB13" i="10"/>
  <c r="AB210" i="3" s="1"/>
  <c r="AA13" i="10"/>
  <c r="AA210" i="3" s="1"/>
  <c r="J14" i="10"/>
  <c r="J211" i="3" s="1"/>
  <c r="AA6" i="10"/>
  <c r="AZ8" i="13"/>
  <c r="AY8" i="14"/>
  <c r="AA14" i="42"/>
  <c r="AA12" i="39"/>
  <c r="Y14" i="42"/>
  <c r="AB17" i="10"/>
  <c r="AB213" i="3" s="1"/>
  <c r="Y19" i="42"/>
  <c r="D14" i="10"/>
  <c r="D211" i="3" s="1"/>
  <c r="AB16" i="42"/>
  <c r="AB14" i="10"/>
  <c r="AB211" i="3" s="1"/>
  <c r="Y13" i="42"/>
  <c r="I14" i="10"/>
  <c r="I211" i="3" s="1"/>
  <c r="H14" i="10"/>
  <c r="H211" i="3" s="1"/>
  <c r="AB19" i="42"/>
  <c r="E14" i="10"/>
  <c r="E211" i="3" s="1"/>
  <c r="Y15" i="42"/>
  <c r="C14" i="10"/>
  <c r="C211" i="3" s="1"/>
  <c r="Y8" i="42"/>
  <c r="Y407" i="3" s="1"/>
  <c r="AA8" i="42"/>
  <c r="AA407" i="3" s="1"/>
  <c r="AB6" i="10"/>
  <c r="AB13" i="42"/>
  <c r="AB8" i="42"/>
  <c r="AB407" i="3" s="1"/>
  <c r="AA13" i="42"/>
  <c r="G14" i="10"/>
  <c r="G211" i="3" s="1"/>
  <c r="Y22" i="42"/>
  <c r="AB6" i="39"/>
  <c r="AA6" i="39"/>
  <c r="AB22" i="42"/>
  <c r="BB8" i="13"/>
  <c r="AA19" i="42"/>
  <c r="AA15" i="42"/>
  <c r="AA22" i="42"/>
  <c r="F14" i="10"/>
  <c r="F211" i="3" s="1"/>
  <c r="AA12" i="30"/>
  <c r="X7" i="14"/>
  <c r="AA26" i="7"/>
  <c r="AA186" i="3" s="1"/>
  <c r="AA20" i="7"/>
  <c r="AA183" i="3" s="1"/>
  <c r="AB17" i="7"/>
  <c r="AB188" i="3" s="1"/>
  <c r="AA9" i="7"/>
  <c r="AA39" i="7"/>
  <c r="AB8" i="7"/>
  <c r="AB26" i="7"/>
  <c r="AB186" i="3" s="1"/>
  <c r="AN206" i="3"/>
  <c r="AX421" i="3"/>
  <c r="AY421" i="3" s="1"/>
  <c r="AZ421" i="3" s="1"/>
  <c r="BA421" i="3" s="1"/>
  <c r="BB421" i="3" s="1"/>
  <c r="BC421" i="3" s="1"/>
  <c r="BD421" i="3" s="1"/>
  <c r="AB12" i="10"/>
  <c r="AB208" i="3" s="1"/>
  <c r="AA15" i="10"/>
  <c r="AA212" i="3" s="1"/>
  <c r="AA12" i="10"/>
  <c r="AA208" i="3" s="1"/>
  <c r="AB15" i="10"/>
  <c r="AB212" i="3" s="1"/>
  <c r="AJ223" i="3"/>
  <c r="AA35" i="15"/>
  <c r="Y35" i="15"/>
  <c r="AB35" i="15"/>
  <c r="AB15" i="37"/>
  <c r="AA15" i="37"/>
  <c r="F33" i="7"/>
  <c r="E33" i="7"/>
  <c r="D33" i="7"/>
  <c r="K33" i="7"/>
  <c r="C33" i="7"/>
  <c r="J33" i="7"/>
  <c r="AB33" i="7"/>
  <c r="I33" i="7"/>
  <c r="AA33" i="7"/>
  <c r="H33" i="7"/>
  <c r="G33" i="7"/>
  <c r="G35" i="6"/>
  <c r="F35" i="6"/>
  <c r="E35" i="6"/>
  <c r="C35" i="6"/>
  <c r="AB35" i="6"/>
  <c r="AA35" i="6"/>
  <c r="H35" i="6"/>
  <c r="AB18" i="13"/>
  <c r="AA18" i="13"/>
  <c r="Y18" i="13"/>
  <c r="AB21" i="13"/>
  <c r="Y21" i="13"/>
  <c r="AA21" i="13"/>
  <c r="AB19" i="9"/>
  <c r="AA19" i="9"/>
  <c r="P14" i="6"/>
  <c r="G14" i="6"/>
  <c r="H14" i="6"/>
  <c r="F14" i="6"/>
  <c r="AB14" i="6"/>
  <c r="D14" i="6"/>
  <c r="AA14" i="6"/>
  <c r="K14" i="6"/>
  <c r="J14" i="6"/>
  <c r="I14" i="6"/>
  <c r="AB7" i="10"/>
  <c r="AA7" i="10"/>
  <c r="AB16" i="10"/>
  <c r="AA16" i="10"/>
  <c r="AZ8" i="12"/>
  <c r="AG8" i="14"/>
  <c r="AF8" i="14"/>
  <c r="AN8" i="14"/>
  <c r="AA14" i="12"/>
  <c r="C39" i="7"/>
  <c r="AA6" i="7"/>
  <c r="AB27" i="7"/>
  <c r="AB41" i="7"/>
  <c r="AA7" i="7"/>
  <c r="H14" i="14"/>
  <c r="AA23" i="12"/>
  <c r="AA302" i="3" s="1"/>
  <c r="Y36" i="12"/>
  <c r="AA33" i="12"/>
  <c r="AB24" i="12"/>
  <c r="AA42" i="12"/>
  <c r="AB22" i="12"/>
  <c r="AA18" i="12"/>
  <c r="AB34" i="12"/>
  <c r="AA24" i="12"/>
  <c r="Y35" i="12"/>
  <c r="AA32" i="12"/>
  <c r="AA35" i="12"/>
  <c r="Y18" i="12"/>
  <c r="AA35" i="7"/>
  <c r="AB10" i="7"/>
  <c r="AB35" i="7"/>
  <c r="AB30" i="7"/>
  <c r="AB31" i="7"/>
  <c r="AB11" i="7"/>
  <c r="AA11" i="7"/>
  <c r="AA24" i="7"/>
  <c r="AA42" i="7"/>
  <c r="AB9" i="7"/>
  <c r="AA25" i="7"/>
  <c r="AA185" i="3" s="1"/>
  <c r="AA30" i="7"/>
  <c r="D11" i="7"/>
  <c r="AA32" i="7"/>
  <c r="AA10" i="7"/>
  <c r="AA41" i="7"/>
  <c r="C11" i="7"/>
  <c r="AA36" i="7"/>
  <c r="AB36" i="7"/>
  <c r="AA43" i="7"/>
  <c r="AB43" i="7"/>
  <c r="AA27" i="7"/>
  <c r="L39" i="7"/>
  <c r="AB16" i="7"/>
  <c r="AB184" i="3" s="1"/>
  <c r="AB24" i="7"/>
  <c r="AB40" i="7"/>
  <c r="AB7" i="7"/>
  <c r="AA17" i="7"/>
  <c r="AA188" i="3" s="1"/>
  <c r="AA8" i="7"/>
  <c r="AA16" i="7"/>
  <c r="AA184" i="3" s="1"/>
  <c r="I39" i="7"/>
  <c r="AB32" i="7"/>
  <c r="AB42" i="7"/>
  <c r="AA31" i="7"/>
  <c r="Y19" i="14"/>
  <c r="AB6" i="7"/>
  <c r="AB25" i="7"/>
  <c r="AB185" i="3" s="1"/>
  <c r="AA40" i="7"/>
  <c r="C14" i="14"/>
  <c r="J14" i="14"/>
  <c r="M6" i="14"/>
  <c r="AB12" i="37"/>
  <c r="D6" i="14"/>
  <c r="AA14" i="38"/>
  <c r="AA10" i="38"/>
  <c r="AB14" i="38"/>
  <c r="AA6" i="38"/>
  <c r="AB6" i="38"/>
  <c r="AB10" i="38"/>
  <c r="D39" i="7"/>
  <c r="AB12" i="7"/>
  <c r="AB187" i="3" s="1"/>
  <c r="AA12" i="7"/>
  <c r="AA187" i="3" s="1"/>
  <c r="E7" i="14"/>
  <c r="F6" i="14"/>
  <c r="J15" i="14"/>
  <c r="T19" i="14"/>
  <c r="AB6" i="14"/>
  <c r="Z7" i="14"/>
  <c r="F19" i="14"/>
  <c r="C7" i="14"/>
  <c r="L7" i="14"/>
  <c r="R14" i="14"/>
  <c r="M7" i="14"/>
  <c r="K14" i="14"/>
  <c r="H15" i="14"/>
  <c r="Z19" i="14"/>
  <c r="U14" i="14"/>
  <c r="AB19" i="14"/>
  <c r="I7" i="14"/>
  <c r="G14" i="14"/>
  <c r="X14" i="14"/>
  <c r="N19" i="14"/>
  <c r="K7" i="14"/>
  <c r="AB7" i="14"/>
  <c r="X19" i="14"/>
  <c r="S14" i="14"/>
  <c r="I6" i="14"/>
  <c r="I15" i="14"/>
  <c r="J6" i="14"/>
  <c r="O14" i="14"/>
  <c r="D15" i="14"/>
  <c r="F15" i="14"/>
  <c r="AA14" i="14"/>
  <c r="I19" i="14"/>
  <c r="H6" i="14"/>
  <c r="Y7" i="14"/>
  <c r="E19" i="14"/>
  <c r="L15" i="14"/>
  <c r="AA7" i="14"/>
  <c r="I14" i="14"/>
  <c r="G15" i="14"/>
  <c r="Z6" i="14"/>
  <c r="Y15" i="14"/>
  <c r="H7" i="14"/>
  <c r="F14" i="14"/>
  <c r="C6" i="14"/>
  <c r="K15" i="14"/>
  <c r="L6" i="14"/>
  <c r="Y14" i="14"/>
  <c r="O19" i="14"/>
  <c r="F7" i="14"/>
  <c r="D14" i="14"/>
  <c r="O7" i="14"/>
  <c r="D19" i="14"/>
  <c r="K6" i="14"/>
  <c r="J7" i="14"/>
  <c r="E6" i="14"/>
  <c r="E15" i="14"/>
  <c r="W19" i="14"/>
  <c r="X6" i="14"/>
  <c r="N7" i="14"/>
  <c r="L14" i="14"/>
  <c r="J19" i="14"/>
  <c r="W7" i="14"/>
  <c r="E14" i="14"/>
  <c r="C19" i="14"/>
  <c r="L19" i="14"/>
  <c r="AA15" i="14"/>
  <c r="Y6" i="14"/>
  <c r="M14" i="14"/>
  <c r="D7" i="14"/>
  <c r="K19" i="14"/>
  <c r="AA6" i="14"/>
  <c r="AB14" i="14"/>
  <c r="AB15" i="14"/>
  <c r="M15" i="14"/>
  <c r="G7" i="14"/>
  <c r="V14" i="14"/>
  <c r="G19" i="14"/>
  <c r="H19" i="14"/>
  <c r="G6" i="14"/>
  <c r="AB39" i="7"/>
  <c r="AB20" i="7"/>
  <c r="AB183" i="3" s="1"/>
  <c r="C15" i="14"/>
  <c r="Y8" i="13"/>
  <c r="BD168" i="3"/>
  <c r="BD310" i="3"/>
  <c r="BC21" i="6"/>
  <c r="AA11" i="9"/>
  <c r="AA234" i="3" s="1"/>
  <c r="AB14" i="9"/>
  <c r="AB236" i="3" s="1"/>
  <c r="AA14" i="9"/>
  <c r="AA236" i="3" s="1"/>
  <c r="G13" i="9"/>
  <c r="E13" i="9"/>
  <c r="AA16" i="36"/>
  <c r="AB17" i="36"/>
  <c r="AB12" i="9"/>
  <c r="AB235" i="3" s="1"/>
  <c r="H13" i="9"/>
  <c r="AA13" i="9"/>
  <c r="AB19" i="36"/>
  <c r="AA12" i="37"/>
  <c r="AA19" i="36"/>
  <c r="AA8" i="36"/>
  <c r="AA12" i="9"/>
  <c r="AA235" i="3" s="1"/>
  <c r="AA10" i="9"/>
  <c r="AA233" i="3" s="1"/>
  <c r="J13" i="9"/>
  <c r="AB6" i="36"/>
  <c r="AA6" i="37"/>
  <c r="D13" i="9"/>
  <c r="F13" i="9"/>
  <c r="AB8" i="36"/>
  <c r="AB6" i="37"/>
  <c r="AB6" i="9"/>
  <c r="I13" i="9"/>
  <c r="AA13" i="36"/>
  <c r="AA15" i="9"/>
  <c r="AB15" i="9"/>
  <c r="AB16" i="36"/>
  <c r="AA6" i="9"/>
  <c r="C13" i="9"/>
  <c r="AB13" i="9"/>
  <c r="AB13" i="36"/>
  <c r="AA18" i="36"/>
  <c r="AA17" i="36"/>
  <c r="AA6" i="36"/>
  <c r="Q32" i="13"/>
  <c r="Y25" i="13"/>
  <c r="N32" i="13"/>
  <c r="AB32" i="13"/>
  <c r="Y28" i="13"/>
  <c r="Y32" i="13"/>
  <c r="C11" i="13"/>
  <c r="AA32" i="13"/>
  <c r="M32" i="13"/>
  <c r="R32" i="13"/>
  <c r="AA11" i="15"/>
  <c r="AA19" i="15"/>
  <c r="AA29" i="15"/>
  <c r="AA45" i="15"/>
  <c r="AB45" i="15"/>
  <c r="AB26" i="15"/>
  <c r="AB385" i="3" s="1"/>
  <c r="AA49" i="15"/>
  <c r="Y10" i="15"/>
  <c r="Y28" i="15"/>
  <c r="AA13" i="15"/>
  <c r="AA381" i="3" s="1"/>
  <c r="AB12" i="15"/>
  <c r="AB13" i="15"/>
  <c r="AB381" i="3" s="1"/>
  <c r="AB11" i="15"/>
  <c r="Y13" i="15"/>
  <c r="Y381" i="3" s="1"/>
  <c r="Y22" i="15"/>
  <c r="Y386" i="3" s="1"/>
  <c r="Y49" i="15"/>
  <c r="Y14" i="15"/>
  <c r="Y34" i="15"/>
  <c r="AA17" i="15"/>
  <c r="Y12" i="15"/>
  <c r="Y30" i="15"/>
  <c r="Y46" i="15"/>
  <c r="AB36" i="15"/>
  <c r="AA16" i="15"/>
  <c r="AA26" i="15"/>
  <c r="AA385" i="3" s="1"/>
  <c r="AA52" i="15"/>
  <c r="Y50" i="15"/>
  <c r="AB22" i="15"/>
  <c r="AB386" i="3" s="1"/>
  <c r="AA15" i="15"/>
  <c r="AA382" i="3" s="1"/>
  <c r="AA36" i="15"/>
  <c r="AA51" i="15"/>
  <c r="AA383" i="3" s="1"/>
  <c r="AB19" i="15"/>
  <c r="AB52" i="15"/>
  <c r="AA39" i="15"/>
  <c r="Y18" i="15"/>
  <c r="AA22" i="15"/>
  <c r="AA386" i="3" s="1"/>
  <c r="AB51" i="15"/>
  <c r="AB383" i="3" s="1"/>
  <c r="AB30" i="15"/>
  <c r="AB29" i="15"/>
  <c r="AA6" i="15"/>
  <c r="Y17" i="15"/>
  <c r="Y27" i="15"/>
  <c r="Y39" i="15"/>
  <c r="AB16" i="15"/>
  <c r="AB17" i="15"/>
  <c r="V421" i="3"/>
  <c r="W421" i="3" s="1"/>
  <c r="X421" i="3" s="1"/>
  <c r="Y421" i="3" s="1"/>
  <c r="Z421" i="3" s="1"/>
  <c r="AA421" i="3" s="1"/>
  <c r="AB421" i="3" s="1"/>
  <c r="Y31" i="13"/>
  <c r="F20" i="13"/>
  <c r="E20" i="13"/>
  <c r="AB20" i="13"/>
  <c r="D20" i="13"/>
  <c r="AA20" i="13"/>
  <c r="K20" i="13"/>
  <c r="C20" i="13"/>
  <c r="Y20" i="13"/>
  <c r="AJ8" i="14"/>
  <c r="AM8" i="14"/>
  <c r="BC60" i="6"/>
  <c r="BC172" i="3"/>
  <c r="BB21" i="6"/>
  <c r="AE8" i="14"/>
  <c r="BC8" i="14"/>
  <c r="AA8" i="13"/>
  <c r="L429" i="3"/>
  <c r="S429" i="3"/>
  <c r="AA19" i="14"/>
  <c r="AO441" i="3"/>
  <c r="AI8" i="14"/>
  <c r="BB60" i="6"/>
  <c r="AK8" i="14"/>
  <c r="AB25" i="12"/>
  <c r="AA38" i="12"/>
  <c r="AA301" i="3" s="1"/>
  <c r="Y11" i="12"/>
  <c r="AA6" i="12"/>
  <c r="AA22" i="12"/>
  <c r="AA41" i="12"/>
  <c r="AB11" i="12"/>
  <c r="Y10" i="12"/>
  <c r="Y299" i="3" s="1"/>
  <c r="AB40" i="12"/>
  <c r="AA34" i="12"/>
  <c r="AA25" i="12"/>
  <c r="AA17" i="12"/>
  <c r="AB29" i="12"/>
  <c r="AB19" i="12"/>
  <c r="AB10" i="12"/>
  <c r="AB299" i="3" s="1"/>
  <c r="Y28" i="12"/>
  <c r="AB17" i="12"/>
  <c r="AB300" i="3" s="1"/>
  <c r="Y41" i="12"/>
  <c r="Y31" i="12"/>
  <c r="Y22" i="12"/>
  <c r="AB43" i="12"/>
  <c r="AA29" i="12"/>
  <c r="AA20" i="12"/>
  <c r="AB32" i="12"/>
  <c r="AA36" i="12"/>
  <c r="AA28" i="12"/>
  <c r="AA19" i="12"/>
  <c r="AB31" i="12"/>
  <c r="Y6" i="12"/>
  <c r="AB6" i="12"/>
  <c r="AB7" i="12"/>
  <c r="Y14" i="12"/>
  <c r="AB30" i="12"/>
  <c r="AB20" i="12"/>
  <c r="Y34" i="12"/>
  <c r="Y25" i="12"/>
  <c r="Y17" i="12"/>
  <c r="Y300" i="3" s="1"/>
  <c r="D14" i="12"/>
  <c r="Y43" i="12"/>
  <c r="Y33" i="12"/>
  <c r="Y24" i="12"/>
  <c r="AB18" i="12"/>
  <c r="Y7" i="12"/>
  <c r="AA12" i="12"/>
  <c r="Y32" i="12"/>
  <c r="AB33" i="12"/>
  <c r="AA43" i="12"/>
  <c r="AB23" i="12"/>
  <c r="AB302" i="3" s="1"/>
  <c r="AA10" i="12"/>
  <c r="AA299" i="3" s="1"/>
  <c r="AA11" i="12"/>
  <c r="AA31" i="12"/>
  <c r="Y19" i="12"/>
  <c r="AB21" i="12"/>
  <c r="AA40" i="12"/>
  <c r="AA30" i="12"/>
  <c r="AA21" i="12"/>
  <c r="Y40" i="12"/>
  <c r="AB36" i="12"/>
  <c r="AB35" i="12"/>
  <c r="AA44" i="12"/>
  <c r="Y23" i="12"/>
  <c r="Y302" i="3" s="1"/>
  <c r="AB38" i="12"/>
  <c r="AB301" i="3" s="1"/>
  <c r="Y30" i="12"/>
  <c r="Y21" i="12"/>
  <c r="AB42" i="12"/>
  <c r="AB28" i="12"/>
  <c r="AB14" i="12"/>
  <c r="Y38" i="12"/>
  <c r="Y301" i="3" s="1"/>
  <c r="Y29" i="12"/>
  <c r="Y20" i="12"/>
  <c r="AB41" i="12"/>
  <c r="Y12" i="12"/>
  <c r="E429" i="3"/>
  <c r="M429" i="3"/>
  <c r="AE441" i="3"/>
  <c r="AM441" i="3"/>
  <c r="AU441" i="3"/>
  <c r="BC441" i="3"/>
  <c r="G429" i="3"/>
  <c r="O429" i="3"/>
  <c r="W429" i="3"/>
  <c r="K429" i="3"/>
  <c r="AA429" i="3"/>
  <c r="AK441" i="3"/>
  <c r="BA441" i="3"/>
  <c r="AY441" i="3"/>
  <c r="AG441" i="3"/>
  <c r="E11" i="14"/>
  <c r="M11" i="14"/>
  <c r="E34" i="6"/>
  <c r="Y42" i="12"/>
  <c r="AB12" i="12"/>
  <c r="AA7" i="12"/>
  <c r="AB44" i="12"/>
  <c r="Y44" i="12"/>
  <c r="C31" i="6"/>
  <c r="AB12" i="6"/>
  <c r="S12" i="6"/>
  <c r="AB13" i="6"/>
  <c r="AB156" i="3" s="1"/>
  <c r="AB8" i="6"/>
  <c r="AB9" i="6"/>
  <c r="AB31" i="6"/>
  <c r="C18" i="6"/>
  <c r="AB23" i="6"/>
  <c r="AB27" i="6"/>
  <c r="AA60" i="6"/>
  <c r="AB18" i="6"/>
  <c r="AA57" i="6"/>
  <c r="AA159" i="3" s="1"/>
  <c r="AB60" i="6"/>
  <c r="AA23" i="6"/>
  <c r="AB19" i="6"/>
  <c r="AB41" i="6"/>
  <c r="D11" i="14"/>
  <c r="L11" i="14"/>
  <c r="T11" i="14"/>
  <c r="AB11" i="14"/>
  <c r="Y31" i="15"/>
  <c r="F11" i="14"/>
  <c r="N11" i="14"/>
  <c r="G11" i="14"/>
  <c r="O11" i="14"/>
  <c r="T429" i="3"/>
  <c r="AB429" i="3"/>
  <c r="J429" i="3"/>
  <c r="R429" i="3"/>
  <c r="Z429" i="3"/>
  <c r="H429" i="3"/>
  <c r="P429" i="3"/>
  <c r="X429" i="3"/>
  <c r="F429" i="3"/>
  <c r="N429" i="3"/>
  <c r="AH441" i="3"/>
  <c r="AP441" i="3"/>
  <c r="AF441" i="3"/>
  <c r="AN441" i="3"/>
  <c r="AV441" i="3"/>
  <c r="BD441" i="3"/>
  <c r="AL441" i="3"/>
  <c r="AT441" i="3"/>
  <c r="BB441" i="3"/>
  <c r="AJ441" i="3"/>
  <c r="AR441" i="3"/>
  <c r="AZ441" i="3"/>
  <c r="Y40" i="15"/>
  <c r="AA31" i="15"/>
  <c r="H11" i="14"/>
  <c r="P11" i="14"/>
  <c r="I429" i="3"/>
  <c r="Y429" i="3"/>
  <c r="AI441" i="3"/>
  <c r="AQ441" i="3"/>
  <c r="AB31" i="15"/>
  <c r="I11" i="14"/>
  <c r="Y11" i="14"/>
  <c r="J11" i="14"/>
  <c r="Z11" i="14"/>
  <c r="AS441" i="3"/>
  <c r="C11" i="14"/>
  <c r="K11" i="14"/>
  <c r="AA11" i="14"/>
  <c r="AB281" i="3"/>
  <c r="AB8" i="13"/>
  <c r="BB20" i="15"/>
  <c r="BC20" i="15"/>
  <c r="BA8" i="14"/>
  <c r="AB10" i="30"/>
  <c r="Y11" i="30"/>
  <c r="Y10" i="30"/>
  <c r="AB12" i="30"/>
  <c r="AA16" i="30"/>
  <c r="Y12" i="30"/>
  <c r="AB20" i="30"/>
  <c r="AA10" i="30"/>
  <c r="Y20" i="30"/>
  <c r="AB19" i="30"/>
  <c r="Y6" i="30"/>
  <c r="AA11" i="30"/>
  <c r="AB6" i="30"/>
  <c r="M11" i="30"/>
  <c r="Y19" i="30"/>
  <c r="D6" i="30"/>
  <c r="AA20" i="30"/>
  <c r="AB13" i="30"/>
  <c r="AA19" i="30"/>
  <c r="AB16" i="30"/>
  <c r="Y13" i="30"/>
  <c r="AB11" i="30"/>
  <c r="Y16" i="30"/>
  <c r="AA6" i="30"/>
  <c r="AA13" i="30"/>
  <c r="AH8" i="14"/>
  <c r="AA40" i="15"/>
  <c r="AB40" i="15"/>
  <c r="Y43" i="15"/>
  <c r="AA43" i="15"/>
  <c r="AB43" i="15"/>
  <c r="AA20" i="15" l="1"/>
  <c r="AB20" i="15"/>
  <c r="AB14" i="7"/>
  <c r="AA14" i="7"/>
  <c r="AA21" i="6"/>
  <c r="Y8" i="14"/>
  <c r="I8" i="14"/>
  <c r="X8" i="14"/>
  <c r="M8" i="14"/>
  <c r="Z8" i="14"/>
  <c r="G8" i="14"/>
  <c r="AA8" i="12"/>
  <c r="AO206" i="3"/>
  <c r="AA8" i="10"/>
  <c r="AA209" i="3"/>
  <c r="AB8" i="10"/>
  <c r="AB209" i="3"/>
  <c r="F8" i="14"/>
  <c r="AA8" i="14"/>
  <c r="E8" i="14"/>
  <c r="D8" i="14"/>
  <c r="K8" i="14"/>
  <c r="C8" i="14"/>
  <c r="J8" i="14"/>
  <c r="L8" i="14"/>
  <c r="H8" i="14"/>
  <c r="AB8" i="14"/>
  <c r="Y8" i="12"/>
  <c r="AB8" i="12"/>
  <c r="AB21" i="6"/>
  <c r="AA300" i="3"/>
  <c r="AP206" i="3" l="1"/>
  <c r="AQ206" i="3" l="1"/>
  <c r="Y6" i="42"/>
  <c r="AA6" i="42"/>
  <c r="AB6" i="42"/>
  <c r="AR206" i="3" l="1"/>
  <c r="AS206" i="3" l="1"/>
  <c r="AT206" i="3" l="1"/>
  <c r="AU206" i="3" l="1"/>
  <c r="AV206" i="3" l="1"/>
  <c r="AW206" i="3" l="1"/>
  <c r="AX206" i="3" l="1"/>
  <c r="AY206" i="3" l="1"/>
  <c r="AZ206" i="3" s="1"/>
  <c r="BA206" i="3" s="1"/>
  <c r="BB206" i="3" s="1"/>
  <c r="BC206" i="3" s="1"/>
  <c r="BD206" i="3" s="1"/>
  <c r="L19" i="42" l="1"/>
  <c r="O19" i="42"/>
  <c r="N19" i="42"/>
  <c r="M19" i="42"/>
  <c r="K19" i="42"/>
  <c r="J19" i="42"/>
  <c r="I19" i="42"/>
  <c r="H19" i="42"/>
  <c r="G19" i="42"/>
  <c r="F19" i="42"/>
  <c r="E19" i="42"/>
  <c r="D19" i="42"/>
  <c r="C19" i="42"/>
  <c r="L6" i="42" l="1"/>
  <c r="F22" i="42"/>
  <c r="H14" i="42"/>
  <c r="G15" i="42"/>
  <c r="I13" i="42"/>
  <c r="C14" i="42"/>
  <c r="K14" i="42"/>
  <c r="C16" i="42"/>
  <c r="K16" i="42"/>
  <c r="J8" i="42"/>
  <c r="J407" i="3" s="1"/>
  <c r="M13" i="42"/>
  <c r="L8" i="42"/>
  <c r="L407" i="3" s="1"/>
  <c r="E15" i="42"/>
  <c r="AI15" i="42"/>
  <c r="I22" i="42"/>
  <c r="AJ15" i="42"/>
  <c r="H15" i="42"/>
  <c r="J22" i="42"/>
  <c r="J13" i="42"/>
  <c r="D14" i="42"/>
  <c r="D16" i="42"/>
  <c r="C8" i="42"/>
  <c r="C407" i="3" s="1"/>
  <c r="K8" i="42"/>
  <c r="K407" i="3" s="1"/>
  <c r="N13" i="42"/>
  <c r="M14" i="42"/>
  <c r="F13" i="42"/>
  <c r="AK15" i="42"/>
  <c r="I15" i="42"/>
  <c r="C22" i="42"/>
  <c r="K22" i="42"/>
  <c r="C13" i="42"/>
  <c r="K13" i="42"/>
  <c r="E14" i="42"/>
  <c r="E16" i="42"/>
  <c r="D8" i="42"/>
  <c r="D407" i="3" s="1"/>
  <c r="M22" i="42"/>
  <c r="O13" i="42"/>
  <c r="N14" i="42"/>
  <c r="M16" i="42"/>
  <c r="L22" i="42"/>
  <c r="L15" i="42"/>
  <c r="D22" i="42"/>
  <c r="D13" i="42"/>
  <c r="F14" i="42"/>
  <c r="F16" i="42"/>
  <c r="E8" i="42"/>
  <c r="E407" i="3" s="1"/>
  <c r="N22" i="42"/>
  <c r="O14" i="42"/>
  <c r="M15" i="42"/>
  <c r="N16" i="42"/>
  <c r="L13" i="42"/>
  <c r="D15" i="42"/>
  <c r="AD15" i="42"/>
  <c r="AL15" i="42"/>
  <c r="J15" i="42"/>
  <c r="AE15" i="42"/>
  <c r="C15" i="42"/>
  <c r="K15" i="42"/>
  <c r="E22" i="42"/>
  <c r="E13" i="42"/>
  <c r="G14" i="42"/>
  <c r="G16" i="42"/>
  <c r="F8" i="42"/>
  <c r="F407" i="3" s="1"/>
  <c r="O22" i="42"/>
  <c r="N15" i="42"/>
  <c r="O16" i="42"/>
  <c r="H16" i="42"/>
  <c r="G8" i="42"/>
  <c r="G407" i="3" s="1"/>
  <c r="O15" i="42"/>
  <c r="M8" i="42"/>
  <c r="M407" i="3" s="1"/>
  <c r="L14" i="42"/>
  <c r="AF15" i="42"/>
  <c r="G13" i="42"/>
  <c r="I14" i="42"/>
  <c r="I16" i="42"/>
  <c r="H8" i="42"/>
  <c r="H407" i="3" s="1"/>
  <c r="N8" i="42"/>
  <c r="N407" i="3" s="1"/>
  <c r="AG15" i="42"/>
  <c r="G22" i="42"/>
  <c r="AH15" i="42"/>
  <c r="F15" i="42"/>
  <c r="H22" i="42"/>
  <c r="H13" i="42"/>
  <c r="J14" i="42"/>
  <c r="J16" i="42"/>
  <c r="I8" i="42"/>
  <c r="I407" i="3" s="1"/>
  <c r="O8" i="42"/>
  <c r="O407" i="3" s="1"/>
  <c r="L16" i="42"/>
  <c r="AW20" i="30"/>
  <c r="AW19" i="30"/>
  <c r="AW16" i="30"/>
  <c r="V20" i="30"/>
  <c r="V19" i="30"/>
  <c r="V16" i="30"/>
  <c r="E6" i="42" l="1"/>
  <c r="D6" i="42"/>
  <c r="G6" i="42"/>
  <c r="F6" i="42"/>
  <c r="M6" i="42"/>
  <c r="C6" i="42"/>
  <c r="O6" i="42"/>
  <c r="K6" i="42"/>
  <c r="J6" i="42"/>
  <c r="I6" i="42"/>
  <c r="N6" i="42"/>
  <c r="H6" i="42"/>
  <c r="V13" i="30"/>
  <c r="AW13" i="30"/>
  <c r="AW11" i="30"/>
  <c r="V10" i="30"/>
  <c r="V12" i="30"/>
  <c r="AW10" i="30"/>
  <c r="AW12" i="30"/>
  <c r="V11" i="30"/>
  <c r="M36" i="7"/>
  <c r="M12" i="7"/>
  <c r="M187" i="3" s="1"/>
  <c r="M35" i="7"/>
  <c r="M11" i="7"/>
  <c r="M40" i="7"/>
  <c r="M33" i="7"/>
  <c r="M32" i="7"/>
  <c r="M31" i="7"/>
  <c r="M30" i="7"/>
  <c r="M35" i="6"/>
  <c r="M23" i="6"/>
  <c r="M19" i="6"/>
  <c r="M34" i="6"/>
  <c r="M18" i="6"/>
  <c r="M16" i="6"/>
  <c r="M64" i="6"/>
  <c r="M60" i="6" s="1"/>
  <c r="M56" i="6"/>
  <c r="M158" i="3" s="1"/>
  <c r="M50" i="6"/>
  <c r="M31" i="6"/>
  <c r="M49" i="6"/>
  <c r="M29" i="6"/>
  <c r="M54" i="6"/>
  <c r="M48" i="6"/>
  <c r="M53" i="6"/>
  <c r="AW15" i="10"/>
  <c r="AX224" i="3" s="1"/>
  <c r="AW17" i="7"/>
  <c r="AX200" i="3" s="1"/>
  <c r="AW36" i="7"/>
  <c r="AW12" i="7"/>
  <c r="AX199" i="3" s="1"/>
  <c r="AW35" i="7"/>
  <c r="AW40" i="7"/>
  <c r="AW33" i="7"/>
  <c r="AW32" i="7"/>
  <c r="AW31" i="7"/>
  <c r="AW16" i="7"/>
  <c r="AX196" i="3" s="1"/>
  <c r="AW30" i="7"/>
  <c r="AW35" i="6"/>
  <c r="AW23" i="6"/>
  <c r="AW19" i="6"/>
  <c r="AW34" i="6"/>
  <c r="AW18" i="6"/>
  <c r="AW16" i="6"/>
  <c r="AW64" i="6"/>
  <c r="AW56" i="6"/>
  <c r="AX173" i="3" s="1"/>
  <c r="AW50" i="6"/>
  <c r="AW31" i="6"/>
  <c r="AW49" i="6"/>
  <c r="AW29" i="6"/>
  <c r="AW54" i="6"/>
  <c r="AW48" i="6"/>
  <c r="AW53" i="6"/>
  <c r="V15" i="10"/>
  <c r="V212" i="3" s="1"/>
  <c r="V36" i="7"/>
  <c r="V12" i="7"/>
  <c r="V187" i="3" s="1"/>
  <c r="V35" i="7"/>
  <c r="V40" i="7"/>
  <c r="V33" i="7"/>
  <c r="V32" i="7"/>
  <c r="V31" i="7"/>
  <c r="V30" i="7"/>
  <c r="V35" i="6"/>
  <c r="V23" i="6"/>
  <c r="V19" i="6"/>
  <c r="V34" i="6"/>
  <c r="V18" i="6"/>
  <c r="V16" i="6"/>
  <c r="V64" i="6"/>
  <c r="V56" i="6"/>
  <c r="V158" i="3" s="1"/>
  <c r="V50" i="6"/>
  <c r="V31" i="6"/>
  <c r="V49" i="6"/>
  <c r="V29" i="6"/>
  <c r="V54" i="6"/>
  <c r="V48" i="6"/>
  <c r="V53" i="6"/>
  <c r="AW12" i="13"/>
  <c r="AX291" i="3" s="1"/>
  <c r="AW32" i="13"/>
  <c r="AW26" i="13"/>
  <c r="AW31" i="13"/>
  <c r="AW30" i="13"/>
  <c r="AW25" i="13"/>
  <c r="AW24" i="13"/>
  <c r="AW15" i="13"/>
  <c r="AW10" i="13"/>
  <c r="AX288" i="3" s="1"/>
  <c r="V32" i="13"/>
  <c r="V26" i="13"/>
  <c r="V31" i="13"/>
  <c r="V30" i="13"/>
  <c r="V25" i="13"/>
  <c r="V24" i="13"/>
  <c r="V15" i="13"/>
  <c r="AW12" i="12"/>
  <c r="AW36" i="12"/>
  <c r="AW44" i="12"/>
  <c r="AW43" i="12"/>
  <c r="AW35" i="12"/>
  <c r="AW42" i="12"/>
  <c r="AW7" i="12"/>
  <c r="AW21" i="12"/>
  <c r="AW41" i="12"/>
  <c r="AW34" i="12"/>
  <c r="AW23" i="12"/>
  <c r="AX311" i="3" s="1"/>
  <c r="AW19" i="12"/>
  <c r="AW33" i="12"/>
  <c r="AW32" i="12"/>
  <c r="AW31" i="12"/>
  <c r="AW30" i="12"/>
  <c r="AW14" i="12"/>
  <c r="AW10" i="12"/>
  <c r="AX308" i="3" s="1"/>
  <c r="AW29" i="12"/>
  <c r="AW28" i="12"/>
  <c r="AW40" i="12"/>
  <c r="V36" i="12"/>
  <c r="V44" i="12"/>
  <c r="V43" i="12"/>
  <c r="V35" i="12"/>
  <c r="V42" i="12"/>
  <c r="V7" i="12"/>
  <c r="V21" i="12"/>
  <c r="V41" i="12"/>
  <c r="V34" i="12"/>
  <c r="V23" i="12"/>
  <c r="V302" i="3" s="1"/>
  <c r="V33" i="12"/>
  <c r="V32" i="12"/>
  <c r="V31" i="12"/>
  <c r="V30" i="12"/>
  <c r="V14" i="12"/>
  <c r="V29" i="12"/>
  <c r="V28" i="12"/>
  <c r="V40" i="12"/>
  <c r="AW19" i="14"/>
  <c r="V19" i="14"/>
  <c r="AW46" i="15"/>
  <c r="AW45" i="15"/>
  <c r="AW19" i="15"/>
  <c r="AW18" i="15"/>
  <c r="AW17" i="15"/>
  <c r="AW51" i="15"/>
  <c r="AX395" i="3" s="1"/>
  <c r="AW44" i="15"/>
  <c r="AW43" i="15"/>
  <c r="AW15" i="15"/>
  <c r="AX394" i="3" s="1"/>
  <c r="AW50" i="15"/>
  <c r="AW14" i="15"/>
  <c r="AW13" i="15"/>
  <c r="AX393" i="3" s="1"/>
  <c r="AW40" i="15"/>
  <c r="AW39" i="15"/>
  <c r="AW12" i="15"/>
  <c r="AW11" i="15"/>
  <c r="AW10" i="15"/>
  <c r="AW49" i="15"/>
  <c r="V46" i="15"/>
  <c r="V45" i="15"/>
  <c r="V19" i="15"/>
  <c r="V18" i="15"/>
  <c r="V17" i="15"/>
  <c r="V51" i="15"/>
  <c r="V383" i="3" s="1"/>
  <c r="V44" i="15"/>
  <c r="V43" i="15"/>
  <c r="V15" i="15"/>
  <c r="V382" i="3" s="1"/>
  <c r="V50" i="15"/>
  <c r="V14" i="15"/>
  <c r="V13" i="15"/>
  <c r="V381" i="3" s="1"/>
  <c r="V40" i="15"/>
  <c r="V39" i="15"/>
  <c r="V12" i="15"/>
  <c r="V11" i="15"/>
  <c r="V10" i="15"/>
  <c r="V49" i="15"/>
  <c r="V19" i="42"/>
  <c r="AW19" i="42"/>
  <c r="AW13" i="36"/>
  <c r="AW18" i="36"/>
  <c r="AW17" i="36"/>
  <c r="AW16" i="36"/>
  <c r="AW12" i="37"/>
  <c r="AW15" i="37"/>
  <c r="AW12" i="39"/>
  <c r="AW14" i="38"/>
  <c r="V13" i="36"/>
  <c r="V18" i="36"/>
  <c r="V17" i="36"/>
  <c r="V16" i="36"/>
  <c r="V12" i="37"/>
  <c r="V15" i="37"/>
  <c r="V12" i="39"/>
  <c r="V14" i="38"/>
  <c r="M22" i="6" l="1"/>
  <c r="M24" i="6" s="1"/>
  <c r="V12" i="10"/>
  <c r="AW12" i="10"/>
  <c r="AX220" i="3" s="1"/>
  <c r="M7" i="9"/>
  <c r="AW14" i="42"/>
  <c r="AW16" i="42"/>
  <c r="V8" i="42"/>
  <c r="V407" i="3" s="1"/>
  <c r="V22" i="15"/>
  <c r="V386" i="3" s="1"/>
  <c r="AW31" i="15"/>
  <c r="V10" i="13"/>
  <c r="V279" i="3" s="1"/>
  <c r="AW7" i="13"/>
  <c r="AX290" i="3" s="1"/>
  <c r="M32" i="6"/>
  <c r="M14" i="6"/>
  <c r="M57" i="6"/>
  <c r="M159" i="3" s="1"/>
  <c r="M55" i="6"/>
  <c r="M59" i="6"/>
  <c r="M39" i="7"/>
  <c r="M13" i="10"/>
  <c r="M210" i="3" s="1"/>
  <c r="M15" i="10"/>
  <c r="M212" i="3" s="1"/>
  <c r="M16" i="10"/>
  <c r="M13" i="9"/>
  <c r="M14" i="9"/>
  <c r="M236" i="3" s="1"/>
  <c r="V10" i="38"/>
  <c r="AW8" i="42"/>
  <c r="AX415" i="3" s="1"/>
  <c r="V35" i="15"/>
  <c r="AW34" i="15"/>
  <c r="V7" i="13"/>
  <c r="V281" i="3" s="1"/>
  <c r="M40" i="6"/>
  <c r="M10" i="6"/>
  <c r="M20" i="7"/>
  <c r="M183" i="3" s="1"/>
  <c r="M9" i="7"/>
  <c r="M17" i="7"/>
  <c r="M188" i="3" s="1"/>
  <c r="M17" i="10"/>
  <c r="M213" i="3" s="1"/>
  <c r="M6" i="9"/>
  <c r="V8" i="36"/>
  <c r="V13" i="42"/>
  <c r="V26" i="15"/>
  <c r="V385" i="3" s="1"/>
  <c r="V52" i="15"/>
  <c r="AW28" i="15"/>
  <c r="AW36" i="15"/>
  <c r="V19" i="12"/>
  <c r="V12" i="13"/>
  <c r="V282" i="3" s="1"/>
  <c r="V17" i="7"/>
  <c r="V188" i="3" s="1"/>
  <c r="M28" i="6"/>
  <c r="M30" i="6"/>
  <c r="M154" i="3" s="1"/>
  <c r="M15" i="6"/>
  <c r="M25" i="7"/>
  <c r="M185" i="3" s="1"/>
  <c r="M24" i="7"/>
  <c r="M27" i="7"/>
  <c r="M14" i="10"/>
  <c r="M211" i="3" s="1"/>
  <c r="M19" i="9"/>
  <c r="AW8" i="36"/>
  <c r="AW13" i="42"/>
  <c r="AW22" i="15"/>
  <c r="AX398" i="3" s="1"/>
  <c r="V16" i="7"/>
  <c r="V184" i="3" s="1"/>
  <c r="M27" i="6"/>
  <c r="M9" i="6"/>
  <c r="M11" i="6"/>
  <c r="M155" i="3" s="1"/>
  <c r="M20" i="6"/>
  <c r="M10" i="7"/>
  <c r="M6" i="10"/>
  <c r="M11" i="9"/>
  <c r="M234" i="3" s="1"/>
  <c r="V19" i="36"/>
  <c r="V15" i="42"/>
  <c r="V27" i="15"/>
  <c r="V30" i="15"/>
  <c r="AW35" i="15"/>
  <c r="V10" i="12"/>
  <c r="V299" i="3" s="1"/>
  <c r="M39" i="6"/>
  <c r="M41" i="6"/>
  <c r="M38" i="6"/>
  <c r="M153" i="3" s="1"/>
  <c r="M44" i="6"/>
  <c r="M16" i="7"/>
  <c r="M184" i="3" s="1"/>
  <c r="M26" i="7"/>
  <c r="M186" i="3" s="1"/>
  <c r="AW19" i="36"/>
  <c r="AW15" i="42"/>
  <c r="V31" i="15"/>
  <c r="AW26" i="15"/>
  <c r="AX397" i="3" s="1"/>
  <c r="AW52" i="15"/>
  <c r="V7" i="14"/>
  <c r="AW7" i="14"/>
  <c r="M8" i="6"/>
  <c r="M13" i="6"/>
  <c r="M156" i="3" s="1"/>
  <c r="M45" i="6"/>
  <c r="M6" i="7"/>
  <c r="M7" i="7"/>
  <c r="M12" i="10"/>
  <c r="M208" i="3" s="1"/>
  <c r="M7" i="10"/>
  <c r="M209" i="3" s="1"/>
  <c r="V22" i="42"/>
  <c r="V34" i="15"/>
  <c r="V12" i="12"/>
  <c r="M12" i="6"/>
  <c r="M42" i="6"/>
  <c r="M43" i="6"/>
  <c r="M157" i="3" s="1"/>
  <c r="M41" i="7"/>
  <c r="M42" i="7"/>
  <c r="M43" i="7"/>
  <c r="M12" i="9"/>
  <c r="M235" i="3" s="1"/>
  <c r="M10" i="9"/>
  <c r="M233" i="3" s="1"/>
  <c r="AW22" i="42"/>
  <c r="V14" i="42"/>
  <c r="V16" i="42"/>
  <c r="V28" i="15"/>
  <c r="V36" i="15"/>
  <c r="AW27" i="15"/>
  <c r="AW30" i="15"/>
  <c r="M6" i="6"/>
  <c r="M7" i="6"/>
  <c r="M33" i="6"/>
  <c r="M58" i="6"/>
  <c r="M160" i="3" s="1"/>
  <c r="M8" i="7"/>
  <c r="M9" i="10"/>
  <c r="M15" i="9"/>
  <c r="AW10" i="38"/>
  <c r="V11" i="7"/>
  <c r="AW60" i="6"/>
  <c r="AW11" i="7"/>
  <c r="V16" i="15"/>
  <c r="V29" i="15"/>
  <c r="V18" i="12"/>
  <c r="V22" i="12"/>
  <c r="AW18" i="12"/>
  <c r="AW22" i="12"/>
  <c r="AW28" i="13"/>
  <c r="V28" i="6"/>
  <c r="V10" i="6"/>
  <c r="V57" i="6"/>
  <c r="V159" i="3" s="1"/>
  <c r="V55" i="6"/>
  <c r="V10" i="7"/>
  <c r="V7" i="10"/>
  <c r="V209" i="3" s="1"/>
  <c r="AW28" i="6"/>
  <c r="AW10" i="6"/>
  <c r="AW57" i="6"/>
  <c r="AX174" i="3" s="1"/>
  <c r="AW55" i="6"/>
  <c r="AW10" i="7"/>
  <c r="AW7" i="10"/>
  <c r="AX221" i="3" s="1"/>
  <c r="V15" i="9"/>
  <c r="AW39" i="6"/>
  <c r="AW9" i="6"/>
  <c r="AW15" i="9"/>
  <c r="V17" i="12"/>
  <c r="V300" i="3" s="1"/>
  <c r="V20" i="12"/>
  <c r="AW17" i="12"/>
  <c r="AX309" i="3" s="1"/>
  <c r="AW20" i="12"/>
  <c r="AW20" i="13"/>
  <c r="AW21" i="13"/>
  <c r="V8" i="6"/>
  <c r="V30" i="6"/>
  <c r="V154" i="3" s="1"/>
  <c r="V43" i="6"/>
  <c r="V157" i="3" s="1"/>
  <c r="V20" i="6"/>
  <c r="V39" i="7"/>
  <c r="V24" i="7"/>
  <c r="V10" i="9"/>
  <c r="V233" i="3" s="1"/>
  <c r="AW8" i="6"/>
  <c r="AW30" i="6"/>
  <c r="AX169" i="3" s="1"/>
  <c r="AW43" i="6"/>
  <c r="AX172" i="3" s="1"/>
  <c r="AW20" i="6"/>
  <c r="AW39" i="7"/>
  <c r="AW24" i="7"/>
  <c r="AW10" i="9"/>
  <c r="AX245" i="3" s="1"/>
  <c r="V24" i="12"/>
  <c r="AW24" i="12"/>
  <c r="V39" i="6"/>
  <c r="AW16" i="15"/>
  <c r="AW29" i="15"/>
  <c r="V11" i="14"/>
  <c r="AW11" i="14"/>
  <c r="V38" i="12"/>
  <c r="V301" i="3" s="1"/>
  <c r="V25" i="12"/>
  <c r="AW38" i="12"/>
  <c r="AX310" i="3" s="1"/>
  <c r="AW25" i="12"/>
  <c r="V14" i="13"/>
  <c r="V20" i="13"/>
  <c r="V21" i="13"/>
  <c r="AW14" i="13"/>
  <c r="V7" i="6"/>
  <c r="V11" i="6"/>
  <c r="V155" i="3" s="1"/>
  <c r="V41" i="6"/>
  <c r="V42" i="6"/>
  <c r="V15" i="6"/>
  <c r="V44" i="6"/>
  <c r="V20" i="7"/>
  <c r="V183" i="3" s="1"/>
  <c r="V43" i="7"/>
  <c r="V13" i="10"/>
  <c r="V210" i="3" s="1"/>
  <c r="V14" i="10"/>
  <c r="V211" i="3" s="1"/>
  <c r="V16" i="10"/>
  <c r="V11" i="9"/>
  <c r="V234" i="3" s="1"/>
  <c r="AW7" i="6"/>
  <c r="AW11" i="6"/>
  <c r="AX170" i="3" s="1"/>
  <c r="AW41" i="6"/>
  <c r="AW42" i="6"/>
  <c r="AW15" i="6"/>
  <c r="AW44" i="6"/>
  <c r="AW20" i="7"/>
  <c r="AX195" i="3" s="1"/>
  <c r="AW43" i="7"/>
  <c r="AW13" i="10"/>
  <c r="AX222" i="3" s="1"/>
  <c r="AW14" i="10"/>
  <c r="AX223" i="3" s="1"/>
  <c r="AW16" i="10"/>
  <c r="AW11" i="9"/>
  <c r="AX246" i="3" s="1"/>
  <c r="V28" i="13"/>
  <c r="V13" i="6"/>
  <c r="V156" i="3" s="1"/>
  <c r="V8" i="7"/>
  <c r="V41" i="7"/>
  <c r="V42" i="7"/>
  <c r="V19" i="9"/>
  <c r="AW13" i="6"/>
  <c r="AX171" i="3" s="1"/>
  <c r="AW8" i="7"/>
  <c r="AW41" i="7"/>
  <c r="AW42" i="7"/>
  <c r="AW19" i="9"/>
  <c r="V45" i="6"/>
  <c r="V17" i="10"/>
  <c r="V213" i="3" s="1"/>
  <c r="AW45" i="6"/>
  <c r="AW17" i="10"/>
  <c r="AX225" i="3" s="1"/>
  <c r="V18" i="13"/>
  <c r="AW18" i="13"/>
  <c r="AW19" i="13"/>
  <c r="AX289" i="3" s="1"/>
  <c r="V12" i="6"/>
  <c r="V14" i="6"/>
  <c r="V38" i="6"/>
  <c r="V153" i="3" s="1"/>
  <c r="V60" i="6"/>
  <c r="V58" i="6"/>
  <c r="V160" i="3" s="1"/>
  <c r="V26" i="7"/>
  <c r="V186" i="3" s="1"/>
  <c r="V14" i="9"/>
  <c r="V236" i="3" s="1"/>
  <c r="AW12" i="6"/>
  <c r="AW14" i="6"/>
  <c r="AW38" i="6"/>
  <c r="AX168" i="3" s="1"/>
  <c r="AW58" i="6"/>
  <c r="AX175" i="3" s="1"/>
  <c r="AW26" i="7"/>
  <c r="AX198" i="3" s="1"/>
  <c r="AW14" i="9"/>
  <c r="AX248" i="3" s="1"/>
  <c r="V9" i="6"/>
  <c r="V15" i="14"/>
  <c r="AW15" i="14"/>
  <c r="V11" i="12"/>
  <c r="AW11" i="12"/>
  <c r="V19" i="13"/>
  <c r="V280" i="3" s="1"/>
  <c r="V27" i="6"/>
  <c r="V40" i="6"/>
  <c r="V32" i="6"/>
  <c r="V33" i="6"/>
  <c r="V59" i="6"/>
  <c r="V7" i="7"/>
  <c r="V9" i="7"/>
  <c r="V25" i="7"/>
  <c r="V185" i="3" s="1"/>
  <c r="V27" i="7"/>
  <c r="V12" i="9"/>
  <c r="V235" i="3" s="1"/>
  <c r="V13" i="9"/>
  <c r="AW27" i="6"/>
  <c r="AW40" i="6"/>
  <c r="AW32" i="6"/>
  <c r="AW33" i="6"/>
  <c r="AW59" i="6"/>
  <c r="AW7" i="7"/>
  <c r="AW9" i="7"/>
  <c r="AW25" i="7"/>
  <c r="AX197" i="3" s="1"/>
  <c r="AW27" i="7"/>
  <c r="AW12" i="9"/>
  <c r="AX247" i="3" s="1"/>
  <c r="AW13" i="9"/>
  <c r="V12" i="35"/>
  <c r="M9" i="9"/>
  <c r="M37" i="6"/>
  <c r="M15" i="7"/>
  <c r="M11" i="10"/>
  <c r="M23" i="7"/>
  <c r="M25" i="6"/>
  <c r="M8" i="9"/>
  <c r="M10" i="10"/>
  <c r="M19" i="7"/>
  <c r="M22" i="7" s="1"/>
  <c r="M14" i="7" l="1"/>
  <c r="M36" i="6"/>
  <c r="M16" i="9"/>
  <c r="M28" i="7"/>
  <c r="M18" i="7"/>
  <c r="M18" i="10"/>
  <c r="M46" i="6"/>
  <c r="M5" i="10"/>
  <c r="M11" i="1"/>
  <c r="M5" i="6"/>
  <c r="M9" i="1"/>
  <c r="M57" i="3" s="1"/>
  <c r="M19" i="10"/>
  <c r="M207" i="3" s="1"/>
  <c r="M27" i="1"/>
  <c r="M26" i="1"/>
  <c r="M29" i="7"/>
  <c r="M12" i="1"/>
  <c r="M5" i="9"/>
  <c r="M8" i="10"/>
  <c r="M10" i="1"/>
  <c r="M5" i="7"/>
  <c r="M25" i="1"/>
  <c r="M47" i="6"/>
  <c r="M28" i="1"/>
  <c r="M17" i="9"/>
  <c r="M232" i="3" s="1"/>
  <c r="M21" i="6"/>
  <c r="V208" i="3"/>
  <c r="M152" i="3" l="1"/>
  <c r="M51" i="6"/>
  <c r="M150" i="3"/>
  <c r="M52" i="6"/>
  <c r="M61" i="6" s="1"/>
  <c r="M230" i="3"/>
  <c r="M18" i="9"/>
  <c r="M20" i="9" s="1"/>
  <c r="M180" i="3"/>
  <c r="M38" i="7"/>
  <c r="M44" i="7" s="1"/>
  <c r="M205" i="3"/>
  <c r="BG207" i="3" s="1"/>
  <c r="M20" i="10"/>
  <c r="M182" i="3"/>
  <c r="M37" i="7"/>
  <c r="AS11" i="14"/>
  <c r="AV7" i="14"/>
  <c r="AV19" i="14"/>
  <c r="AV6" i="14" l="1"/>
  <c r="AV8" i="14" s="1"/>
  <c r="BG182" i="3"/>
  <c r="M237" i="3"/>
  <c r="BG237" i="3" s="1"/>
  <c r="BG234" i="3"/>
  <c r="BG235" i="3"/>
  <c r="BG233" i="3"/>
  <c r="BG236" i="3"/>
  <c r="M189" i="3"/>
  <c r="BG189" i="3" s="1"/>
  <c r="BG187" i="3"/>
  <c r="BG185" i="3"/>
  <c r="BG188" i="3"/>
  <c r="BG186" i="3"/>
  <c r="BG183" i="3"/>
  <c r="BG184" i="3"/>
  <c r="BG232" i="3"/>
  <c r="BG152" i="3"/>
  <c r="M214" i="3"/>
  <c r="BG214" i="3" s="1"/>
  <c r="BG209" i="3"/>
  <c r="BG213" i="3"/>
  <c r="BG212" i="3"/>
  <c r="BG210" i="3"/>
  <c r="BG208" i="3"/>
  <c r="BG211" i="3"/>
  <c r="AV11" i="14"/>
  <c r="AV15" i="14"/>
  <c r="M161" i="3"/>
  <c r="BG161" i="3" s="1"/>
  <c r="BG158" i="3"/>
  <c r="BG155" i="3"/>
  <c r="BG154" i="3"/>
  <c r="BG156" i="3"/>
  <c r="BG159" i="3"/>
  <c r="BG160" i="3"/>
  <c r="BG157" i="3"/>
  <c r="BG153" i="3"/>
  <c r="AN18" i="12"/>
  <c r="M18" i="12"/>
  <c r="U19" i="14"/>
  <c r="U7" i="14"/>
  <c r="U6" i="14" l="1"/>
  <c r="U8" i="14" s="1"/>
  <c r="U15" i="14"/>
  <c r="U11" i="14"/>
  <c r="AV12" i="13"/>
  <c r="AW291" i="3" s="1"/>
  <c r="AV32" i="13"/>
  <c r="AV26" i="13"/>
  <c r="AV31" i="13"/>
  <c r="AV30" i="13"/>
  <c r="AV25" i="13"/>
  <c r="AV24" i="13"/>
  <c r="AV15" i="13"/>
  <c r="AV10" i="13"/>
  <c r="AW288" i="3" s="1"/>
  <c r="U32" i="13"/>
  <c r="U26" i="13"/>
  <c r="U31" i="13"/>
  <c r="U30" i="13"/>
  <c r="U25" i="13"/>
  <c r="U24" i="13"/>
  <c r="U15" i="13"/>
  <c r="U28" i="13" l="1"/>
  <c r="AV19" i="13"/>
  <c r="AW289" i="3" s="1"/>
  <c r="AV18" i="13"/>
  <c r="U21" i="13"/>
  <c r="U12" i="13"/>
  <c r="U282" i="3" s="1"/>
  <c r="AV28" i="13"/>
  <c r="U14" i="13"/>
  <c r="U20" i="13"/>
  <c r="AV21" i="13"/>
  <c r="U10" i="13"/>
  <c r="U279" i="3" s="1"/>
  <c r="U18" i="13"/>
  <c r="U19" i="13"/>
  <c r="U280" i="3" s="1"/>
  <c r="AV14" i="13"/>
  <c r="AV20" i="13"/>
  <c r="AV6" i="13"/>
  <c r="AV7" i="13"/>
  <c r="AW290" i="3" s="1"/>
  <c r="U6" i="13"/>
  <c r="U7" i="13"/>
  <c r="U281" i="3" s="1"/>
  <c r="AV46" i="15"/>
  <c r="AV45" i="15"/>
  <c r="AV19" i="15"/>
  <c r="AV18" i="15"/>
  <c r="AV17" i="15"/>
  <c r="AV51" i="15"/>
  <c r="AW395" i="3" s="1"/>
  <c r="AV44" i="15"/>
  <c r="AV43" i="15"/>
  <c r="AV15" i="15"/>
  <c r="AW394" i="3" s="1"/>
  <c r="AV50" i="15"/>
  <c r="AV14" i="15"/>
  <c r="AV13" i="15"/>
  <c r="AW393" i="3" s="1"/>
  <c r="AV40" i="15"/>
  <c r="AV39" i="15"/>
  <c r="AV12" i="15"/>
  <c r="AV11" i="15"/>
  <c r="AV10" i="15"/>
  <c r="AV49" i="15"/>
  <c r="U46" i="15"/>
  <c r="U45" i="15"/>
  <c r="U19" i="15"/>
  <c r="U18" i="15"/>
  <c r="U17" i="15"/>
  <c r="U51" i="15"/>
  <c r="U383" i="3" s="1"/>
  <c r="U44" i="15"/>
  <c r="U43" i="15"/>
  <c r="U15" i="15"/>
  <c r="U382" i="3" s="1"/>
  <c r="U50" i="15"/>
  <c r="U14" i="15"/>
  <c r="U13" i="15"/>
  <c r="U381" i="3" s="1"/>
  <c r="U40" i="15"/>
  <c r="U39" i="15"/>
  <c r="U12" i="15"/>
  <c r="U11" i="15"/>
  <c r="U10" i="15"/>
  <c r="U49" i="15"/>
  <c r="U8" i="13" l="1"/>
  <c r="AV8" i="13"/>
  <c r="U28" i="15"/>
  <c r="AV28" i="15"/>
  <c r="U34" i="15"/>
  <c r="U29" i="15"/>
  <c r="U16" i="15"/>
  <c r="U30" i="15"/>
  <c r="AV34" i="15"/>
  <c r="AV29" i="15"/>
  <c r="AV16" i="15"/>
  <c r="AV30" i="15"/>
  <c r="U26" i="15"/>
  <c r="U385" i="3" s="1"/>
  <c r="U35" i="15"/>
  <c r="U31" i="15"/>
  <c r="AV31" i="15"/>
  <c r="AV26" i="15"/>
  <c r="AW397" i="3" s="1"/>
  <c r="AV35" i="15"/>
  <c r="U36" i="15"/>
  <c r="AV36" i="15"/>
  <c r="U22" i="15"/>
  <c r="U386" i="3" s="1"/>
  <c r="AV22" i="15"/>
  <c r="AW398" i="3" s="1"/>
  <c r="U27" i="15"/>
  <c r="U52" i="15"/>
  <c r="AV27" i="15"/>
  <c r="AV52" i="15"/>
  <c r="AV25" i="15"/>
  <c r="AV19" i="42"/>
  <c r="U19" i="42"/>
  <c r="AV32" i="15" l="1"/>
  <c r="AV6" i="15"/>
  <c r="AV20" i="15" s="1"/>
  <c r="AV16" i="42"/>
  <c r="U13" i="42"/>
  <c r="AV22" i="42"/>
  <c r="AV14" i="42"/>
  <c r="U6" i="15"/>
  <c r="U20" i="15" s="1"/>
  <c r="U14" i="42"/>
  <c r="U22" i="42"/>
  <c r="U16" i="42"/>
  <c r="U15" i="42"/>
  <c r="U8" i="42"/>
  <c r="U407" i="3" s="1"/>
  <c r="AV13" i="42"/>
  <c r="AV15" i="42"/>
  <c r="AV8" i="42"/>
  <c r="AW415" i="3" s="1"/>
  <c r="AV20" i="30"/>
  <c r="AV19" i="30"/>
  <c r="AV16" i="30"/>
  <c r="U20" i="30"/>
  <c r="U19" i="30"/>
  <c r="U16" i="30"/>
  <c r="AV12" i="12"/>
  <c r="AV36" i="12"/>
  <c r="AV44" i="12"/>
  <c r="AV43" i="12"/>
  <c r="AV35" i="12"/>
  <c r="AV42" i="12"/>
  <c r="AV7" i="12"/>
  <c r="AV21" i="12"/>
  <c r="AV41" i="12"/>
  <c r="AV34" i="12"/>
  <c r="AV23" i="12"/>
  <c r="AW311" i="3" s="1"/>
  <c r="AV19" i="12"/>
  <c r="AV33" i="12"/>
  <c r="AV32" i="12"/>
  <c r="AV31" i="12"/>
  <c r="AV30" i="12"/>
  <c r="AV14" i="12"/>
  <c r="AV10" i="12"/>
  <c r="AW308" i="3" s="1"/>
  <c r="AV29" i="12"/>
  <c r="AV28" i="12"/>
  <c r="AV40" i="12"/>
  <c r="U36" i="12"/>
  <c r="U44" i="12"/>
  <c r="U43" i="12"/>
  <c r="U35" i="12"/>
  <c r="U42" i="12"/>
  <c r="U7" i="12"/>
  <c r="U21" i="12"/>
  <c r="U41" i="12"/>
  <c r="U34" i="12"/>
  <c r="U23" i="12"/>
  <c r="U302" i="3" s="1"/>
  <c r="U33" i="12"/>
  <c r="U32" i="12"/>
  <c r="U31" i="12"/>
  <c r="U30" i="12"/>
  <c r="U14" i="12"/>
  <c r="U29" i="12"/>
  <c r="U28" i="12"/>
  <c r="U40" i="12"/>
  <c r="U6" i="30" l="1"/>
  <c r="U38" i="12"/>
  <c r="U301" i="3" s="1"/>
  <c r="U25" i="12"/>
  <c r="U17" i="12"/>
  <c r="U300" i="3" s="1"/>
  <c r="U20" i="12"/>
  <c r="AV38" i="12"/>
  <c r="AW310" i="3" s="1"/>
  <c r="AV25" i="12"/>
  <c r="AV10" i="30"/>
  <c r="AV12" i="30"/>
  <c r="AV6" i="42"/>
  <c r="U6" i="12"/>
  <c r="U8" i="12" s="1"/>
  <c r="AV17" i="12"/>
  <c r="AW309" i="3" s="1"/>
  <c r="AV20" i="12"/>
  <c r="U10" i="30"/>
  <c r="U12" i="30"/>
  <c r="AV19" i="50"/>
  <c r="AV5" i="16"/>
  <c r="U19" i="12"/>
  <c r="AV6" i="30"/>
  <c r="U6" i="42"/>
  <c r="U22" i="12"/>
  <c r="AV13" i="30"/>
  <c r="AV22" i="12"/>
  <c r="U13" i="30"/>
  <c r="U11" i="12"/>
  <c r="U10" i="12"/>
  <c r="U299" i="3" s="1"/>
  <c r="U18" i="12"/>
  <c r="U24" i="12"/>
  <c r="AV6" i="12"/>
  <c r="AV8" i="12" s="1"/>
  <c r="AV11" i="12"/>
  <c r="AV11" i="30"/>
  <c r="U12" i="12"/>
  <c r="AV18" i="12"/>
  <c r="AV24" i="12"/>
  <c r="U11" i="30"/>
  <c r="AT30" i="7" l="1"/>
  <c r="AT31" i="7"/>
  <c r="AT32" i="7"/>
  <c r="AT33" i="7"/>
  <c r="AT35" i="7"/>
  <c r="AT36" i="7"/>
  <c r="AT16" i="7"/>
  <c r="AU196" i="3" s="1"/>
  <c r="AT12" i="7"/>
  <c r="AU199" i="3" s="1"/>
  <c r="AT17" i="7"/>
  <c r="AU200" i="3" s="1"/>
  <c r="AT40" i="7"/>
  <c r="AS30" i="7"/>
  <c r="AS31" i="7"/>
  <c r="AS32" i="7"/>
  <c r="AS33" i="7"/>
  <c r="AS35" i="7"/>
  <c r="AS36" i="7"/>
  <c r="AS16" i="7"/>
  <c r="AT196" i="3" s="1"/>
  <c r="AS12" i="7"/>
  <c r="AT199" i="3" s="1"/>
  <c r="AS17" i="7"/>
  <c r="AT200" i="3" s="1"/>
  <c r="AS40" i="7"/>
  <c r="AS11" i="7"/>
  <c r="AT12" i="15"/>
  <c r="AT13" i="15"/>
  <c r="AU393" i="3" s="1"/>
  <c r="AS18" i="15"/>
  <c r="S12" i="15"/>
  <c r="S13" i="15"/>
  <c r="S381" i="3" s="1"/>
  <c r="R18" i="15"/>
  <c r="AU10" i="15"/>
  <c r="AU11" i="15"/>
  <c r="AU12" i="15"/>
  <c r="AU13" i="15"/>
  <c r="AV393" i="3" s="1"/>
  <c r="AU14" i="15"/>
  <c r="AU15" i="15"/>
  <c r="AV394" i="3" s="1"/>
  <c r="AU17" i="15"/>
  <c r="AU18" i="15"/>
  <c r="AU19" i="15"/>
  <c r="T10" i="15"/>
  <c r="T11" i="15"/>
  <c r="T12" i="15"/>
  <c r="T13" i="15"/>
  <c r="T381" i="3" s="1"/>
  <c r="T14" i="15"/>
  <c r="T15" i="15"/>
  <c r="T382" i="3" s="1"/>
  <c r="T17" i="15"/>
  <c r="T18" i="15"/>
  <c r="T19" i="15"/>
  <c r="AU42" i="12"/>
  <c r="AS42" i="12"/>
  <c r="T42" i="12"/>
  <c r="R42" i="12"/>
  <c r="AU28" i="12"/>
  <c r="AU29" i="12"/>
  <c r="AU10" i="12"/>
  <c r="AV308" i="3" s="1"/>
  <c r="AU14" i="12"/>
  <c r="AU30" i="12"/>
  <c r="AU31" i="12"/>
  <c r="AU32" i="12"/>
  <c r="AU33" i="12"/>
  <c r="AU19" i="12"/>
  <c r="AU47" i="20"/>
  <c r="AU34" i="12"/>
  <c r="AU41" i="12"/>
  <c r="AU37" i="20"/>
  <c r="AU7" i="12"/>
  <c r="AU35" i="12"/>
  <c r="AU43" i="12"/>
  <c r="AU44" i="12"/>
  <c r="AU36" i="12"/>
  <c r="AU12" i="12"/>
  <c r="AT40" i="12"/>
  <c r="AT28" i="12"/>
  <c r="AT29" i="12"/>
  <c r="AT10" i="12"/>
  <c r="AU308" i="3" s="1"/>
  <c r="AT14" i="12"/>
  <c r="AT30" i="12"/>
  <c r="AT31" i="12"/>
  <c r="AT32" i="12"/>
  <c r="AT33" i="12"/>
  <c r="AT19" i="12"/>
  <c r="AT23" i="12"/>
  <c r="AU311" i="3" s="1"/>
  <c r="AT47" i="20"/>
  <c r="AT41" i="12"/>
  <c r="AT37" i="20"/>
  <c r="AT7" i="20"/>
  <c r="AT7" i="12"/>
  <c r="AT35" i="12"/>
  <c r="AT43" i="12"/>
  <c r="AT44" i="12"/>
  <c r="AT36" i="12"/>
  <c r="AT12" i="12"/>
  <c r="AS40" i="12"/>
  <c r="AS28" i="12"/>
  <c r="AS29" i="12"/>
  <c r="AS10" i="12"/>
  <c r="AT308" i="3" s="1"/>
  <c r="AS14" i="12"/>
  <c r="AS30" i="12"/>
  <c r="AS31" i="12"/>
  <c r="AS32" i="12"/>
  <c r="AS33" i="12"/>
  <c r="AS19" i="12"/>
  <c r="AS23" i="12"/>
  <c r="AT311" i="3" s="1"/>
  <c r="AS47" i="20"/>
  <c r="AS34" i="12"/>
  <c r="AS37" i="20"/>
  <c r="AS7" i="12"/>
  <c r="AS35" i="12"/>
  <c r="AS44" i="12"/>
  <c r="AS36" i="12"/>
  <c r="AS12" i="12"/>
  <c r="T40" i="12"/>
  <c r="T28" i="12"/>
  <c r="T29" i="12"/>
  <c r="T14" i="12"/>
  <c r="T30" i="12"/>
  <c r="T31" i="12"/>
  <c r="T32" i="12"/>
  <c r="T33" i="12"/>
  <c r="T47" i="20"/>
  <c r="T34" i="12"/>
  <c r="T41" i="12"/>
  <c r="T37" i="20"/>
  <c r="T7" i="12"/>
  <c r="T35" i="12"/>
  <c r="T44" i="12"/>
  <c r="T36" i="12"/>
  <c r="S40" i="12"/>
  <c r="S28" i="12"/>
  <c r="S29" i="12"/>
  <c r="S30" i="12"/>
  <c r="S31" i="12"/>
  <c r="S32" i="12"/>
  <c r="S33" i="12"/>
  <c r="S23" i="12"/>
  <c r="S302" i="3" s="1"/>
  <c r="S12" i="20"/>
  <c r="S47" i="20"/>
  <c r="S41" i="12"/>
  <c r="S37" i="20"/>
  <c r="S7" i="20"/>
  <c r="S7" i="12"/>
  <c r="S43" i="12"/>
  <c r="S44" i="12"/>
  <c r="S36" i="12"/>
  <c r="R40" i="12"/>
  <c r="R28" i="12"/>
  <c r="R29" i="12"/>
  <c r="R14" i="12"/>
  <c r="R30" i="12"/>
  <c r="R31" i="12"/>
  <c r="R32" i="12"/>
  <c r="R33" i="12"/>
  <c r="R23" i="12"/>
  <c r="R302" i="3" s="1"/>
  <c r="R47" i="20"/>
  <c r="R34" i="12"/>
  <c r="R41" i="12"/>
  <c r="R37" i="20"/>
  <c r="R7" i="12"/>
  <c r="R35" i="12"/>
  <c r="R44" i="12"/>
  <c r="R36" i="12"/>
  <c r="AU30" i="13"/>
  <c r="AT30" i="13"/>
  <c r="AS30" i="13"/>
  <c r="T30" i="13"/>
  <c r="S30" i="13"/>
  <c r="R30" i="13"/>
  <c r="AS31" i="13"/>
  <c r="T31" i="13"/>
  <c r="R31" i="13"/>
  <c r="AU10" i="13"/>
  <c r="AV288" i="3" s="1"/>
  <c r="AU24" i="13"/>
  <c r="AU25" i="13"/>
  <c r="AU21" i="20"/>
  <c r="AU32" i="13"/>
  <c r="AU12" i="13"/>
  <c r="AV291" i="3" s="1"/>
  <c r="AT10" i="13"/>
  <c r="AU288" i="3" s="1"/>
  <c r="AT15" i="13"/>
  <c r="AT24" i="13"/>
  <c r="AT25" i="13"/>
  <c r="AT26" i="13"/>
  <c r="AT32" i="13"/>
  <c r="AT12" i="13"/>
  <c r="AU291" i="3" s="1"/>
  <c r="AS10" i="13"/>
  <c r="AT288" i="3" s="1"/>
  <c r="AS15" i="13"/>
  <c r="AS24" i="13"/>
  <c r="AS25" i="13"/>
  <c r="AS7" i="13"/>
  <c r="AT290" i="3" s="1"/>
  <c r="AS26" i="13"/>
  <c r="AS12" i="13"/>
  <c r="AT291" i="3" s="1"/>
  <c r="T15" i="13"/>
  <c r="T24" i="13"/>
  <c r="T25" i="13"/>
  <c r="T26" i="13"/>
  <c r="T32" i="13"/>
  <c r="S15" i="13"/>
  <c r="S24" i="13"/>
  <c r="S25" i="13"/>
  <c r="S26" i="13"/>
  <c r="S32" i="13"/>
  <c r="R15" i="13"/>
  <c r="R24" i="13"/>
  <c r="R25" i="13"/>
  <c r="R7" i="13"/>
  <c r="R281" i="3" s="1"/>
  <c r="R26" i="13"/>
  <c r="AS7" i="14"/>
  <c r="S7" i="14"/>
  <c r="R7" i="14"/>
  <c r="AU29" i="6"/>
  <c r="AU31" i="6"/>
  <c r="AU34" i="6"/>
  <c r="AU35" i="6"/>
  <c r="AT29" i="6"/>
  <c r="AT31" i="6"/>
  <c r="AT34" i="6"/>
  <c r="AT35" i="6"/>
  <c r="AS29" i="6"/>
  <c r="AS31" i="6"/>
  <c r="AS34" i="6"/>
  <c r="AS35" i="6"/>
  <c r="T29" i="6"/>
  <c r="T31" i="6"/>
  <c r="T34" i="6"/>
  <c r="T35" i="6"/>
  <c r="S29" i="6"/>
  <c r="S31" i="6"/>
  <c r="S34" i="6"/>
  <c r="S35" i="6"/>
  <c r="R29" i="6"/>
  <c r="R31" i="6"/>
  <c r="R34" i="6"/>
  <c r="R35" i="6"/>
  <c r="S30" i="7"/>
  <c r="S31" i="7"/>
  <c r="S32" i="7"/>
  <c r="S33" i="7"/>
  <c r="S40" i="7"/>
  <c r="S35" i="7"/>
  <c r="S12" i="7"/>
  <c r="S187" i="3" s="1"/>
  <c r="S36" i="7"/>
  <c r="R30" i="7"/>
  <c r="R31" i="7"/>
  <c r="R32" i="7"/>
  <c r="R33" i="7"/>
  <c r="R40" i="7"/>
  <c r="R11" i="7"/>
  <c r="R35" i="7"/>
  <c r="R12" i="7"/>
  <c r="R187" i="3" s="1"/>
  <c r="R36" i="7"/>
  <c r="S53" i="6"/>
  <c r="S48" i="6"/>
  <c r="S54" i="6"/>
  <c r="S49" i="6"/>
  <c r="S50" i="6"/>
  <c r="S56" i="6"/>
  <c r="S158" i="3" s="1"/>
  <c r="S64" i="6"/>
  <c r="S16" i="6"/>
  <c r="S18" i="6"/>
  <c r="S19" i="6"/>
  <c r="S23" i="6"/>
  <c r="R53" i="6"/>
  <c r="R48" i="6"/>
  <c r="R54" i="6"/>
  <c r="R49" i="6"/>
  <c r="R50" i="6"/>
  <c r="R56" i="6"/>
  <c r="R158" i="3" s="1"/>
  <c r="R74" i="6"/>
  <c r="R64" i="6"/>
  <c r="R16" i="6"/>
  <c r="R18" i="6"/>
  <c r="R19" i="6"/>
  <c r="R23" i="6"/>
  <c r="AT53" i="6"/>
  <c r="AT48" i="6"/>
  <c r="AT54" i="6"/>
  <c r="AT49" i="6"/>
  <c r="AT50" i="6"/>
  <c r="AT56" i="6"/>
  <c r="AU173" i="3" s="1"/>
  <c r="AT64" i="6"/>
  <c r="AT16" i="6"/>
  <c r="AT18" i="6"/>
  <c r="AT19" i="6"/>
  <c r="AT23" i="6"/>
  <c r="AS53" i="6"/>
  <c r="AS48" i="6"/>
  <c r="AS54" i="6"/>
  <c r="AS49" i="6"/>
  <c r="AS50" i="6"/>
  <c r="AS56" i="6"/>
  <c r="AT173" i="3" s="1"/>
  <c r="AS74" i="6"/>
  <c r="AS64" i="6"/>
  <c r="AS16" i="6"/>
  <c r="AS18" i="6"/>
  <c r="AS19" i="6"/>
  <c r="AS23" i="6"/>
  <c r="S15" i="10"/>
  <c r="S212" i="3" s="1"/>
  <c r="R15" i="10"/>
  <c r="R212" i="3" s="1"/>
  <c r="AT15" i="10"/>
  <c r="AU224" i="3" s="1"/>
  <c r="AS15" i="10"/>
  <c r="AT224" i="3" s="1"/>
  <c r="AU15" i="10"/>
  <c r="AV224" i="3" s="1"/>
  <c r="AU30" i="7"/>
  <c r="AU48" i="6"/>
  <c r="AU49" i="6"/>
  <c r="AU31" i="7"/>
  <c r="AU50" i="6"/>
  <c r="AU32" i="7"/>
  <c r="AU33" i="7"/>
  <c r="AU35" i="7"/>
  <c r="AU36" i="7"/>
  <c r="T53" i="6"/>
  <c r="T30" i="7"/>
  <c r="T48" i="6"/>
  <c r="T54" i="6"/>
  <c r="T49" i="6"/>
  <c r="T31" i="7"/>
  <c r="T50" i="6"/>
  <c r="T32" i="7"/>
  <c r="T33" i="7"/>
  <c r="T15" i="10"/>
  <c r="T212" i="3" s="1"/>
  <c r="T56" i="6"/>
  <c r="T158" i="3" s="1"/>
  <c r="T40" i="7"/>
  <c r="T64" i="6"/>
  <c r="T16" i="6"/>
  <c r="T18" i="6"/>
  <c r="T35" i="7"/>
  <c r="T19" i="6"/>
  <c r="T12" i="7"/>
  <c r="T187" i="3" s="1"/>
  <c r="T36" i="7"/>
  <c r="T23" i="6"/>
  <c r="AU23" i="6"/>
  <c r="AU17" i="7"/>
  <c r="AV200" i="3" s="1"/>
  <c r="AT16" i="36"/>
  <c r="AT15" i="37"/>
  <c r="AT17" i="36"/>
  <c r="AT18" i="36"/>
  <c r="AT14" i="38"/>
  <c r="AT12" i="39"/>
  <c r="AT12" i="37"/>
  <c r="AT13" i="36"/>
  <c r="AS16" i="36"/>
  <c r="AS15" i="37"/>
  <c r="AS17" i="36"/>
  <c r="AS18" i="36"/>
  <c r="AS14" i="38"/>
  <c r="AS12" i="39"/>
  <c r="AS12" i="37"/>
  <c r="AS13" i="36"/>
  <c r="S16" i="36"/>
  <c r="S15" i="37"/>
  <c r="S17" i="36"/>
  <c r="S18" i="36"/>
  <c r="S14" i="38"/>
  <c r="S12" i="39"/>
  <c r="S12" i="37"/>
  <c r="S13" i="36"/>
  <c r="R16" i="36"/>
  <c r="R15" i="37"/>
  <c r="R17" i="36"/>
  <c r="R18" i="36"/>
  <c r="R14" i="38"/>
  <c r="R12" i="39"/>
  <c r="R12" i="37"/>
  <c r="R13" i="36"/>
  <c r="AT19" i="42"/>
  <c r="AS19" i="42"/>
  <c r="S19" i="42"/>
  <c r="R19" i="42"/>
  <c r="AT49" i="15"/>
  <c r="AT39" i="15"/>
  <c r="AT50" i="15"/>
  <c r="AT43" i="15"/>
  <c r="AT51" i="15"/>
  <c r="AU395" i="3" s="1"/>
  <c r="AT45" i="15"/>
  <c r="AS49" i="15"/>
  <c r="AS39" i="15"/>
  <c r="AS50" i="15"/>
  <c r="AS44" i="15"/>
  <c r="AS45" i="15"/>
  <c r="S49" i="15"/>
  <c r="S39" i="15"/>
  <c r="S50" i="15"/>
  <c r="S51" i="26"/>
  <c r="S51" i="15"/>
  <c r="S383" i="3" s="1"/>
  <c r="S53" i="26"/>
  <c r="S45" i="15"/>
  <c r="R49" i="15"/>
  <c r="R39" i="15"/>
  <c r="R50" i="15"/>
  <c r="R51" i="26"/>
  <c r="R44" i="15"/>
  <c r="R45" i="15"/>
  <c r="AT19" i="14"/>
  <c r="S19" i="14"/>
  <c r="R19" i="14"/>
  <c r="AT19" i="30"/>
  <c r="AT20" i="30"/>
  <c r="AS16" i="30"/>
  <c r="AS19" i="30"/>
  <c r="AS20" i="30"/>
  <c r="S16" i="30"/>
  <c r="S19" i="30"/>
  <c r="S20" i="30"/>
  <c r="R16" i="30"/>
  <c r="R19" i="30"/>
  <c r="R20" i="30"/>
  <c r="T16" i="30"/>
  <c r="T19" i="30"/>
  <c r="T20" i="30"/>
  <c r="T9" i="14"/>
  <c r="AU53" i="6"/>
  <c r="AU54" i="6"/>
  <c r="AU56" i="6"/>
  <c r="AV173" i="3" s="1"/>
  <c r="AU64" i="6"/>
  <c r="AU16" i="6"/>
  <c r="AU18" i="6"/>
  <c r="AU19" i="6"/>
  <c r="AU16" i="7"/>
  <c r="AV196" i="3" s="1"/>
  <c r="AU40" i="7"/>
  <c r="AU12" i="7"/>
  <c r="AV199" i="3" s="1"/>
  <c r="AU16" i="30"/>
  <c r="AU19" i="30"/>
  <c r="AU20" i="30"/>
  <c r="T14" i="38"/>
  <c r="T12" i="39"/>
  <c r="T15" i="37"/>
  <c r="T12" i="37"/>
  <c r="T16" i="36"/>
  <c r="T17" i="36"/>
  <c r="T18" i="36"/>
  <c r="T13" i="36"/>
  <c r="T19" i="42"/>
  <c r="AU14" i="38"/>
  <c r="AU12" i="39"/>
  <c r="AU15" i="37"/>
  <c r="AU12" i="37"/>
  <c r="AU16" i="36"/>
  <c r="AU17" i="36"/>
  <c r="AU18" i="36"/>
  <c r="AU13" i="36"/>
  <c r="AU19" i="42"/>
  <c r="AS10" i="14"/>
  <c r="AS12" i="14" s="1"/>
  <c r="AU49" i="15"/>
  <c r="AU39" i="15"/>
  <c r="AU40" i="15"/>
  <c r="AU50" i="15"/>
  <c r="AU43" i="15"/>
  <c r="AU44" i="15"/>
  <c r="AU51" i="15"/>
  <c r="AV395" i="3" s="1"/>
  <c r="AU45" i="15"/>
  <c r="AU46" i="15"/>
  <c r="T49" i="15"/>
  <c r="T39" i="15"/>
  <c r="T40" i="15"/>
  <c r="T50" i="15"/>
  <c r="T43" i="15"/>
  <c r="T51" i="26"/>
  <c r="T44" i="15"/>
  <c r="T51" i="15"/>
  <c r="T383" i="3" s="1"/>
  <c r="T45" i="15"/>
  <c r="T46" i="15"/>
  <c r="K23" i="21"/>
  <c r="K31" i="21"/>
  <c r="O16" i="36"/>
  <c r="O15" i="37"/>
  <c r="O17" i="36"/>
  <c r="O18" i="36"/>
  <c r="O14" i="38"/>
  <c r="O12" i="39"/>
  <c r="O12" i="37"/>
  <c r="N16" i="36"/>
  <c r="N15" i="37"/>
  <c r="N17" i="36"/>
  <c r="N18" i="36"/>
  <c r="N14" i="38"/>
  <c r="N12" i="39"/>
  <c r="N13" i="36"/>
  <c r="M16" i="36"/>
  <c r="M15" i="37"/>
  <c r="M18" i="36"/>
  <c r="M12" i="39"/>
  <c r="M12" i="37"/>
  <c r="M13" i="36"/>
  <c r="L16" i="36"/>
  <c r="L17" i="36"/>
  <c r="L18" i="36"/>
  <c r="L14" i="38"/>
  <c r="L12" i="39"/>
  <c r="L12" i="37"/>
  <c r="L13" i="36"/>
  <c r="K16" i="36"/>
  <c r="K15" i="37"/>
  <c r="K17" i="36"/>
  <c r="K18" i="36"/>
  <c r="K12" i="39"/>
  <c r="K12" i="37"/>
  <c r="K13" i="36"/>
  <c r="J15" i="37"/>
  <c r="J17" i="36"/>
  <c r="J18" i="36"/>
  <c r="J14" i="38"/>
  <c r="J12" i="39"/>
  <c r="J12" i="37"/>
  <c r="J13" i="36"/>
  <c r="I16" i="36"/>
  <c r="I15" i="37"/>
  <c r="I17" i="36"/>
  <c r="I18" i="36"/>
  <c r="I12" i="39"/>
  <c r="I12" i="37"/>
  <c r="I13" i="36"/>
  <c r="H16" i="36"/>
  <c r="H15" i="37"/>
  <c r="H17" i="36"/>
  <c r="H18" i="36"/>
  <c r="H12" i="39"/>
  <c r="H12" i="37"/>
  <c r="H13" i="36"/>
  <c r="G16" i="36"/>
  <c r="G15" i="37"/>
  <c r="G17" i="36"/>
  <c r="G12" i="39"/>
  <c r="G12" i="37"/>
  <c r="G13" i="36"/>
  <c r="F16" i="36"/>
  <c r="F15" i="37"/>
  <c r="F17" i="36"/>
  <c r="F18" i="36"/>
  <c r="F12" i="39"/>
  <c r="F12" i="37"/>
  <c r="F13" i="36"/>
  <c r="E16" i="36"/>
  <c r="E15" i="37"/>
  <c r="E18" i="36"/>
  <c r="E14" i="38"/>
  <c r="E12" i="39"/>
  <c r="E12" i="37"/>
  <c r="E13" i="36"/>
  <c r="D15" i="37"/>
  <c r="D17" i="36"/>
  <c r="D18" i="36"/>
  <c r="D12" i="39"/>
  <c r="D12" i="37"/>
  <c r="D13" i="36"/>
  <c r="C17" i="36"/>
  <c r="C18" i="36"/>
  <c r="C14" i="38"/>
  <c r="C12" i="39"/>
  <c r="C12" i="37"/>
  <c r="C13" i="36"/>
  <c r="AR34" i="6"/>
  <c r="AQ34" i="6"/>
  <c r="AP34" i="6"/>
  <c r="AO34" i="6"/>
  <c r="AN34" i="6"/>
  <c r="AM34" i="6"/>
  <c r="AL34" i="6"/>
  <c r="AK34" i="6"/>
  <c r="AJ34" i="6"/>
  <c r="AI34" i="6"/>
  <c r="AH34" i="6"/>
  <c r="AG34" i="6"/>
  <c r="AR29" i="6"/>
  <c r="AQ29" i="6"/>
  <c r="AP29" i="6"/>
  <c r="AO29" i="6"/>
  <c r="AN29" i="6"/>
  <c r="AM29" i="6"/>
  <c r="AL29" i="6"/>
  <c r="AK29" i="6"/>
  <c r="AJ29" i="6"/>
  <c r="AI29" i="6"/>
  <c r="AH29" i="6"/>
  <c r="AG29" i="6"/>
  <c r="AF29" i="6"/>
  <c r="AE29" i="6"/>
  <c r="AD29" i="6"/>
  <c r="BC14" i="31"/>
  <c r="BC13" i="32"/>
  <c r="BB42" i="17"/>
  <c r="BC100" i="3" s="1"/>
  <c r="BB14" i="31"/>
  <c r="BB13" i="32"/>
  <c r="AW42" i="17"/>
  <c r="AX100" i="3" s="1"/>
  <c r="AW14" i="31"/>
  <c r="AW13" i="32"/>
  <c r="AB42" i="17"/>
  <c r="AB84" i="3" s="1"/>
  <c r="AB14" i="31"/>
  <c r="AB13" i="32"/>
  <c r="AA42" i="17"/>
  <c r="AA84" i="3" s="1"/>
  <c r="AA14" i="31"/>
  <c r="AA13" i="32"/>
  <c r="V42" i="17"/>
  <c r="V84" i="3" s="1"/>
  <c r="V14" i="31"/>
  <c r="V13" i="32"/>
  <c r="AR35" i="6"/>
  <c r="AQ35" i="6"/>
  <c r="AP35" i="6"/>
  <c r="AO35" i="6"/>
  <c r="AN35" i="6"/>
  <c r="AM35" i="6"/>
  <c r="AL35" i="6"/>
  <c r="AK35" i="6"/>
  <c r="AJ35" i="6"/>
  <c r="AE35" i="6"/>
  <c r="Q35" i="6"/>
  <c r="P35" i="6"/>
  <c r="O35" i="6"/>
  <c r="N35" i="6"/>
  <c r="L35" i="6"/>
  <c r="K35" i="6"/>
  <c r="J35" i="6"/>
  <c r="I35" i="6"/>
  <c r="D35" i="6"/>
  <c r="BC23" i="17"/>
  <c r="BD99" i="3" s="1"/>
  <c r="AW23" i="17"/>
  <c r="AX99" i="3" s="1"/>
  <c r="AR23" i="6"/>
  <c r="AR17" i="7"/>
  <c r="AS200" i="3" s="1"/>
  <c r="AQ23" i="6"/>
  <c r="AQ17" i="7"/>
  <c r="AR200" i="3" s="1"/>
  <c r="AP23" i="6"/>
  <c r="AP17" i="7"/>
  <c r="AQ200" i="3" s="1"/>
  <c r="AO23" i="6"/>
  <c r="AO17" i="7"/>
  <c r="AP200" i="3" s="1"/>
  <c r="AN23" i="6"/>
  <c r="AN17" i="7"/>
  <c r="AO200" i="3" s="1"/>
  <c r="AM23" i="6"/>
  <c r="AM17" i="7"/>
  <c r="AN200" i="3" s="1"/>
  <c r="AL23" i="6"/>
  <c r="AL17" i="7"/>
  <c r="AM200" i="3" s="1"/>
  <c r="AK23" i="6"/>
  <c r="AK17" i="7"/>
  <c r="AL200" i="3" s="1"/>
  <c r="AJ23" i="6"/>
  <c r="AJ17" i="7"/>
  <c r="AK200" i="3" s="1"/>
  <c r="AI23" i="6"/>
  <c r="AI17" i="7"/>
  <c r="AJ200" i="3" s="1"/>
  <c r="AH23" i="6"/>
  <c r="AH17" i="7"/>
  <c r="AI200" i="3" s="1"/>
  <c r="AG23" i="6"/>
  <c r="AG17" i="7"/>
  <c r="AH200" i="3" s="1"/>
  <c r="AF23" i="6"/>
  <c r="AF17" i="7"/>
  <c r="AG200" i="3" s="1"/>
  <c r="AE23" i="6"/>
  <c r="AE17" i="7"/>
  <c r="AF200" i="3" s="1"/>
  <c r="AD23" i="6"/>
  <c r="AD17" i="7"/>
  <c r="AE200" i="3" s="1"/>
  <c r="AB23" i="17"/>
  <c r="AB83" i="3" s="1"/>
  <c r="AA23" i="17"/>
  <c r="AA83" i="3" s="1"/>
  <c r="V23" i="17"/>
  <c r="V83" i="3" s="1"/>
  <c r="Q23" i="6"/>
  <c r="P23" i="6"/>
  <c r="O23" i="6"/>
  <c r="N23" i="6"/>
  <c r="L23" i="6"/>
  <c r="K23" i="6"/>
  <c r="J23" i="6"/>
  <c r="I23" i="6"/>
  <c r="H23" i="6"/>
  <c r="G23" i="6"/>
  <c r="F23" i="6"/>
  <c r="E23" i="6"/>
  <c r="D23" i="6"/>
  <c r="C23" i="6"/>
  <c r="BC48" i="17"/>
  <c r="AW48" i="17"/>
  <c r="AR36" i="7"/>
  <c r="AQ36" i="7"/>
  <c r="AP36" i="7"/>
  <c r="AO36" i="7"/>
  <c r="AN36" i="7"/>
  <c r="AM36" i="7"/>
  <c r="AL36" i="7"/>
  <c r="AK36" i="7"/>
  <c r="AJ36" i="7"/>
  <c r="AI36" i="7"/>
  <c r="AH36" i="7"/>
  <c r="AG36" i="7"/>
  <c r="AF36" i="7"/>
  <c r="AE36" i="7"/>
  <c r="AD36" i="7"/>
  <c r="AB48" i="17"/>
  <c r="V48" i="17"/>
  <c r="Q36" i="7"/>
  <c r="P36" i="7"/>
  <c r="O36" i="7"/>
  <c r="N36" i="7"/>
  <c r="L36" i="7"/>
  <c r="K36" i="7"/>
  <c r="J36" i="7"/>
  <c r="I36" i="7"/>
  <c r="H36" i="7"/>
  <c r="G36" i="7"/>
  <c r="F36" i="7"/>
  <c r="E36" i="7"/>
  <c r="D36" i="7"/>
  <c r="C36" i="7"/>
  <c r="BC56" i="17"/>
  <c r="BB56" i="17"/>
  <c r="AW56" i="17"/>
  <c r="AB56" i="17"/>
  <c r="AA56" i="17"/>
  <c r="V56" i="17"/>
  <c r="BC18" i="17"/>
  <c r="BB18" i="17"/>
  <c r="AW18" i="17"/>
  <c r="AB18" i="17"/>
  <c r="AA18" i="17"/>
  <c r="V18" i="17"/>
  <c r="BC41" i="17"/>
  <c r="BC13" i="31"/>
  <c r="BD271" i="3" s="1"/>
  <c r="BB41" i="17"/>
  <c r="BB13" i="31"/>
  <c r="BC271" i="3" s="1"/>
  <c r="AW41" i="17"/>
  <c r="AW13" i="31"/>
  <c r="AX271" i="3" s="1"/>
  <c r="AB41" i="17"/>
  <c r="AB13" i="31"/>
  <c r="AB259" i="3" s="1"/>
  <c r="AA41" i="17"/>
  <c r="AA13" i="31"/>
  <c r="AA259" i="3" s="1"/>
  <c r="V41" i="17"/>
  <c r="V13" i="31"/>
  <c r="V259" i="3" s="1"/>
  <c r="BC17" i="17"/>
  <c r="BB17" i="17"/>
  <c r="AW17" i="17"/>
  <c r="AR19" i="6"/>
  <c r="AR12" i="7"/>
  <c r="AS199" i="3" s="1"/>
  <c r="AQ19" i="6"/>
  <c r="AQ12" i="7"/>
  <c r="AR199" i="3" s="1"/>
  <c r="AP19" i="6"/>
  <c r="AP12" i="7"/>
  <c r="AQ199" i="3" s="1"/>
  <c r="AO19" i="6"/>
  <c r="AO12" i="7"/>
  <c r="AP199" i="3" s="1"/>
  <c r="AN19" i="6"/>
  <c r="AN12" i="7"/>
  <c r="AO199" i="3" s="1"/>
  <c r="AM19" i="6"/>
  <c r="AM12" i="7"/>
  <c r="AN199" i="3" s="1"/>
  <c r="AL19" i="6"/>
  <c r="AL12" i="7"/>
  <c r="AM199" i="3" s="1"/>
  <c r="AK19" i="6"/>
  <c r="AK12" i="7"/>
  <c r="AL199" i="3" s="1"/>
  <c r="AJ19" i="6"/>
  <c r="AJ12" i="7"/>
  <c r="AK199" i="3" s="1"/>
  <c r="AI19" i="6"/>
  <c r="AI12" i="7"/>
  <c r="AJ199" i="3" s="1"/>
  <c r="AH19" i="6"/>
  <c r="AH12" i="7"/>
  <c r="AI199" i="3" s="1"/>
  <c r="AG19" i="6"/>
  <c r="AG12" i="7"/>
  <c r="AH199" i="3" s="1"/>
  <c r="AF19" i="6"/>
  <c r="AF12" i="7"/>
  <c r="AG199" i="3" s="1"/>
  <c r="AE19" i="6"/>
  <c r="AE12" i="7"/>
  <c r="AF199" i="3" s="1"/>
  <c r="AD19" i="6"/>
  <c r="AD12" i="7"/>
  <c r="AE199" i="3" s="1"/>
  <c r="AB17" i="17"/>
  <c r="AA17" i="17"/>
  <c r="V17" i="17"/>
  <c r="Q19" i="6"/>
  <c r="Q12" i="7"/>
  <c r="Q187" i="3" s="1"/>
  <c r="P19" i="6"/>
  <c r="P12" i="7"/>
  <c r="P187" i="3" s="1"/>
  <c r="O19" i="6"/>
  <c r="O12" i="7"/>
  <c r="O187" i="3" s="1"/>
  <c r="N19" i="6"/>
  <c r="N12" i="7"/>
  <c r="N187" i="3" s="1"/>
  <c r="L19" i="6"/>
  <c r="L12" i="7"/>
  <c r="L187" i="3" s="1"/>
  <c r="K19" i="6"/>
  <c r="K12" i="7"/>
  <c r="K187" i="3" s="1"/>
  <c r="J19" i="6"/>
  <c r="J12" i="7"/>
  <c r="J187" i="3" s="1"/>
  <c r="I19" i="6"/>
  <c r="I12" i="7"/>
  <c r="I187" i="3" s="1"/>
  <c r="H19" i="6"/>
  <c r="H12" i="7"/>
  <c r="H187" i="3" s="1"/>
  <c r="G19" i="6"/>
  <c r="G12" i="7"/>
  <c r="G187" i="3" s="1"/>
  <c r="F19" i="6"/>
  <c r="F12" i="7"/>
  <c r="F187" i="3" s="1"/>
  <c r="E19" i="6"/>
  <c r="E12" i="7"/>
  <c r="E187" i="3" s="1"/>
  <c r="D19" i="6"/>
  <c r="D12" i="7"/>
  <c r="D187" i="3" s="1"/>
  <c r="C19" i="6"/>
  <c r="C12" i="7"/>
  <c r="C187" i="3" s="1"/>
  <c r="AR35" i="7"/>
  <c r="AQ35" i="7"/>
  <c r="AP35" i="7"/>
  <c r="AO35" i="7"/>
  <c r="AN35" i="7"/>
  <c r="AM35" i="7"/>
  <c r="AL35" i="7"/>
  <c r="AK35" i="7"/>
  <c r="AJ35" i="7"/>
  <c r="AI35" i="7"/>
  <c r="AH35" i="7"/>
  <c r="AG35" i="7"/>
  <c r="AF35" i="7"/>
  <c r="AE35" i="7"/>
  <c r="AD35" i="7"/>
  <c r="Q35" i="7"/>
  <c r="P35" i="7"/>
  <c r="O35" i="7"/>
  <c r="N35" i="7"/>
  <c r="L35" i="7"/>
  <c r="K35" i="7"/>
  <c r="J35" i="7"/>
  <c r="I35" i="7"/>
  <c r="H35" i="7"/>
  <c r="G35" i="7"/>
  <c r="F35" i="7"/>
  <c r="E35" i="7"/>
  <c r="D35" i="7"/>
  <c r="C35" i="7"/>
  <c r="BB32" i="17"/>
  <c r="AW32" i="17"/>
  <c r="AF32" i="17"/>
  <c r="AD32" i="17"/>
  <c r="AB32" i="17"/>
  <c r="V32" i="17"/>
  <c r="Q34" i="6"/>
  <c r="P34" i="6"/>
  <c r="O34" i="6"/>
  <c r="N34" i="6"/>
  <c r="L34" i="6"/>
  <c r="K34" i="6"/>
  <c r="J34" i="6"/>
  <c r="I34" i="6"/>
  <c r="H34" i="6"/>
  <c r="G34" i="6"/>
  <c r="F34" i="6"/>
  <c r="D32" i="17"/>
  <c r="C32" i="17"/>
  <c r="AR18" i="6"/>
  <c r="AR11" i="7"/>
  <c r="AQ18" i="6"/>
  <c r="AQ11" i="7"/>
  <c r="AP18" i="6"/>
  <c r="AP11" i="7"/>
  <c r="AO18" i="6"/>
  <c r="AO11" i="7"/>
  <c r="AN18" i="6"/>
  <c r="AN11" i="7"/>
  <c r="AM18" i="6"/>
  <c r="AM11" i="7"/>
  <c r="AL18" i="6"/>
  <c r="AL11" i="7"/>
  <c r="AK18" i="6"/>
  <c r="AK11" i="7"/>
  <c r="AJ18" i="6"/>
  <c r="AJ11" i="7"/>
  <c r="AI18" i="6"/>
  <c r="AI11" i="7"/>
  <c r="AH18" i="6"/>
  <c r="AH11" i="7"/>
  <c r="AG18" i="6"/>
  <c r="AG11" i="7"/>
  <c r="AF18" i="6"/>
  <c r="AF11" i="7"/>
  <c r="Q18" i="6"/>
  <c r="Q11" i="7"/>
  <c r="P18" i="6"/>
  <c r="P11" i="7"/>
  <c r="O18" i="6"/>
  <c r="O11" i="7"/>
  <c r="N18" i="6"/>
  <c r="N11" i="7"/>
  <c r="L18" i="6"/>
  <c r="L11" i="7"/>
  <c r="K18" i="6"/>
  <c r="K11" i="7"/>
  <c r="J18" i="6"/>
  <c r="J11" i="7"/>
  <c r="I18" i="6"/>
  <c r="I11" i="7"/>
  <c r="H18" i="6"/>
  <c r="H11" i="7"/>
  <c r="G18" i="6"/>
  <c r="G11" i="7"/>
  <c r="F18" i="6"/>
  <c r="F11" i="7"/>
  <c r="E18" i="6"/>
  <c r="E11" i="7"/>
  <c r="BC75" i="17"/>
  <c r="BB75" i="17"/>
  <c r="BA75" i="17"/>
  <c r="AX75" i="17"/>
  <c r="AW75" i="17"/>
  <c r="AV75" i="17"/>
  <c r="AU75" i="17"/>
  <c r="AT75" i="17"/>
  <c r="AS75" i="17"/>
  <c r="AR75" i="17"/>
  <c r="AQ75" i="17"/>
  <c r="AM75" i="17"/>
  <c r="AL75" i="17"/>
  <c r="AK75" i="17"/>
  <c r="AJ75" i="17"/>
  <c r="AF75" i="17"/>
  <c r="AE75" i="17"/>
  <c r="AA75" i="17"/>
  <c r="Z75" i="17"/>
  <c r="Y75" i="17"/>
  <c r="X75" i="17"/>
  <c r="W75" i="17"/>
  <c r="U75" i="17"/>
  <c r="T75" i="17"/>
  <c r="Q75" i="17"/>
  <c r="P75" i="17"/>
  <c r="N75" i="17"/>
  <c r="M75" i="17"/>
  <c r="L75" i="17"/>
  <c r="K75" i="17"/>
  <c r="J75" i="17"/>
  <c r="I75" i="17"/>
  <c r="H75" i="17"/>
  <c r="G75" i="17"/>
  <c r="F75" i="17"/>
  <c r="C75" i="17"/>
  <c r="BC74" i="17"/>
  <c r="AZ74" i="17"/>
  <c r="AY74" i="17"/>
  <c r="AW74" i="17"/>
  <c r="AV74" i="17"/>
  <c r="AU74" i="17"/>
  <c r="AT74" i="17"/>
  <c r="AS74" i="17"/>
  <c r="AR74" i="17"/>
  <c r="AQ74" i="17"/>
  <c r="AP74" i="17"/>
  <c r="AO74" i="17"/>
  <c r="AN74" i="17"/>
  <c r="AM74" i="17"/>
  <c r="AL74" i="17"/>
  <c r="AJ74" i="17"/>
  <c r="AI74" i="17"/>
  <c r="AH74" i="17"/>
  <c r="AG74" i="17"/>
  <c r="AF74" i="17"/>
  <c r="AE74" i="17"/>
  <c r="AD74" i="17"/>
  <c r="AB74" i="17"/>
  <c r="AA74" i="17"/>
  <c r="Y74" i="17"/>
  <c r="X74" i="17"/>
  <c r="W74" i="17"/>
  <c r="U74" i="17"/>
  <c r="S74" i="17"/>
  <c r="Q74" i="17"/>
  <c r="P74" i="17"/>
  <c r="O74" i="17"/>
  <c r="N74" i="17"/>
  <c r="L74" i="17"/>
  <c r="K74" i="17"/>
  <c r="I74" i="17"/>
  <c r="H74" i="17"/>
  <c r="F74" i="17"/>
  <c r="E74" i="17"/>
  <c r="D74" i="17"/>
  <c r="C74" i="17"/>
  <c r="BC25" i="31"/>
  <c r="BD270" i="3" s="1"/>
  <c r="BB25" i="31"/>
  <c r="BC270" i="3" s="1"/>
  <c r="AW25" i="31"/>
  <c r="AX270" i="3" s="1"/>
  <c r="AB25" i="31"/>
  <c r="AB258" i="3" s="1"/>
  <c r="AA25" i="31"/>
  <c r="AA258" i="3" s="1"/>
  <c r="V25" i="31"/>
  <c r="V258" i="3" s="1"/>
  <c r="BC15" i="17"/>
  <c r="AW15" i="17"/>
  <c r="AR16" i="6"/>
  <c r="AQ16" i="6"/>
  <c r="AP16" i="6"/>
  <c r="AO16" i="6"/>
  <c r="AN16" i="6"/>
  <c r="AM16" i="6"/>
  <c r="AL16" i="6"/>
  <c r="AK16" i="6"/>
  <c r="AJ16" i="6"/>
  <c r="AI16" i="6"/>
  <c r="AH16" i="6"/>
  <c r="AG16" i="6"/>
  <c r="AF16" i="6"/>
  <c r="AE16" i="6"/>
  <c r="AD16" i="6"/>
  <c r="AB15" i="17"/>
  <c r="AA15" i="17"/>
  <c r="V15" i="17"/>
  <c r="Q16" i="6"/>
  <c r="P16" i="6"/>
  <c r="O16" i="6"/>
  <c r="N16" i="6"/>
  <c r="L16" i="6"/>
  <c r="K16" i="6"/>
  <c r="J16" i="6"/>
  <c r="I16" i="6"/>
  <c r="H16" i="6"/>
  <c r="G16" i="6"/>
  <c r="F16" i="6"/>
  <c r="E16" i="6"/>
  <c r="D16" i="6"/>
  <c r="C16" i="6"/>
  <c r="BC55" i="17"/>
  <c r="BD98" i="3" s="1"/>
  <c r="BB55" i="17"/>
  <c r="BC98" i="3" s="1"/>
  <c r="AW55" i="17"/>
  <c r="AX98" i="3" s="1"/>
  <c r="AL55" i="17"/>
  <c r="AM98" i="3" s="1"/>
  <c r="AB55" i="17"/>
  <c r="AB82" i="3" s="1"/>
  <c r="AA55" i="17"/>
  <c r="AA82" i="3" s="1"/>
  <c r="V55" i="17"/>
  <c r="V82" i="3" s="1"/>
  <c r="K55" i="17"/>
  <c r="K82" i="3" s="1"/>
  <c r="BC54" i="17"/>
  <c r="BB54" i="17"/>
  <c r="AW54" i="17"/>
  <c r="AB54" i="17"/>
  <c r="AA54" i="17"/>
  <c r="V54" i="17"/>
  <c r="BC53" i="17"/>
  <c r="BD97" i="3" s="1"/>
  <c r="BB53" i="17"/>
  <c r="BC97" i="3" s="1"/>
  <c r="AW53" i="17"/>
  <c r="AX97" i="3" s="1"/>
  <c r="AB53" i="17"/>
  <c r="AB81" i="3" s="1"/>
  <c r="AA53" i="17"/>
  <c r="AA81" i="3" s="1"/>
  <c r="V53" i="17"/>
  <c r="V81" i="3" s="1"/>
  <c r="BB31" i="17"/>
  <c r="AW31" i="17"/>
  <c r="AB31" i="17"/>
  <c r="AA31" i="17"/>
  <c r="Z31" i="17"/>
  <c r="V31" i="17"/>
  <c r="BC61" i="17"/>
  <c r="AW61" i="17"/>
  <c r="AR64" i="6"/>
  <c r="AR60" i="6" s="1"/>
  <c r="AQ64" i="6"/>
  <c r="AQ60" i="6" s="1"/>
  <c r="AP64" i="6"/>
  <c r="AP60" i="6" s="1"/>
  <c r="AO64" i="6"/>
  <c r="AO60" i="6" s="1"/>
  <c r="AN64" i="6"/>
  <c r="AN60" i="6" s="1"/>
  <c r="AM64" i="6"/>
  <c r="AM60" i="6" s="1"/>
  <c r="AL64" i="6"/>
  <c r="AL60" i="6" s="1"/>
  <c r="AK64" i="6"/>
  <c r="AK60" i="6" s="1"/>
  <c r="AJ64" i="6"/>
  <c r="AJ60" i="6" s="1"/>
  <c r="AI64" i="6"/>
  <c r="AI60" i="6" s="1"/>
  <c r="AH64" i="6"/>
  <c r="AG64" i="6"/>
  <c r="AG60" i="6" s="1"/>
  <c r="AF64" i="6"/>
  <c r="AF60" i="6" s="1"/>
  <c r="AE64" i="6"/>
  <c r="AE60" i="6" s="1"/>
  <c r="AD64" i="6"/>
  <c r="AD60" i="6" s="1"/>
  <c r="AB61" i="17"/>
  <c r="AA61" i="17"/>
  <c r="V61" i="17"/>
  <c r="Q64" i="6"/>
  <c r="Q60" i="6" s="1"/>
  <c r="P64" i="6"/>
  <c r="P60" i="6" s="1"/>
  <c r="O64" i="6"/>
  <c r="O60" i="6" s="1"/>
  <c r="N64" i="6"/>
  <c r="N60" i="6" s="1"/>
  <c r="L64" i="6"/>
  <c r="L60" i="6" s="1"/>
  <c r="K64" i="6"/>
  <c r="K60" i="6" s="1"/>
  <c r="J64" i="6"/>
  <c r="J60" i="6" s="1"/>
  <c r="I64" i="6"/>
  <c r="I60" i="6" s="1"/>
  <c r="H64" i="6"/>
  <c r="H60" i="6" s="1"/>
  <c r="G64" i="6"/>
  <c r="F64" i="6"/>
  <c r="F60" i="6" s="1"/>
  <c r="E64" i="6"/>
  <c r="E60" i="6" s="1"/>
  <c r="D64" i="6"/>
  <c r="D60" i="6" s="1"/>
  <c r="C64" i="6"/>
  <c r="C60" i="6" s="1"/>
  <c r="AZ68" i="17"/>
  <c r="AY68" i="17"/>
  <c r="AW68" i="17"/>
  <c r="AV68" i="17"/>
  <c r="AR68" i="17"/>
  <c r="AQ68" i="17"/>
  <c r="AP68" i="17"/>
  <c r="AO68" i="17"/>
  <c r="AM68" i="17"/>
  <c r="AL68" i="17"/>
  <c r="AK68" i="17"/>
  <c r="AJ68" i="17"/>
  <c r="AI68" i="17"/>
  <c r="AH71" i="6"/>
  <c r="AG68" i="17"/>
  <c r="AE68" i="17"/>
  <c r="AD68" i="17"/>
  <c r="Z68" i="17"/>
  <c r="Y68" i="17"/>
  <c r="X68" i="17"/>
  <c r="V68" i="17"/>
  <c r="U68" i="17"/>
  <c r="T68" i="17"/>
  <c r="S68" i="17"/>
  <c r="Q68" i="17"/>
  <c r="P68" i="17"/>
  <c r="O68" i="17"/>
  <c r="N68" i="17"/>
  <c r="M68" i="17"/>
  <c r="K68" i="17"/>
  <c r="J68" i="17"/>
  <c r="I68" i="17"/>
  <c r="H68" i="17"/>
  <c r="G71" i="6"/>
  <c r="F68" i="17"/>
  <c r="E68" i="17"/>
  <c r="D68" i="17"/>
  <c r="BB73" i="17"/>
  <c r="AZ73" i="17"/>
  <c r="AX73" i="17"/>
  <c r="AW73" i="17"/>
  <c r="AR73" i="17"/>
  <c r="AQ73" i="17"/>
  <c r="AP73" i="17"/>
  <c r="AO73" i="17"/>
  <c r="AN73" i="17"/>
  <c r="AM73" i="17"/>
  <c r="AL73" i="17"/>
  <c r="AI73" i="17"/>
  <c r="AH73" i="17"/>
  <c r="AG73" i="17"/>
  <c r="AF73" i="17"/>
  <c r="AE73" i="17"/>
  <c r="AD73" i="17"/>
  <c r="AB73" i="17"/>
  <c r="AA73" i="17"/>
  <c r="Y73" i="17"/>
  <c r="X73" i="17"/>
  <c r="W73" i="17"/>
  <c r="U73" i="17"/>
  <c r="T73" i="17"/>
  <c r="S73" i="17"/>
  <c r="AW72" i="17"/>
  <c r="AU72" i="17"/>
  <c r="AS72" i="17"/>
  <c r="AR72" i="17"/>
  <c r="AQ72" i="17"/>
  <c r="AP72" i="17"/>
  <c r="AO72" i="17"/>
  <c r="AN72" i="17"/>
  <c r="AM72" i="17"/>
  <c r="AJ72" i="17"/>
  <c r="AI72" i="17"/>
  <c r="AH72" i="17"/>
  <c r="AG72" i="17"/>
  <c r="AF72" i="17"/>
  <c r="AE72" i="17"/>
  <c r="AD72" i="17"/>
  <c r="AB72" i="17"/>
  <c r="AA72" i="17"/>
  <c r="Z72" i="17"/>
  <c r="Y72" i="17"/>
  <c r="W72" i="17"/>
  <c r="V72" i="17"/>
  <c r="S72" i="17"/>
  <c r="Q72" i="17"/>
  <c r="P72" i="17"/>
  <c r="O72" i="17"/>
  <c r="N72" i="17"/>
  <c r="M72" i="17"/>
  <c r="L72" i="17"/>
  <c r="K72" i="17"/>
  <c r="H72" i="17"/>
  <c r="G72" i="17"/>
  <c r="F72" i="17"/>
  <c r="E72" i="17"/>
  <c r="D72" i="17"/>
  <c r="C72" i="17"/>
  <c r="BC71" i="17"/>
  <c r="BB71" i="17"/>
  <c r="BA71" i="17"/>
  <c r="AZ71" i="17"/>
  <c r="AW71" i="17"/>
  <c r="AV71" i="17"/>
  <c r="AU71" i="17"/>
  <c r="AR71" i="17"/>
  <c r="AQ71" i="17"/>
  <c r="AO71" i="17"/>
  <c r="AN71" i="17"/>
  <c r="AM71" i="17"/>
  <c r="AL71" i="17"/>
  <c r="AK71" i="17"/>
  <c r="AJ71" i="17"/>
  <c r="AI71" i="17"/>
  <c r="AH71" i="17"/>
  <c r="AF71" i="17"/>
  <c r="AE71" i="17"/>
  <c r="AD71" i="17"/>
  <c r="AB71" i="17"/>
  <c r="AA71" i="17"/>
  <c r="Z71" i="17"/>
  <c r="Y71" i="17"/>
  <c r="X71" i="17"/>
  <c r="W71" i="17"/>
  <c r="V71" i="17"/>
  <c r="U71" i="17"/>
  <c r="T71" i="17"/>
  <c r="S71" i="17"/>
  <c r="P71" i="17"/>
  <c r="O71" i="17"/>
  <c r="N71" i="17"/>
  <c r="L71" i="17"/>
  <c r="K71" i="17"/>
  <c r="J71" i="17"/>
  <c r="H71" i="17"/>
  <c r="G71" i="17"/>
  <c r="F71" i="17"/>
  <c r="D71" i="17"/>
  <c r="BC70" i="17"/>
  <c r="BA70" i="17"/>
  <c r="AZ70" i="17"/>
  <c r="AY70" i="17"/>
  <c r="AW70" i="17"/>
  <c r="AV70" i="17"/>
  <c r="AU70" i="17"/>
  <c r="AS70" i="17"/>
  <c r="AQ70" i="17"/>
  <c r="AP70" i="17"/>
  <c r="AN70" i="17"/>
  <c r="AM70" i="17"/>
  <c r="AL70" i="17"/>
  <c r="AJ70" i="17"/>
  <c r="AI70" i="17"/>
  <c r="AH70" i="17"/>
  <c r="AF70" i="17"/>
  <c r="AE70" i="17"/>
  <c r="AD70" i="17"/>
  <c r="AA70" i="17"/>
  <c r="Z70" i="17"/>
  <c r="Y70" i="17"/>
  <c r="W70" i="17"/>
  <c r="V70" i="17"/>
  <c r="U70" i="17"/>
  <c r="S70" i="17"/>
  <c r="P70" i="17"/>
  <c r="N70" i="17"/>
  <c r="M70" i="17"/>
  <c r="L70" i="17"/>
  <c r="K70" i="17"/>
  <c r="J70" i="17"/>
  <c r="I70" i="17"/>
  <c r="H70" i="17"/>
  <c r="F70" i="17"/>
  <c r="E70" i="17"/>
  <c r="D70" i="17"/>
  <c r="C70" i="17"/>
  <c r="BC69" i="17"/>
  <c r="BB69" i="17"/>
  <c r="BA69" i="17"/>
  <c r="AZ69" i="17"/>
  <c r="AY69" i="17"/>
  <c r="AX69" i="17"/>
  <c r="AW69" i="17"/>
  <c r="AU69" i="17"/>
  <c r="AT69" i="17"/>
  <c r="AS69" i="17"/>
  <c r="AQ69" i="17"/>
  <c r="AP69" i="17"/>
  <c r="AN69" i="17"/>
  <c r="AM69" i="17"/>
  <c r="AL69" i="17"/>
  <c r="AJ69" i="17"/>
  <c r="AI69" i="17"/>
  <c r="AH69" i="17"/>
  <c r="AF69" i="17"/>
  <c r="AE69" i="17"/>
  <c r="AD69" i="17"/>
  <c r="AA69" i="17"/>
  <c r="Z69" i="17"/>
  <c r="Y69" i="17"/>
  <c r="W69" i="17"/>
  <c r="V69" i="17"/>
  <c r="U69" i="17"/>
  <c r="S69" i="17"/>
  <c r="P69" i="17"/>
  <c r="N69" i="17"/>
  <c r="M69" i="17"/>
  <c r="L69" i="17"/>
  <c r="J69" i="17"/>
  <c r="I69" i="17"/>
  <c r="H69" i="17"/>
  <c r="G69" i="17"/>
  <c r="F69" i="17"/>
  <c r="D69" i="17"/>
  <c r="C69" i="17"/>
  <c r="BC14" i="17"/>
  <c r="BB14" i="17"/>
  <c r="AW14" i="17"/>
  <c r="AB14" i="17"/>
  <c r="AA14" i="17"/>
  <c r="V14" i="17"/>
  <c r="BC52" i="17"/>
  <c r="BD96" i="3" s="1"/>
  <c r="BC24" i="31"/>
  <c r="BB52" i="17"/>
  <c r="BC96" i="3" s="1"/>
  <c r="BB24" i="31"/>
  <c r="AW52" i="17"/>
  <c r="AX96" i="3" s="1"/>
  <c r="AW24" i="31"/>
  <c r="AR56" i="6"/>
  <c r="AS173" i="3" s="1"/>
  <c r="AR40" i="7"/>
  <c r="AQ56" i="6"/>
  <c r="AR173" i="3" s="1"/>
  <c r="AQ40" i="7"/>
  <c r="AP56" i="6"/>
  <c r="AQ173" i="3" s="1"/>
  <c r="AP40" i="7"/>
  <c r="AO56" i="6"/>
  <c r="AP173" i="3" s="1"/>
  <c r="AO40" i="7"/>
  <c r="AN56" i="6"/>
  <c r="AO173" i="3" s="1"/>
  <c r="AN40" i="7"/>
  <c r="AM56" i="6"/>
  <c r="AN173" i="3" s="1"/>
  <c r="AM40" i="7"/>
  <c r="AL56" i="6"/>
  <c r="AM173" i="3" s="1"/>
  <c r="AL40" i="7"/>
  <c r="AK56" i="6"/>
  <c r="AL173" i="3" s="1"/>
  <c r="AK40" i="7"/>
  <c r="AJ56" i="6"/>
  <c r="AK173" i="3" s="1"/>
  <c r="AJ40" i="7"/>
  <c r="AI56" i="6"/>
  <c r="AJ173" i="3" s="1"/>
  <c r="AI40" i="7"/>
  <c r="AH56" i="6"/>
  <c r="AI173" i="3" s="1"/>
  <c r="AH40" i="7"/>
  <c r="AG56" i="6"/>
  <c r="AH173" i="3" s="1"/>
  <c r="AG40" i="7"/>
  <c r="AF56" i="6"/>
  <c r="AG173" i="3" s="1"/>
  <c r="AF40" i="7"/>
  <c r="AE56" i="6"/>
  <c r="AF173" i="3" s="1"/>
  <c r="AE40" i="7"/>
  <c r="AD56" i="6"/>
  <c r="AE173" i="3" s="1"/>
  <c r="AD40" i="7"/>
  <c r="AB52" i="17"/>
  <c r="AB80" i="3" s="1"/>
  <c r="AB24" i="31"/>
  <c r="AA52" i="17"/>
  <c r="AA80" i="3" s="1"/>
  <c r="AA24" i="31"/>
  <c r="V52" i="17"/>
  <c r="V80" i="3" s="1"/>
  <c r="V24" i="31"/>
  <c r="Q56" i="6"/>
  <c r="Q158" i="3" s="1"/>
  <c r="Q40" i="7"/>
  <c r="P56" i="6"/>
  <c r="P158" i="3" s="1"/>
  <c r="P40" i="7"/>
  <c r="O56" i="6"/>
  <c r="O158" i="3" s="1"/>
  <c r="O40" i="7"/>
  <c r="N56" i="6"/>
  <c r="N158" i="3" s="1"/>
  <c r="N40" i="7"/>
  <c r="L56" i="6"/>
  <c r="L158" i="3" s="1"/>
  <c r="L40" i="7"/>
  <c r="K56" i="6"/>
  <c r="K158" i="3" s="1"/>
  <c r="K40" i="7"/>
  <c r="J56" i="6"/>
  <c r="J158" i="3" s="1"/>
  <c r="J40" i="7"/>
  <c r="I56" i="6"/>
  <c r="I158" i="3" s="1"/>
  <c r="I40" i="7"/>
  <c r="H56" i="6"/>
  <c r="H158" i="3" s="1"/>
  <c r="H40" i="7"/>
  <c r="G56" i="6"/>
  <c r="G158" i="3" s="1"/>
  <c r="G40" i="7"/>
  <c r="F56" i="6"/>
  <c r="F158" i="3" s="1"/>
  <c r="F40" i="7"/>
  <c r="E56" i="6"/>
  <c r="E158" i="3" s="1"/>
  <c r="E40" i="7"/>
  <c r="D56" i="6"/>
  <c r="D158" i="3" s="1"/>
  <c r="D40" i="7"/>
  <c r="C56" i="6"/>
  <c r="C158" i="3" s="1"/>
  <c r="C40" i="7"/>
  <c r="BC23" i="31"/>
  <c r="BB23" i="31"/>
  <c r="BA23" i="31"/>
  <c r="AW23" i="31"/>
  <c r="AM23" i="31"/>
  <c r="AB23" i="31"/>
  <c r="AA23" i="31"/>
  <c r="Z23" i="31"/>
  <c r="V23" i="31"/>
  <c r="L23" i="31"/>
  <c r="BC35" i="17"/>
  <c r="BD91" i="3" s="1"/>
  <c r="BB35" i="17"/>
  <c r="BC91" i="3" s="1"/>
  <c r="AW35" i="17"/>
  <c r="AX91" i="3" s="1"/>
  <c r="AB35" i="17"/>
  <c r="AB75" i="3" s="1"/>
  <c r="AA35" i="17"/>
  <c r="AA75" i="3" s="1"/>
  <c r="V35" i="17"/>
  <c r="V75" i="3" s="1"/>
  <c r="BC22" i="17"/>
  <c r="BB22" i="17"/>
  <c r="AW22" i="17"/>
  <c r="AK22" i="17"/>
  <c r="AJ22" i="17"/>
  <c r="AG22" i="17"/>
  <c r="AD22" i="17"/>
  <c r="AB22" i="17"/>
  <c r="AA22" i="17"/>
  <c r="V22" i="17"/>
  <c r="J22" i="17"/>
  <c r="I22" i="17"/>
  <c r="F22" i="17"/>
  <c r="C22" i="17"/>
  <c r="BC39" i="17"/>
  <c r="BD95" i="3" s="1"/>
  <c r="BC12" i="31"/>
  <c r="BD269" i="3" s="1"/>
  <c r="BC12" i="32"/>
  <c r="BB39" i="17"/>
  <c r="BC95" i="3" s="1"/>
  <c r="BB12" i="31"/>
  <c r="BC269" i="3" s="1"/>
  <c r="BB12" i="32"/>
  <c r="AW39" i="17"/>
  <c r="AX95" i="3" s="1"/>
  <c r="AW12" i="31"/>
  <c r="AX269" i="3" s="1"/>
  <c r="AW12" i="32"/>
  <c r="AB39" i="17"/>
  <c r="AB79" i="3" s="1"/>
  <c r="AB12" i="31"/>
  <c r="AB257" i="3" s="1"/>
  <c r="AB12" i="32"/>
  <c r="AA39" i="17"/>
  <c r="AA79" i="3" s="1"/>
  <c r="AA12" i="31"/>
  <c r="AA257" i="3" s="1"/>
  <c r="AA12" i="32"/>
  <c r="V39" i="17"/>
  <c r="V79" i="3" s="1"/>
  <c r="V12" i="31"/>
  <c r="V257" i="3" s="1"/>
  <c r="V12" i="32"/>
  <c r="AR33" i="7"/>
  <c r="AQ33" i="7"/>
  <c r="AP33" i="7"/>
  <c r="AO33" i="7"/>
  <c r="AN33" i="7"/>
  <c r="AM33" i="7"/>
  <c r="Q33" i="7"/>
  <c r="P33" i="7"/>
  <c r="O33" i="7"/>
  <c r="N33" i="7"/>
  <c r="L33" i="7"/>
  <c r="BC38" i="17"/>
  <c r="AW38" i="17"/>
  <c r="AK38" i="17"/>
  <c r="AI38" i="17"/>
  <c r="AH38" i="17"/>
  <c r="AG38" i="17"/>
  <c r="AF38" i="17"/>
  <c r="AE38" i="17"/>
  <c r="AD38" i="17"/>
  <c r="AB38" i="17"/>
  <c r="V38" i="17"/>
  <c r="J38" i="17"/>
  <c r="I38" i="17"/>
  <c r="H38" i="17"/>
  <c r="G38" i="17"/>
  <c r="E38" i="17"/>
  <c r="D38" i="17"/>
  <c r="C38" i="17"/>
  <c r="BC37" i="17"/>
  <c r="BD94" i="3" s="1"/>
  <c r="BC11" i="31"/>
  <c r="BC11" i="32"/>
  <c r="BB37" i="17"/>
  <c r="BC94" i="3" s="1"/>
  <c r="BB11" i="31"/>
  <c r="AW37" i="17"/>
  <c r="AX94" i="3" s="1"/>
  <c r="AW11" i="31"/>
  <c r="AW11" i="32"/>
  <c r="AB37" i="17"/>
  <c r="AB78" i="3" s="1"/>
  <c r="AB11" i="32"/>
  <c r="AA37" i="17"/>
  <c r="AA78" i="3" s="1"/>
  <c r="AA11" i="31"/>
  <c r="AA11" i="32"/>
  <c r="V37" i="17"/>
  <c r="V78" i="3" s="1"/>
  <c r="V11" i="31"/>
  <c r="V11" i="32"/>
  <c r="BC30" i="17"/>
  <c r="BB30" i="17"/>
  <c r="AW30" i="17"/>
  <c r="AB30" i="17"/>
  <c r="AA30" i="17"/>
  <c r="V30" i="17"/>
  <c r="BC12" i="17"/>
  <c r="BB12" i="17"/>
  <c r="AY12" i="17"/>
  <c r="AW12" i="17"/>
  <c r="AT12" i="17"/>
  <c r="AB12" i="17"/>
  <c r="AA12" i="17"/>
  <c r="X12" i="17"/>
  <c r="V12" i="17"/>
  <c r="S12" i="17"/>
  <c r="P12" i="17"/>
  <c r="BC11" i="17"/>
  <c r="BB11" i="17"/>
  <c r="AW11" i="17"/>
  <c r="AB11" i="17"/>
  <c r="AA11" i="17"/>
  <c r="V11" i="17"/>
  <c r="BC47" i="17"/>
  <c r="BC18" i="31"/>
  <c r="BC17" i="32"/>
  <c r="BB18" i="31"/>
  <c r="BB17" i="32"/>
  <c r="AW47" i="17"/>
  <c r="AW18" i="31"/>
  <c r="AW17" i="32"/>
  <c r="AR50" i="6"/>
  <c r="AR32" i="7"/>
  <c r="AQ50" i="6"/>
  <c r="AQ32" i="7"/>
  <c r="AP50" i="6"/>
  <c r="AP32" i="7"/>
  <c r="AO50" i="6"/>
  <c r="AO32" i="7"/>
  <c r="AN50" i="6"/>
  <c r="AN32" i="7"/>
  <c r="AM50" i="6"/>
  <c r="AM32" i="7"/>
  <c r="AL50" i="6"/>
  <c r="AL32" i="7"/>
  <c r="AK50" i="6"/>
  <c r="AK32" i="7"/>
  <c r="AJ50" i="6"/>
  <c r="AJ32" i="7"/>
  <c r="AI50" i="6"/>
  <c r="AI32" i="7"/>
  <c r="AH50" i="6"/>
  <c r="AH32" i="7"/>
  <c r="AG50" i="6"/>
  <c r="AG32" i="7"/>
  <c r="AF50" i="6"/>
  <c r="AF32" i="7"/>
  <c r="AE50" i="6"/>
  <c r="AE32" i="7"/>
  <c r="AD50" i="6"/>
  <c r="AD32" i="7"/>
  <c r="AB47" i="17"/>
  <c r="AB18" i="31"/>
  <c r="AB17" i="32"/>
  <c r="AA47" i="17"/>
  <c r="AA18" i="31"/>
  <c r="AA17" i="32"/>
  <c r="V47" i="17"/>
  <c r="V18" i="31"/>
  <c r="V17" i="32"/>
  <c r="Q50" i="6"/>
  <c r="Q32" i="7"/>
  <c r="P50" i="6"/>
  <c r="P32" i="7"/>
  <c r="O50" i="6"/>
  <c r="O32" i="7"/>
  <c r="N50" i="6"/>
  <c r="N32" i="7"/>
  <c r="L50" i="6"/>
  <c r="L32" i="7"/>
  <c r="K50" i="6"/>
  <c r="K32" i="7"/>
  <c r="J50" i="6"/>
  <c r="J32" i="7"/>
  <c r="I50" i="6"/>
  <c r="I32" i="7"/>
  <c r="H50" i="6"/>
  <c r="H32" i="7"/>
  <c r="G50" i="6"/>
  <c r="G32" i="7"/>
  <c r="F50" i="6"/>
  <c r="F32" i="7"/>
  <c r="E50" i="6"/>
  <c r="E32" i="7"/>
  <c r="D50" i="6"/>
  <c r="D32" i="7"/>
  <c r="C50" i="6"/>
  <c r="C32" i="7"/>
  <c r="BC10" i="17"/>
  <c r="BB10" i="17"/>
  <c r="AW10" i="17"/>
  <c r="AB10" i="17"/>
  <c r="AA10" i="17"/>
  <c r="V10" i="17"/>
  <c r="BC46" i="17"/>
  <c r="BB46" i="17"/>
  <c r="AW46" i="17"/>
  <c r="AR31" i="7"/>
  <c r="AQ31" i="7"/>
  <c r="AP31" i="7"/>
  <c r="AO31" i="7"/>
  <c r="AN31" i="7"/>
  <c r="AM31" i="7"/>
  <c r="AL31" i="7"/>
  <c r="AK31" i="7"/>
  <c r="AJ31" i="7"/>
  <c r="AI31" i="7"/>
  <c r="AH31" i="7"/>
  <c r="AG31" i="7"/>
  <c r="AF31" i="7"/>
  <c r="AE31" i="7"/>
  <c r="AD31" i="7"/>
  <c r="AB46" i="17"/>
  <c r="AA46" i="17"/>
  <c r="V46" i="17"/>
  <c r="Q31" i="7"/>
  <c r="P31" i="7"/>
  <c r="O31" i="7"/>
  <c r="N31" i="7"/>
  <c r="L31" i="7"/>
  <c r="K31" i="7"/>
  <c r="J31" i="7"/>
  <c r="I31" i="7"/>
  <c r="G31" i="7"/>
  <c r="F31" i="7"/>
  <c r="E31" i="7"/>
  <c r="C31" i="7"/>
  <c r="BC16" i="32"/>
  <c r="BB16" i="32"/>
  <c r="AW16" i="32"/>
  <c r="AJ16" i="32"/>
  <c r="AH16" i="32"/>
  <c r="AE16" i="32"/>
  <c r="AB16" i="32"/>
  <c r="AA16" i="32"/>
  <c r="V16" i="32"/>
  <c r="M16" i="32"/>
  <c r="I16" i="32"/>
  <c r="G16" i="32"/>
  <c r="F16" i="32"/>
  <c r="D16" i="32"/>
  <c r="BC29" i="17"/>
  <c r="BB29" i="17"/>
  <c r="BA29" i="17"/>
  <c r="AW29" i="17"/>
  <c r="AR31" i="6"/>
  <c r="AQ31" i="6"/>
  <c r="AP31" i="6"/>
  <c r="AO31" i="6"/>
  <c r="AN31" i="6"/>
  <c r="AM31" i="6"/>
  <c r="AL31" i="6"/>
  <c r="AK31" i="6"/>
  <c r="AJ31" i="6"/>
  <c r="AI31" i="6"/>
  <c r="AH31" i="6"/>
  <c r="AG31" i="6"/>
  <c r="AF31" i="6"/>
  <c r="AE31" i="6"/>
  <c r="AD29" i="17"/>
  <c r="AB29" i="17"/>
  <c r="AA29" i="17"/>
  <c r="Z29" i="17"/>
  <c r="V29" i="17"/>
  <c r="Q31" i="6"/>
  <c r="P31" i="6"/>
  <c r="N31" i="6"/>
  <c r="L31" i="6"/>
  <c r="K31" i="6"/>
  <c r="J31" i="6"/>
  <c r="I31" i="6"/>
  <c r="H31" i="6"/>
  <c r="G31" i="6"/>
  <c r="F31" i="6"/>
  <c r="E31" i="6"/>
  <c r="D31" i="6"/>
  <c r="C29" i="17"/>
  <c r="BB28" i="17"/>
  <c r="BC93" i="3" s="1"/>
  <c r="AW28" i="17"/>
  <c r="AX93" i="3" s="1"/>
  <c r="AB28" i="17"/>
  <c r="AB77" i="3" s="1"/>
  <c r="AA28" i="17"/>
  <c r="AA77" i="3" s="1"/>
  <c r="V28" i="17"/>
  <c r="V77" i="3" s="1"/>
  <c r="AR49" i="6"/>
  <c r="AQ49" i="6"/>
  <c r="AP49" i="6"/>
  <c r="AO49" i="6"/>
  <c r="AN49" i="6"/>
  <c r="AM49" i="6"/>
  <c r="AL49" i="6"/>
  <c r="AK49" i="6"/>
  <c r="AJ49" i="6"/>
  <c r="AI49" i="6"/>
  <c r="AH49" i="6"/>
  <c r="AG49" i="6"/>
  <c r="AF49" i="6"/>
  <c r="AE49" i="6"/>
  <c r="AD49" i="6"/>
  <c r="Q49" i="6"/>
  <c r="P49" i="6"/>
  <c r="O49" i="6"/>
  <c r="N49" i="6"/>
  <c r="L49" i="6"/>
  <c r="K49" i="6"/>
  <c r="J49" i="6"/>
  <c r="I49" i="6"/>
  <c r="H49" i="6"/>
  <c r="G49" i="6"/>
  <c r="F49" i="6"/>
  <c r="E49" i="6"/>
  <c r="D49" i="6"/>
  <c r="C49" i="6"/>
  <c r="BC67" i="17"/>
  <c r="BB67" i="17"/>
  <c r="BA67" i="17"/>
  <c r="AZ67" i="17"/>
  <c r="AW67" i="17"/>
  <c r="AV67" i="17"/>
  <c r="AU67" i="17"/>
  <c r="AT67" i="17"/>
  <c r="AS67" i="17"/>
  <c r="AR67" i="17"/>
  <c r="AQ67" i="17"/>
  <c r="AP67" i="17"/>
  <c r="AO67" i="17"/>
  <c r="AN67" i="17"/>
  <c r="AM67" i="17"/>
  <c r="AL67" i="17"/>
  <c r="AK67" i="17"/>
  <c r="AJ67" i="17"/>
  <c r="AI67" i="17"/>
  <c r="AH67" i="17"/>
  <c r="AG67" i="17"/>
  <c r="AF67" i="17"/>
  <c r="AE67" i="17"/>
  <c r="AD67" i="17"/>
  <c r="AB67" i="17"/>
  <c r="AA67" i="17"/>
  <c r="Z67" i="17"/>
  <c r="Y67" i="17"/>
  <c r="X67" i="17"/>
  <c r="W67" i="17"/>
  <c r="V67" i="17"/>
  <c r="U67" i="17"/>
  <c r="T67" i="17"/>
  <c r="S67" i="17"/>
  <c r="Q67" i="17"/>
  <c r="P67" i="17"/>
  <c r="M67" i="17"/>
  <c r="L67" i="17"/>
  <c r="K67" i="17"/>
  <c r="J67" i="17"/>
  <c r="I67" i="17"/>
  <c r="H67" i="17"/>
  <c r="E67" i="17"/>
  <c r="D67" i="17"/>
  <c r="C67" i="17"/>
  <c r="BB66" i="17"/>
  <c r="BA66" i="17"/>
  <c r="AZ66" i="17"/>
  <c r="AY66" i="17"/>
  <c r="AX66" i="17"/>
  <c r="AW66" i="17"/>
  <c r="AT66" i="17"/>
  <c r="AS66" i="17"/>
  <c r="AR66" i="17"/>
  <c r="AQ66" i="17"/>
  <c r="AP66" i="17"/>
  <c r="AO66" i="17"/>
  <c r="AN66" i="17"/>
  <c r="AM66" i="17"/>
  <c r="AL66" i="17"/>
  <c r="AK66" i="17"/>
  <c r="AJ66" i="17"/>
  <c r="AI66" i="17"/>
  <c r="AG66" i="17"/>
  <c r="AF66" i="17"/>
  <c r="AE66" i="17"/>
  <c r="AD66" i="17"/>
  <c r="AB66" i="17"/>
  <c r="AA66" i="17"/>
  <c r="Z66" i="17"/>
  <c r="Y66" i="17"/>
  <c r="X66" i="17"/>
  <c r="W66" i="17"/>
  <c r="V66" i="17"/>
  <c r="U66" i="17"/>
  <c r="S66" i="17"/>
  <c r="Q66" i="17"/>
  <c r="P66" i="17"/>
  <c r="O66" i="17"/>
  <c r="M66" i="17"/>
  <c r="L66" i="17"/>
  <c r="K66" i="17"/>
  <c r="J66" i="17"/>
  <c r="I66" i="17"/>
  <c r="H66" i="17"/>
  <c r="G66" i="17"/>
  <c r="F66" i="17"/>
  <c r="E66" i="17"/>
  <c r="D66" i="17"/>
  <c r="C66" i="17"/>
  <c r="BC65" i="17"/>
  <c r="BB65" i="17"/>
  <c r="BA65" i="17"/>
  <c r="AZ65" i="17"/>
  <c r="AX65" i="17"/>
  <c r="AW65" i="17"/>
  <c r="AV65" i="17"/>
  <c r="AU65" i="17"/>
  <c r="AT65" i="17"/>
  <c r="AS65" i="17"/>
  <c r="AQ65" i="17"/>
  <c r="AP65" i="17"/>
  <c r="AO65" i="17"/>
  <c r="AN65" i="17"/>
  <c r="AM65" i="17"/>
  <c r="AK65" i="17"/>
  <c r="AJ65" i="17"/>
  <c r="AI65" i="17"/>
  <c r="AH65" i="17"/>
  <c r="AG65" i="17"/>
  <c r="AF65" i="17"/>
  <c r="AE65" i="17"/>
  <c r="AD65" i="17"/>
  <c r="AB65" i="17"/>
  <c r="AA65" i="17"/>
  <c r="Z65" i="17"/>
  <c r="Y65" i="17"/>
  <c r="X65" i="17"/>
  <c r="W65" i="17"/>
  <c r="V65" i="17"/>
  <c r="U65" i="17"/>
  <c r="T65" i="17"/>
  <c r="S65" i="17"/>
  <c r="Q65" i="17"/>
  <c r="P65" i="17"/>
  <c r="O65" i="17"/>
  <c r="N65" i="17"/>
  <c r="M65" i="17"/>
  <c r="L65" i="17"/>
  <c r="K65" i="17"/>
  <c r="J65" i="17"/>
  <c r="I65" i="17"/>
  <c r="H65" i="17"/>
  <c r="G65" i="17"/>
  <c r="F65" i="17"/>
  <c r="E65" i="17"/>
  <c r="D65" i="17"/>
  <c r="C65" i="17"/>
  <c r="BC64" i="17"/>
  <c r="BB64" i="17"/>
  <c r="BA64" i="17"/>
  <c r="AZ64" i="17"/>
  <c r="AY64" i="17"/>
  <c r="AX64" i="17"/>
  <c r="AW64" i="17"/>
  <c r="AV64" i="17"/>
  <c r="AU64" i="17"/>
  <c r="AT64" i="17"/>
  <c r="AS64" i="17"/>
  <c r="AR64" i="17"/>
  <c r="AQ64" i="17"/>
  <c r="AP64" i="17"/>
  <c r="AO64" i="17"/>
  <c r="AM64" i="17"/>
  <c r="AL64" i="17"/>
  <c r="AK64" i="17"/>
  <c r="AJ64" i="17"/>
  <c r="AI64" i="17"/>
  <c r="AH64" i="17"/>
  <c r="AG64" i="17"/>
  <c r="AE64" i="17"/>
  <c r="AD64" i="17"/>
  <c r="AB64" i="17"/>
  <c r="AA64" i="17"/>
  <c r="Z64" i="17"/>
  <c r="Y64" i="17"/>
  <c r="X64" i="17"/>
  <c r="W64" i="17"/>
  <c r="V64" i="17"/>
  <c r="U64" i="17"/>
  <c r="T64" i="17"/>
  <c r="S64" i="17"/>
  <c r="Q64" i="17"/>
  <c r="P64" i="17"/>
  <c r="N64" i="17"/>
  <c r="M64" i="17"/>
  <c r="L64" i="17"/>
  <c r="K64" i="17"/>
  <c r="J64" i="17"/>
  <c r="I64" i="17"/>
  <c r="H64" i="17"/>
  <c r="F64" i="17"/>
  <c r="E64" i="17"/>
  <c r="D64" i="17"/>
  <c r="C64" i="17"/>
  <c r="BC63" i="17"/>
  <c r="BB63" i="17"/>
  <c r="BA63" i="17"/>
  <c r="AZ63" i="17"/>
  <c r="AY63" i="17"/>
  <c r="AX63" i="17"/>
  <c r="AW63" i="17"/>
  <c r="AV63" i="17"/>
  <c r="AU63" i="17"/>
  <c r="AT63" i="17"/>
  <c r="AS63" i="17"/>
  <c r="AR63" i="17"/>
  <c r="AQ63" i="17"/>
  <c r="AP63" i="17"/>
  <c r="AO63" i="17"/>
  <c r="AN63" i="17"/>
  <c r="AM63" i="17"/>
  <c r="AL63" i="17"/>
  <c r="AK63" i="17"/>
  <c r="AJ63" i="17"/>
  <c r="AI63" i="17"/>
  <c r="AH63" i="17"/>
  <c r="AG63" i="17"/>
  <c r="AF63" i="17"/>
  <c r="AE63" i="17"/>
  <c r="AD63" i="17"/>
  <c r="AB63" i="17"/>
  <c r="AA63" i="17"/>
  <c r="Z63" i="17"/>
  <c r="Y63" i="17"/>
  <c r="X63" i="17"/>
  <c r="W63" i="17"/>
  <c r="V63" i="17"/>
  <c r="U63" i="17"/>
  <c r="T63" i="17"/>
  <c r="S63" i="17"/>
  <c r="P63" i="17"/>
  <c r="O63" i="17"/>
  <c r="N63" i="17"/>
  <c r="M63" i="17"/>
  <c r="K63" i="17"/>
  <c r="J63" i="17"/>
  <c r="I63" i="17"/>
  <c r="H63" i="17"/>
  <c r="G63" i="17"/>
  <c r="F63" i="17"/>
  <c r="E63" i="17"/>
  <c r="D63" i="17"/>
  <c r="C63" i="17"/>
  <c r="BC62" i="17"/>
  <c r="BB62" i="17"/>
  <c r="AZ62" i="17"/>
  <c r="AY62" i="17"/>
  <c r="AW62" i="17"/>
  <c r="AV62" i="17"/>
  <c r="AU62" i="17"/>
  <c r="AT62" i="17"/>
  <c r="AS62" i="17"/>
  <c r="AR62" i="17"/>
  <c r="AQ62" i="17"/>
  <c r="AN62" i="17"/>
  <c r="AM62" i="17"/>
  <c r="AL62" i="17"/>
  <c r="AK62" i="17"/>
  <c r="AJ62" i="17"/>
  <c r="AI62" i="17"/>
  <c r="AF62" i="17"/>
  <c r="AE62" i="17"/>
  <c r="AB62" i="17"/>
  <c r="AA62" i="17"/>
  <c r="Z62" i="17"/>
  <c r="W62" i="17"/>
  <c r="V62" i="17"/>
  <c r="U62" i="17"/>
  <c r="T62" i="17"/>
  <c r="S62" i="17"/>
  <c r="Q62" i="17"/>
  <c r="P62" i="17"/>
  <c r="O62" i="17"/>
  <c r="M62" i="17"/>
  <c r="L62" i="17"/>
  <c r="K62" i="17"/>
  <c r="J62" i="17"/>
  <c r="I62" i="17"/>
  <c r="H62" i="17"/>
  <c r="G62" i="17"/>
  <c r="E62" i="17"/>
  <c r="D62" i="17"/>
  <c r="C62" i="17"/>
  <c r="BB13" i="17"/>
  <c r="AW13" i="17"/>
  <c r="AB13" i="17"/>
  <c r="AA13" i="17"/>
  <c r="V13" i="17"/>
  <c r="BC27" i="17"/>
  <c r="BB27" i="17"/>
  <c r="BA27" i="17"/>
  <c r="AW27" i="17"/>
  <c r="AB27" i="17"/>
  <c r="AA27" i="17"/>
  <c r="Z27" i="17"/>
  <c r="V27" i="17"/>
  <c r="Q29" i="6"/>
  <c r="P29" i="6"/>
  <c r="O29" i="6"/>
  <c r="N29" i="6"/>
  <c r="L29" i="6"/>
  <c r="K29" i="6"/>
  <c r="J29" i="6"/>
  <c r="I29" i="6"/>
  <c r="H29" i="6"/>
  <c r="G29" i="6"/>
  <c r="F29" i="6"/>
  <c r="E29" i="6"/>
  <c r="D29" i="6"/>
  <c r="C29" i="6"/>
  <c r="BC9" i="17"/>
  <c r="BB9" i="17"/>
  <c r="AW9" i="17"/>
  <c r="AB9" i="17"/>
  <c r="AA9" i="17"/>
  <c r="V9" i="17"/>
  <c r="BC26" i="17"/>
  <c r="BB26" i="17"/>
  <c r="AW26" i="17"/>
  <c r="AB26" i="17"/>
  <c r="AA26" i="17"/>
  <c r="V26" i="17"/>
  <c r="BC21" i="17"/>
  <c r="BB21" i="17"/>
  <c r="AW21" i="17"/>
  <c r="AR16" i="7"/>
  <c r="AS196" i="3" s="1"/>
  <c r="AP16" i="7"/>
  <c r="AQ196" i="3" s="1"/>
  <c r="AO16" i="7"/>
  <c r="AP196" i="3" s="1"/>
  <c r="AN16" i="7"/>
  <c r="AO196" i="3" s="1"/>
  <c r="AM16" i="7"/>
  <c r="AN196" i="3" s="1"/>
  <c r="AL16" i="7"/>
  <c r="AM196" i="3" s="1"/>
  <c r="AK16" i="7"/>
  <c r="AL196" i="3" s="1"/>
  <c r="AJ16" i="7"/>
  <c r="AK196" i="3" s="1"/>
  <c r="AI16" i="7"/>
  <c r="AJ196" i="3" s="1"/>
  <c r="AH16" i="7"/>
  <c r="AI196" i="3" s="1"/>
  <c r="AG16" i="7"/>
  <c r="AH196" i="3" s="1"/>
  <c r="AF16" i="7"/>
  <c r="AG196" i="3" s="1"/>
  <c r="AD16" i="7"/>
  <c r="AE196" i="3" s="1"/>
  <c r="AB21" i="17"/>
  <c r="AA21" i="17"/>
  <c r="V21" i="17"/>
  <c r="BC8" i="17"/>
  <c r="BB8" i="17"/>
  <c r="AW8" i="17"/>
  <c r="AB8" i="17"/>
  <c r="AA8" i="17"/>
  <c r="V8" i="17"/>
  <c r="BC25" i="17"/>
  <c r="BB25" i="17"/>
  <c r="AW25" i="17"/>
  <c r="AB25" i="17"/>
  <c r="AA25" i="17"/>
  <c r="V25" i="17"/>
  <c r="BC22" i="31"/>
  <c r="BB22" i="31"/>
  <c r="AW22" i="31"/>
  <c r="AR54" i="6"/>
  <c r="AQ54" i="6"/>
  <c r="AP54" i="6"/>
  <c r="AO54" i="6"/>
  <c r="AN54" i="6"/>
  <c r="AM54" i="6"/>
  <c r="AL54" i="6"/>
  <c r="AK54" i="6"/>
  <c r="AJ54" i="6"/>
  <c r="AD54" i="6"/>
  <c r="AB22" i="31"/>
  <c r="AA22" i="31"/>
  <c r="V22" i="31"/>
  <c r="Q54" i="6"/>
  <c r="P54" i="6"/>
  <c r="O54" i="6"/>
  <c r="N54" i="6"/>
  <c r="L54" i="6"/>
  <c r="K54" i="6"/>
  <c r="J54" i="6"/>
  <c r="I54" i="6"/>
  <c r="C54" i="6"/>
  <c r="BC7" i="17"/>
  <c r="BB7" i="17"/>
  <c r="AW7" i="17"/>
  <c r="AB7" i="17"/>
  <c r="AA7" i="17"/>
  <c r="V7" i="17"/>
  <c r="BC45" i="17"/>
  <c r="BC17" i="31"/>
  <c r="BB17" i="31"/>
  <c r="AW45" i="17"/>
  <c r="AW17" i="31"/>
  <c r="AR48" i="6"/>
  <c r="AQ48" i="6"/>
  <c r="AP48" i="6"/>
  <c r="AO48" i="6"/>
  <c r="AN48" i="6"/>
  <c r="AM48" i="6"/>
  <c r="AL48" i="6"/>
  <c r="AK48" i="6"/>
  <c r="AJ48" i="6"/>
  <c r="AI48" i="6"/>
  <c r="AH48" i="6"/>
  <c r="AG48" i="6"/>
  <c r="AF48" i="6"/>
  <c r="AE48" i="6"/>
  <c r="AD48" i="6"/>
  <c r="AB45" i="17"/>
  <c r="AB17" i="31"/>
  <c r="AA45" i="17"/>
  <c r="V45" i="17"/>
  <c r="V17" i="31"/>
  <c r="Q48" i="6"/>
  <c r="P48" i="6"/>
  <c r="O48" i="6"/>
  <c r="N48" i="6"/>
  <c r="L48" i="6"/>
  <c r="K48" i="6"/>
  <c r="J48" i="6"/>
  <c r="I48" i="6"/>
  <c r="H48" i="6"/>
  <c r="G48" i="6"/>
  <c r="F48" i="6"/>
  <c r="E48" i="6"/>
  <c r="D48" i="6"/>
  <c r="C48" i="6"/>
  <c r="AR30" i="7"/>
  <c r="AQ30" i="7"/>
  <c r="AP30" i="7"/>
  <c r="AO30" i="7"/>
  <c r="AN30" i="7"/>
  <c r="AM30" i="7"/>
  <c r="AL30" i="7"/>
  <c r="AK30" i="7"/>
  <c r="AJ30" i="7"/>
  <c r="AI30" i="7"/>
  <c r="AH30" i="7"/>
  <c r="AG30" i="7"/>
  <c r="AF30" i="7"/>
  <c r="AE30" i="7"/>
  <c r="AD30" i="7"/>
  <c r="Q30" i="7"/>
  <c r="P30" i="7"/>
  <c r="O30" i="7"/>
  <c r="N30" i="7"/>
  <c r="L30" i="7"/>
  <c r="K30" i="7"/>
  <c r="J30" i="7"/>
  <c r="I30" i="7"/>
  <c r="H30" i="7"/>
  <c r="G30" i="7"/>
  <c r="F30" i="7"/>
  <c r="E30" i="7"/>
  <c r="D30" i="7"/>
  <c r="C30" i="7"/>
  <c r="BC51" i="17"/>
  <c r="BC21" i="31"/>
  <c r="BB21" i="31"/>
  <c r="AW51" i="17"/>
  <c r="AW21" i="31"/>
  <c r="AR53" i="6"/>
  <c r="AP53" i="6"/>
  <c r="AO53" i="6"/>
  <c r="AN53" i="6"/>
  <c r="AM53" i="6"/>
  <c r="AL53" i="6"/>
  <c r="AK53" i="6"/>
  <c r="AJ53" i="6"/>
  <c r="AH53" i="6"/>
  <c r="AG53" i="6"/>
  <c r="AF53" i="6"/>
  <c r="AE53" i="6"/>
  <c r="AD53" i="6"/>
  <c r="AB21" i="31"/>
  <c r="AA51" i="17"/>
  <c r="AA21" i="31"/>
  <c r="V51" i="17"/>
  <c r="V21" i="31"/>
  <c r="Q53" i="6"/>
  <c r="P53" i="6"/>
  <c r="O53" i="6"/>
  <c r="N53" i="6"/>
  <c r="L53" i="6"/>
  <c r="K53" i="6"/>
  <c r="J53" i="6"/>
  <c r="I53" i="6"/>
  <c r="H53" i="6"/>
  <c r="G53" i="6"/>
  <c r="F53" i="6"/>
  <c r="E53" i="6"/>
  <c r="D53" i="6"/>
  <c r="C53" i="6"/>
  <c r="BC8" i="22"/>
  <c r="BD356" i="3" s="1"/>
  <c r="AW8" i="22"/>
  <c r="AX356" i="3" s="1"/>
  <c r="BC16" i="22"/>
  <c r="BD355" i="3" s="1"/>
  <c r="BC12" i="35"/>
  <c r="BB16" i="22"/>
  <c r="BC355" i="3" s="1"/>
  <c r="BB12" i="35"/>
  <c r="AW16" i="22"/>
  <c r="AX355" i="3" s="1"/>
  <c r="AW12" i="35"/>
  <c r="AR14" i="38"/>
  <c r="AR12" i="39"/>
  <c r="AR12" i="37"/>
  <c r="AR13" i="36"/>
  <c r="AQ14" i="38"/>
  <c r="AQ12" i="39"/>
  <c r="AQ12" i="37"/>
  <c r="AQ13" i="36"/>
  <c r="AP14" i="38"/>
  <c r="AP12" i="39"/>
  <c r="AP12" i="37"/>
  <c r="AP13" i="36"/>
  <c r="AO14" i="38"/>
  <c r="AO12" i="39"/>
  <c r="AO12" i="37"/>
  <c r="AO13" i="36"/>
  <c r="AN14" i="38"/>
  <c r="AN12" i="39"/>
  <c r="AN12" i="37"/>
  <c r="AN13" i="36"/>
  <c r="AM14" i="38"/>
  <c r="AM12" i="39"/>
  <c r="AM12" i="37"/>
  <c r="AM13" i="36"/>
  <c r="AL14" i="38"/>
  <c r="AL12" i="39"/>
  <c r="AL12" i="37"/>
  <c r="AL13" i="36"/>
  <c r="AK14" i="38"/>
  <c r="AK12" i="39"/>
  <c r="AK12" i="37"/>
  <c r="AK13" i="36"/>
  <c r="AJ14" i="38"/>
  <c r="AJ12" i="39"/>
  <c r="AJ12" i="37"/>
  <c r="AJ13" i="36"/>
  <c r="AI14" i="38"/>
  <c r="AI12" i="39"/>
  <c r="AI12" i="37"/>
  <c r="AI13" i="36"/>
  <c r="AH14" i="38"/>
  <c r="AH12" i="39"/>
  <c r="AH12" i="37"/>
  <c r="AH13" i="36"/>
  <c r="AG14" i="38"/>
  <c r="AG12" i="39"/>
  <c r="AG12" i="37"/>
  <c r="AG13" i="36"/>
  <c r="AF14" i="38"/>
  <c r="AF12" i="39"/>
  <c r="AF12" i="37"/>
  <c r="AF13" i="36"/>
  <c r="AE14" i="38"/>
  <c r="AE12" i="39"/>
  <c r="AE12" i="37"/>
  <c r="AE13" i="36"/>
  <c r="AD14" i="38"/>
  <c r="AD12" i="39"/>
  <c r="AD12" i="37"/>
  <c r="AD13" i="36"/>
  <c r="AW22" i="22"/>
  <c r="AX354" i="3" s="1"/>
  <c r="BC21" i="22"/>
  <c r="BB21" i="22"/>
  <c r="AW21" i="22"/>
  <c r="AR18" i="36"/>
  <c r="AQ18" i="36"/>
  <c r="AP18" i="36"/>
  <c r="AO18" i="36"/>
  <c r="AN18" i="36"/>
  <c r="AM18" i="36"/>
  <c r="AL18" i="36"/>
  <c r="AK18" i="36"/>
  <c r="AJ18" i="36"/>
  <c r="AI18" i="36"/>
  <c r="AH18" i="36"/>
  <c r="AG18" i="36"/>
  <c r="AF18" i="36"/>
  <c r="AE18" i="36"/>
  <c r="AD18" i="36"/>
  <c r="BC20" i="22"/>
  <c r="BD353" i="3" s="1"/>
  <c r="BB20" i="22"/>
  <c r="BC353" i="3" s="1"/>
  <c r="AW20" i="22"/>
  <c r="AX353" i="3" s="1"/>
  <c r="AR15" i="37"/>
  <c r="AR17" i="36"/>
  <c r="AQ15" i="37"/>
  <c r="AQ17" i="36"/>
  <c r="AP20" i="22"/>
  <c r="AQ353" i="3" s="1"/>
  <c r="AO15" i="37"/>
  <c r="AO17" i="36"/>
  <c r="AN15" i="37"/>
  <c r="AN17" i="36"/>
  <c r="AM15" i="37"/>
  <c r="AM17" i="36"/>
  <c r="AL15" i="37"/>
  <c r="AL17" i="36"/>
  <c r="AK15" i="37"/>
  <c r="AK17" i="36"/>
  <c r="AJ15" i="37"/>
  <c r="AJ17" i="36"/>
  <c r="AI15" i="37"/>
  <c r="AI17" i="36"/>
  <c r="AH15" i="37"/>
  <c r="AH17" i="36"/>
  <c r="AG15" i="37"/>
  <c r="AG17" i="36"/>
  <c r="AF15" i="37"/>
  <c r="AF17" i="36"/>
  <c r="AE15" i="37"/>
  <c r="AE17" i="36"/>
  <c r="AD15" i="37"/>
  <c r="AD17" i="36"/>
  <c r="BC19" i="22"/>
  <c r="BB19" i="22"/>
  <c r="AW19" i="22"/>
  <c r="AR16" i="36"/>
  <c r="AQ16" i="36"/>
  <c r="AP16" i="36"/>
  <c r="AO16" i="36"/>
  <c r="AN16" i="36"/>
  <c r="AM16" i="36"/>
  <c r="AL16" i="36"/>
  <c r="AK16" i="36"/>
  <c r="AJ16" i="36"/>
  <c r="AI16" i="36"/>
  <c r="AH16" i="36"/>
  <c r="AG16" i="36"/>
  <c r="AF16" i="36"/>
  <c r="AB8" i="22"/>
  <c r="AB342" i="3" s="1"/>
  <c r="AA8" i="22"/>
  <c r="AA342" i="3" s="1"/>
  <c r="V8" i="22"/>
  <c r="V342" i="3" s="1"/>
  <c r="AB16" i="22"/>
  <c r="AB341" i="3" s="1"/>
  <c r="AB12" i="35"/>
  <c r="AA16" i="22"/>
  <c r="AA341" i="3" s="1"/>
  <c r="AA12" i="35"/>
  <c r="V16" i="22"/>
  <c r="V341" i="3" s="1"/>
  <c r="Q14" i="38"/>
  <c r="Q12" i="39"/>
  <c r="Q12" i="37"/>
  <c r="Q13" i="36"/>
  <c r="P14" i="38"/>
  <c r="P12" i="39"/>
  <c r="P12" i="37"/>
  <c r="P13" i="36"/>
  <c r="L16" i="22"/>
  <c r="L341" i="3" s="1"/>
  <c r="J16" i="22"/>
  <c r="J341" i="3" s="1"/>
  <c r="E16" i="22"/>
  <c r="E341" i="3" s="1"/>
  <c r="C16" i="22"/>
  <c r="C341" i="3" s="1"/>
  <c r="AB22" i="22"/>
  <c r="AB340" i="3" s="1"/>
  <c r="AA22" i="22"/>
  <c r="AA340" i="3" s="1"/>
  <c r="V22" i="22"/>
  <c r="V340" i="3" s="1"/>
  <c r="M22" i="22"/>
  <c r="M340" i="3" s="1"/>
  <c r="F22" i="22"/>
  <c r="F340" i="3" s="1"/>
  <c r="AB21" i="22"/>
  <c r="AA21" i="22"/>
  <c r="V21" i="22"/>
  <c r="Q18" i="36"/>
  <c r="P18" i="36"/>
  <c r="K21" i="22"/>
  <c r="J21" i="22"/>
  <c r="AB20" i="22"/>
  <c r="AB339" i="3" s="1"/>
  <c r="AA20" i="22"/>
  <c r="AA339" i="3" s="1"/>
  <c r="V20" i="22"/>
  <c r="V339" i="3" s="1"/>
  <c r="Q15" i="37"/>
  <c r="Q17" i="36"/>
  <c r="P15" i="37"/>
  <c r="P17" i="36"/>
  <c r="N20" i="22"/>
  <c r="N339" i="3" s="1"/>
  <c r="K20" i="22"/>
  <c r="K339" i="3" s="1"/>
  <c r="G20" i="22"/>
  <c r="G339" i="3" s="1"/>
  <c r="F20" i="22"/>
  <c r="F339" i="3" s="1"/>
  <c r="D20" i="22"/>
  <c r="D339" i="3" s="1"/>
  <c r="AA19" i="22"/>
  <c r="V19" i="22"/>
  <c r="Q16" i="36"/>
  <c r="P16" i="36"/>
  <c r="N19" i="22"/>
  <c r="D19" i="22"/>
  <c r="C19" i="22"/>
  <c r="BC30" i="20"/>
  <c r="BC31" i="20"/>
  <c r="BC32" i="20"/>
  <c r="BC33" i="20"/>
  <c r="BC34" i="20"/>
  <c r="BC35" i="20"/>
  <c r="BC36" i="20"/>
  <c r="BC37" i="20"/>
  <c r="BC38" i="20"/>
  <c r="BC39" i="20"/>
  <c r="BC40" i="20"/>
  <c r="BC41" i="20"/>
  <c r="BB30" i="20"/>
  <c r="BB31" i="20"/>
  <c r="BB32" i="20"/>
  <c r="BB33" i="20"/>
  <c r="BB34" i="20"/>
  <c r="BB35" i="20"/>
  <c r="BB36" i="20"/>
  <c r="BB37" i="20"/>
  <c r="BB38" i="20"/>
  <c r="BB39" i="20"/>
  <c r="BB40" i="20"/>
  <c r="BB41" i="20"/>
  <c r="AZ31" i="20"/>
  <c r="AZ32" i="20"/>
  <c r="AZ33" i="20"/>
  <c r="AZ34" i="20"/>
  <c r="AZ35" i="20"/>
  <c r="AZ36" i="20"/>
  <c r="AZ37" i="20"/>
  <c r="AZ38" i="20"/>
  <c r="AZ39" i="20"/>
  <c r="AZ40" i="20"/>
  <c r="AZ41" i="20"/>
  <c r="AW30" i="20"/>
  <c r="AW31" i="20"/>
  <c r="AW32" i="20"/>
  <c r="AW33" i="20"/>
  <c r="AW34" i="20"/>
  <c r="AW35" i="20"/>
  <c r="AW36" i="20"/>
  <c r="AW37" i="20"/>
  <c r="AW38" i="20"/>
  <c r="AW39" i="20"/>
  <c r="AW40" i="20"/>
  <c r="AW41" i="20"/>
  <c r="AV30" i="20"/>
  <c r="AV31" i="20"/>
  <c r="AV32" i="20"/>
  <c r="AV33" i="20"/>
  <c r="AV34" i="20"/>
  <c r="AV35" i="20"/>
  <c r="AV36" i="20"/>
  <c r="AV37" i="20"/>
  <c r="AV38" i="20"/>
  <c r="AV39" i="20"/>
  <c r="AV40" i="20"/>
  <c r="AV41" i="20"/>
  <c r="AR28" i="12"/>
  <c r="AR29" i="12"/>
  <c r="AR24" i="13"/>
  <c r="AR30" i="12"/>
  <c r="AR31" i="12"/>
  <c r="AR25" i="13"/>
  <c r="AR32" i="12"/>
  <c r="AR16" i="30"/>
  <c r="AR33" i="12"/>
  <c r="AR26" i="13"/>
  <c r="AR35" i="12"/>
  <c r="AQ28" i="12"/>
  <c r="AQ29" i="12"/>
  <c r="AQ24" i="13"/>
  <c r="AQ30" i="12"/>
  <c r="AQ31" i="12"/>
  <c r="AQ25" i="13"/>
  <c r="AQ32" i="12"/>
  <c r="AQ33" i="12"/>
  <c r="AQ34" i="12"/>
  <c r="AQ26" i="13"/>
  <c r="AQ35" i="12"/>
  <c r="AQ36" i="12"/>
  <c r="AP28" i="12"/>
  <c r="AP29" i="12"/>
  <c r="AP24" i="13"/>
  <c r="AP30" i="12"/>
  <c r="AP31" i="12"/>
  <c r="AP25" i="13"/>
  <c r="AP32" i="12"/>
  <c r="AP16" i="30"/>
  <c r="AP33" i="12"/>
  <c r="AP34" i="12"/>
  <c r="AP38" i="20"/>
  <c r="AP26" i="13"/>
  <c r="AP35" i="12"/>
  <c r="AP36" i="12"/>
  <c r="AO28" i="12"/>
  <c r="AO29" i="12"/>
  <c r="AO24" i="13"/>
  <c r="AO30" i="12"/>
  <c r="AO31" i="12"/>
  <c r="AO25" i="13"/>
  <c r="AO32" i="12"/>
  <c r="AO16" i="30"/>
  <c r="AO33" i="12"/>
  <c r="AO34" i="12"/>
  <c r="AO37" i="20"/>
  <c r="AO38" i="20"/>
  <c r="AO26" i="13"/>
  <c r="AO35" i="12"/>
  <c r="AO36" i="12"/>
  <c r="AN28" i="12"/>
  <c r="AN29" i="12"/>
  <c r="AN31" i="12"/>
  <c r="AN32" i="12"/>
  <c r="AN33" i="12"/>
  <c r="AN34" i="12"/>
  <c r="AN26" i="13"/>
  <c r="AN35" i="12"/>
  <c r="AN36" i="12"/>
  <c r="AM28" i="12"/>
  <c r="AM29" i="12"/>
  <c r="AM30" i="12"/>
  <c r="AM31" i="12"/>
  <c r="AM25" i="13"/>
  <c r="AM32" i="12"/>
  <c r="AM26" i="13"/>
  <c r="AM35" i="12"/>
  <c r="AM36" i="12"/>
  <c r="AL28" i="12"/>
  <c r="AL29" i="12"/>
  <c r="AL24" i="13"/>
  <c r="AL30" i="12"/>
  <c r="AL31" i="12"/>
  <c r="AL32" i="12"/>
  <c r="AL16" i="30"/>
  <c r="AL34" i="12"/>
  <c r="AL35" i="12"/>
  <c r="AK28" i="12"/>
  <c r="AK24" i="13"/>
  <c r="AK30" i="12"/>
  <c r="AK25" i="13"/>
  <c r="AK32" i="12"/>
  <c r="AK33" i="12"/>
  <c r="AK34" i="12"/>
  <c r="AK39" i="20"/>
  <c r="AK26" i="13"/>
  <c r="AK35" i="12"/>
  <c r="AJ28" i="12"/>
  <c r="AJ29" i="12"/>
  <c r="AJ24" i="13"/>
  <c r="AJ30" i="12"/>
  <c r="AJ25" i="13"/>
  <c r="AJ32" i="12"/>
  <c r="AJ33" i="12"/>
  <c r="AJ34" i="12"/>
  <c r="AJ39" i="20"/>
  <c r="AJ26" i="13"/>
  <c r="AJ35" i="12"/>
  <c r="AJ36" i="12"/>
  <c r="AI30" i="12"/>
  <c r="AI31" i="12"/>
  <c r="AI25" i="13"/>
  <c r="AI33" i="12"/>
  <c r="AI34" i="12"/>
  <c r="AI26" i="13"/>
  <c r="AI35" i="12"/>
  <c r="AI36" i="12"/>
  <c r="AH28" i="12"/>
  <c r="AH29" i="12"/>
  <c r="AH24" i="13"/>
  <c r="AH30" i="12"/>
  <c r="AH31" i="12"/>
  <c r="AH25" i="13"/>
  <c r="AH32" i="12"/>
  <c r="AH33" i="12"/>
  <c r="AH34" i="12"/>
  <c r="AH38" i="20"/>
  <c r="AH39" i="20"/>
  <c r="AH35" i="12"/>
  <c r="AG28" i="12"/>
  <c r="AG29" i="12"/>
  <c r="AG30" i="12"/>
  <c r="AG31" i="12"/>
  <c r="AG25" i="13"/>
  <c r="AG32" i="12"/>
  <c r="AG16" i="30"/>
  <c r="AG33" i="12"/>
  <c r="AG34" i="12"/>
  <c r="AG37" i="20"/>
  <c r="AG38" i="20"/>
  <c r="AG26" i="13"/>
  <c r="AG35" i="12"/>
  <c r="AG36" i="12"/>
  <c r="AF29" i="12"/>
  <c r="AF30" i="12"/>
  <c r="AF31" i="12"/>
  <c r="AF32" i="12"/>
  <c r="AF34" i="12"/>
  <c r="AF37" i="20"/>
  <c r="AF39" i="20"/>
  <c r="AF35" i="12"/>
  <c r="AF36" i="12"/>
  <c r="AE30" i="12"/>
  <c r="AE31" i="12"/>
  <c r="AE25" i="13"/>
  <c r="AE34" i="12"/>
  <c r="AE37" i="20"/>
  <c r="AE38" i="20"/>
  <c r="AE35" i="12"/>
  <c r="AE36" i="12"/>
  <c r="AD29" i="12"/>
  <c r="AD24" i="13"/>
  <c r="AD30" i="12"/>
  <c r="AD31" i="12"/>
  <c r="AD25" i="13"/>
  <c r="AD32" i="12"/>
  <c r="AD33" i="12"/>
  <c r="AD37" i="20"/>
  <c r="AD26" i="13"/>
  <c r="AD35" i="12"/>
  <c r="AD36" i="12"/>
  <c r="AB30" i="20"/>
  <c r="AB31" i="20"/>
  <c r="AB32" i="20"/>
  <c r="AB33" i="20"/>
  <c r="AB34" i="20"/>
  <c r="AB35" i="20"/>
  <c r="AB36" i="20"/>
  <c r="AB37" i="20"/>
  <c r="AB38" i="20"/>
  <c r="AB39" i="20"/>
  <c r="AB40" i="20"/>
  <c r="AB41" i="20"/>
  <c r="AA30" i="20"/>
  <c r="AA31" i="20"/>
  <c r="AA32" i="20"/>
  <c r="AA33" i="20"/>
  <c r="AA34" i="20"/>
  <c r="AA35" i="20"/>
  <c r="AA36" i="20"/>
  <c r="AA37" i="20"/>
  <c r="AA38" i="20"/>
  <c r="AA39" i="20"/>
  <c r="AA40" i="20"/>
  <c r="AA41" i="20"/>
  <c r="Y30" i="20"/>
  <c r="Y31" i="20"/>
  <c r="Y32" i="20"/>
  <c r="Y33" i="20"/>
  <c r="Y37" i="20"/>
  <c r="Y38" i="20"/>
  <c r="Y39" i="20"/>
  <c r="Y40" i="20"/>
  <c r="Y41" i="20"/>
  <c r="V31" i="20"/>
  <c r="V32" i="20"/>
  <c r="V34" i="20"/>
  <c r="V35" i="20"/>
  <c r="V36" i="20"/>
  <c r="V37" i="20"/>
  <c r="V39" i="20"/>
  <c r="V40" i="20"/>
  <c r="V41" i="20"/>
  <c r="U31" i="20"/>
  <c r="U32" i="20"/>
  <c r="U33" i="20"/>
  <c r="U35" i="20"/>
  <c r="U36" i="20"/>
  <c r="U37" i="20"/>
  <c r="U38" i="20"/>
  <c r="U39" i="20"/>
  <c r="U40" i="20"/>
  <c r="U41" i="20"/>
  <c r="Q28" i="12"/>
  <c r="Q29" i="12"/>
  <c r="Q24" i="13"/>
  <c r="Q30" i="12"/>
  <c r="Q31" i="12"/>
  <c r="Q25" i="13"/>
  <c r="Q32" i="12"/>
  <c r="Q16" i="30"/>
  <c r="Q33" i="12"/>
  <c r="Q37" i="20"/>
  <c r="Q26" i="13"/>
  <c r="Q35" i="12"/>
  <c r="P28" i="12"/>
  <c r="P29" i="12"/>
  <c r="P24" i="13"/>
  <c r="P30" i="12"/>
  <c r="P31" i="12"/>
  <c r="P25" i="13"/>
  <c r="P32" i="12"/>
  <c r="P16" i="30"/>
  <c r="P33" i="12"/>
  <c r="P34" i="12"/>
  <c r="P26" i="13"/>
  <c r="P35" i="12"/>
  <c r="P36" i="12"/>
  <c r="O28" i="12"/>
  <c r="O29" i="12"/>
  <c r="O24" i="13"/>
  <c r="O30" i="12"/>
  <c r="O31" i="12"/>
  <c r="O25" i="13"/>
  <c r="O32" i="12"/>
  <c r="O16" i="30"/>
  <c r="O33" i="12"/>
  <c r="O34" i="12"/>
  <c r="O38" i="20"/>
  <c r="O26" i="13"/>
  <c r="O35" i="12"/>
  <c r="O36" i="12"/>
  <c r="N28" i="12"/>
  <c r="N29" i="12"/>
  <c r="N24" i="13"/>
  <c r="N30" i="12"/>
  <c r="N31" i="12"/>
  <c r="N25" i="13"/>
  <c r="N32" i="12"/>
  <c r="N33" i="12"/>
  <c r="N34" i="12"/>
  <c r="N37" i="20"/>
  <c r="N38" i="20"/>
  <c r="N26" i="13"/>
  <c r="N35" i="12"/>
  <c r="N36" i="12"/>
  <c r="M28" i="12"/>
  <c r="M29" i="12"/>
  <c r="M24" i="13"/>
  <c r="M30" i="12"/>
  <c r="M31" i="12"/>
  <c r="M25" i="13"/>
  <c r="M32" i="12"/>
  <c r="M33" i="12"/>
  <c r="M26" i="13"/>
  <c r="M35" i="12"/>
  <c r="M36" i="12"/>
  <c r="L28" i="12"/>
  <c r="L29" i="12"/>
  <c r="L24" i="13"/>
  <c r="L30" i="12"/>
  <c r="L31" i="12"/>
  <c r="L25" i="13"/>
  <c r="L32" i="12"/>
  <c r="L16" i="30"/>
  <c r="L33" i="12"/>
  <c r="L34" i="12"/>
  <c r="L38" i="20"/>
  <c r="L26" i="13"/>
  <c r="L35" i="12"/>
  <c r="L36" i="12"/>
  <c r="K29" i="12"/>
  <c r="K24" i="13"/>
  <c r="K30" i="12"/>
  <c r="K25" i="13"/>
  <c r="K32" i="12"/>
  <c r="K33" i="12"/>
  <c r="K34" i="12"/>
  <c r="K26" i="13"/>
  <c r="K35" i="12"/>
  <c r="J28" i="12"/>
  <c r="J29" i="12"/>
  <c r="J24" i="13"/>
  <c r="J30" i="12"/>
  <c r="J25" i="13"/>
  <c r="J32" i="12"/>
  <c r="J33" i="12"/>
  <c r="J34" i="12"/>
  <c r="J39" i="20"/>
  <c r="J26" i="13"/>
  <c r="J35" i="12"/>
  <c r="J36" i="12"/>
  <c r="I28" i="12"/>
  <c r="I29" i="12"/>
  <c r="I24" i="13"/>
  <c r="I30" i="12"/>
  <c r="I31" i="12"/>
  <c r="I25" i="13"/>
  <c r="I32" i="12"/>
  <c r="I16" i="30"/>
  <c r="I33" i="12"/>
  <c r="H28" i="12"/>
  <c r="H29" i="12"/>
  <c r="H24" i="13"/>
  <c r="H30" i="12"/>
  <c r="H31" i="12"/>
  <c r="H32" i="12"/>
  <c r="H33" i="12"/>
  <c r="H34" i="12"/>
  <c r="H38" i="20"/>
  <c r="H26" i="13"/>
  <c r="H35" i="12"/>
  <c r="H36" i="12"/>
  <c r="G28" i="12"/>
  <c r="G29" i="12"/>
  <c r="G30" i="12"/>
  <c r="G31" i="12"/>
  <c r="G32" i="12"/>
  <c r="G16" i="30"/>
  <c r="G33" i="12"/>
  <c r="G34" i="12"/>
  <c r="G38" i="20"/>
  <c r="G39" i="20"/>
  <c r="G26" i="13"/>
  <c r="G35" i="12"/>
  <c r="G36" i="12"/>
  <c r="F28" i="12"/>
  <c r="F24" i="13"/>
  <c r="F30" i="12"/>
  <c r="F31" i="12"/>
  <c r="F25" i="13"/>
  <c r="F32" i="12"/>
  <c r="F16" i="30"/>
  <c r="F33" i="12"/>
  <c r="F34" i="12"/>
  <c r="F37" i="20"/>
  <c r="F38" i="20"/>
  <c r="F26" i="13"/>
  <c r="F35" i="12"/>
  <c r="E29" i="12"/>
  <c r="E24" i="13"/>
  <c r="E31" i="12"/>
  <c r="E25" i="13"/>
  <c r="E32" i="12"/>
  <c r="E16" i="30"/>
  <c r="E33" i="12"/>
  <c r="E37" i="20"/>
  <c r="E26" i="13"/>
  <c r="E35" i="12"/>
  <c r="E36" i="12"/>
  <c r="D29" i="12"/>
  <c r="D24" i="13"/>
  <c r="D30" i="12"/>
  <c r="D31" i="12"/>
  <c r="D32" i="12"/>
  <c r="D16" i="30"/>
  <c r="D33" i="12"/>
  <c r="D34" i="12"/>
  <c r="D26" i="13"/>
  <c r="D35" i="12"/>
  <c r="D36" i="12"/>
  <c r="C29" i="12"/>
  <c r="C24" i="13"/>
  <c r="C30" i="12"/>
  <c r="C31" i="12"/>
  <c r="C25" i="13"/>
  <c r="C32" i="12"/>
  <c r="C16" i="30"/>
  <c r="C33" i="12"/>
  <c r="C37" i="20"/>
  <c r="C38" i="20"/>
  <c r="C26" i="13"/>
  <c r="BC18" i="18"/>
  <c r="BC19" i="18"/>
  <c r="BB18" i="18"/>
  <c r="BB19" i="18"/>
  <c r="AW18" i="18"/>
  <c r="AW19" i="18"/>
  <c r="AB18" i="18"/>
  <c r="AB19" i="18"/>
  <c r="AA18" i="18"/>
  <c r="AA19" i="18"/>
  <c r="V18" i="18"/>
  <c r="V19" i="18"/>
  <c r="BC16" i="21"/>
  <c r="BC17" i="21"/>
  <c r="BC18" i="21"/>
  <c r="BC19" i="21"/>
  <c r="BC20" i="21"/>
  <c r="BC21" i="21"/>
  <c r="BC22" i="21"/>
  <c r="BC23" i="21"/>
  <c r="BC24" i="21"/>
  <c r="BB16" i="21"/>
  <c r="BB17" i="21"/>
  <c r="BB18" i="21"/>
  <c r="BB19" i="21"/>
  <c r="BB20" i="21"/>
  <c r="BB21" i="21"/>
  <c r="BB22" i="21"/>
  <c r="BB23" i="21"/>
  <c r="BB24" i="21"/>
  <c r="AW16" i="21"/>
  <c r="AW17" i="21"/>
  <c r="AW18" i="21"/>
  <c r="AW19" i="21"/>
  <c r="AW20" i="21"/>
  <c r="AW21" i="21"/>
  <c r="AW22" i="21"/>
  <c r="AW23" i="21"/>
  <c r="AW24" i="21"/>
  <c r="AB16" i="21"/>
  <c r="AB17" i="21"/>
  <c r="AB18" i="21"/>
  <c r="AB19" i="21"/>
  <c r="AB20" i="21"/>
  <c r="AB21" i="21"/>
  <c r="AB22" i="21"/>
  <c r="AB23" i="21"/>
  <c r="AB24" i="21"/>
  <c r="AA16" i="21"/>
  <c r="AA17" i="21"/>
  <c r="AA18" i="21"/>
  <c r="AA19" i="21"/>
  <c r="AA20" i="21"/>
  <c r="AA21" i="21"/>
  <c r="AA22" i="21"/>
  <c r="AA23" i="21"/>
  <c r="AA24" i="21"/>
  <c r="V16" i="21"/>
  <c r="V17" i="21"/>
  <c r="V18" i="21"/>
  <c r="V19" i="21"/>
  <c r="V20" i="21"/>
  <c r="V21" i="21"/>
  <c r="V22" i="21"/>
  <c r="V23" i="21"/>
  <c r="V24" i="21"/>
  <c r="AB32" i="26"/>
  <c r="AB33" i="26"/>
  <c r="AB34" i="26"/>
  <c r="AB35" i="26"/>
  <c r="AA32" i="26"/>
  <c r="Y33" i="26"/>
  <c r="Y34" i="26"/>
  <c r="Y35" i="26"/>
  <c r="U32" i="26"/>
  <c r="U33" i="26"/>
  <c r="U35" i="26"/>
  <c r="BC35" i="50"/>
  <c r="BB35" i="50"/>
  <c r="BA35" i="50"/>
  <c r="AZ35" i="50"/>
  <c r="AY35" i="50"/>
  <c r="AX35" i="50"/>
  <c r="AW35" i="50"/>
  <c r="AV35" i="50"/>
  <c r="AU35" i="50"/>
  <c r="AS35" i="50"/>
  <c r="AQ35" i="50"/>
  <c r="AP35" i="50"/>
  <c r="AO35" i="50"/>
  <c r="AN35" i="50"/>
  <c r="AM35" i="50"/>
  <c r="AL35" i="50"/>
  <c r="AK35" i="50"/>
  <c r="AJ35" i="50"/>
  <c r="AI35" i="50"/>
  <c r="AH35" i="50"/>
  <c r="AG35" i="50"/>
  <c r="AF35" i="50"/>
  <c r="AE35" i="50"/>
  <c r="AD35" i="50"/>
  <c r="AB35" i="50"/>
  <c r="AA35" i="50"/>
  <c r="Z35" i="50"/>
  <c r="Y35" i="50"/>
  <c r="X35" i="50"/>
  <c r="W35" i="50"/>
  <c r="V35" i="50"/>
  <c r="U35" i="50"/>
  <c r="T35" i="50"/>
  <c r="R35" i="50"/>
  <c r="P35" i="50"/>
  <c r="O35" i="50"/>
  <c r="N35" i="50"/>
  <c r="M35" i="50"/>
  <c r="L35" i="50"/>
  <c r="K35" i="50"/>
  <c r="J35" i="50"/>
  <c r="I35" i="50"/>
  <c r="H35" i="50"/>
  <c r="G35" i="50"/>
  <c r="F35" i="50"/>
  <c r="E35" i="50"/>
  <c r="D35" i="50"/>
  <c r="C35" i="50"/>
  <c r="BC34" i="50"/>
  <c r="BB34" i="50"/>
  <c r="BA34" i="50"/>
  <c r="AZ34" i="50"/>
  <c r="AX34" i="50"/>
  <c r="AW34" i="50"/>
  <c r="AV34" i="50"/>
  <c r="AU34" i="50"/>
  <c r="AT34" i="50"/>
  <c r="AR34" i="50"/>
  <c r="AQ34" i="50"/>
  <c r="AP34" i="50"/>
  <c r="AO34" i="50"/>
  <c r="AN34" i="50"/>
  <c r="AM34" i="50"/>
  <c r="AL34" i="50"/>
  <c r="AK34" i="50"/>
  <c r="AJ34" i="50"/>
  <c r="AI34" i="50"/>
  <c r="AH34" i="50"/>
  <c r="AG34" i="50"/>
  <c r="AF34" i="50"/>
  <c r="AE34" i="50"/>
  <c r="AD34" i="50"/>
  <c r="AB34" i="50"/>
  <c r="AA34" i="50"/>
  <c r="Z34" i="50"/>
  <c r="Y34" i="50"/>
  <c r="W34" i="50"/>
  <c r="V34" i="50"/>
  <c r="U34" i="50"/>
  <c r="T34" i="50"/>
  <c r="S34" i="50"/>
  <c r="Q34" i="50"/>
  <c r="P34" i="50"/>
  <c r="O34" i="50"/>
  <c r="N34" i="50"/>
  <c r="M34" i="50"/>
  <c r="L34" i="50"/>
  <c r="K34" i="50"/>
  <c r="J34" i="50"/>
  <c r="I34" i="50"/>
  <c r="H34" i="50"/>
  <c r="G34" i="50"/>
  <c r="F34" i="50"/>
  <c r="E34" i="50"/>
  <c r="D34" i="50"/>
  <c r="C34" i="50"/>
  <c r="D49" i="15"/>
  <c r="AF49" i="15"/>
  <c r="C10" i="15"/>
  <c r="F10" i="15"/>
  <c r="K10" i="15"/>
  <c r="AM10" i="15"/>
  <c r="E11" i="15"/>
  <c r="AR11" i="15"/>
  <c r="D12" i="15"/>
  <c r="I12" i="15"/>
  <c r="AK12" i="15"/>
  <c r="I39" i="15"/>
  <c r="Q39" i="15"/>
  <c r="AE39" i="15"/>
  <c r="AK39" i="15"/>
  <c r="Q40" i="15"/>
  <c r="AN40" i="15"/>
  <c r="F13" i="15"/>
  <c r="F381" i="3" s="1"/>
  <c r="K13" i="15"/>
  <c r="K381" i="3" s="1"/>
  <c r="AE13" i="15"/>
  <c r="AF393" i="3" s="1"/>
  <c r="E25" i="26"/>
  <c r="M25" i="26"/>
  <c r="D14" i="15"/>
  <c r="L14" i="15"/>
  <c r="AK14" i="15"/>
  <c r="K50" i="15"/>
  <c r="Q50" i="15"/>
  <c r="AH50" i="15"/>
  <c r="AM50" i="15"/>
  <c r="AR50" i="15"/>
  <c r="D15" i="15"/>
  <c r="D382" i="3" s="1"/>
  <c r="L15" i="15"/>
  <c r="L382" i="3" s="1"/>
  <c r="Q15" i="15"/>
  <c r="Q382" i="3" s="1"/>
  <c r="AF15" i="15"/>
  <c r="AG394" i="3" s="1"/>
  <c r="AK15" i="15"/>
  <c r="AL394" i="3" s="1"/>
  <c r="AR15" i="15"/>
  <c r="AS394" i="3" s="1"/>
  <c r="D43" i="15"/>
  <c r="L43" i="15"/>
  <c r="AF43" i="15"/>
  <c r="AK43" i="15"/>
  <c r="AN43" i="15"/>
  <c r="C51" i="26"/>
  <c r="D51" i="26"/>
  <c r="E51" i="26"/>
  <c r="F51" i="26"/>
  <c r="G51" i="26"/>
  <c r="H51" i="26"/>
  <c r="I51" i="26"/>
  <c r="J51" i="26"/>
  <c r="K51" i="26"/>
  <c r="L51" i="26"/>
  <c r="M51" i="26"/>
  <c r="N51" i="26"/>
  <c r="O51" i="26"/>
  <c r="P51" i="26"/>
  <c r="Q51" i="26"/>
  <c r="C44" i="15"/>
  <c r="K44" i="15"/>
  <c r="AE44" i="15"/>
  <c r="AH44" i="15"/>
  <c r="AP44" i="15"/>
  <c r="C13" i="26"/>
  <c r="F13" i="26"/>
  <c r="K13" i="26"/>
  <c r="N13" i="26"/>
  <c r="L51" i="15"/>
  <c r="L383" i="3" s="1"/>
  <c r="Q51" i="15"/>
  <c r="Q383" i="3" s="1"/>
  <c r="AF51" i="15"/>
  <c r="AG395" i="3" s="1"/>
  <c r="AN51" i="15"/>
  <c r="AO395" i="3" s="1"/>
  <c r="D17" i="15"/>
  <c r="I17" i="15"/>
  <c r="Q17" i="15"/>
  <c r="AF17" i="15"/>
  <c r="AN17" i="15"/>
  <c r="AR17" i="15"/>
  <c r="J18" i="15"/>
  <c r="O18" i="15"/>
  <c r="AD18" i="15"/>
  <c r="AL18" i="15"/>
  <c r="E28" i="26"/>
  <c r="H28" i="26"/>
  <c r="M28" i="26"/>
  <c r="P28" i="26"/>
  <c r="D53" i="26"/>
  <c r="H53" i="26"/>
  <c r="I53" i="26"/>
  <c r="L53" i="26"/>
  <c r="Q53" i="26"/>
  <c r="I19" i="15"/>
  <c r="L19" i="15"/>
  <c r="Q19" i="15"/>
  <c r="AK19" i="15"/>
  <c r="H45" i="15"/>
  <c r="M45" i="15"/>
  <c r="O45" i="15"/>
  <c r="P45" i="15"/>
  <c r="AJ45" i="15"/>
  <c r="AR45" i="15"/>
  <c r="C19" i="26"/>
  <c r="F19" i="26"/>
  <c r="K19" i="26"/>
  <c r="G29" i="26"/>
  <c r="J29" i="26"/>
  <c r="O29" i="26"/>
  <c r="I46" i="15"/>
  <c r="L46" i="15"/>
  <c r="Q46" i="15"/>
  <c r="AJ46" i="15"/>
  <c r="AM46" i="15"/>
  <c r="AN46" i="15"/>
  <c r="V6" i="15"/>
  <c r="V20" i="15" s="1"/>
  <c r="AW6" i="15"/>
  <c r="AW20" i="15" s="1"/>
  <c r="U25" i="15"/>
  <c r="U32" i="15" s="1"/>
  <c r="V25" i="15"/>
  <c r="V32" i="15" s="1"/>
  <c r="Y25" i="15"/>
  <c r="Y32" i="15" s="1"/>
  <c r="AA25" i="15"/>
  <c r="AA32" i="15" s="1"/>
  <c r="AB25" i="15"/>
  <c r="AB32" i="15" s="1"/>
  <c r="AW25" i="15"/>
  <c r="AW32" i="15" s="1"/>
  <c r="AZ25" i="15"/>
  <c r="AZ32" i="15" s="1"/>
  <c r="BB25" i="15"/>
  <c r="BB32" i="15" s="1"/>
  <c r="BC25" i="15"/>
  <c r="BC32" i="15" s="1"/>
  <c r="U21" i="15"/>
  <c r="U23" i="15" s="1"/>
  <c r="V21" i="15"/>
  <c r="V23" i="15" s="1"/>
  <c r="Y21" i="15"/>
  <c r="Y23" i="15" s="1"/>
  <c r="AA21" i="15"/>
  <c r="AA23" i="15" s="1"/>
  <c r="AB21" i="15"/>
  <c r="AB23" i="15" s="1"/>
  <c r="AV21" i="15"/>
  <c r="AV23" i="15" s="1"/>
  <c r="AW21" i="15"/>
  <c r="AW23" i="15" s="1"/>
  <c r="AZ21" i="15"/>
  <c r="AZ23" i="15" s="1"/>
  <c r="BB21" i="15"/>
  <c r="BB23" i="15" s="1"/>
  <c r="BC21" i="15"/>
  <c r="BC23" i="15" s="1"/>
  <c r="U24" i="15"/>
  <c r="V24" i="15"/>
  <c r="Y24" i="15"/>
  <c r="AA24" i="15"/>
  <c r="AB24" i="15"/>
  <c r="AV24" i="15"/>
  <c r="AW24" i="15"/>
  <c r="AZ24" i="15"/>
  <c r="BB24" i="15"/>
  <c r="BC24" i="15"/>
  <c r="U48" i="26"/>
  <c r="V48" i="26"/>
  <c r="Y48" i="26"/>
  <c r="AB48" i="26"/>
  <c r="U49" i="26"/>
  <c r="V49" i="26"/>
  <c r="AA49" i="26"/>
  <c r="AB49" i="26"/>
  <c r="U7" i="26"/>
  <c r="V7" i="26"/>
  <c r="Y7" i="26"/>
  <c r="AA7" i="26"/>
  <c r="AB7" i="26"/>
  <c r="U8" i="26"/>
  <c r="V8" i="26"/>
  <c r="Y8" i="26"/>
  <c r="AA8" i="26"/>
  <c r="AB8" i="26"/>
  <c r="U9" i="26"/>
  <c r="V9" i="26"/>
  <c r="Y9" i="26"/>
  <c r="AA9" i="26"/>
  <c r="AB9" i="26"/>
  <c r="U24" i="26"/>
  <c r="V24" i="26"/>
  <c r="Y24" i="26"/>
  <c r="AA24" i="26"/>
  <c r="U38" i="26"/>
  <c r="V38" i="26"/>
  <c r="AA38" i="26"/>
  <c r="U39" i="26"/>
  <c r="Y39" i="26"/>
  <c r="AA39" i="26"/>
  <c r="AB39" i="26"/>
  <c r="U10" i="26"/>
  <c r="V10" i="26"/>
  <c r="Y10" i="26"/>
  <c r="AA10" i="26"/>
  <c r="AB10" i="26"/>
  <c r="U25" i="26"/>
  <c r="V25" i="26"/>
  <c r="Y25" i="26"/>
  <c r="AB25" i="26"/>
  <c r="U50" i="26"/>
  <c r="V50" i="26"/>
  <c r="Y50" i="26"/>
  <c r="AA50" i="26"/>
  <c r="AB50" i="26"/>
  <c r="U12" i="26"/>
  <c r="V12" i="26"/>
  <c r="Y12" i="26"/>
  <c r="AA12" i="26"/>
  <c r="AB12" i="26"/>
  <c r="U26" i="26"/>
  <c r="V26" i="26"/>
  <c r="Y26" i="26"/>
  <c r="AA26" i="26"/>
  <c r="AB26" i="26"/>
  <c r="U51" i="26"/>
  <c r="V51" i="26"/>
  <c r="Y51" i="26"/>
  <c r="AA51" i="26"/>
  <c r="AB51" i="26"/>
  <c r="U43" i="26"/>
  <c r="V43" i="26"/>
  <c r="Y43" i="26"/>
  <c r="AA43" i="26"/>
  <c r="AB43" i="26"/>
  <c r="U27" i="26"/>
  <c r="V27" i="26"/>
  <c r="Y27" i="26"/>
  <c r="AA27" i="26"/>
  <c r="AB27" i="26"/>
  <c r="U13" i="26"/>
  <c r="V13" i="26"/>
  <c r="Y13" i="26"/>
  <c r="AA13" i="26"/>
  <c r="AB13" i="26"/>
  <c r="U52" i="26"/>
  <c r="V52" i="26"/>
  <c r="AA52" i="26"/>
  <c r="AB52" i="26"/>
  <c r="U14" i="26"/>
  <c r="V14" i="26"/>
  <c r="Y14" i="26"/>
  <c r="AA14" i="26"/>
  <c r="AB14" i="26"/>
  <c r="U15" i="26"/>
  <c r="V15" i="26"/>
  <c r="Y15" i="26"/>
  <c r="AA15" i="26"/>
  <c r="AB15" i="26"/>
  <c r="U28" i="26"/>
  <c r="V28" i="26"/>
  <c r="Y28" i="26"/>
  <c r="AA28" i="26"/>
  <c r="AB28" i="26"/>
  <c r="U53" i="26"/>
  <c r="V53" i="26"/>
  <c r="Y53" i="26"/>
  <c r="AA53" i="26"/>
  <c r="AB53" i="26"/>
  <c r="U16" i="26"/>
  <c r="V16" i="26"/>
  <c r="Y16" i="26"/>
  <c r="AA16" i="26"/>
  <c r="AB16" i="26"/>
  <c r="U44" i="26"/>
  <c r="V44" i="26"/>
  <c r="Y44" i="26"/>
  <c r="AA44" i="26"/>
  <c r="U19" i="26"/>
  <c r="V19" i="26"/>
  <c r="Y19" i="26"/>
  <c r="AA19" i="26"/>
  <c r="V29" i="26"/>
  <c r="Y29" i="26"/>
  <c r="AA29" i="26"/>
  <c r="AB29" i="26"/>
  <c r="U45" i="26"/>
  <c r="V45" i="26"/>
  <c r="Y45" i="26"/>
  <c r="AA45" i="26"/>
  <c r="AB45" i="26"/>
  <c r="P19" i="42"/>
  <c r="Q19" i="42"/>
  <c r="AD19" i="42"/>
  <c r="AF19" i="42"/>
  <c r="AH19" i="42"/>
  <c r="AL19" i="42"/>
  <c r="AN19" i="42"/>
  <c r="AO19" i="42"/>
  <c r="AQ19" i="42"/>
  <c r="AR19" i="42"/>
  <c r="V6" i="42"/>
  <c r="AW6" i="42"/>
  <c r="C11" i="42"/>
  <c r="E11" i="42"/>
  <c r="H11" i="42"/>
  <c r="I11" i="42"/>
  <c r="K11" i="42"/>
  <c r="N11" i="42"/>
  <c r="O11" i="42"/>
  <c r="U11" i="42"/>
  <c r="V11" i="42"/>
  <c r="Y11" i="42"/>
  <c r="AA11" i="42"/>
  <c r="AB11" i="42"/>
  <c r="AV11" i="42"/>
  <c r="AW11" i="42"/>
  <c r="AZ11" i="42"/>
  <c r="BB11" i="42"/>
  <c r="BC11" i="42"/>
  <c r="D7" i="42"/>
  <c r="D9" i="42" s="1"/>
  <c r="G7" i="42"/>
  <c r="G9" i="42" s="1"/>
  <c r="H7" i="42"/>
  <c r="H9" i="42" s="1"/>
  <c r="J7" i="42"/>
  <c r="J9" i="42" s="1"/>
  <c r="K7" i="42"/>
  <c r="K9" i="42" s="1"/>
  <c r="L7" i="42"/>
  <c r="L9" i="42" s="1"/>
  <c r="M7" i="42"/>
  <c r="M9" i="42" s="1"/>
  <c r="N7" i="42"/>
  <c r="N9" i="42" s="1"/>
  <c r="U7" i="42"/>
  <c r="U9" i="42" s="1"/>
  <c r="V7" i="42"/>
  <c r="V9" i="42" s="1"/>
  <c r="Y7" i="42"/>
  <c r="Y9" i="42" s="1"/>
  <c r="AA7" i="42"/>
  <c r="AA9" i="42" s="1"/>
  <c r="AB7" i="42"/>
  <c r="AB9" i="42" s="1"/>
  <c r="AV7" i="42"/>
  <c r="AV9" i="42" s="1"/>
  <c r="AW7" i="42"/>
  <c r="AW9" i="42" s="1"/>
  <c r="AZ7" i="42"/>
  <c r="AZ9" i="42" s="1"/>
  <c r="BB7" i="42"/>
  <c r="BB9" i="42" s="1"/>
  <c r="BC7" i="42"/>
  <c r="BC9" i="42" s="1"/>
  <c r="C10" i="42"/>
  <c r="D10" i="42"/>
  <c r="E10" i="42"/>
  <c r="F10" i="42"/>
  <c r="G10" i="42"/>
  <c r="H10" i="42"/>
  <c r="I10" i="42"/>
  <c r="J10" i="42"/>
  <c r="K10" i="42"/>
  <c r="L10" i="42"/>
  <c r="M10" i="42"/>
  <c r="N10" i="42"/>
  <c r="O10" i="42"/>
  <c r="U10" i="42"/>
  <c r="V10" i="42"/>
  <c r="Y10" i="42"/>
  <c r="AA10" i="42"/>
  <c r="AB10" i="42"/>
  <c r="AV10" i="42"/>
  <c r="AW10" i="42"/>
  <c r="AZ10" i="42"/>
  <c r="BB10" i="42"/>
  <c r="BC10" i="42"/>
  <c r="V6" i="43"/>
  <c r="V9" i="43"/>
  <c r="V7" i="43"/>
  <c r="V8" i="43"/>
  <c r="V9" i="35"/>
  <c r="V7" i="35"/>
  <c r="V8" i="35"/>
  <c r="V6" i="36"/>
  <c r="AW6" i="36"/>
  <c r="C7" i="36"/>
  <c r="D7" i="36"/>
  <c r="E7" i="36"/>
  <c r="F7" i="36"/>
  <c r="G7" i="36"/>
  <c r="H7" i="36"/>
  <c r="I7" i="36"/>
  <c r="J7" i="36"/>
  <c r="K7" i="36"/>
  <c r="L7" i="36"/>
  <c r="M7" i="36"/>
  <c r="N7" i="36"/>
  <c r="O7" i="36"/>
  <c r="V7" i="36"/>
  <c r="V9" i="36" s="1"/>
  <c r="AA7" i="36"/>
  <c r="AA9" i="36" s="1"/>
  <c r="AB7" i="36"/>
  <c r="AB9" i="36" s="1"/>
  <c r="AW7" i="36"/>
  <c r="AW9" i="36" s="1"/>
  <c r="BB7" i="36"/>
  <c r="BB9" i="36" s="1"/>
  <c r="BC7" i="36"/>
  <c r="BC9" i="36" s="1"/>
  <c r="C10" i="36"/>
  <c r="D10" i="36"/>
  <c r="E10" i="36"/>
  <c r="F10" i="36"/>
  <c r="G10" i="36"/>
  <c r="H10" i="36"/>
  <c r="I10" i="36"/>
  <c r="J10" i="36"/>
  <c r="K10" i="36"/>
  <c r="L10" i="36"/>
  <c r="M10" i="36"/>
  <c r="N10" i="36"/>
  <c r="O10" i="36"/>
  <c r="V10" i="36"/>
  <c r="AA10" i="36"/>
  <c r="AB10" i="36"/>
  <c r="AW10" i="36"/>
  <c r="BB10" i="36"/>
  <c r="BC10" i="36"/>
  <c r="V6" i="37"/>
  <c r="AW6" i="37"/>
  <c r="C9" i="37"/>
  <c r="D9" i="37"/>
  <c r="E9" i="37"/>
  <c r="F9" i="37"/>
  <c r="G9" i="37"/>
  <c r="H9" i="37"/>
  <c r="I9" i="37"/>
  <c r="J9" i="37"/>
  <c r="K9" i="37"/>
  <c r="L9" i="37"/>
  <c r="M9" i="37"/>
  <c r="N9" i="37"/>
  <c r="O9" i="37"/>
  <c r="V9" i="37"/>
  <c r="AA9" i="37"/>
  <c r="AB9" i="37"/>
  <c r="AW9" i="37"/>
  <c r="BB9" i="37"/>
  <c r="BC9" i="37"/>
  <c r="C7" i="37"/>
  <c r="D7" i="37"/>
  <c r="E7" i="37"/>
  <c r="F7" i="37"/>
  <c r="G7" i="37"/>
  <c r="H7" i="37"/>
  <c r="I7" i="37"/>
  <c r="J7" i="37"/>
  <c r="K7" i="37"/>
  <c r="L7" i="37"/>
  <c r="M7" i="37"/>
  <c r="N7" i="37"/>
  <c r="O7" i="37"/>
  <c r="V7" i="37"/>
  <c r="AA7" i="37"/>
  <c r="AB7" i="37"/>
  <c r="AW7" i="37"/>
  <c r="BB7" i="37"/>
  <c r="BC7" i="37"/>
  <c r="C8" i="37"/>
  <c r="D8" i="37"/>
  <c r="E8" i="37"/>
  <c r="F8" i="37"/>
  <c r="G8" i="37"/>
  <c r="H8" i="37"/>
  <c r="I8" i="37"/>
  <c r="J8" i="37"/>
  <c r="K8" i="37"/>
  <c r="L8" i="37"/>
  <c r="M8" i="37"/>
  <c r="N8" i="37"/>
  <c r="O8" i="37"/>
  <c r="V8" i="37"/>
  <c r="AA8" i="37"/>
  <c r="AB8" i="37"/>
  <c r="AW8" i="37"/>
  <c r="BB8" i="37"/>
  <c r="BC8" i="37"/>
  <c r="V6" i="39"/>
  <c r="AW6" i="39"/>
  <c r="C9" i="39"/>
  <c r="D9" i="39"/>
  <c r="E9" i="39"/>
  <c r="F9" i="39"/>
  <c r="G9" i="39"/>
  <c r="H9" i="39"/>
  <c r="I9" i="39"/>
  <c r="J9" i="39"/>
  <c r="K9" i="39"/>
  <c r="L9" i="39"/>
  <c r="M9" i="39"/>
  <c r="N9" i="39"/>
  <c r="O9" i="39"/>
  <c r="V9" i="39"/>
  <c r="AA9" i="39"/>
  <c r="AB9" i="39"/>
  <c r="AW9" i="39"/>
  <c r="BB9" i="39"/>
  <c r="BC9" i="39"/>
  <c r="C7" i="39"/>
  <c r="D7" i="39"/>
  <c r="E7" i="39"/>
  <c r="F7" i="39"/>
  <c r="G7" i="39"/>
  <c r="H7" i="39"/>
  <c r="I7" i="39"/>
  <c r="J7" i="39"/>
  <c r="K7" i="39"/>
  <c r="L7" i="39"/>
  <c r="M7" i="39"/>
  <c r="N7" i="39"/>
  <c r="O7" i="39"/>
  <c r="V7" i="39"/>
  <c r="AA7" i="39"/>
  <c r="AB7" i="39"/>
  <c r="AW7" i="39"/>
  <c r="BB7" i="39"/>
  <c r="BC7" i="39"/>
  <c r="C8" i="39"/>
  <c r="D8" i="39"/>
  <c r="E8" i="39"/>
  <c r="F8" i="39"/>
  <c r="G8" i="39"/>
  <c r="H8" i="39"/>
  <c r="I8" i="39"/>
  <c r="J8" i="39"/>
  <c r="K8" i="39"/>
  <c r="L8" i="39"/>
  <c r="M8" i="39"/>
  <c r="N8" i="39"/>
  <c r="O8" i="39"/>
  <c r="V8" i="39"/>
  <c r="AA8" i="39"/>
  <c r="AB8" i="39"/>
  <c r="AW8" i="39"/>
  <c r="BB8" i="39"/>
  <c r="BC8" i="39"/>
  <c r="V6" i="38"/>
  <c r="AW6" i="38"/>
  <c r="C9" i="38"/>
  <c r="D9" i="38"/>
  <c r="E9" i="38"/>
  <c r="F9" i="38"/>
  <c r="G9" i="38"/>
  <c r="H9" i="38"/>
  <c r="I9" i="38"/>
  <c r="J9" i="38"/>
  <c r="K9" i="38"/>
  <c r="L9" i="38"/>
  <c r="M9" i="38"/>
  <c r="N9" i="38"/>
  <c r="O9" i="38"/>
  <c r="V9" i="38"/>
  <c r="V11" i="38" s="1"/>
  <c r="AA9" i="38"/>
  <c r="AA11" i="38" s="1"/>
  <c r="AB9" i="38"/>
  <c r="AB11" i="38" s="1"/>
  <c r="AW9" i="38"/>
  <c r="AW11" i="38" s="1"/>
  <c r="BB9" i="38"/>
  <c r="BB11" i="38" s="1"/>
  <c r="BC9" i="38"/>
  <c r="BC11" i="38" s="1"/>
  <c r="C7" i="38"/>
  <c r="D7" i="38"/>
  <c r="E7" i="38"/>
  <c r="F7" i="38"/>
  <c r="G7" i="38"/>
  <c r="H7" i="38"/>
  <c r="I7" i="38"/>
  <c r="J7" i="38"/>
  <c r="K7" i="38"/>
  <c r="L7" i="38"/>
  <c r="M7" i="38"/>
  <c r="N7" i="38"/>
  <c r="O7" i="38"/>
  <c r="V7" i="38"/>
  <c r="AA7" i="38"/>
  <c r="AB7" i="38"/>
  <c r="AW7" i="38"/>
  <c r="BB7" i="38"/>
  <c r="BC7" i="38"/>
  <c r="C8" i="38"/>
  <c r="D8" i="38"/>
  <c r="E8" i="38"/>
  <c r="F8" i="38"/>
  <c r="G8" i="38"/>
  <c r="H8" i="38"/>
  <c r="I8" i="38"/>
  <c r="J8" i="38"/>
  <c r="K8" i="38"/>
  <c r="L8" i="38"/>
  <c r="M8" i="38"/>
  <c r="N8" i="38"/>
  <c r="O8" i="38"/>
  <c r="V8" i="38"/>
  <c r="AA8" i="38"/>
  <c r="AB8" i="38"/>
  <c r="AW8" i="38"/>
  <c r="BB8" i="38"/>
  <c r="BC8" i="38"/>
  <c r="V30" i="21"/>
  <c r="AA30" i="21"/>
  <c r="AB30" i="21"/>
  <c r="AW30" i="21"/>
  <c r="BB30" i="21"/>
  <c r="BC30" i="21"/>
  <c r="V8" i="21"/>
  <c r="AA8" i="21"/>
  <c r="AB8" i="21"/>
  <c r="AW8" i="21"/>
  <c r="BB8" i="21"/>
  <c r="BC8" i="21"/>
  <c r="V9" i="21"/>
  <c r="AA9" i="21"/>
  <c r="AB9" i="21"/>
  <c r="AW9" i="21"/>
  <c r="BB9" i="21"/>
  <c r="BC9" i="21"/>
  <c r="V31" i="21"/>
  <c r="AA31" i="21"/>
  <c r="AB31" i="21"/>
  <c r="AW31" i="21"/>
  <c r="BB31" i="21"/>
  <c r="BC31" i="21"/>
  <c r="V27" i="21"/>
  <c r="V364" i="3" s="1"/>
  <c r="AA27" i="21"/>
  <c r="AA364" i="3" s="1"/>
  <c r="AB27" i="21"/>
  <c r="AB364" i="3" s="1"/>
  <c r="AW27" i="21"/>
  <c r="AX372" i="3" s="1"/>
  <c r="BB27" i="21"/>
  <c r="BC372" i="3" s="1"/>
  <c r="BC27" i="21"/>
  <c r="BD372" i="3" s="1"/>
  <c r="V10" i="21"/>
  <c r="V365" i="3" s="1"/>
  <c r="AA10" i="21"/>
  <c r="AA365" i="3" s="1"/>
  <c r="AB10" i="21"/>
  <c r="AB365" i="3" s="1"/>
  <c r="AW10" i="21"/>
  <c r="AX373" i="3" s="1"/>
  <c r="BC10" i="21"/>
  <c r="BD373" i="3" s="1"/>
  <c r="P19" i="14"/>
  <c r="Q19" i="14"/>
  <c r="AQ19" i="14"/>
  <c r="AR19" i="14"/>
  <c r="N10" i="14"/>
  <c r="N12" i="14" s="1"/>
  <c r="AO10" i="14"/>
  <c r="AO12" i="14" s="1"/>
  <c r="AP10" i="14"/>
  <c r="AP12" i="14" s="1"/>
  <c r="Q7" i="14"/>
  <c r="AR7" i="14"/>
  <c r="N9" i="14"/>
  <c r="Q9" i="14"/>
  <c r="V6" i="14"/>
  <c r="V8" i="14" s="1"/>
  <c r="AW6" i="14"/>
  <c r="AW8" i="14" s="1"/>
  <c r="C13" i="14"/>
  <c r="C16" i="14" s="1"/>
  <c r="D13" i="14"/>
  <c r="D16" i="14" s="1"/>
  <c r="E13" i="14"/>
  <c r="E16" i="14" s="1"/>
  <c r="F13" i="14"/>
  <c r="F16" i="14" s="1"/>
  <c r="G13" i="14"/>
  <c r="G16" i="14" s="1"/>
  <c r="H13" i="14"/>
  <c r="H16" i="14" s="1"/>
  <c r="I13" i="14"/>
  <c r="I16" i="14" s="1"/>
  <c r="J13" i="14"/>
  <c r="J16" i="14" s="1"/>
  <c r="K13" i="14"/>
  <c r="K16" i="14" s="1"/>
  <c r="L13" i="14"/>
  <c r="L16" i="14" s="1"/>
  <c r="M13" i="14"/>
  <c r="M16" i="14" s="1"/>
  <c r="U13" i="14"/>
  <c r="U16" i="14" s="1"/>
  <c r="V13" i="14"/>
  <c r="V16" i="14" s="1"/>
  <c r="AA13" i="14"/>
  <c r="AA16" i="14" s="1"/>
  <c r="AB13" i="14"/>
  <c r="AB16" i="14" s="1"/>
  <c r="AD13" i="14"/>
  <c r="AD16" i="14" s="1"/>
  <c r="AE13" i="14"/>
  <c r="AE16" i="14" s="1"/>
  <c r="AF13" i="14"/>
  <c r="AF16" i="14" s="1"/>
  <c r="AG13" i="14"/>
  <c r="AG16" i="14" s="1"/>
  <c r="AH13" i="14"/>
  <c r="AH16" i="14" s="1"/>
  <c r="AI13" i="14"/>
  <c r="AI16" i="14" s="1"/>
  <c r="AJ13" i="14"/>
  <c r="AJ16" i="14" s="1"/>
  <c r="AK13" i="14"/>
  <c r="AK16" i="14" s="1"/>
  <c r="AL13" i="14"/>
  <c r="AL16" i="14" s="1"/>
  <c r="AM13" i="14"/>
  <c r="AM16" i="14" s="1"/>
  <c r="AN13" i="14"/>
  <c r="AN16" i="14" s="1"/>
  <c r="AV13" i="14"/>
  <c r="AV16" i="14" s="1"/>
  <c r="AW13" i="14"/>
  <c r="AW16" i="14" s="1"/>
  <c r="AZ13" i="14"/>
  <c r="AZ16" i="14" s="1"/>
  <c r="BB13" i="14"/>
  <c r="BB16" i="14" s="1"/>
  <c r="BC13" i="14"/>
  <c r="BC16" i="14" s="1"/>
  <c r="C9" i="14"/>
  <c r="D9" i="14"/>
  <c r="E9" i="14"/>
  <c r="F9" i="14"/>
  <c r="G9" i="14"/>
  <c r="H9" i="14"/>
  <c r="I9" i="14"/>
  <c r="J9" i="14"/>
  <c r="K9" i="14"/>
  <c r="L9" i="14"/>
  <c r="M9" i="14"/>
  <c r="U9" i="14"/>
  <c r="V9" i="14"/>
  <c r="AA9" i="14"/>
  <c r="AB9" i="14"/>
  <c r="AD9" i="14"/>
  <c r="AE9" i="14"/>
  <c r="AF9" i="14"/>
  <c r="AG9" i="14"/>
  <c r="AH9" i="14"/>
  <c r="AI9" i="14"/>
  <c r="AJ9" i="14"/>
  <c r="AK9" i="14"/>
  <c r="AL9" i="14"/>
  <c r="AM9" i="14"/>
  <c r="AN9" i="14"/>
  <c r="AV9" i="14"/>
  <c r="AW9" i="14"/>
  <c r="AZ9" i="14"/>
  <c r="BB9" i="14"/>
  <c r="BC9" i="14"/>
  <c r="C10" i="14"/>
  <c r="C12" i="14" s="1"/>
  <c r="D10" i="14"/>
  <c r="D12" i="14" s="1"/>
  <c r="E10" i="14"/>
  <c r="F10" i="14"/>
  <c r="F12" i="14" s="1"/>
  <c r="G10" i="14"/>
  <c r="G12" i="14" s="1"/>
  <c r="H10" i="14"/>
  <c r="H12" i="14" s="1"/>
  <c r="I10" i="14"/>
  <c r="I12" i="14" s="1"/>
  <c r="J10" i="14"/>
  <c r="K10" i="14"/>
  <c r="K12" i="14" s="1"/>
  <c r="L10" i="14"/>
  <c r="L12" i="14" s="1"/>
  <c r="M10" i="14"/>
  <c r="M12" i="14" s="1"/>
  <c r="P10" i="14"/>
  <c r="P12" i="14" s="1"/>
  <c r="T10" i="14"/>
  <c r="T12" i="14" s="1"/>
  <c r="U10" i="14"/>
  <c r="V10" i="14"/>
  <c r="V12" i="14" s="1"/>
  <c r="Z10" i="14"/>
  <c r="Z12" i="14" s="1"/>
  <c r="AA10" i="14"/>
  <c r="AA12" i="14" s="1"/>
  <c r="AB10" i="14"/>
  <c r="AB12" i="14" s="1"/>
  <c r="AD10" i="14"/>
  <c r="AD12" i="14" s="1"/>
  <c r="AE10" i="14"/>
  <c r="AE12" i="14" s="1"/>
  <c r="AF10" i="14"/>
  <c r="AF12" i="14" s="1"/>
  <c r="AG10" i="14"/>
  <c r="AG12" i="14" s="1"/>
  <c r="AH10" i="14"/>
  <c r="AH12" i="14" s="1"/>
  <c r="AI10" i="14"/>
  <c r="AI12" i="14" s="1"/>
  <c r="AJ10" i="14"/>
  <c r="AJ12" i="14" s="1"/>
  <c r="AK10" i="14"/>
  <c r="AK12" i="14" s="1"/>
  <c r="AL10" i="14"/>
  <c r="AL12" i="14" s="1"/>
  <c r="AM10" i="14"/>
  <c r="AM12" i="14" s="1"/>
  <c r="AN10" i="14"/>
  <c r="AN12" i="14" s="1"/>
  <c r="AQ10" i="14"/>
  <c r="AQ12" i="14" s="1"/>
  <c r="AU10" i="14"/>
  <c r="AU12" i="14" s="1"/>
  <c r="AV10" i="14"/>
  <c r="AV12" i="14" s="1"/>
  <c r="AW10" i="14"/>
  <c r="AW12" i="14" s="1"/>
  <c r="AZ10" i="14"/>
  <c r="AZ12" i="14" s="1"/>
  <c r="BA10" i="14"/>
  <c r="BA12" i="14" s="1"/>
  <c r="BB10" i="14"/>
  <c r="BB12" i="14" s="1"/>
  <c r="BC10" i="14"/>
  <c r="BC12" i="14" s="1"/>
  <c r="C40" i="12"/>
  <c r="E40" i="12"/>
  <c r="F40" i="12"/>
  <c r="G40" i="12"/>
  <c r="L40" i="12"/>
  <c r="M40" i="12"/>
  <c r="N40" i="12"/>
  <c r="O40" i="12"/>
  <c r="P40" i="12"/>
  <c r="Q40" i="12"/>
  <c r="AD40" i="12"/>
  <c r="AF40" i="12"/>
  <c r="AG40" i="12"/>
  <c r="AM40" i="12"/>
  <c r="AN40" i="12"/>
  <c r="AO40" i="12"/>
  <c r="AP40" i="12"/>
  <c r="AQ40" i="12"/>
  <c r="AR40" i="12"/>
  <c r="AE10" i="12"/>
  <c r="AF308" i="3" s="1"/>
  <c r="AF10" i="12"/>
  <c r="AG308" i="3" s="1"/>
  <c r="AH10" i="12"/>
  <c r="AI308" i="3" s="1"/>
  <c r="AI10" i="12"/>
  <c r="AJ308" i="3" s="1"/>
  <c r="AL10" i="12"/>
  <c r="AM308" i="3" s="1"/>
  <c r="AM10" i="12"/>
  <c r="AN308" i="3" s="1"/>
  <c r="AP10" i="12"/>
  <c r="AQ308" i="3" s="1"/>
  <c r="AQ10" i="12"/>
  <c r="AR308" i="3" s="1"/>
  <c r="AR10" i="12"/>
  <c r="AS308" i="3" s="1"/>
  <c r="C14" i="12"/>
  <c r="E14" i="12"/>
  <c r="F14" i="12"/>
  <c r="G14" i="12"/>
  <c r="H14" i="12"/>
  <c r="I14" i="12"/>
  <c r="J14" i="12"/>
  <c r="K14" i="12"/>
  <c r="L14" i="12"/>
  <c r="M14" i="12"/>
  <c r="N14" i="12"/>
  <c r="O14" i="12"/>
  <c r="P14" i="12"/>
  <c r="Q14" i="12"/>
  <c r="AF14" i="12"/>
  <c r="AG14" i="12"/>
  <c r="AH14" i="12"/>
  <c r="AI14" i="12"/>
  <c r="AJ14" i="12"/>
  <c r="AK14" i="12"/>
  <c r="AL14" i="12"/>
  <c r="AM14" i="12"/>
  <c r="AN14" i="12"/>
  <c r="AO14" i="12"/>
  <c r="AP14" i="12"/>
  <c r="AQ14" i="12"/>
  <c r="AR14" i="12"/>
  <c r="AF19" i="12"/>
  <c r="AG19" i="12"/>
  <c r="AH19" i="12"/>
  <c r="AJ19" i="12"/>
  <c r="AK19" i="12"/>
  <c r="AL19" i="12"/>
  <c r="AN19" i="12"/>
  <c r="AO19" i="12"/>
  <c r="AP19" i="12"/>
  <c r="AQ19" i="12"/>
  <c r="AR19" i="12"/>
  <c r="D23" i="12"/>
  <c r="D302" i="3" s="1"/>
  <c r="E23" i="12"/>
  <c r="E302" i="3" s="1"/>
  <c r="G23" i="12"/>
  <c r="G302" i="3" s="1"/>
  <c r="H23" i="12"/>
  <c r="H302" i="3" s="1"/>
  <c r="J23" i="12"/>
  <c r="J302" i="3" s="1"/>
  <c r="M23" i="12"/>
  <c r="M302" i="3" s="1"/>
  <c r="N23" i="12"/>
  <c r="N302" i="3" s="1"/>
  <c r="O23" i="12"/>
  <c r="O302" i="3" s="1"/>
  <c r="P23" i="12"/>
  <c r="P302" i="3" s="1"/>
  <c r="Q23" i="12"/>
  <c r="Q302" i="3" s="1"/>
  <c r="AE23" i="12"/>
  <c r="AF311" i="3" s="1"/>
  <c r="AF23" i="12"/>
  <c r="AG311" i="3" s="1"/>
  <c r="AG25" i="20"/>
  <c r="AH144" i="3" s="1"/>
  <c r="AI23" i="12"/>
  <c r="AJ311" i="3" s="1"/>
  <c r="AJ23" i="12"/>
  <c r="AK311" i="3" s="1"/>
  <c r="AN23" i="12"/>
  <c r="AO311" i="3" s="1"/>
  <c r="AO23" i="12"/>
  <c r="AP311" i="3" s="1"/>
  <c r="AP23" i="12"/>
  <c r="AQ311" i="3" s="1"/>
  <c r="AQ23" i="12"/>
  <c r="AR311" i="3" s="1"/>
  <c r="AR23" i="12"/>
  <c r="AS311" i="3" s="1"/>
  <c r="C22" i="20"/>
  <c r="C12" i="20"/>
  <c r="AD12" i="20"/>
  <c r="AE12" i="20"/>
  <c r="AL12" i="20"/>
  <c r="AR12" i="20"/>
  <c r="C47" i="20"/>
  <c r="D47" i="20"/>
  <c r="E47" i="20"/>
  <c r="F47" i="20"/>
  <c r="I47" i="20"/>
  <c r="K47" i="20"/>
  <c r="L47" i="20"/>
  <c r="M47" i="20"/>
  <c r="N47" i="20"/>
  <c r="O47" i="20"/>
  <c r="Q47" i="20"/>
  <c r="AD47" i="20"/>
  <c r="AF47" i="20"/>
  <c r="AG47" i="20"/>
  <c r="AH47" i="20"/>
  <c r="AJ47" i="20"/>
  <c r="AL47" i="20"/>
  <c r="AM47" i="20"/>
  <c r="AO47" i="20"/>
  <c r="AP47" i="20"/>
  <c r="AR47" i="20"/>
  <c r="C41" i="12"/>
  <c r="D41" i="12"/>
  <c r="E41" i="12"/>
  <c r="F41" i="12"/>
  <c r="G41" i="12"/>
  <c r="H41" i="12"/>
  <c r="I41" i="12"/>
  <c r="J41" i="12"/>
  <c r="K41" i="12"/>
  <c r="L41" i="12"/>
  <c r="M41" i="12"/>
  <c r="N41" i="12"/>
  <c r="O41" i="12"/>
  <c r="P41" i="12"/>
  <c r="Q41" i="12"/>
  <c r="AD41" i="12"/>
  <c r="AE41" i="12"/>
  <c r="AF41" i="12"/>
  <c r="AG41" i="12"/>
  <c r="AH41" i="12"/>
  <c r="AI41" i="12"/>
  <c r="AJ41" i="12"/>
  <c r="AK41" i="12"/>
  <c r="AL41" i="12"/>
  <c r="AM41" i="12"/>
  <c r="AN41" i="12"/>
  <c r="AO41" i="12"/>
  <c r="AP41" i="12"/>
  <c r="AQ41" i="12"/>
  <c r="AR41" i="12"/>
  <c r="J49" i="20"/>
  <c r="K49" i="20"/>
  <c r="AK49" i="20"/>
  <c r="AL49" i="20"/>
  <c r="L21" i="12"/>
  <c r="N21" i="12"/>
  <c r="AD21" i="12"/>
  <c r="AF21" i="12"/>
  <c r="AI21" i="12"/>
  <c r="AO21" i="12"/>
  <c r="AP21" i="12"/>
  <c r="C7" i="12"/>
  <c r="D7" i="12"/>
  <c r="E7" i="12"/>
  <c r="F7" i="12"/>
  <c r="G7" i="12"/>
  <c r="H7" i="12"/>
  <c r="I7" i="12"/>
  <c r="J7" i="12"/>
  <c r="K7" i="12"/>
  <c r="L7" i="12"/>
  <c r="M7" i="12"/>
  <c r="N7" i="12"/>
  <c r="O7" i="12"/>
  <c r="P7" i="12"/>
  <c r="Q7" i="12"/>
  <c r="AD7" i="12"/>
  <c r="AE7" i="12"/>
  <c r="AF7" i="12"/>
  <c r="AG7" i="12"/>
  <c r="AI7" i="12"/>
  <c r="AJ7" i="12"/>
  <c r="AK7" i="12"/>
  <c r="AL7" i="12"/>
  <c r="AM7" i="12"/>
  <c r="AN7" i="12"/>
  <c r="AO7" i="12"/>
  <c r="AP7" i="12"/>
  <c r="AQ7" i="12"/>
  <c r="AR7" i="12"/>
  <c r="D42" i="12"/>
  <c r="E42" i="12"/>
  <c r="G42" i="12"/>
  <c r="K42" i="12"/>
  <c r="M42" i="12"/>
  <c r="N42" i="12"/>
  <c r="O42" i="12"/>
  <c r="AF42" i="12"/>
  <c r="AG42" i="12"/>
  <c r="AH42" i="12"/>
  <c r="AL42" i="12"/>
  <c r="AN42" i="12"/>
  <c r="AO42" i="12"/>
  <c r="AP42" i="12"/>
  <c r="C43" i="12"/>
  <c r="D43" i="12"/>
  <c r="E43" i="12"/>
  <c r="F43" i="12"/>
  <c r="G43" i="12"/>
  <c r="H43" i="12"/>
  <c r="I43" i="12"/>
  <c r="K43" i="12"/>
  <c r="L43" i="12"/>
  <c r="O43" i="12"/>
  <c r="Q43" i="12"/>
  <c r="AD43" i="12"/>
  <c r="AE43" i="12"/>
  <c r="AF43" i="12"/>
  <c r="AG43" i="12"/>
  <c r="AH43" i="12"/>
  <c r="AI43" i="12"/>
  <c r="AJ43" i="12"/>
  <c r="AK43" i="12"/>
  <c r="AM43" i="12"/>
  <c r="AP43" i="12"/>
  <c r="J26" i="20"/>
  <c r="C44" i="12"/>
  <c r="D44" i="12"/>
  <c r="E44" i="12"/>
  <c r="F44" i="12"/>
  <c r="G44" i="12"/>
  <c r="H44" i="12"/>
  <c r="I44" i="12"/>
  <c r="J44" i="12"/>
  <c r="L44" i="12"/>
  <c r="M44" i="12"/>
  <c r="N44" i="12"/>
  <c r="O44" i="12"/>
  <c r="P44" i="12"/>
  <c r="Q44" i="12"/>
  <c r="AD44" i="12"/>
  <c r="AE44" i="12"/>
  <c r="AF44" i="12"/>
  <c r="AG44" i="12"/>
  <c r="AH44" i="12"/>
  <c r="AI44" i="12"/>
  <c r="AJ44" i="12"/>
  <c r="AK44" i="12"/>
  <c r="AM44" i="12"/>
  <c r="AN44" i="12"/>
  <c r="AO44" i="12"/>
  <c r="AP44" i="12"/>
  <c r="AQ44" i="12"/>
  <c r="AD12" i="12"/>
  <c r="AG12" i="12"/>
  <c r="AJ12" i="12"/>
  <c r="AK12" i="12"/>
  <c r="AL12" i="12"/>
  <c r="AP12" i="12"/>
  <c r="AQ12" i="12"/>
  <c r="AR12" i="12"/>
  <c r="V6" i="12"/>
  <c r="V8" i="12" s="1"/>
  <c r="AW6" i="12"/>
  <c r="AW8" i="12" s="1"/>
  <c r="U16" i="12"/>
  <c r="U26" i="12" s="1"/>
  <c r="V16" i="12"/>
  <c r="V26" i="12" s="1"/>
  <c r="Y16" i="12"/>
  <c r="Y26" i="12" s="1"/>
  <c r="AA16" i="12"/>
  <c r="AA26" i="12" s="1"/>
  <c r="AB16" i="12"/>
  <c r="AB26" i="12" s="1"/>
  <c r="AV16" i="12"/>
  <c r="AV26" i="12" s="1"/>
  <c r="AW16" i="12"/>
  <c r="AW26" i="12" s="1"/>
  <c r="AZ16" i="12"/>
  <c r="AZ26" i="12" s="1"/>
  <c r="BB16" i="12"/>
  <c r="BB26" i="12" s="1"/>
  <c r="BC16" i="12"/>
  <c r="BC26" i="12" s="1"/>
  <c r="U9" i="12"/>
  <c r="V9" i="12"/>
  <c r="Y9" i="12"/>
  <c r="AA9" i="12"/>
  <c r="AB9" i="12"/>
  <c r="AV9" i="12"/>
  <c r="AW9" i="12"/>
  <c r="AZ9" i="12"/>
  <c r="BB9" i="12"/>
  <c r="BC9" i="12"/>
  <c r="U13" i="12"/>
  <c r="U15" i="12" s="1"/>
  <c r="V13" i="12"/>
  <c r="V15" i="12" s="1"/>
  <c r="Y13" i="12"/>
  <c r="Y15" i="12" s="1"/>
  <c r="AA13" i="12"/>
  <c r="AA15" i="12" s="1"/>
  <c r="AB13" i="12"/>
  <c r="AB15" i="12" s="1"/>
  <c r="AV13" i="12"/>
  <c r="AV15" i="12" s="1"/>
  <c r="AW13" i="12"/>
  <c r="AW15" i="12" s="1"/>
  <c r="AZ13" i="12"/>
  <c r="AZ15" i="12" s="1"/>
  <c r="BB13" i="12"/>
  <c r="BB15" i="12" s="1"/>
  <c r="BC13" i="12"/>
  <c r="BC15" i="12" s="1"/>
  <c r="AD10" i="13"/>
  <c r="AE288" i="3" s="1"/>
  <c r="AE10" i="13"/>
  <c r="AF288" i="3" s="1"/>
  <c r="AG10" i="13"/>
  <c r="AH288" i="3" s="1"/>
  <c r="AH10" i="13"/>
  <c r="AI288" i="3" s="1"/>
  <c r="AK10" i="13"/>
  <c r="AL288" i="3" s="1"/>
  <c r="AN10" i="13"/>
  <c r="AO288" i="3" s="1"/>
  <c r="AO10" i="13"/>
  <c r="AP288" i="3" s="1"/>
  <c r="AP10" i="13"/>
  <c r="AQ288" i="3" s="1"/>
  <c r="AQ10" i="13"/>
  <c r="AR288" i="3" s="1"/>
  <c r="C15" i="13"/>
  <c r="D15" i="13"/>
  <c r="E15" i="13"/>
  <c r="F15" i="13"/>
  <c r="G15" i="13"/>
  <c r="H15" i="13"/>
  <c r="I15" i="13"/>
  <c r="J15" i="13"/>
  <c r="K15" i="13"/>
  <c r="L15" i="13"/>
  <c r="M15" i="13"/>
  <c r="N15" i="13"/>
  <c r="O15" i="13"/>
  <c r="P15" i="13"/>
  <c r="Q15" i="13"/>
  <c r="AD15" i="13"/>
  <c r="AH15" i="13"/>
  <c r="AI15" i="13"/>
  <c r="AJ15" i="13"/>
  <c r="AK15" i="13"/>
  <c r="AL15" i="13"/>
  <c r="AM15" i="13"/>
  <c r="AN15" i="13"/>
  <c r="AO15" i="13"/>
  <c r="AP15" i="13"/>
  <c r="AQ15" i="13"/>
  <c r="AR15" i="13"/>
  <c r="AN20" i="20"/>
  <c r="AO142" i="3" s="1"/>
  <c r="C30" i="13"/>
  <c r="D30" i="13"/>
  <c r="E30" i="13"/>
  <c r="F30" i="13"/>
  <c r="G30" i="13"/>
  <c r="H30" i="13"/>
  <c r="I30" i="13"/>
  <c r="J30" i="13"/>
  <c r="K30" i="13"/>
  <c r="L30" i="13"/>
  <c r="M30" i="13"/>
  <c r="N30" i="13"/>
  <c r="O30" i="13"/>
  <c r="P30" i="13"/>
  <c r="Q30" i="13"/>
  <c r="AD30" i="13"/>
  <c r="AG30" i="13"/>
  <c r="AH30" i="13"/>
  <c r="AI30" i="13"/>
  <c r="AJ30" i="13"/>
  <c r="AK30" i="13"/>
  <c r="AL30" i="13"/>
  <c r="AN30" i="13"/>
  <c r="AO30" i="13"/>
  <c r="AP30" i="13"/>
  <c r="AQ30" i="13"/>
  <c r="AR30" i="13"/>
  <c r="C31" i="13"/>
  <c r="D31" i="13"/>
  <c r="E31" i="13"/>
  <c r="F31" i="13"/>
  <c r="G31" i="13"/>
  <c r="H31" i="13"/>
  <c r="I31" i="13"/>
  <c r="L31" i="13"/>
  <c r="M31" i="13"/>
  <c r="N31" i="13"/>
  <c r="O31" i="13"/>
  <c r="P31" i="13"/>
  <c r="Q31" i="13"/>
  <c r="AE31" i="13"/>
  <c r="AF31" i="13"/>
  <c r="AG31" i="13"/>
  <c r="AJ31" i="13"/>
  <c r="AM31" i="13"/>
  <c r="AN31" i="13"/>
  <c r="AO31" i="13"/>
  <c r="AP31" i="13"/>
  <c r="AQ31" i="13"/>
  <c r="D7" i="13"/>
  <c r="D281" i="3" s="1"/>
  <c r="F7" i="13"/>
  <c r="F281" i="3" s="1"/>
  <c r="G7" i="13"/>
  <c r="G281" i="3" s="1"/>
  <c r="H7" i="13"/>
  <c r="H281" i="3" s="1"/>
  <c r="L7" i="13"/>
  <c r="L281" i="3" s="1"/>
  <c r="N7" i="13"/>
  <c r="N281" i="3" s="1"/>
  <c r="O7" i="13"/>
  <c r="O281" i="3" s="1"/>
  <c r="Q7" i="13"/>
  <c r="Q281" i="3" s="1"/>
  <c r="AF7" i="13"/>
  <c r="AG290" i="3" s="1"/>
  <c r="AO7" i="13"/>
  <c r="AP290" i="3" s="1"/>
  <c r="AP7" i="13"/>
  <c r="AQ290" i="3" s="1"/>
  <c r="AR7" i="13"/>
  <c r="AS290" i="3" s="1"/>
  <c r="C32" i="13"/>
  <c r="D32" i="13"/>
  <c r="E32" i="13"/>
  <c r="F32" i="13"/>
  <c r="H32" i="13"/>
  <c r="L32" i="13"/>
  <c r="O32" i="13"/>
  <c r="AD32" i="13"/>
  <c r="AE32" i="13"/>
  <c r="AF32" i="13"/>
  <c r="AG32" i="13"/>
  <c r="AJ32" i="13"/>
  <c r="AP32" i="13"/>
  <c r="AF12" i="13"/>
  <c r="AG291" i="3" s="1"/>
  <c r="AH12" i="13"/>
  <c r="AI291" i="3" s="1"/>
  <c r="AN12" i="13"/>
  <c r="AO291" i="3" s="1"/>
  <c r="AO12" i="13"/>
  <c r="AP291" i="3" s="1"/>
  <c r="AP12" i="13"/>
  <c r="AQ291" i="3" s="1"/>
  <c r="AQ12" i="13"/>
  <c r="AR291" i="3" s="1"/>
  <c r="AR12" i="13"/>
  <c r="AS291" i="3" s="1"/>
  <c r="V6" i="13"/>
  <c r="V8" i="13" s="1"/>
  <c r="AW6" i="13"/>
  <c r="AW8" i="13" s="1"/>
  <c r="U17" i="13"/>
  <c r="U22" i="13" s="1"/>
  <c r="V17" i="13"/>
  <c r="V22" i="13" s="1"/>
  <c r="Y17" i="13"/>
  <c r="Y22" i="13" s="1"/>
  <c r="AA17" i="13"/>
  <c r="AA22" i="13" s="1"/>
  <c r="AB17" i="13"/>
  <c r="AB22" i="13" s="1"/>
  <c r="AV17" i="13"/>
  <c r="AV22" i="13" s="1"/>
  <c r="AW17" i="13"/>
  <c r="AW22" i="13" s="1"/>
  <c r="AZ17" i="13"/>
  <c r="AZ22" i="13" s="1"/>
  <c r="BB17" i="13"/>
  <c r="BB22" i="13" s="1"/>
  <c r="BC17" i="13"/>
  <c r="BC22" i="13" s="1"/>
  <c r="U9" i="13"/>
  <c r="V9" i="13"/>
  <c r="Y9" i="13"/>
  <c r="AA9" i="13"/>
  <c r="AB9" i="13"/>
  <c r="AV9" i="13"/>
  <c r="AW9" i="13"/>
  <c r="AZ9" i="13"/>
  <c r="BB9" i="13"/>
  <c r="BC9" i="13"/>
  <c r="U13" i="13"/>
  <c r="U16" i="13" s="1"/>
  <c r="V13" i="13"/>
  <c r="V16" i="13" s="1"/>
  <c r="Y13" i="13"/>
  <c r="Y16" i="13" s="1"/>
  <c r="AA13" i="13"/>
  <c r="AA16" i="13" s="1"/>
  <c r="AB13" i="13"/>
  <c r="AB16" i="13" s="1"/>
  <c r="AV13" i="13"/>
  <c r="AV16" i="13" s="1"/>
  <c r="AW13" i="13"/>
  <c r="AW16" i="13" s="1"/>
  <c r="AZ13" i="13"/>
  <c r="AZ16" i="13" s="1"/>
  <c r="BB13" i="13"/>
  <c r="BB16" i="13" s="1"/>
  <c r="BC13" i="13"/>
  <c r="BC16" i="13" s="1"/>
  <c r="U45" i="20"/>
  <c r="V45" i="20"/>
  <c r="Y45" i="20"/>
  <c r="AA45" i="20"/>
  <c r="AB45" i="20"/>
  <c r="AV45" i="20"/>
  <c r="AW45" i="20"/>
  <c r="AZ45" i="20"/>
  <c r="BB45" i="20"/>
  <c r="BC45" i="20"/>
  <c r="U15" i="20"/>
  <c r="V15" i="20"/>
  <c r="Y15" i="20"/>
  <c r="AA15" i="20"/>
  <c r="AB15" i="20"/>
  <c r="AV15" i="20"/>
  <c r="AW15" i="20"/>
  <c r="AZ15" i="20"/>
  <c r="BB15" i="20"/>
  <c r="BC15" i="20"/>
  <c r="U11" i="20"/>
  <c r="U128" i="3" s="1"/>
  <c r="V11" i="20"/>
  <c r="V128" i="3" s="1"/>
  <c r="Y11" i="20"/>
  <c r="Y128" i="3" s="1"/>
  <c r="AA11" i="20"/>
  <c r="AA128" i="3" s="1"/>
  <c r="AB11" i="20"/>
  <c r="AB128" i="3" s="1"/>
  <c r="AV11" i="20"/>
  <c r="AW140" i="3" s="1"/>
  <c r="AW11" i="20"/>
  <c r="AX140" i="3" s="1"/>
  <c r="AZ11" i="20"/>
  <c r="BA140" i="3" s="1"/>
  <c r="BB11" i="20"/>
  <c r="BC140" i="3" s="1"/>
  <c r="BC11" i="20"/>
  <c r="BD140" i="3" s="1"/>
  <c r="U16" i="20"/>
  <c r="V16" i="20"/>
  <c r="Y16" i="20"/>
  <c r="AA16" i="20"/>
  <c r="AB16" i="20"/>
  <c r="AV16" i="20"/>
  <c r="AW16" i="20"/>
  <c r="AZ16" i="20"/>
  <c r="BB16" i="20"/>
  <c r="BC16" i="20"/>
  <c r="U20" i="20"/>
  <c r="U130" i="3" s="1"/>
  <c r="AA20" i="20"/>
  <c r="AA130" i="3" s="1"/>
  <c r="AB20" i="20"/>
  <c r="AB130" i="3" s="1"/>
  <c r="AV20" i="20"/>
  <c r="AW142" i="3" s="1"/>
  <c r="AW20" i="20"/>
  <c r="AX142" i="3" s="1"/>
  <c r="AZ20" i="20"/>
  <c r="BA142" i="3" s="1"/>
  <c r="BB20" i="20"/>
  <c r="BC142" i="3" s="1"/>
  <c r="BC20" i="20"/>
  <c r="BD142" i="3" s="1"/>
  <c r="U21" i="20"/>
  <c r="V21" i="20"/>
  <c r="Y21" i="20"/>
  <c r="AA21" i="20"/>
  <c r="AB21" i="20"/>
  <c r="AV21" i="20"/>
  <c r="AW21" i="20"/>
  <c r="AZ21" i="20"/>
  <c r="BB21" i="20"/>
  <c r="BC21" i="20"/>
  <c r="U25" i="20"/>
  <c r="U132" i="3" s="1"/>
  <c r="V25" i="20"/>
  <c r="V132" i="3" s="1"/>
  <c r="Y25" i="20"/>
  <c r="Y132" i="3" s="1"/>
  <c r="AA25" i="20"/>
  <c r="AA132" i="3" s="1"/>
  <c r="AB25" i="20"/>
  <c r="AB132" i="3" s="1"/>
  <c r="AV25" i="20"/>
  <c r="AW144" i="3" s="1"/>
  <c r="AW25" i="20"/>
  <c r="AX144" i="3" s="1"/>
  <c r="AZ25" i="20"/>
  <c r="BA144" i="3" s="1"/>
  <c r="BB25" i="20"/>
  <c r="BC144" i="3" s="1"/>
  <c r="BC25" i="20"/>
  <c r="BD144" i="3" s="1"/>
  <c r="U22" i="20"/>
  <c r="V22" i="20"/>
  <c r="Y22" i="20"/>
  <c r="AA22" i="20"/>
  <c r="AB22" i="20"/>
  <c r="AV22" i="20"/>
  <c r="AW22" i="20"/>
  <c r="AZ22" i="20"/>
  <c r="BB22" i="20"/>
  <c r="BC22" i="20"/>
  <c r="U12" i="20"/>
  <c r="V12" i="20"/>
  <c r="Y12" i="20"/>
  <c r="AA12" i="20"/>
  <c r="AB12" i="20"/>
  <c r="AV12" i="20"/>
  <c r="AW12" i="20"/>
  <c r="AZ12" i="20"/>
  <c r="BB12" i="20"/>
  <c r="BC12" i="20"/>
  <c r="U47" i="20"/>
  <c r="V47" i="20"/>
  <c r="Y47" i="20"/>
  <c r="AA47" i="20"/>
  <c r="AB47" i="20"/>
  <c r="AV47" i="20"/>
  <c r="AW47" i="20"/>
  <c r="AZ47" i="20"/>
  <c r="BB47" i="20"/>
  <c r="BC47" i="20"/>
  <c r="U48" i="20"/>
  <c r="V48" i="20"/>
  <c r="Y48" i="20"/>
  <c r="AA48" i="20"/>
  <c r="AB48" i="20"/>
  <c r="AV48" i="20"/>
  <c r="AW48" i="20"/>
  <c r="AZ48" i="20"/>
  <c r="BB48" i="20"/>
  <c r="BC48" i="20"/>
  <c r="U49" i="20"/>
  <c r="V49" i="20"/>
  <c r="Y49" i="20"/>
  <c r="AA49" i="20"/>
  <c r="AB49" i="20"/>
  <c r="AV49" i="20"/>
  <c r="AW49" i="20"/>
  <c r="AZ49" i="20"/>
  <c r="BB49" i="20"/>
  <c r="BC49" i="20"/>
  <c r="U23" i="20"/>
  <c r="V23" i="20"/>
  <c r="Y23" i="20"/>
  <c r="AA23" i="20"/>
  <c r="AB23" i="20"/>
  <c r="AV23" i="20"/>
  <c r="AW23" i="20"/>
  <c r="AZ23" i="20"/>
  <c r="BB23" i="20"/>
  <c r="BC23" i="20"/>
  <c r="U43" i="20"/>
  <c r="U131" i="3" s="1"/>
  <c r="V43" i="20"/>
  <c r="V131" i="3" s="1"/>
  <c r="Y43" i="20"/>
  <c r="Y131" i="3" s="1"/>
  <c r="AA43" i="20"/>
  <c r="AA131" i="3" s="1"/>
  <c r="AB43" i="20"/>
  <c r="AB131" i="3" s="1"/>
  <c r="AV43" i="20"/>
  <c r="AW143" i="3" s="1"/>
  <c r="AW43" i="20"/>
  <c r="AX143" i="3" s="1"/>
  <c r="AZ43" i="20"/>
  <c r="BA143" i="3" s="1"/>
  <c r="BB43" i="20"/>
  <c r="BC143" i="3" s="1"/>
  <c r="BC43" i="20"/>
  <c r="BD143" i="3" s="1"/>
  <c r="U24" i="20"/>
  <c r="Y24" i="20"/>
  <c r="AA24" i="20"/>
  <c r="AB24" i="20"/>
  <c r="AV24" i="20"/>
  <c r="AW24" i="20"/>
  <c r="AZ24" i="20"/>
  <c r="BB24" i="20"/>
  <c r="BC24" i="20"/>
  <c r="C7" i="20"/>
  <c r="G7" i="20"/>
  <c r="H7" i="20"/>
  <c r="I7" i="20"/>
  <c r="J7" i="20"/>
  <c r="K7" i="20"/>
  <c r="L7" i="20"/>
  <c r="M7" i="20"/>
  <c r="N7" i="20"/>
  <c r="O7" i="20"/>
  <c r="P7" i="20"/>
  <c r="Q7" i="20"/>
  <c r="R7" i="20"/>
  <c r="T7" i="20"/>
  <c r="U7" i="20"/>
  <c r="W7" i="20"/>
  <c r="X7" i="20"/>
  <c r="Y7" i="20"/>
  <c r="Z7" i="20"/>
  <c r="AA7" i="20"/>
  <c r="AB7" i="20"/>
  <c r="AD7" i="20"/>
  <c r="AH7" i="20"/>
  <c r="AI7" i="20"/>
  <c r="AJ7" i="20"/>
  <c r="AK7" i="20"/>
  <c r="AL7" i="20"/>
  <c r="AM7" i="20"/>
  <c r="AN7" i="20"/>
  <c r="AO7" i="20"/>
  <c r="AP7" i="20"/>
  <c r="AQ7" i="20"/>
  <c r="AR7" i="20"/>
  <c r="AS7" i="20"/>
  <c r="AU7" i="20"/>
  <c r="AV7" i="20"/>
  <c r="AW7" i="20"/>
  <c r="AX7" i="20"/>
  <c r="AY7" i="20"/>
  <c r="AZ7" i="20"/>
  <c r="BA7" i="20"/>
  <c r="BB7" i="20"/>
  <c r="BC7" i="20"/>
  <c r="U8" i="20"/>
  <c r="V8" i="20"/>
  <c r="Y8" i="20"/>
  <c r="AA8" i="20"/>
  <c r="AB8" i="20"/>
  <c r="AV8" i="20"/>
  <c r="AW8" i="20"/>
  <c r="AZ8" i="20"/>
  <c r="BB8" i="20"/>
  <c r="BC8" i="20"/>
  <c r="U50" i="20"/>
  <c r="V50" i="20"/>
  <c r="Y50" i="20"/>
  <c r="AA50" i="20"/>
  <c r="AB50" i="20"/>
  <c r="AV50" i="20"/>
  <c r="AW50" i="20"/>
  <c r="AZ50" i="20"/>
  <c r="BB50" i="20"/>
  <c r="BC50" i="20"/>
  <c r="U51" i="20"/>
  <c r="V51" i="20"/>
  <c r="Y51" i="20"/>
  <c r="AA51" i="20"/>
  <c r="AB51" i="20"/>
  <c r="AV51" i="20"/>
  <c r="AW51" i="20"/>
  <c r="AZ51" i="20"/>
  <c r="BB51" i="20"/>
  <c r="BC51" i="20"/>
  <c r="U26" i="20"/>
  <c r="V26" i="20"/>
  <c r="AA26" i="20"/>
  <c r="AB26" i="20"/>
  <c r="AV26" i="20"/>
  <c r="AW26" i="20"/>
  <c r="AZ26" i="20"/>
  <c r="BB26" i="20"/>
  <c r="BC26" i="20"/>
  <c r="U27" i="20"/>
  <c r="V27" i="20"/>
  <c r="Y27" i="20"/>
  <c r="AA27" i="20"/>
  <c r="AB27" i="20"/>
  <c r="AV27" i="20"/>
  <c r="AW27" i="20"/>
  <c r="AZ27" i="20"/>
  <c r="BB27" i="20"/>
  <c r="BC27" i="20"/>
  <c r="U46" i="20"/>
  <c r="V46" i="20"/>
  <c r="AA46" i="20"/>
  <c r="AB46" i="20"/>
  <c r="AV46" i="20"/>
  <c r="AW46" i="20"/>
  <c r="AZ46" i="20"/>
  <c r="BB46" i="20"/>
  <c r="BC46" i="20"/>
  <c r="U13" i="20"/>
  <c r="U133" i="3" s="1"/>
  <c r="V13" i="20"/>
  <c r="V133" i="3" s="1"/>
  <c r="AA13" i="20"/>
  <c r="AA133" i="3" s="1"/>
  <c r="AW13" i="20"/>
  <c r="AX145" i="3" s="1"/>
  <c r="AZ13" i="20"/>
  <c r="BA145" i="3" s="1"/>
  <c r="BC13" i="20"/>
  <c r="BD145" i="3" s="1"/>
  <c r="F22" i="18"/>
  <c r="P22" i="18"/>
  <c r="AK22" i="18"/>
  <c r="M23" i="18"/>
  <c r="G11" i="18"/>
  <c r="P11" i="18"/>
  <c r="AF11" i="18"/>
  <c r="AK11" i="18"/>
  <c r="AO11" i="18"/>
  <c r="J12" i="18"/>
  <c r="J109" i="3" s="1"/>
  <c r="AP12" i="18"/>
  <c r="AQ118" i="3" s="1"/>
  <c r="AR12" i="18"/>
  <c r="AS118" i="3" s="1"/>
  <c r="I24" i="18"/>
  <c r="M24" i="18"/>
  <c r="O24" i="18"/>
  <c r="AF24" i="18"/>
  <c r="AL24" i="18"/>
  <c r="AP24" i="18"/>
  <c r="AQ24" i="18"/>
  <c r="C13" i="18"/>
  <c r="H13" i="18"/>
  <c r="K13" i="18"/>
  <c r="N13" i="18"/>
  <c r="P13" i="18"/>
  <c r="AD13" i="18"/>
  <c r="AE13" i="18"/>
  <c r="AL13" i="18"/>
  <c r="AM13" i="18"/>
  <c r="AP13" i="18"/>
  <c r="F19" i="30"/>
  <c r="G19" i="30"/>
  <c r="J19" i="30"/>
  <c r="N19" i="30"/>
  <c r="O19" i="30"/>
  <c r="P19" i="30"/>
  <c r="AI19" i="30"/>
  <c r="F20" i="30"/>
  <c r="AG20" i="30"/>
  <c r="AO20" i="30"/>
  <c r="AP20" i="30"/>
  <c r="AQ20" i="30"/>
  <c r="AG15" i="18"/>
  <c r="AJ15" i="18"/>
  <c r="AK15" i="18"/>
  <c r="AR15" i="18"/>
  <c r="V6" i="30"/>
  <c r="AW6" i="30"/>
  <c r="U9" i="30"/>
  <c r="U14" i="30" s="1"/>
  <c r="V9" i="30"/>
  <c r="V14" i="30" s="1"/>
  <c r="Y9" i="30"/>
  <c r="Y14" i="30" s="1"/>
  <c r="AA9" i="30"/>
  <c r="AA14" i="30" s="1"/>
  <c r="AB9" i="30"/>
  <c r="AB14" i="30" s="1"/>
  <c r="AV9" i="30"/>
  <c r="AV14" i="30" s="1"/>
  <c r="AW9" i="30"/>
  <c r="AW14" i="30" s="1"/>
  <c r="AZ9" i="30"/>
  <c r="AZ14" i="30" s="1"/>
  <c r="BB9" i="30"/>
  <c r="BB14" i="30" s="1"/>
  <c r="BC9" i="30"/>
  <c r="BC14" i="30" s="1"/>
  <c r="U7" i="30"/>
  <c r="V7" i="30"/>
  <c r="Y7" i="30"/>
  <c r="AA7" i="30"/>
  <c r="AB7" i="30"/>
  <c r="AV7" i="30"/>
  <c r="AW7" i="30"/>
  <c r="AZ7" i="30"/>
  <c r="BB7" i="30"/>
  <c r="BC7" i="30"/>
  <c r="C8" i="30"/>
  <c r="D8" i="30"/>
  <c r="U8" i="30"/>
  <c r="V8" i="30"/>
  <c r="Y8" i="30"/>
  <c r="AA8" i="30"/>
  <c r="AB8" i="30"/>
  <c r="AD8" i="30"/>
  <c r="AE8" i="30"/>
  <c r="AV8" i="30"/>
  <c r="AW8" i="30"/>
  <c r="AZ8" i="30"/>
  <c r="BB8" i="30"/>
  <c r="BC8" i="30"/>
  <c r="AW9" i="32"/>
  <c r="BC9" i="32"/>
  <c r="V7" i="32"/>
  <c r="AA7" i="32"/>
  <c r="AW7" i="32"/>
  <c r="BB7" i="32"/>
  <c r="AA8" i="32"/>
  <c r="BB8" i="32"/>
  <c r="AA9" i="31"/>
  <c r="AW9" i="31"/>
  <c r="V7" i="31"/>
  <c r="AA7" i="31"/>
  <c r="AB7" i="31"/>
  <c r="AW7" i="31"/>
  <c r="BB7" i="31"/>
  <c r="BC7" i="31"/>
  <c r="V6" i="9"/>
  <c r="AW6" i="9"/>
  <c r="C9" i="9"/>
  <c r="D9" i="9"/>
  <c r="G9" i="9"/>
  <c r="I9" i="9"/>
  <c r="L9" i="9"/>
  <c r="N9" i="9"/>
  <c r="P9" i="9"/>
  <c r="V9" i="9"/>
  <c r="V16" i="9" s="1"/>
  <c r="AA9" i="9"/>
  <c r="AA16" i="9" s="1"/>
  <c r="AB9" i="9"/>
  <c r="AB16" i="9" s="1"/>
  <c r="AE9" i="9"/>
  <c r="AF9" i="9"/>
  <c r="AG9" i="9"/>
  <c r="AH9" i="9"/>
  <c r="AI9" i="9"/>
  <c r="AJ9" i="9"/>
  <c r="AK9" i="9"/>
  <c r="AM9" i="9"/>
  <c r="AN9" i="9"/>
  <c r="AO9" i="9"/>
  <c r="AQ9" i="9"/>
  <c r="AW9" i="9"/>
  <c r="AW16" i="9" s="1"/>
  <c r="BB9" i="9"/>
  <c r="BB16" i="9" s="1"/>
  <c r="BC9" i="9"/>
  <c r="BC16" i="9" s="1"/>
  <c r="C7" i="9"/>
  <c r="D7" i="9"/>
  <c r="E7" i="9"/>
  <c r="F7" i="9"/>
  <c r="G7" i="9"/>
  <c r="H7" i="9"/>
  <c r="I7" i="9"/>
  <c r="J7" i="9"/>
  <c r="K7" i="9"/>
  <c r="L7" i="9"/>
  <c r="N7" i="9"/>
  <c r="O7" i="9"/>
  <c r="P7" i="9"/>
  <c r="Q7" i="9"/>
  <c r="V7" i="9"/>
  <c r="AA7" i="9"/>
  <c r="AB7" i="9"/>
  <c r="AD7" i="9"/>
  <c r="AE7" i="9"/>
  <c r="AG7" i="9"/>
  <c r="AH7" i="9"/>
  <c r="AI7" i="9"/>
  <c r="AJ7" i="9"/>
  <c r="AK7" i="9"/>
  <c r="AL7" i="9"/>
  <c r="AM7" i="9"/>
  <c r="AO7" i="9"/>
  <c r="AP7" i="9"/>
  <c r="AQ7" i="9"/>
  <c r="AR7" i="9"/>
  <c r="AW7" i="9"/>
  <c r="BB7" i="9"/>
  <c r="BC7" i="9"/>
  <c r="C8" i="9"/>
  <c r="E8" i="9"/>
  <c r="G8" i="9"/>
  <c r="J8" i="9"/>
  <c r="K8" i="9"/>
  <c r="O8" i="9"/>
  <c r="P8" i="9"/>
  <c r="V8" i="9"/>
  <c r="AA8" i="9"/>
  <c r="AB8" i="9"/>
  <c r="AD8" i="9"/>
  <c r="AE8" i="9"/>
  <c r="AF8" i="9"/>
  <c r="AH8" i="9"/>
  <c r="AI8" i="9"/>
  <c r="AL8" i="9"/>
  <c r="AM8" i="9"/>
  <c r="AN8" i="9"/>
  <c r="AQ8" i="9"/>
  <c r="AR8" i="9"/>
  <c r="AW8" i="9"/>
  <c r="BB8" i="9"/>
  <c r="BC8" i="9"/>
  <c r="V6" i="10"/>
  <c r="V8" i="10" s="1"/>
  <c r="AW6" i="10"/>
  <c r="AW8" i="10" s="1"/>
  <c r="C11" i="10"/>
  <c r="D11" i="10"/>
  <c r="E11" i="10"/>
  <c r="F11" i="10"/>
  <c r="I11" i="10"/>
  <c r="K11" i="10"/>
  <c r="P11" i="10"/>
  <c r="Q11" i="10"/>
  <c r="V11" i="10"/>
  <c r="V18" i="10" s="1"/>
  <c r="AA11" i="10"/>
  <c r="AA18" i="10" s="1"/>
  <c r="AB11" i="10"/>
  <c r="AB18" i="10" s="1"/>
  <c r="AD11" i="10"/>
  <c r="AE11" i="10"/>
  <c r="AF11" i="10"/>
  <c r="AH11" i="10"/>
  <c r="AI11" i="10"/>
  <c r="AJ11" i="10"/>
  <c r="AL11" i="10"/>
  <c r="AM11" i="10"/>
  <c r="AN11" i="10"/>
  <c r="AP11" i="10"/>
  <c r="AQ11" i="10"/>
  <c r="AR11" i="10"/>
  <c r="AW11" i="10"/>
  <c r="AW18" i="10" s="1"/>
  <c r="BB11" i="10"/>
  <c r="BB18" i="10" s="1"/>
  <c r="BC11" i="10"/>
  <c r="BC18" i="10" s="1"/>
  <c r="C9" i="10"/>
  <c r="D9" i="10"/>
  <c r="E9" i="10"/>
  <c r="G9" i="10"/>
  <c r="H9" i="10"/>
  <c r="I9" i="10"/>
  <c r="K9" i="10"/>
  <c r="N9" i="10"/>
  <c r="O9" i="10"/>
  <c r="P9" i="10"/>
  <c r="Q9" i="10"/>
  <c r="V9" i="10"/>
  <c r="AA9" i="10"/>
  <c r="AB9" i="10"/>
  <c r="AD9" i="10"/>
  <c r="AE9" i="10"/>
  <c r="AF9" i="10"/>
  <c r="AG9" i="10"/>
  <c r="AH9" i="10"/>
  <c r="AI9" i="10"/>
  <c r="AJ9" i="10"/>
  <c r="AK9" i="10"/>
  <c r="AL9" i="10"/>
  <c r="AM9" i="10"/>
  <c r="AN9" i="10"/>
  <c r="AO9" i="10"/>
  <c r="AP9" i="10"/>
  <c r="AQ9" i="10"/>
  <c r="AR9" i="10"/>
  <c r="AW9" i="10"/>
  <c r="BB9" i="10"/>
  <c r="BC9" i="10"/>
  <c r="F10" i="10"/>
  <c r="J10" i="10"/>
  <c r="O10" i="10"/>
  <c r="P10" i="10"/>
  <c r="V10" i="10"/>
  <c r="AA10" i="10"/>
  <c r="AB10" i="10"/>
  <c r="AD10" i="10"/>
  <c r="AE10" i="10"/>
  <c r="AF10" i="10"/>
  <c r="AG10" i="10"/>
  <c r="AH10" i="10"/>
  <c r="AI10" i="10"/>
  <c r="AJ10" i="10"/>
  <c r="AK10" i="10"/>
  <c r="AM10" i="10"/>
  <c r="AN10" i="10"/>
  <c r="AO10" i="10"/>
  <c r="AP10" i="10"/>
  <c r="AQ10" i="10"/>
  <c r="AW10" i="10"/>
  <c r="BB10" i="10"/>
  <c r="BC10" i="10"/>
  <c r="V6" i="7"/>
  <c r="V14" i="7" s="1"/>
  <c r="AW6" i="7"/>
  <c r="AW14" i="7" s="1"/>
  <c r="D23" i="7"/>
  <c r="F23" i="7"/>
  <c r="G23" i="7"/>
  <c r="I23" i="7"/>
  <c r="J23" i="7"/>
  <c r="N23" i="7"/>
  <c r="O23" i="7"/>
  <c r="V23" i="7"/>
  <c r="V28" i="7" s="1"/>
  <c r="AA23" i="7"/>
  <c r="AA28" i="7" s="1"/>
  <c r="AB23" i="7"/>
  <c r="AB28" i="7" s="1"/>
  <c r="AP23" i="7"/>
  <c r="AQ23" i="7"/>
  <c r="AW23" i="7"/>
  <c r="AW28" i="7" s="1"/>
  <c r="BB23" i="7"/>
  <c r="BB28" i="7" s="1"/>
  <c r="BC23" i="7"/>
  <c r="BC28" i="7" s="1"/>
  <c r="C15" i="7"/>
  <c r="D15" i="7"/>
  <c r="E15" i="7"/>
  <c r="F15" i="7"/>
  <c r="G15" i="7"/>
  <c r="H15" i="7"/>
  <c r="I15" i="7"/>
  <c r="J15" i="7"/>
  <c r="K15" i="7"/>
  <c r="L15" i="7"/>
  <c r="O15" i="7"/>
  <c r="P15" i="7"/>
  <c r="Q15" i="7"/>
  <c r="V15" i="7"/>
  <c r="V18" i="7" s="1"/>
  <c r="AA15" i="7"/>
  <c r="AA18" i="7" s="1"/>
  <c r="AB15" i="7"/>
  <c r="AB18" i="7" s="1"/>
  <c r="AD15" i="7"/>
  <c r="AF15" i="7"/>
  <c r="AG15" i="7"/>
  <c r="AH15" i="7"/>
  <c r="AJ15" i="7"/>
  <c r="AK15" i="7"/>
  <c r="AL15" i="7"/>
  <c r="AN15" i="7"/>
  <c r="AO15" i="7"/>
  <c r="AP15" i="7"/>
  <c r="AP18" i="7" s="1"/>
  <c r="AR15" i="7"/>
  <c r="AW15" i="7"/>
  <c r="AW18" i="7" s="1"/>
  <c r="BB15" i="7"/>
  <c r="BB18" i="7" s="1"/>
  <c r="BC15" i="7"/>
  <c r="BC18" i="7" s="1"/>
  <c r="C19" i="7"/>
  <c r="E19" i="7"/>
  <c r="F19" i="7"/>
  <c r="I19" i="7"/>
  <c r="J19" i="7"/>
  <c r="L19" i="7"/>
  <c r="N19" i="7"/>
  <c r="V19" i="7"/>
  <c r="V22" i="7" s="1"/>
  <c r="AA19" i="7"/>
  <c r="AA22" i="7" s="1"/>
  <c r="AB19" i="7"/>
  <c r="AB22" i="7" s="1"/>
  <c r="AD19" i="7"/>
  <c r="AE19" i="7"/>
  <c r="AG19" i="7"/>
  <c r="AH19" i="7"/>
  <c r="AI19" i="7"/>
  <c r="AK19" i="7"/>
  <c r="AL19" i="7"/>
  <c r="AM19" i="7"/>
  <c r="AO19" i="7"/>
  <c r="AP19" i="7"/>
  <c r="AQ19" i="7"/>
  <c r="AW19" i="7"/>
  <c r="AW22" i="7" s="1"/>
  <c r="BB19" i="7"/>
  <c r="BB22" i="7" s="1"/>
  <c r="BC19" i="7"/>
  <c r="BC22" i="7" s="1"/>
  <c r="V6" i="6"/>
  <c r="V21" i="6" s="1"/>
  <c r="AW6" i="6"/>
  <c r="AW21" i="6" s="1"/>
  <c r="C37" i="6"/>
  <c r="D37" i="6"/>
  <c r="E37" i="6"/>
  <c r="F37" i="6"/>
  <c r="H37" i="6"/>
  <c r="I37" i="6"/>
  <c r="J37" i="6"/>
  <c r="K37" i="6"/>
  <c r="L37" i="6"/>
  <c r="V37" i="6"/>
  <c r="V46" i="6" s="1"/>
  <c r="AA37" i="6"/>
  <c r="AA46" i="6" s="1"/>
  <c r="AB37" i="6"/>
  <c r="AB46" i="6" s="1"/>
  <c r="AD37" i="6"/>
  <c r="AE37" i="6"/>
  <c r="AG37" i="6"/>
  <c r="AH37" i="6"/>
  <c r="AI37" i="6"/>
  <c r="AJ37" i="6"/>
  <c r="AK37" i="6"/>
  <c r="AL37" i="6"/>
  <c r="AM37" i="6"/>
  <c r="AO37" i="6"/>
  <c r="AP37" i="6"/>
  <c r="AQ37" i="6"/>
  <c r="AR37" i="6"/>
  <c r="AW37" i="6"/>
  <c r="AW46" i="6" s="1"/>
  <c r="BB37" i="6"/>
  <c r="BB46" i="6" s="1"/>
  <c r="BC37" i="6"/>
  <c r="BC46" i="6" s="1"/>
  <c r="C22" i="6"/>
  <c r="D22" i="6"/>
  <c r="F22" i="6"/>
  <c r="G22" i="6"/>
  <c r="H22" i="6"/>
  <c r="I22" i="6"/>
  <c r="J22" i="6"/>
  <c r="K22" i="6"/>
  <c r="L22" i="6"/>
  <c r="N22" i="6"/>
  <c r="O22" i="6"/>
  <c r="P22" i="6"/>
  <c r="Q22" i="6"/>
  <c r="V22" i="6"/>
  <c r="V24" i="6" s="1"/>
  <c r="AA22" i="6"/>
  <c r="AA24" i="6" s="1"/>
  <c r="AB22" i="6"/>
  <c r="AB24" i="6" s="1"/>
  <c r="AD22" i="6"/>
  <c r="AE22" i="6"/>
  <c r="AF22" i="6"/>
  <c r="AG22" i="6"/>
  <c r="AH22" i="6"/>
  <c r="AI22" i="6"/>
  <c r="AJ22" i="6"/>
  <c r="AK22" i="6"/>
  <c r="AL22" i="6"/>
  <c r="AM22" i="6"/>
  <c r="AN22" i="6"/>
  <c r="AO22" i="6"/>
  <c r="AP22" i="6"/>
  <c r="AQ22" i="6"/>
  <c r="AR22" i="6"/>
  <c r="AW22" i="6"/>
  <c r="AW24" i="6" s="1"/>
  <c r="BB22" i="6"/>
  <c r="BB24" i="6" s="1"/>
  <c r="BC22" i="6"/>
  <c r="BC24" i="6" s="1"/>
  <c r="D25" i="6"/>
  <c r="N25" i="6"/>
  <c r="Q25" i="6"/>
  <c r="V25" i="6"/>
  <c r="V36" i="6" s="1"/>
  <c r="AA25" i="6"/>
  <c r="AA36" i="6" s="1"/>
  <c r="AB25" i="6"/>
  <c r="AB36" i="6" s="1"/>
  <c r="AD25" i="6"/>
  <c r="AE25" i="6"/>
  <c r="AH25" i="6"/>
  <c r="AI25" i="6"/>
  <c r="AJ25" i="6"/>
  <c r="AK25" i="6"/>
  <c r="AL25" i="6"/>
  <c r="AM25" i="6"/>
  <c r="AN25" i="6"/>
  <c r="AO25" i="6"/>
  <c r="AQ25" i="6"/>
  <c r="AR25" i="6"/>
  <c r="AW25" i="6"/>
  <c r="AW36" i="6" s="1"/>
  <c r="BB25" i="6"/>
  <c r="BB36" i="6" s="1"/>
  <c r="BC25" i="6"/>
  <c r="BC36" i="6" s="1"/>
  <c r="V22" i="18"/>
  <c r="AA22" i="18"/>
  <c r="AB22" i="18"/>
  <c r="AW22" i="18"/>
  <c r="BB22" i="18"/>
  <c r="BC22" i="18"/>
  <c r="E23" i="18"/>
  <c r="Q23" i="18"/>
  <c r="V23" i="18"/>
  <c r="AA23" i="18"/>
  <c r="AB23" i="18"/>
  <c r="AE23" i="18"/>
  <c r="AH23" i="18"/>
  <c r="AW23" i="18"/>
  <c r="BB23" i="18"/>
  <c r="BC23" i="18"/>
  <c r="M11" i="18"/>
  <c r="V11" i="18"/>
  <c r="AA11" i="18"/>
  <c r="AB11" i="18"/>
  <c r="AN11" i="18"/>
  <c r="AW11" i="18"/>
  <c r="BB11" i="18"/>
  <c r="BC11" i="18"/>
  <c r="V12" i="18"/>
  <c r="V109" i="3" s="1"/>
  <c r="AA12" i="18"/>
  <c r="AA109" i="3" s="1"/>
  <c r="AB12" i="18"/>
  <c r="AB109" i="3" s="1"/>
  <c r="AW12" i="18"/>
  <c r="AX118" i="3" s="1"/>
  <c r="BB12" i="18"/>
  <c r="BC118" i="3" s="1"/>
  <c r="BC12" i="18"/>
  <c r="BD118" i="3" s="1"/>
  <c r="C24" i="18"/>
  <c r="D24" i="18"/>
  <c r="F24" i="18"/>
  <c r="G24" i="18"/>
  <c r="H24" i="18"/>
  <c r="L24" i="18"/>
  <c r="N24" i="18"/>
  <c r="V24" i="18"/>
  <c r="AA24" i="18"/>
  <c r="AB24" i="18"/>
  <c r="AD24" i="18"/>
  <c r="AE24" i="18"/>
  <c r="AG24" i="18"/>
  <c r="AH24" i="18"/>
  <c r="AI24" i="18"/>
  <c r="AM24" i="18"/>
  <c r="AO24" i="18"/>
  <c r="AW24" i="18"/>
  <c r="BB24" i="18"/>
  <c r="BC24" i="18"/>
  <c r="V13" i="18"/>
  <c r="AA13" i="18"/>
  <c r="AB13" i="18"/>
  <c r="AW13" i="18"/>
  <c r="BB13" i="18"/>
  <c r="BC13" i="18"/>
  <c r="V25" i="18"/>
  <c r="V110" i="3" s="1"/>
  <c r="AA25" i="18"/>
  <c r="AA110" i="3" s="1"/>
  <c r="AB25" i="18"/>
  <c r="AB110" i="3" s="1"/>
  <c r="AW25" i="18"/>
  <c r="AX119" i="3" s="1"/>
  <c r="BB25" i="18"/>
  <c r="BC119" i="3" s="1"/>
  <c r="BC25" i="18"/>
  <c r="BD119" i="3" s="1"/>
  <c r="V14" i="18"/>
  <c r="V111" i="3" s="1"/>
  <c r="AA14" i="18"/>
  <c r="AA111" i="3" s="1"/>
  <c r="AB14" i="18"/>
  <c r="AB111" i="3" s="1"/>
  <c r="AW14" i="18"/>
  <c r="AX120" i="3" s="1"/>
  <c r="BB14" i="18"/>
  <c r="BC120" i="3" s="1"/>
  <c r="BC14" i="18"/>
  <c r="BD120" i="3" s="1"/>
  <c r="C15" i="18"/>
  <c r="E15" i="18"/>
  <c r="V15" i="18"/>
  <c r="AA15" i="18"/>
  <c r="AB15" i="18"/>
  <c r="AD15" i="18"/>
  <c r="AF15" i="18"/>
  <c r="AW15" i="18"/>
  <c r="BB15" i="18"/>
  <c r="BC15" i="18"/>
  <c r="BC5" i="17"/>
  <c r="V34" i="17"/>
  <c r="AB34" i="17"/>
  <c r="BC34" i="17"/>
  <c r="V20" i="17"/>
  <c r="AA20" i="17"/>
  <c r="AB20" i="17"/>
  <c r="AW20" i="17"/>
  <c r="BB20" i="17"/>
  <c r="BC20" i="17"/>
  <c r="AB24" i="17"/>
  <c r="AP24" i="6" l="1"/>
  <c r="AH24" i="6"/>
  <c r="AL18" i="7"/>
  <c r="O24" i="6"/>
  <c r="AL24" i="6"/>
  <c r="AD24" i="6"/>
  <c r="AG18" i="7"/>
  <c r="AN24" i="6"/>
  <c r="AF24" i="6"/>
  <c r="AO18" i="7"/>
  <c r="AK18" i="7"/>
  <c r="AR24" i="6"/>
  <c r="AJ24" i="6"/>
  <c r="AH18" i="7"/>
  <c r="AG24" i="6"/>
  <c r="AO24" i="6"/>
  <c r="AK24" i="6"/>
  <c r="G24" i="6"/>
  <c r="AJ18" i="7"/>
  <c r="AR18" i="7"/>
  <c r="AN18" i="7"/>
  <c r="AQ24" i="6"/>
  <c r="AI24" i="6"/>
  <c r="AD18" i="7"/>
  <c r="AB33" i="17"/>
  <c r="AM24" i="6"/>
  <c r="AE24" i="6"/>
  <c r="AF18" i="7"/>
  <c r="AG25" i="6"/>
  <c r="AL10" i="10"/>
  <c r="AP8" i="9"/>
  <c r="I20" i="22"/>
  <c r="I339" i="3" s="1"/>
  <c r="K19" i="22"/>
  <c r="L19" i="22"/>
  <c r="N10" i="10"/>
  <c r="AR19" i="7"/>
  <c r="H20" i="22"/>
  <c r="H339" i="3" s="1"/>
  <c r="AO22" i="18"/>
  <c r="AG22" i="18"/>
  <c r="L22" i="18"/>
  <c r="F14" i="38"/>
  <c r="F16" i="22"/>
  <c r="F341" i="3" s="1"/>
  <c r="I14" i="38"/>
  <c r="I16" i="22"/>
  <c r="I341" i="3" s="1"/>
  <c r="E22" i="6"/>
  <c r="E24" i="6" s="1"/>
  <c r="F9" i="10"/>
  <c r="J9" i="10"/>
  <c r="AF7" i="9"/>
  <c r="BC7" i="32"/>
  <c r="N15" i="7"/>
  <c r="AU36" i="20"/>
  <c r="AO7" i="36"/>
  <c r="BC7" i="22"/>
  <c r="BC9" i="22" s="1"/>
  <c r="AN7" i="39"/>
  <c r="AR7" i="39"/>
  <c r="AP7" i="37"/>
  <c r="N37" i="6"/>
  <c r="AQ5" i="10"/>
  <c r="F12" i="1"/>
  <c r="BB5" i="17"/>
  <c r="AA49" i="3" s="1"/>
  <c r="AA5" i="17"/>
  <c r="AA7" i="1" s="1"/>
  <c r="H8" i="9"/>
  <c r="O19" i="7"/>
  <c r="AA24" i="17"/>
  <c r="AP25" i="6"/>
  <c r="D23" i="18"/>
  <c r="P23" i="18"/>
  <c r="AR5" i="9"/>
  <c r="I11" i="1"/>
  <c r="Q5" i="10"/>
  <c r="AQ12" i="1"/>
  <c r="O5" i="6"/>
  <c r="J5" i="9"/>
  <c r="AM5" i="10"/>
  <c r="AK5" i="7"/>
  <c r="BC24" i="17"/>
  <c r="H25" i="6"/>
  <c r="L25" i="6"/>
  <c r="BC8" i="31"/>
  <c r="K23" i="7"/>
  <c r="AA34" i="17"/>
  <c r="BB34" i="17"/>
  <c r="G37" i="6"/>
  <c r="AA9" i="32"/>
  <c r="AN12" i="1"/>
  <c r="K25" i="6"/>
  <c r="AJ19" i="7"/>
  <c r="AK8" i="9"/>
  <c r="AN19" i="7"/>
  <c r="AO8" i="9"/>
  <c r="AR10" i="10"/>
  <c r="E23" i="7"/>
  <c r="F9" i="9"/>
  <c r="J9" i="9"/>
  <c r="Q23" i="7"/>
  <c r="BC9" i="31"/>
  <c r="F25" i="6"/>
  <c r="V8" i="32"/>
  <c r="AA8" i="31"/>
  <c r="AB8" i="31"/>
  <c r="D8" i="9"/>
  <c r="L8" i="9"/>
  <c r="H23" i="7"/>
  <c r="Q9" i="9"/>
  <c r="AD9" i="9"/>
  <c r="AF37" i="6"/>
  <c r="AK11" i="10"/>
  <c r="AN37" i="6"/>
  <c r="AO11" i="10"/>
  <c r="AR23" i="7"/>
  <c r="D21" i="22"/>
  <c r="E21" i="22"/>
  <c r="F21" i="22"/>
  <c r="G19" i="22"/>
  <c r="H19" i="22"/>
  <c r="J20" i="22"/>
  <c r="J339" i="3" s="1"/>
  <c r="M21" i="22"/>
  <c r="BB8" i="31"/>
  <c r="L23" i="7"/>
  <c r="AB9" i="31"/>
  <c r="H11" i="10"/>
  <c r="L11" i="10"/>
  <c r="AB9" i="32"/>
  <c r="AL9" i="9"/>
  <c r="AP9" i="9"/>
  <c r="C23" i="7"/>
  <c r="H9" i="9"/>
  <c r="O37" i="6"/>
  <c r="AG11" i="10"/>
  <c r="BB9" i="32"/>
  <c r="AB7" i="32"/>
  <c r="BB9" i="31"/>
  <c r="J11" i="10"/>
  <c r="O9" i="9"/>
  <c r="Q37" i="6"/>
  <c r="AR9" i="9"/>
  <c r="AF25" i="6"/>
  <c r="J9" i="1"/>
  <c r="J57" i="3" s="1"/>
  <c r="D19" i="7"/>
  <c r="G22" i="18"/>
  <c r="AE16" i="7"/>
  <c r="AF196" i="3" s="1"/>
  <c r="AQ16" i="7"/>
  <c r="AR196" i="3" s="1"/>
  <c r="C10" i="10"/>
  <c r="K10" i="10"/>
  <c r="H19" i="7"/>
  <c r="O31" i="6"/>
  <c r="O25" i="6"/>
  <c r="L9" i="10"/>
  <c r="E25" i="6"/>
  <c r="F8" i="9"/>
  <c r="AI53" i="6"/>
  <c r="AD23" i="18"/>
  <c r="E5" i="6"/>
  <c r="AQ15" i="7"/>
  <c r="AI15" i="7"/>
  <c r="AI18" i="7" s="1"/>
  <c r="P23" i="7"/>
  <c r="O11" i="10"/>
  <c r="AD5" i="10"/>
  <c r="AJ8" i="9"/>
  <c r="N8" i="9"/>
  <c r="K9" i="9"/>
  <c r="BB24" i="17"/>
  <c r="BB33" i="17" s="1"/>
  <c r="AR5" i="6"/>
  <c r="AF19" i="7"/>
  <c r="I10" i="10"/>
  <c r="J25" i="6"/>
  <c r="G19" i="7"/>
  <c r="AH5" i="7"/>
  <c r="G10" i="10"/>
  <c r="AN7" i="9"/>
  <c r="K19" i="7"/>
  <c r="I25" i="6"/>
  <c r="P37" i="6"/>
  <c r="Q9" i="1"/>
  <c r="Q57" i="3" s="1"/>
  <c r="Q19" i="7"/>
  <c r="AG8" i="9"/>
  <c r="I8" i="9"/>
  <c r="AQ53" i="6"/>
  <c r="AQ9" i="1"/>
  <c r="AR65" i="3" s="1"/>
  <c r="AM15" i="7"/>
  <c r="AM18" i="7" s="1"/>
  <c r="AE15" i="7"/>
  <c r="Q10" i="10"/>
  <c r="E10" i="10"/>
  <c r="E9" i="9"/>
  <c r="AK24" i="18"/>
  <c r="J24" i="18"/>
  <c r="Q11" i="18"/>
  <c r="H11" i="18"/>
  <c r="AR24" i="18"/>
  <c r="P24" i="18"/>
  <c r="F7" i="18"/>
  <c r="AN13" i="18"/>
  <c r="AF13" i="18"/>
  <c r="L13" i="18"/>
  <c r="D13" i="18"/>
  <c r="P12" i="18"/>
  <c r="P109" i="3" s="1"/>
  <c r="AR22" i="18"/>
  <c r="D22" i="22"/>
  <c r="D340" i="3" s="1"/>
  <c r="E22" i="22"/>
  <c r="E340" i="3" s="1"/>
  <c r="F12" i="22"/>
  <c r="F338" i="3" s="1"/>
  <c r="L8" i="22"/>
  <c r="L342" i="3" s="1"/>
  <c r="N22" i="22"/>
  <c r="N340" i="3" s="1"/>
  <c r="N12" i="22"/>
  <c r="N338" i="3" s="1"/>
  <c r="O22" i="22"/>
  <c r="O340" i="3" s="1"/>
  <c r="D25" i="50"/>
  <c r="D26" i="50"/>
  <c r="G25" i="50"/>
  <c r="H10" i="39"/>
  <c r="I27" i="50"/>
  <c r="J27" i="50"/>
  <c r="K27" i="50"/>
  <c r="M26" i="50"/>
  <c r="AT16" i="30"/>
  <c r="AR37" i="20"/>
  <c r="Y52" i="26"/>
  <c r="Y38" i="26"/>
  <c r="C35" i="12"/>
  <c r="AR69" i="17"/>
  <c r="Q22" i="18"/>
  <c r="AQ22" i="18"/>
  <c r="AI22" i="18"/>
  <c r="M22" i="18"/>
  <c r="E22" i="18"/>
  <c r="D38" i="20"/>
  <c r="AJ7" i="39"/>
  <c r="BB7" i="43"/>
  <c r="F29" i="12"/>
  <c r="AM34" i="12"/>
  <c r="AI7" i="38"/>
  <c r="AE7" i="38"/>
  <c r="AF7" i="39"/>
  <c r="AN7" i="37"/>
  <c r="AK7" i="36"/>
  <c r="AF7" i="37"/>
  <c r="AG7" i="36"/>
  <c r="AM7" i="38"/>
  <c r="BC7" i="35"/>
  <c r="AQ7" i="38"/>
  <c r="C21" i="22"/>
  <c r="M19" i="22"/>
  <c r="O20" i="22"/>
  <c r="O339" i="3" s="1"/>
  <c r="F19" i="22"/>
  <c r="I19" i="22"/>
  <c r="M12" i="22"/>
  <c r="M338" i="3" s="1"/>
  <c r="O19" i="22"/>
  <c r="C8" i="22"/>
  <c r="C342" i="3" s="1"/>
  <c r="D14" i="38"/>
  <c r="D16" i="22"/>
  <c r="D341" i="3" s="1"/>
  <c r="G22" i="22"/>
  <c r="G340" i="3" s="1"/>
  <c r="H22" i="22"/>
  <c r="H340" i="3" s="1"/>
  <c r="I22" i="22"/>
  <c r="I340" i="3" s="1"/>
  <c r="J16" i="36"/>
  <c r="J19" i="22"/>
  <c r="K14" i="38"/>
  <c r="K16" i="22"/>
  <c r="K341" i="3" s="1"/>
  <c r="BC7" i="43"/>
  <c r="AI38" i="20"/>
  <c r="AI29" i="12"/>
  <c r="AH36" i="12"/>
  <c r="AD38" i="20"/>
  <c r="C22" i="22"/>
  <c r="C340" i="3" s="1"/>
  <c r="D8" i="22"/>
  <c r="D342" i="3" s="1"/>
  <c r="F8" i="22"/>
  <c r="F342" i="3" s="1"/>
  <c r="AN30" i="17"/>
  <c r="Q28" i="1"/>
  <c r="E19" i="22"/>
  <c r="D37" i="20"/>
  <c r="I36" i="12"/>
  <c r="AE26" i="13"/>
  <c r="AF24" i="13"/>
  <c r="AI32" i="12"/>
  <c r="AM33" i="12"/>
  <c r="AM24" i="13"/>
  <c r="AN25" i="13"/>
  <c r="AE7" i="39"/>
  <c r="AR7" i="36"/>
  <c r="AL25" i="13"/>
  <c r="H22" i="18"/>
  <c r="G8" i="22"/>
  <c r="G342" i="3" s="1"/>
  <c r="H21" i="22"/>
  <c r="I21" i="22"/>
  <c r="J22" i="22"/>
  <c r="J340" i="3" s="1"/>
  <c r="L21" i="22"/>
  <c r="N21" i="22"/>
  <c r="O21" i="22"/>
  <c r="AI7" i="39"/>
  <c r="AN7" i="36"/>
  <c r="AD25" i="17"/>
  <c r="AJ8" i="17"/>
  <c r="AF8" i="17"/>
  <c r="AN8" i="17"/>
  <c r="C15" i="37"/>
  <c r="C20" i="22"/>
  <c r="C339" i="3" s="1"/>
  <c r="E17" i="36"/>
  <c r="E20" i="22"/>
  <c r="E339" i="3" s="1"/>
  <c r="E8" i="22"/>
  <c r="E342" i="3" s="1"/>
  <c r="G14" i="38"/>
  <c r="G16" i="22"/>
  <c r="G341" i="3" s="1"/>
  <c r="G18" i="36"/>
  <c r="G21" i="22"/>
  <c r="H14" i="38"/>
  <c r="H16" i="22"/>
  <c r="H341" i="3" s="1"/>
  <c r="H8" i="22"/>
  <c r="H342" i="3" s="1"/>
  <c r="K22" i="22"/>
  <c r="K340" i="3" s="1"/>
  <c r="K8" i="22"/>
  <c r="K342" i="3" s="1"/>
  <c r="L22" i="22"/>
  <c r="L340" i="3" s="1"/>
  <c r="L15" i="37"/>
  <c r="L20" i="22"/>
  <c r="L339" i="3" s="1"/>
  <c r="M14" i="38"/>
  <c r="M16" i="22"/>
  <c r="M341" i="3" s="1"/>
  <c r="M17" i="36"/>
  <c r="M20" i="22"/>
  <c r="M339" i="3" s="1"/>
  <c r="M8" i="22"/>
  <c r="M342" i="3" s="1"/>
  <c r="N12" i="37"/>
  <c r="N16" i="22"/>
  <c r="N341" i="3" s="1"/>
  <c r="O13" i="36"/>
  <c r="O16" i="22"/>
  <c r="O341" i="3" s="1"/>
  <c r="O8" i="22"/>
  <c r="AM27" i="21"/>
  <c r="AN372" i="3" s="1"/>
  <c r="AE27" i="21"/>
  <c r="AF372" i="3" s="1"/>
  <c r="AR8" i="17"/>
  <c r="AJ7" i="17"/>
  <c r="AH25" i="17"/>
  <c r="AP25" i="17"/>
  <c r="AF10" i="17"/>
  <c r="AN10" i="17"/>
  <c r="AD7" i="17"/>
  <c r="AI8" i="17"/>
  <c r="AQ8" i="17"/>
  <c r="AF9" i="17"/>
  <c r="AN9" i="17"/>
  <c r="AK12" i="17"/>
  <c r="AE8" i="17"/>
  <c r="AM8" i="17"/>
  <c r="AG28" i="17"/>
  <c r="AH93" i="3" s="1"/>
  <c r="AO28" i="17"/>
  <c r="AP93" i="3" s="1"/>
  <c r="AJ10" i="17"/>
  <c r="AE11" i="17"/>
  <c r="AL13" i="17"/>
  <c r="AL7" i="17"/>
  <c r="AF27" i="17"/>
  <c r="AN27" i="17"/>
  <c r="AL27" i="17"/>
  <c r="AR10" i="17"/>
  <c r="AK25" i="17"/>
  <c r="AK13" i="17"/>
  <c r="AB5" i="17"/>
  <c r="AB42" i="3" s="1"/>
  <c r="C5" i="10"/>
  <c r="C205" i="3" s="1"/>
  <c r="G23" i="18"/>
  <c r="AJ5" i="7"/>
  <c r="AN10" i="1"/>
  <c r="AR23" i="18"/>
  <c r="V24" i="17"/>
  <c r="V33" i="17" s="1"/>
  <c r="AB5" i="32"/>
  <c r="C25" i="6"/>
  <c r="G25" i="6"/>
  <c r="K9" i="1"/>
  <c r="K57" i="3" s="1"/>
  <c r="P19" i="7"/>
  <c r="F5" i="10"/>
  <c r="AE27" i="17"/>
  <c r="AA23" i="26"/>
  <c r="C36" i="12"/>
  <c r="D25" i="13"/>
  <c r="E39" i="20"/>
  <c r="F36" i="12"/>
  <c r="I26" i="13"/>
  <c r="K28" i="12"/>
  <c r="M34" i="12"/>
  <c r="AE24" i="13"/>
  <c r="AF26" i="13"/>
  <c r="AF33" i="12"/>
  <c r="AG24" i="13"/>
  <c r="AH26" i="13"/>
  <c r="AL26" i="13"/>
  <c r="AL33" i="12"/>
  <c r="AN24" i="13"/>
  <c r="AB24" i="26"/>
  <c r="AB44" i="26"/>
  <c r="AB38" i="26"/>
  <c r="AD7" i="36"/>
  <c r="AG7" i="39"/>
  <c r="AH7" i="36"/>
  <c r="AK7" i="39"/>
  <c r="AL7" i="36"/>
  <c r="AO7" i="39"/>
  <c r="AP7" i="36"/>
  <c r="AD7" i="38"/>
  <c r="AE7" i="37"/>
  <c r="AH7" i="38"/>
  <c r="AI7" i="37"/>
  <c r="AL7" i="38"/>
  <c r="AM7" i="37"/>
  <c r="AP7" i="38"/>
  <c r="AQ7" i="37"/>
  <c r="BB8" i="22"/>
  <c r="BC356" i="3" s="1"/>
  <c r="BB7" i="22"/>
  <c r="AB8" i="32"/>
  <c r="Q8" i="9"/>
  <c r="Q5" i="9"/>
  <c r="BC8" i="32"/>
  <c r="N5" i="6"/>
  <c r="D10" i="10"/>
  <c r="L10" i="10"/>
  <c r="N11" i="10"/>
  <c r="F23" i="18"/>
  <c r="G11" i="1"/>
  <c r="BB5" i="32"/>
  <c r="AQ23" i="18"/>
  <c r="P25" i="6"/>
  <c r="AR5" i="10"/>
  <c r="AG23" i="18"/>
  <c r="C23" i="18"/>
  <c r="G11" i="10"/>
  <c r="AP5" i="10"/>
  <c r="D5" i="10"/>
  <c r="AF23" i="18"/>
  <c r="H10" i="10"/>
  <c r="AO5" i="10"/>
  <c r="AI23" i="18"/>
  <c r="AO23" i="18"/>
  <c r="N23" i="18"/>
  <c r="AL14" i="17"/>
  <c r="AF25" i="17"/>
  <c r="AO8" i="17"/>
  <c r="AK7" i="17"/>
  <c r="AO25" i="17"/>
  <c r="AE9" i="17"/>
  <c r="AP11" i="17"/>
  <c r="AB7" i="22"/>
  <c r="AB9" i="22" s="1"/>
  <c r="AG8" i="39"/>
  <c r="AG10" i="36"/>
  <c r="AF9" i="38"/>
  <c r="AI31" i="21"/>
  <c r="AJ7" i="36"/>
  <c r="AA15" i="32"/>
  <c r="AA18" i="32" s="1"/>
  <c r="AD7" i="37"/>
  <c r="AK7" i="38"/>
  <c r="AL7" i="37"/>
  <c r="AO7" i="38"/>
  <c r="AG9" i="37"/>
  <c r="AF7" i="36"/>
  <c r="AM7" i="39"/>
  <c r="AQ7" i="39"/>
  <c r="AG7" i="38"/>
  <c r="AH7" i="37"/>
  <c r="AJ10" i="21"/>
  <c r="AK373" i="3" s="1"/>
  <c r="AF7" i="38"/>
  <c r="AN7" i="38"/>
  <c r="AO31" i="21"/>
  <c r="AR9" i="37"/>
  <c r="AF8" i="37"/>
  <c r="AK8" i="39"/>
  <c r="AQ35" i="17"/>
  <c r="AR91" i="3" s="1"/>
  <c r="AF53" i="17"/>
  <c r="AG97" i="3" s="1"/>
  <c r="AN53" i="17"/>
  <c r="AO97" i="3" s="1"/>
  <c r="E34" i="12"/>
  <c r="E30" i="12"/>
  <c r="G24" i="13"/>
  <c r="H25" i="13"/>
  <c r="I35" i="12"/>
  <c r="K31" i="12"/>
  <c r="AE33" i="12"/>
  <c r="AE32" i="12"/>
  <c r="AE29" i="12"/>
  <c r="AF25" i="13"/>
  <c r="AI24" i="13"/>
  <c r="AI28" i="12"/>
  <c r="AJ31" i="12"/>
  <c r="AK36" i="12"/>
  <c r="AK29" i="12"/>
  <c r="AM38" i="20"/>
  <c r="AN30" i="12"/>
  <c r="AR22" i="17"/>
  <c r="AS7" i="36"/>
  <c r="Q7" i="38"/>
  <c r="AN8" i="38"/>
  <c r="BC5" i="22"/>
  <c r="BD335" i="3" s="1"/>
  <c r="BB5" i="22"/>
  <c r="BC335" i="3" s="1"/>
  <c r="AL10" i="36"/>
  <c r="AD8" i="39"/>
  <c r="AH12" i="50"/>
  <c r="AI328" i="3" s="1"/>
  <c r="AJ9" i="38"/>
  <c r="AO9" i="37"/>
  <c r="AE8" i="39"/>
  <c r="AF10" i="36"/>
  <c r="AK9" i="38"/>
  <c r="AD8" i="38"/>
  <c r="AE8" i="37"/>
  <c r="AH8" i="38"/>
  <c r="AM8" i="38"/>
  <c r="AN8" i="37"/>
  <c r="AQ8" i="38"/>
  <c r="AE8" i="38"/>
  <c r="AP8" i="37"/>
  <c r="AD8" i="37"/>
  <c r="BB11" i="22"/>
  <c r="AF9" i="37"/>
  <c r="AL8" i="38"/>
  <c r="AM8" i="37"/>
  <c r="AP8" i="38"/>
  <c r="AQ8" i="37"/>
  <c r="BB10" i="22"/>
  <c r="AO10" i="36"/>
  <c r="BC10" i="22"/>
  <c r="AH7" i="17"/>
  <c r="BC11" i="22"/>
  <c r="AQ7" i="36"/>
  <c r="AH8" i="37"/>
  <c r="AQ27" i="1"/>
  <c r="AA16" i="31"/>
  <c r="P19" i="10"/>
  <c r="P207" i="3" s="1"/>
  <c r="G25" i="13"/>
  <c r="I34" i="12"/>
  <c r="I8" i="22"/>
  <c r="I342" i="3" s="1"/>
  <c r="AF8" i="38"/>
  <c r="AG8" i="37"/>
  <c r="AH5" i="38"/>
  <c r="AD9" i="37"/>
  <c r="AL9" i="39"/>
  <c r="AG7" i="37"/>
  <c r="AO7" i="37"/>
  <c r="AL9" i="37"/>
  <c r="AP9" i="37"/>
  <c r="AH9" i="38"/>
  <c r="AJ9" i="39"/>
  <c r="AD9" i="39"/>
  <c r="AD7" i="39"/>
  <c r="AL7" i="39"/>
  <c r="AG27" i="21"/>
  <c r="AH372" i="3" s="1"/>
  <c r="AP9" i="39"/>
  <c r="AM9" i="39"/>
  <c r="AQ9" i="38"/>
  <c r="AI7" i="36"/>
  <c r="D31" i="7"/>
  <c r="H31" i="7"/>
  <c r="AL9" i="38"/>
  <c r="AN9" i="39"/>
  <c r="AI9" i="38"/>
  <c r="AN9" i="37"/>
  <c r="AW36" i="17"/>
  <c r="AX92" i="3" s="1"/>
  <c r="BC10" i="32"/>
  <c r="BC14" i="32" s="1"/>
  <c r="F17" i="9"/>
  <c r="F232" i="3" s="1"/>
  <c r="AM27" i="1"/>
  <c r="AM53" i="17"/>
  <c r="AN97" i="3" s="1"/>
  <c r="AR8" i="38"/>
  <c r="AO9" i="50"/>
  <c r="AK12" i="50"/>
  <c r="AL328" i="3" s="1"/>
  <c r="AI8" i="37"/>
  <c r="AI10" i="36"/>
  <c r="AO8" i="39"/>
  <c r="AH8" i="39"/>
  <c r="AB15" i="32"/>
  <c r="AB18" i="32" s="1"/>
  <c r="BB16" i="31"/>
  <c r="AB23" i="1"/>
  <c r="BC44" i="17"/>
  <c r="AN25" i="17"/>
  <c r="AP27" i="17"/>
  <c r="AF7" i="17"/>
  <c r="AN7" i="17"/>
  <c r="AJ25" i="17"/>
  <c r="AK8" i="17"/>
  <c r="AH9" i="17"/>
  <c r="AP9" i="17"/>
  <c r="AM28" i="17"/>
  <c r="AN93" i="3" s="1"/>
  <c r="AH10" i="17"/>
  <c r="AQ37" i="17"/>
  <c r="AR94" i="3" s="1"/>
  <c r="AK9" i="37"/>
  <c r="AN9" i="38"/>
  <c r="AR9" i="38"/>
  <c r="AI8" i="39"/>
  <c r="AM8" i="39"/>
  <c r="AQ8" i="39"/>
  <c r="BC8" i="43"/>
  <c r="AG9" i="38"/>
  <c r="AO9" i="38"/>
  <c r="AI8" i="38"/>
  <c r="AJ8" i="37"/>
  <c r="AK8" i="38"/>
  <c r="AL8" i="37"/>
  <c r="AO8" i="38"/>
  <c r="AG8" i="38"/>
  <c r="BC9" i="35"/>
  <c r="AH10" i="36"/>
  <c r="AK10" i="36"/>
  <c r="AE7" i="36"/>
  <c r="AM7" i="36"/>
  <c r="BB8" i="43"/>
  <c r="C25" i="1"/>
  <c r="AA44" i="17"/>
  <c r="O28" i="1"/>
  <c r="P47" i="6"/>
  <c r="AB16" i="31"/>
  <c r="BB15" i="32"/>
  <c r="BB18" i="32" s="1"/>
  <c r="I27" i="1"/>
  <c r="Y49" i="26"/>
  <c r="AA48" i="26"/>
  <c r="P7" i="38"/>
  <c r="AL5" i="36"/>
  <c r="AJ8" i="38"/>
  <c r="AQ11" i="50"/>
  <c r="AJ7" i="38"/>
  <c r="AK7" i="37"/>
  <c r="AR7" i="38"/>
  <c r="AH9" i="37"/>
  <c r="AH9" i="39"/>
  <c r="AD9" i="38"/>
  <c r="AP9" i="38"/>
  <c r="AE9" i="39"/>
  <c r="AI9" i="39"/>
  <c r="AR9" i="39"/>
  <c r="AJ9" i="37"/>
  <c r="AH7" i="39"/>
  <c r="AP7" i="39"/>
  <c r="AK27" i="21"/>
  <c r="AL372" i="3" s="1"/>
  <c r="AM10" i="21"/>
  <c r="AN373" i="3" s="1"/>
  <c r="AE10" i="21"/>
  <c r="AF373" i="3" s="1"/>
  <c r="AR31" i="21"/>
  <c r="AP7" i="17"/>
  <c r="AG8" i="17"/>
  <c r="AG11" i="50"/>
  <c r="AR8" i="37"/>
  <c r="AD10" i="36"/>
  <c r="BC15" i="32"/>
  <c r="BC18" i="32" s="1"/>
  <c r="AR13" i="17"/>
  <c r="BB44" i="17"/>
  <c r="AG31" i="17"/>
  <c r="AR7" i="17"/>
  <c r="AR5" i="39"/>
  <c r="AP10" i="36"/>
  <c r="AQ9" i="39"/>
  <c r="AE9" i="38"/>
  <c r="AM9" i="38"/>
  <c r="AF9" i="39"/>
  <c r="Q7" i="37"/>
  <c r="AR7" i="37"/>
  <c r="AJ7" i="37"/>
  <c r="AF10" i="21"/>
  <c r="AG373" i="3" s="1"/>
  <c r="AE25" i="1"/>
  <c r="AW10" i="32"/>
  <c r="AW14" i="32" s="1"/>
  <c r="BB10" i="31"/>
  <c r="BC268" i="3" s="1"/>
  <c r="AW10" i="31"/>
  <c r="AX268" i="3" s="1"/>
  <c r="BB36" i="17"/>
  <c r="BC92" i="3" s="1"/>
  <c r="AE10" i="17"/>
  <c r="AM27" i="17"/>
  <c r="AI10" i="17"/>
  <c r="AQ10" i="17"/>
  <c r="AD11" i="17"/>
  <c r="AT7" i="14"/>
  <c r="AT8" i="20"/>
  <c r="AU26" i="13"/>
  <c r="AU40" i="20"/>
  <c r="AU15" i="13"/>
  <c r="AU16" i="20"/>
  <c r="S31" i="13"/>
  <c r="S49" i="20"/>
  <c r="S35" i="12"/>
  <c r="S40" i="20"/>
  <c r="S14" i="12"/>
  <c r="S16" i="20"/>
  <c r="T21" i="12"/>
  <c r="T23" i="20"/>
  <c r="T23" i="12"/>
  <c r="T302" i="3" s="1"/>
  <c r="T25" i="20"/>
  <c r="T132" i="3" s="1"/>
  <c r="AS21" i="12"/>
  <c r="AS23" i="20"/>
  <c r="AT34" i="12"/>
  <c r="AT36" i="20"/>
  <c r="AU40" i="12"/>
  <c r="AU45" i="20"/>
  <c r="AI30" i="17"/>
  <c r="AD9" i="17"/>
  <c r="AJ9" i="17"/>
  <c r="AQ28" i="17"/>
  <c r="AR93" i="3" s="1"/>
  <c r="AJ30" i="17"/>
  <c r="AF13" i="17"/>
  <c r="AD8" i="17"/>
  <c r="AL8" i="17"/>
  <c r="AI9" i="17"/>
  <c r="AQ9" i="17"/>
  <c r="AF28" i="17"/>
  <c r="AG93" i="3" s="1"/>
  <c r="AN28" i="17"/>
  <c r="AO93" i="3" s="1"/>
  <c r="AN12" i="17"/>
  <c r="AQ30" i="17"/>
  <c r="AN41" i="17"/>
  <c r="AG25" i="17"/>
  <c r="AH8" i="17"/>
  <c r="AP8" i="17"/>
  <c r="AJ28" i="17"/>
  <c r="AK93" i="3" s="1"/>
  <c r="AM10" i="17"/>
  <c r="AH11" i="17"/>
  <c r="AJ12" i="17"/>
  <c r="AE30" i="17"/>
  <c r="AG13" i="17"/>
  <c r="AO13" i="17"/>
  <c r="AE55" i="17"/>
  <c r="AF98" i="3" s="1"/>
  <c r="AR28" i="17"/>
  <c r="AS93" i="3" s="1"/>
  <c r="AR30" i="17"/>
  <c r="AR9" i="17"/>
  <c r="R36" i="20"/>
  <c r="AR25" i="17"/>
  <c r="AT10" i="39"/>
  <c r="K51" i="20"/>
  <c r="Q52" i="26"/>
  <c r="AA7" i="22"/>
  <c r="AA9" i="22" s="1"/>
  <c r="Q16" i="26"/>
  <c r="Q45" i="26"/>
  <c r="K10" i="26"/>
  <c r="AW7" i="22"/>
  <c r="AW9" i="22" s="1"/>
  <c r="K24" i="26"/>
  <c r="C24" i="26"/>
  <c r="Q39" i="26"/>
  <c r="AJ31" i="21"/>
  <c r="BB7" i="35"/>
  <c r="AO6" i="10"/>
  <c r="AB10" i="31"/>
  <c r="AB256" i="3" s="1"/>
  <c r="AG30" i="21"/>
  <c r="AA10" i="32"/>
  <c r="AO45" i="20"/>
  <c r="M45" i="20"/>
  <c r="K11" i="18"/>
  <c r="AO27" i="21"/>
  <c r="AP372" i="3" s="1"/>
  <c r="AF8" i="21"/>
  <c r="AS7" i="38"/>
  <c r="AK18" i="17"/>
  <c r="AE6" i="6"/>
  <c r="T7" i="37"/>
  <c r="AQ30" i="21"/>
  <c r="AJ23" i="18"/>
  <c r="I23" i="18"/>
  <c r="AK23" i="18"/>
  <c r="J23" i="18"/>
  <c r="AL8" i="39"/>
  <c r="AM10" i="36"/>
  <c r="AP8" i="39"/>
  <c r="AQ10" i="36"/>
  <c r="BB8" i="35"/>
  <c r="AA11" i="22"/>
  <c r="AR9" i="50"/>
  <c r="AM10" i="50"/>
  <c r="AR5" i="36"/>
  <c r="AE10" i="36"/>
  <c r="AA9" i="43"/>
  <c r="AM11" i="50"/>
  <c r="BC5" i="43"/>
  <c r="BC9" i="43"/>
  <c r="AN23" i="18"/>
  <c r="AN30" i="21"/>
  <c r="AF30" i="21"/>
  <c r="AN10" i="21"/>
  <c r="AO373" i="3" s="1"/>
  <c r="AL8" i="21"/>
  <c r="AD8" i="21"/>
  <c r="AI9" i="21"/>
  <c r="AP35" i="17"/>
  <c r="AQ91" i="3" s="1"/>
  <c r="AI53" i="17"/>
  <c r="AJ97" i="3" s="1"/>
  <c r="AQ53" i="17"/>
  <c r="AR97" i="3" s="1"/>
  <c r="AJ32" i="17"/>
  <c r="AL31" i="17"/>
  <c r="AE53" i="17"/>
  <c r="AF97" i="3" s="1"/>
  <c r="AL19" i="30"/>
  <c r="AD19" i="30"/>
  <c r="I7" i="18"/>
  <c r="J13" i="18"/>
  <c r="AQ10" i="21"/>
  <c r="AR373" i="3" s="1"/>
  <c r="Q7" i="39"/>
  <c r="P44" i="26"/>
  <c r="AQ9" i="21"/>
  <c r="AR37" i="17"/>
  <c r="AS94" i="3" s="1"/>
  <c r="AP31" i="17"/>
  <c r="AJ41" i="17"/>
  <c r="AM6" i="9"/>
  <c r="AO6" i="6"/>
  <c r="AP6" i="10"/>
  <c r="AB36" i="17"/>
  <c r="AB76" i="3" s="1"/>
  <c r="AN55" i="17"/>
  <c r="AO98" i="3" s="1"/>
  <c r="T22" i="20"/>
  <c r="AB7" i="35"/>
  <c r="AM6" i="10"/>
  <c r="AP6" i="7"/>
  <c r="AQ6" i="9"/>
  <c r="AR32" i="17"/>
  <c r="AR41" i="17"/>
  <c r="AD42" i="17"/>
  <c r="AE100" i="3" s="1"/>
  <c r="AQ6" i="10"/>
  <c r="BB10" i="32"/>
  <c r="AF41" i="17"/>
  <c r="AE6" i="9"/>
  <c r="AO6" i="9"/>
  <c r="AJ24" i="18"/>
  <c r="AJ11" i="18"/>
  <c r="AE8" i="21"/>
  <c r="AF31" i="21"/>
  <c r="BC12" i="22"/>
  <c r="BD352" i="3" s="1"/>
  <c r="Q14" i="26"/>
  <c r="N15" i="18"/>
  <c r="F15" i="18"/>
  <c r="AL20" i="30"/>
  <c r="AD20" i="30"/>
  <c r="J20" i="30"/>
  <c r="AQ14" i="18"/>
  <c r="AR120" i="3" s="1"/>
  <c r="O14" i="18"/>
  <c r="O111" i="3" s="1"/>
  <c r="G14" i="18"/>
  <c r="G111" i="3" s="1"/>
  <c r="AM19" i="30"/>
  <c r="AE19" i="30"/>
  <c r="K19" i="30"/>
  <c r="C19" i="30"/>
  <c r="E24" i="18"/>
  <c r="AQ12" i="18"/>
  <c r="AR118" i="3" s="1"/>
  <c r="O12" i="18"/>
  <c r="O109" i="3" s="1"/>
  <c r="G12" i="18"/>
  <c r="G109" i="3" s="1"/>
  <c r="AR11" i="18"/>
  <c r="AI11" i="18"/>
  <c r="O11" i="18"/>
  <c r="AL23" i="18"/>
  <c r="K23" i="18"/>
  <c r="AL22" i="18"/>
  <c r="AD22" i="18"/>
  <c r="J22" i="18"/>
  <c r="AI10" i="21"/>
  <c r="AJ373" i="3" s="1"/>
  <c r="Q27" i="21"/>
  <c r="Q364" i="3" s="1"/>
  <c r="AB5" i="22"/>
  <c r="BD42" i="3" s="1"/>
  <c r="AB10" i="22"/>
  <c r="AA10" i="22"/>
  <c r="AB11" i="22"/>
  <c r="Q9" i="38"/>
  <c r="AQ43" i="12"/>
  <c r="AQ51" i="20"/>
  <c r="AM42" i="12"/>
  <c r="AM50" i="20"/>
  <c r="AN22" i="18"/>
  <c r="AF22" i="18"/>
  <c r="D22" i="18"/>
  <c r="AN31" i="21"/>
  <c r="AE31" i="21"/>
  <c r="P10" i="50"/>
  <c r="AM8" i="21"/>
  <c r="AO30" i="21"/>
  <c r="AD10" i="21"/>
  <c r="AE373" i="3" s="1"/>
  <c r="L45" i="26"/>
  <c r="P8" i="39"/>
  <c r="P10" i="36"/>
  <c r="P9" i="38"/>
  <c r="BB13" i="50"/>
  <c r="BC8" i="35"/>
  <c r="F14" i="18"/>
  <c r="F111" i="3" s="1"/>
  <c r="Q24" i="18"/>
  <c r="P8" i="38"/>
  <c r="J25" i="18"/>
  <c r="J110" i="3" s="1"/>
  <c r="P7" i="37"/>
  <c r="AP14" i="18"/>
  <c r="AQ120" i="3" s="1"/>
  <c r="N14" i="18"/>
  <c r="N111" i="3" s="1"/>
  <c r="AI23" i="20"/>
  <c r="Q8" i="39"/>
  <c r="Q9" i="37"/>
  <c r="Q8" i="38"/>
  <c r="AB7" i="43"/>
  <c r="AA7" i="43"/>
  <c r="BB14" i="50"/>
  <c r="AF8" i="39"/>
  <c r="AJ8" i="39"/>
  <c r="AN8" i="39"/>
  <c r="AR8" i="39"/>
  <c r="AK9" i="50"/>
  <c r="AO8" i="37"/>
  <c r="AJ10" i="36"/>
  <c r="AN10" i="36"/>
  <c r="AR10" i="36"/>
  <c r="AK8" i="37"/>
  <c r="BB9" i="43"/>
  <c r="BB9" i="35"/>
  <c r="P10" i="21"/>
  <c r="P365" i="3" s="1"/>
  <c r="AN8" i="21"/>
  <c r="AI30" i="21"/>
  <c r="AE6" i="10"/>
  <c r="AJ22" i="18"/>
  <c r="G20" i="30"/>
  <c r="AK10" i="18"/>
  <c r="AL117" i="3" s="1"/>
  <c r="H23" i="18"/>
  <c r="O22" i="18"/>
  <c r="AO15" i="18"/>
  <c r="AM30" i="21"/>
  <c r="AE30" i="21"/>
  <c r="AG50" i="20"/>
  <c r="AP8" i="21"/>
  <c r="AK46" i="15"/>
  <c r="AO45" i="15"/>
  <c r="AG45" i="15"/>
  <c r="E45" i="15"/>
  <c r="AQ18" i="15"/>
  <c r="AI18" i="15"/>
  <c r="G18" i="15"/>
  <c r="AK17" i="15"/>
  <c r="AK51" i="15"/>
  <c r="AL395" i="3" s="1"/>
  <c r="I51" i="15"/>
  <c r="I383" i="3" s="1"/>
  <c r="AM44" i="15"/>
  <c r="Q43" i="15"/>
  <c r="I43" i="15"/>
  <c r="I15" i="15"/>
  <c r="I382" i="3" s="1"/>
  <c r="AE50" i="15"/>
  <c r="C50" i="15"/>
  <c r="C50" i="26"/>
  <c r="Q14" i="15"/>
  <c r="I14" i="15"/>
  <c r="AM13" i="15"/>
  <c r="AN393" i="3" s="1"/>
  <c r="C13" i="15"/>
  <c r="C381" i="3" s="1"/>
  <c r="C10" i="26"/>
  <c r="AK40" i="15"/>
  <c r="I40" i="15"/>
  <c r="Q12" i="15"/>
  <c r="AO11" i="15"/>
  <c r="AG11" i="15"/>
  <c r="M11" i="15"/>
  <c r="AE10" i="15"/>
  <c r="Q49" i="15"/>
  <c r="I49" i="15"/>
  <c r="AJ27" i="21"/>
  <c r="AK372" i="3" s="1"/>
  <c r="P7" i="39"/>
  <c r="AM12" i="50"/>
  <c r="AN328" i="3" s="1"/>
  <c r="AG9" i="39"/>
  <c r="AK9" i="39"/>
  <c r="AO9" i="39"/>
  <c r="AE9" i="37"/>
  <c r="AI9" i="37"/>
  <c r="AM9" i="37"/>
  <c r="AQ9" i="37"/>
  <c r="Q7" i="36"/>
  <c r="F46" i="20"/>
  <c r="P27" i="21"/>
  <c r="P364" i="3" s="1"/>
  <c r="AF46" i="15"/>
  <c r="D46" i="15"/>
  <c r="AN19" i="15"/>
  <c r="AF19" i="15"/>
  <c r="D19" i="15"/>
  <c r="F44" i="15"/>
  <c r="F26" i="26"/>
  <c r="AP13" i="15"/>
  <c r="AQ393" i="3" s="1"/>
  <c r="AH13" i="15"/>
  <c r="AI393" i="3" s="1"/>
  <c r="D40" i="15"/>
  <c r="L39" i="15"/>
  <c r="AF12" i="15"/>
  <c r="L12" i="15"/>
  <c r="AP10" i="15"/>
  <c r="AH10" i="15"/>
  <c r="N10" i="15"/>
  <c r="N10" i="18"/>
  <c r="N108" i="3" s="1"/>
  <c r="AK51" i="20"/>
  <c r="AF23" i="20"/>
  <c r="AR27" i="21"/>
  <c r="AS372" i="3" s="1"/>
  <c r="Q51" i="20"/>
  <c r="L23" i="20"/>
  <c r="D6" i="7"/>
  <c r="AQ6" i="6"/>
  <c r="R7" i="39"/>
  <c r="Q8" i="21"/>
  <c r="V10" i="31"/>
  <c r="V256" i="3" s="1"/>
  <c r="AA36" i="17"/>
  <c r="AA76" i="3" s="1"/>
  <c r="S7" i="39"/>
  <c r="AS7" i="39"/>
  <c r="AP30" i="21"/>
  <c r="AH30" i="21"/>
  <c r="BC36" i="17"/>
  <c r="BD92" i="3" s="1"/>
  <c r="AT7" i="39"/>
  <c r="O6" i="10"/>
  <c r="AQ31" i="21"/>
  <c r="AM6" i="6"/>
  <c r="C11" i="18"/>
  <c r="P25" i="18"/>
  <c r="P110" i="3" s="1"/>
  <c r="I10" i="18"/>
  <c r="I108" i="3" s="1"/>
  <c r="O15" i="18"/>
  <c r="G15" i="18"/>
  <c r="AM20" i="30"/>
  <c r="AE20" i="30"/>
  <c r="K20" i="30"/>
  <c r="C20" i="30"/>
  <c r="AR14" i="18"/>
  <c r="AS120" i="3" s="1"/>
  <c r="P14" i="18"/>
  <c r="P111" i="3" s="1"/>
  <c r="H14" i="18"/>
  <c r="H111" i="3" s="1"/>
  <c r="AN19" i="30"/>
  <c r="AN25" i="18"/>
  <c r="AO119" i="3" s="1"/>
  <c r="AF19" i="30"/>
  <c r="L19" i="30"/>
  <c r="L25" i="18"/>
  <c r="L110" i="3" s="1"/>
  <c r="D19" i="30"/>
  <c r="L23" i="18"/>
  <c r="BC7" i="18"/>
  <c r="D49" i="26"/>
  <c r="K24" i="18"/>
  <c r="G13" i="20"/>
  <c r="G133" i="3" s="1"/>
  <c r="AA14" i="50"/>
  <c r="Q11" i="50"/>
  <c r="AA13" i="50"/>
  <c r="AB14" i="50"/>
  <c r="AB8" i="35"/>
  <c r="AA8" i="35"/>
  <c r="AB9" i="43"/>
  <c r="AB9" i="35"/>
  <c r="AA8" i="43"/>
  <c r="Q8" i="37"/>
  <c r="AA7" i="35"/>
  <c r="AB8" i="43"/>
  <c r="AA9" i="35"/>
  <c r="AR10" i="21"/>
  <c r="AS373" i="3" s="1"/>
  <c r="Q10" i="36"/>
  <c r="P7" i="36"/>
  <c r="P9" i="39"/>
  <c r="D50" i="20"/>
  <c r="E46" i="20"/>
  <c r="AH8" i="21"/>
  <c r="S22" i="6"/>
  <c r="S24" i="6" s="1"/>
  <c r="BB10" i="43"/>
  <c r="AF22" i="20"/>
  <c r="AP9" i="21"/>
  <c r="AP6" i="9"/>
  <c r="AH9" i="21"/>
  <c r="BC23" i="50"/>
  <c r="AI27" i="21"/>
  <c r="AJ372" i="3" s="1"/>
  <c r="D6" i="9"/>
  <c r="AP6" i="6"/>
  <c r="O44" i="26"/>
  <c r="D6" i="10"/>
  <c r="L6" i="10"/>
  <c r="AQ27" i="21"/>
  <c r="AR372" i="3" s="1"/>
  <c r="AH31" i="21"/>
  <c r="P6" i="7"/>
  <c r="AA29" i="50"/>
  <c r="AM9" i="21"/>
  <c r="AM31" i="21"/>
  <c r="AD31" i="21"/>
  <c r="AB30" i="50"/>
  <c r="AA14" i="22"/>
  <c r="AA337" i="3" s="1"/>
  <c r="BC29" i="50"/>
  <c r="BB14" i="22"/>
  <c r="BC351" i="3" s="1"/>
  <c r="BC30" i="50"/>
  <c r="Q10" i="21"/>
  <c r="Q365" i="3" s="1"/>
  <c r="AP19" i="42"/>
  <c r="AP27" i="21"/>
  <c r="AQ372" i="3" s="1"/>
  <c r="AP31" i="21"/>
  <c r="AG31" i="21"/>
  <c r="AI8" i="21"/>
  <c r="V6" i="31"/>
  <c r="N6" i="7"/>
  <c r="O6" i="9"/>
  <c r="AP21" i="21"/>
  <c r="L6" i="9"/>
  <c r="N6" i="6"/>
  <c r="O6" i="6"/>
  <c r="P6" i="10"/>
  <c r="BC11" i="43"/>
  <c r="D6" i="6"/>
  <c r="L6" i="6"/>
  <c r="S48" i="26"/>
  <c r="O6" i="7"/>
  <c r="P6" i="9"/>
  <c r="AQ6" i="7"/>
  <c r="AA10" i="31"/>
  <c r="AA256" i="3" s="1"/>
  <c r="BC10" i="31"/>
  <c r="BD268" i="3" s="1"/>
  <c r="N6" i="9"/>
  <c r="AO50" i="20"/>
  <c r="AB12" i="22"/>
  <c r="AB338" i="3" s="1"/>
  <c r="BC6" i="17"/>
  <c r="L6" i="7"/>
  <c r="AW12" i="22"/>
  <c r="AX352" i="3" s="1"/>
  <c r="P6" i="6"/>
  <c r="AT60" i="6"/>
  <c r="R6" i="13"/>
  <c r="R8" i="13" s="1"/>
  <c r="T41" i="20"/>
  <c r="AO25" i="20"/>
  <c r="AP144" i="3" s="1"/>
  <c r="L12" i="22"/>
  <c r="L338" i="3" s="1"/>
  <c r="V12" i="22"/>
  <c r="V338" i="3" s="1"/>
  <c r="Y32" i="26"/>
  <c r="AP46" i="20"/>
  <c r="AB7" i="18"/>
  <c r="AU11" i="7"/>
  <c r="AW6" i="32"/>
  <c r="BC7" i="21"/>
  <c r="L46" i="20"/>
  <c r="E25" i="20"/>
  <c r="E132" i="3" s="1"/>
  <c r="AZ30" i="20"/>
  <c r="AA15" i="22"/>
  <c r="AA17" i="22" s="1"/>
  <c r="BC15" i="22"/>
  <c r="BC17" i="22" s="1"/>
  <c r="AU51" i="17"/>
  <c r="AA34" i="26"/>
  <c r="D6" i="13"/>
  <c r="D8" i="13" s="1"/>
  <c r="AA7" i="21"/>
  <c r="AO17" i="21"/>
  <c r="AL17" i="31"/>
  <c r="AP6" i="38"/>
  <c r="AW6" i="17"/>
  <c r="V6" i="32"/>
  <c r="AO6" i="36"/>
  <c r="AW6" i="35"/>
  <c r="BB6" i="22"/>
  <c r="R60" i="6"/>
  <c r="AT6" i="14"/>
  <c r="BC7" i="1"/>
  <c r="BD72" i="3"/>
  <c r="AB49" i="3"/>
  <c r="AL12" i="18"/>
  <c r="AM118" i="3" s="1"/>
  <c r="BB10" i="18"/>
  <c r="BC117" i="3" s="1"/>
  <c r="BB6" i="18"/>
  <c r="AB6" i="18"/>
  <c r="AJ5" i="6"/>
  <c r="AJ9" i="1"/>
  <c r="AK65" i="3" s="1"/>
  <c r="AA5" i="6"/>
  <c r="AA9" i="1"/>
  <c r="AA57" i="3" s="1"/>
  <c r="O9" i="1"/>
  <c r="O57" i="3" s="1"/>
  <c r="AI23" i="7"/>
  <c r="AB10" i="1"/>
  <c r="AB5" i="7"/>
  <c r="G10" i="1"/>
  <c r="G5" i="7"/>
  <c r="AK5" i="10"/>
  <c r="AK11" i="1"/>
  <c r="AB11" i="1"/>
  <c r="AB5" i="10"/>
  <c r="AN5" i="9"/>
  <c r="AF5" i="9"/>
  <c r="AF12" i="1"/>
  <c r="J12" i="1"/>
  <c r="BB5" i="30"/>
  <c r="BB15" i="1"/>
  <c r="AA15" i="1"/>
  <c r="AA5" i="30"/>
  <c r="AP15" i="18"/>
  <c r="AH15" i="18"/>
  <c r="L15" i="18"/>
  <c r="AR20" i="30"/>
  <c r="AJ20" i="30"/>
  <c r="P20" i="30"/>
  <c r="H20" i="30"/>
  <c r="M14" i="18"/>
  <c r="M111" i="3" s="1"/>
  <c r="E14" i="18"/>
  <c r="E111" i="3" s="1"/>
  <c r="AK19" i="30"/>
  <c r="Q25" i="18"/>
  <c r="Q110" i="3" s="1"/>
  <c r="Q19" i="30"/>
  <c r="I19" i="30"/>
  <c r="AK13" i="30"/>
  <c r="Q13" i="18"/>
  <c r="Q13" i="30"/>
  <c r="I13" i="18"/>
  <c r="I13" i="30"/>
  <c r="AO12" i="30"/>
  <c r="AG12" i="30"/>
  <c r="M12" i="30"/>
  <c r="E12" i="30"/>
  <c r="AP11" i="18"/>
  <c r="AP11" i="30"/>
  <c r="AG11" i="18"/>
  <c r="AG11" i="30"/>
  <c r="L11" i="18"/>
  <c r="L11" i="30"/>
  <c r="D11" i="18"/>
  <c r="D11" i="30"/>
  <c r="AL10" i="30"/>
  <c r="AD10" i="30"/>
  <c r="J10" i="30"/>
  <c r="AQ6" i="30"/>
  <c r="AI6" i="30"/>
  <c r="L8" i="30"/>
  <c r="AO6" i="30"/>
  <c r="BB10" i="20"/>
  <c r="BB13" i="20"/>
  <c r="BC145" i="3" s="1"/>
  <c r="AB10" i="20"/>
  <c r="AB13" i="20"/>
  <c r="AB133" i="3" s="1"/>
  <c r="AV19" i="20"/>
  <c r="AW141" i="3" s="1"/>
  <c r="U19" i="20"/>
  <c r="U129" i="3" s="1"/>
  <c r="AL12" i="13"/>
  <c r="AM291" i="3" s="1"/>
  <c r="AD12" i="13"/>
  <c r="AE291" i="3" s="1"/>
  <c r="J12" i="13"/>
  <c r="J282" i="3" s="1"/>
  <c r="AK6" i="13"/>
  <c r="AK7" i="13"/>
  <c r="AL290" i="3" s="1"/>
  <c r="I6" i="13"/>
  <c r="I7" i="13"/>
  <c r="I281" i="3" s="1"/>
  <c r="AL21" i="13"/>
  <c r="AD21" i="13"/>
  <c r="J21" i="13"/>
  <c r="AO28" i="13"/>
  <c r="AG28" i="13"/>
  <c r="M28" i="13"/>
  <c r="E28" i="13"/>
  <c r="AR6" i="13"/>
  <c r="AR8" i="13" s="1"/>
  <c r="AO20" i="13"/>
  <c r="P20" i="13"/>
  <c r="G20" i="13"/>
  <c r="O21" i="20"/>
  <c r="AL19" i="13"/>
  <c r="AM289" i="3" s="1"/>
  <c r="AD19" i="13"/>
  <c r="AE289" i="3" s="1"/>
  <c r="J19" i="13"/>
  <c r="J280" i="3" s="1"/>
  <c r="AO18" i="13"/>
  <c r="AG18" i="13"/>
  <c r="M18" i="13"/>
  <c r="E18" i="13"/>
  <c r="AI10" i="13"/>
  <c r="AJ288" i="3" s="1"/>
  <c r="O10" i="13"/>
  <c r="O279" i="3" s="1"/>
  <c r="G10" i="13"/>
  <c r="G279" i="3" s="1"/>
  <c r="AM14" i="13"/>
  <c r="AD14" i="13"/>
  <c r="J14" i="13"/>
  <c r="P12" i="12"/>
  <c r="H12" i="12"/>
  <c r="AK25" i="12"/>
  <c r="Q25" i="12"/>
  <c r="I25" i="12"/>
  <c r="AK26" i="20"/>
  <c r="AK24" i="12"/>
  <c r="Q24" i="12"/>
  <c r="I26" i="20"/>
  <c r="I24" i="12"/>
  <c r="AR51" i="20"/>
  <c r="AR43" i="12"/>
  <c r="P51" i="20"/>
  <c r="P43" i="12"/>
  <c r="L50" i="20"/>
  <c r="L42" i="12"/>
  <c r="AK22" i="12"/>
  <c r="Q22" i="12"/>
  <c r="I22" i="12"/>
  <c r="AR38" i="12"/>
  <c r="AS310" i="3" s="1"/>
  <c r="AJ38" i="12"/>
  <c r="AK310" i="3" s="1"/>
  <c r="P38" i="12"/>
  <c r="P301" i="3" s="1"/>
  <c r="H38" i="12"/>
  <c r="H301" i="3" s="1"/>
  <c r="AM23" i="20"/>
  <c r="AM21" i="12"/>
  <c r="AE23" i="20"/>
  <c r="AE21" i="12"/>
  <c r="K23" i="20"/>
  <c r="K21" i="12"/>
  <c r="C21" i="12"/>
  <c r="AK11" i="12"/>
  <c r="Q12" i="20"/>
  <c r="Q11" i="12"/>
  <c r="I11" i="12"/>
  <c r="AL22" i="20"/>
  <c r="AL20" i="12"/>
  <c r="AD20" i="12"/>
  <c r="J20" i="12"/>
  <c r="AL23" i="12"/>
  <c r="AM311" i="3" s="1"/>
  <c r="AD23" i="12"/>
  <c r="AE311" i="3" s="1"/>
  <c r="L19" i="12"/>
  <c r="D19" i="12"/>
  <c r="AP18" i="12"/>
  <c r="AG18" i="12"/>
  <c r="L18" i="12"/>
  <c r="D18" i="12"/>
  <c r="K6" i="12"/>
  <c r="K8" i="12" s="1"/>
  <c r="AP17" i="12"/>
  <c r="AH17" i="12"/>
  <c r="N17" i="12"/>
  <c r="N300" i="3" s="1"/>
  <c r="F17" i="12"/>
  <c r="F300" i="3" s="1"/>
  <c r="AM6" i="12"/>
  <c r="AM8" i="12" s="1"/>
  <c r="AN10" i="12"/>
  <c r="AO308" i="3" s="1"/>
  <c r="L10" i="12"/>
  <c r="L299" i="3" s="1"/>
  <c r="D10" i="12"/>
  <c r="D299" i="3" s="1"/>
  <c r="AH45" i="20"/>
  <c r="AH40" i="12"/>
  <c r="U12" i="14"/>
  <c r="AJ5" i="14"/>
  <c r="AJ18" i="1"/>
  <c r="AA18" i="1"/>
  <c r="AA5" i="14"/>
  <c r="L18" i="1"/>
  <c r="L5" i="14"/>
  <c r="D18" i="1"/>
  <c r="D5" i="14"/>
  <c r="AP15" i="14"/>
  <c r="AR14" i="14"/>
  <c r="BC13" i="21"/>
  <c r="AB13" i="21"/>
  <c r="AM5" i="38"/>
  <c r="AE9" i="50"/>
  <c r="AE5" i="38"/>
  <c r="J9" i="50"/>
  <c r="J5" i="38"/>
  <c r="H10" i="50"/>
  <c r="H5" i="39"/>
  <c r="BC11" i="50"/>
  <c r="BC5" i="37"/>
  <c r="M11" i="50"/>
  <c r="M5" i="37"/>
  <c r="E11" i="50"/>
  <c r="E5" i="37"/>
  <c r="AG5" i="36"/>
  <c r="L12" i="50"/>
  <c r="L320" i="3" s="1"/>
  <c r="L5" i="36"/>
  <c r="D12" i="50"/>
  <c r="D320" i="3" s="1"/>
  <c r="D5" i="36"/>
  <c r="AK8" i="42"/>
  <c r="AL415" i="3" s="1"/>
  <c r="Q8" i="42"/>
  <c r="Q407" i="3" s="1"/>
  <c r="AO9" i="21"/>
  <c r="AG9" i="21"/>
  <c r="AK22" i="42"/>
  <c r="Q22" i="42"/>
  <c r="AM19" i="50"/>
  <c r="AM5" i="16"/>
  <c r="AE19" i="50"/>
  <c r="AE5" i="16"/>
  <c r="K19" i="50"/>
  <c r="K5" i="16"/>
  <c r="C19" i="50"/>
  <c r="C5" i="16"/>
  <c r="AP46" i="15"/>
  <c r="AH46" i="15"/>
  <c r="N46" i="15"/>
  <c r="F46" i="15"/>
  <c r="AN31" i="15"/>
  <c r="AF31" i="15"/>
  <c r="L29" i="26"/>
  <c r="L31" i="15"/>
  <c r="D31" i="15"/>
  <c r="AR22" i="15"/>
  <c r="AS398" i="3" s="1"/>
  <c r="AJ22" i="15"/>
  <c r="AK398" i="3" s="1"/>
  <c r="P22" i="15"/>
  <c r="P386" i="3" s="1"/>
  <c r="H22" i="15"/>
  <c r="H386" i="3" s="1"/>
  <c r="AL45" i="15"/>
  <c r="AD45" i="15"/>
  <c r="J45" i="15"/>
  <c r="AP19" i="15"/>
  <c r="AH19" i="15"/>
  <c r="N19" i="15"/>
  <c r="F16" i="26"/>
  <c r="F19" i="15"/>
  <c r="AP52" i="15"/>
  <c r="AH52" i="15"/>
  <c r="N52" i="15"/>
  <c r="F53" i="26"/>
  <c r="F52" i="15"/>
  <c r="AL30" i="15"/>
  <c r="AD30" i="15"/>
  <c r="J30" i="15"/>
  <c r="AN18" i="15"/>
  <c r="AF18" i="15"/>
  <c r="L15" i="26"/>
  <c r="L18" i="15"/>
  <c r="D18" i="15"/>
  <c r="AP17" i="15"/>
  <c r="AH17" i="15"/>
  <c r="N17" i="15"/>
  <c r="F17" i="15"/>
  <c r="AP51" i="15"/>
  <c r="AQ395" i="3" s="1"/>
  <c r="AH51" i="15"/>
  <c r="AI395" i="3" s="1"/>
  <c r="N51" i="15"/>
  <c r="N383" i="3" s="1"/>
  <c r="F52" i="26"/>
  <c r="F51" i="15"/>
  <c r="F383" i="3" s="1"/>
  <c r="AR29" i="15"/>
  <c r="AR16" i="15"/>
  <c r="AJ29" i="15"/>
  <c r="AJ16" i="15"/>
  <c r="P29" i="15"/>
  <c r="P16" i="15"/>
  <c r="H29" i="15"/>
  <c r="H16" i="15"/>
  <c r="AR44" i="15"/>
  <c r="AJ44" i="15"/>
  <c r="P44" i="15"/>
  <c r="H44" i="15"/>
  <c r="AP43" i="15"/>
  <c r="AH43" i="15"/>
  <c r="N43" i="15"/>
  <c r="F43" i="15"/>
  <c r="H26" i="26"/>
  <c r="AP15" i="15"/>
  <c r="AQ394" i="3" s="1"/>
  <c r="AH15" i="15"/>
  <c r="AI394" i="3" s="1"/>
  <c r="N15" i="15"/>
  <c r="N382" i="3" s="1"/>
  <c r="F15" i="15"/>
  <c r="F382" i="3" s="1"/>
  <c r="AJ50" i="15"/>
  <c r="P50" i="15"/>
  <c r="H50" i="15"/>
  <c r="AP14" i="15"/>
  <c r="AH14" i="15"/>
  <c r="N14" i="15"/>
  <c r="F14" i="15"/>
  <c r="AL28" i="15"/>
  <c r="AD28" i="15"/>
  <c r="J28" i="15"/>
  <c r="AR13" i="15"/>
  <c r="AS393" i="3" s="1"/>
  <c r="AJ13" i="15"/>
  <c r="AK393" i="3" s="1"/>
  <c r="P13" i="15"/>
  <c r="P381" i="3" s="1"/>
  <c r="H13" i="15"/>
  <c r="H381" i="3" s="1"/>
  <c r="AP40" i="15"/>
  <c r="AH40" i="15"/>
  <c r="N39" i="26"/>
  <c r="N40" i="15"/>
  <c r="F39" i="26"/>
  <c r="F40" i="15"/>
  <c r="AP39" i="15"/>
  <c r="AH39" i="15"/>
  <c r="N39" i="15"/>
  <c r="F38" i="26"/>
  <c r="F39" i="15"/>
  <c r="AR27" i="15"/>
  <c r="AJ27" i="15"/>
  <c r="P27" i="15"/>
  <c r="H27" i="15"/>
  <c r="AP12" i="15"/>
  <c r="AH12" i="15"/>
  <c r="N12" i="15"/>
  <c r="F9" i="26"/>
  <c r="F12" i="15"/>
  <c r="AL11" i="15"/>
  <c r="AD11" i="15"/>
  <c r="J8" i="26"/>
  <c r="J11" i="15"/>
  <c r="AR10" i="15"/>
  <c r="AJ10" i="15"/>
  <c r="P10" i="15"/>
  <c r="H7" i="26"/>
  <c r="H10" i="15"/>
  <c r="AL26" i="15"/>
  <c r="AM397" i="3" s="1"/>
  <c r="AD26" i="15"/>
  <c r="AE397" i="3" s="1"/>
  <c r="J26" i="15"/>
  <c r="J385" i="3" s="1"/>
  <c r="AP49" i="15"/>
  <c r="AH49" i="15"/>
  <c r="N49" i="15"/>
  <c r="F49" i="15"/>
  <c r="L48" i="26"/>
  <c r="AV18" i="50"/>
  <c r="AV5" i="49"/>
  <c r="AM18" i="50"/>
  <c r="AM5" i="49"/>
  <c r="AE18" i="50"/>
  <c r="AE5" i="49"/>
  <c r="V18" i="50"/>
  <c r="V5" i="49"/>
  <c r="M18" i="50"/>
  <c r="M5" i="49"/>
  <c r="E18" i="50"/>
  <c r="E5" i="49"/>
  <c r="U36" i="50"/>
  <c r="U33" i="15"/>
  <c r="AV33" i="15"/>
  <c r="AV36" i="50"/>
  <c r="C34" i="26"/>
  <c r="C35" i="15"/>
  <c r="F35" i="15"/>
  <c r="G35" i="26"/>
  <c r="G36" i="15"/>
  <c r="G32" i="26"/>
  <c r="G34" i="15"/>
  <c r="K35" i="15"/>
  <c r="L36" i="15"/>
  <c r="O32" i="26"/>
  <c r="O34" i="15"/>
  <c r="AF36" i="15"/>
  <c r="AI35" i="15"/>
  <c r="AJ36" i="15"/>
  <c r="AM34" i="15"/>
  <c r="AQ35" i="15"/>
  <c r="AR36" i="15"/>
  <c r="AA31" i="50"/>
  <c r="AA12" i="42"/>
  <c r="BB31" i="50"/>
  <c r="BB12" i="42"/>
  <c r="E26" i="50"/>
  <c r="E10" i="39"/>
  <c r="AA26" i="50"/>
  <c r="AA10" i="39"/>
  <c r="BC26" i="50"/>
  <c r="BC10" i="39"/>
  <c r="I25" i="50"/>
  <c r="I12" i="38"/>
  <c r="P14" i="42"/>
  <c r="AH13" i="42"/>
  <c r="AJ14" i="42"/>
  <c r="AO14" i="42"/>
  <c r="AR13" i="42"/>
  <c r="H34" i="1"/>
  <c r="H17" i="14"/>
  <c r="AE17" i="14"/>
  <c r="AE34" i="1"/>
  <c r="AM17" i="14"/>
  <c r="AM34" i="1"/>
  <c r="AA28" i="1"/>
  <c r="AA17" i="9"/>
  <c r="AA232" i="3" s="1"/>
  <c r="BC19" i="10"/>
  <c r="BD219" i="3" s="1"/>
  <c r="BC27" i="1"/>
  <c r="C34" i="12"/>
  <c r="J16" i="30"/>
  <c r="Q41" i="20"/>
  <c r="Q36" i="12"/>
  <c r="AB6" i="22"/>
  <c r="V11" i="43"/>
  <c r="BB6" i="43"/>
  <c r="AD16" i="36"/>
  <c r="AF10" i="38"/>
  <c r="AJ10" i="38"/>
  <c r="AN10" i="38"/>
  <c r="AR10" i="38"/>
  <c r="AW6" i="31"/>
  <c r="BB6" i="17"/>
  <c r="C7" i="6"/>
  <c r="G6" i="6"/>
  <c r="G7" i="6"/>
  <c r="H6" i="10"/>
  <c r="K7" i="6"/>
  <c r="P7" i="7"/>
  <c r="AF54" i="6"/>
  <c r="AG39" i="7"/>
  <c r="AN39" i="7"/>
  <c r="D27" i="6"/>
  <c r="H27" i="6"/>
  <c r="L27" i="6"/>
  <c r="G39" i="6"/>
  <c r="N39" i="6"/>
  <c r="E8" i="6"/>
  <c r="I8" i="6"/>
  <c r="Q8" i="6"/>
  <c r="O16" i="7"/>
  <c r="O184" i="3" s="1"/>
  <c r="D11" i="9"/>
  <c r="D234" i="3" s="1"/>
  <c r="H11" i="9"/>
  <c r="H234" i="3" s="1"/>
  <c r="L11" i="9"/>
  <c r="L234" i="3" s="1"/>
  <c r="O40" i="6"/>
  <c r="P12" i="10"/>
  <c r="P208" i="3" s="1"/>
  <c r="F28" i="6"/>
  <c r="J28" i="6"/>
  <c r="E9" i="6"/>
  <c r="I9" i="6"/>
  <c r="Q9" i="6"/>
  <c r="F13" i="6"/>
  <c r="F156" i="3" s="1"/>
  <c r="J13" i="6"/>
  <c r="J156" i="3" s="1"/>
  <c r="O10" i="7"/>
  <c r="R66" i="17"/>
  <c r="AV66" i="17"/>
  <c r="G67" i="17"/>
  <c r="O67" i="17"/>
  <c r="N30" i="6"/>
  <c r="N154" i="3" s="1"/>
  <c r="D8" i="7"/>
  <c r="H8" i="7"/>
  <c r="L8" i="7"/>
  <c r="P10" i="6"/>
  <c r="C11" i="6"/>
  <c r="C155" i="3" s="1"/>
  <c r="G11" i="6"/>
  <c r="G155" i="3" s="1"/>
  <c r="K11" i="6"/>
  <c r="K155" i="3" s="1"/>
  <c r="P9" i="7"/>
  <c r="C12" i="6"/>
  <c r="G12" i="6"/>
  <c r="K12" i="6"/>
  <c r="F32" i="6"/>
  <c r="J32" i="6"/>
  <c r="D41" i="6"/>
  <c r="E13" i="10"/>
  <c r="E210" i="3" s="1"/>
  <c r="H41" i="6"/>
  <c r="I13" i="10"/>
  <c r="I210" i="3" s="1"/>
  <c r="L41" i="6"/>
  <c r="N12" i="9"/>
  <c r="N235" i="3" s="1"/>
  <c r="Q13" i="10"/>
  <c r="Q210" i="3" s="1"/>
  <c r="AJ11" i="32"/>
  <c r="K14" i="10"/>
  <c r="K211" i="3" s="1"/>
  <c r="P13" i="9"/>
  <c r="O14" i="6"/>
  <c r="C43" i="6"/>
  <c r="C157" i="3" s="1"/>
  <c r="G43" i="6"/>
  <c r="G157" i="3" s="1"/>
  <c r="K43" i="6"/>
  <c r="K157" i="3" s="1"/>
  <c r="P26" i="7"/>
  <c r="P186" i="3" s="1"/>
  <c r="AQ12" i="32"/>
  <c r="C24" i="7"/>
  <c r="D10" i="9"/>
  <c r="D233" i="3" s="1"/>
  <c r="G24" i="7"/>
  <c r="H10" i="9"/>
  <c r="H233" i="3" s="1"/>
  <c r="K24" i="7"/>
  <c r="L10" i="9"/>
  <c r="L233" i="3" s="1"/>
  <c r="O38" i="6"/>
  <c r="O153" i="3" s="1"/>
  <c r="F15" i="6"/>
  <c r="J15" i="6"/>
  <c r="Q69" i="17"/>
  <c r="AV69" i="17"/>
  <c r="R70" i="17"/>
  <c r="AX72" i="17"/>
  <c r="I73" i="17"/>
  <c r="Q73" i="17"/>
  <c r="AK73" i="17"/>
  <c r="AS73" i="17"/>
  <c r="AB68" i="17"/>
  <c r="AN68" i="17"/>
  <c r="AS68" i="17"/>
  <c r="BA68" i="17"/>
  <c r="E33" i="6"/>
  <c r="I33" i="6"/>
  <c r="Q33" i="6"/>
  <c r="C41" i="7"/>
  <c r="G41" i="7"/>
  <c r="K41" i="7"/>
  <c r="O57" i="6"/>
  <c r="O159" i="3" s="1"/>
  <c r="D42" i="7"/>
  <c r="E19" i="9"/>
  <c r="H42" i="7"/>
  <c r="I19" i="9"/>
  <c r="L42" i="7"/>
  <c r="P55" i="6"/>
  <c r="Q19" i="9"/>
  <c r="AG55" i="6"/>
  <c r="AK55" i="6"/>
  <c r="AO55" i="6"/>
  <c r="D27" i="7"/>
  <c r="H27" i="7"/>
  <c r="L27" i="7"/>
  <c r="P44" i="6"/>
  <c r="L58" i="6"/>
  <c r="L160" i="3" s="1"/>
  <c r="M74" i="17"/>
  <c r="AG75" i="17"/>
  <c r="AY75" i="17"/>
  <c r="E32" i="17"/>
  <c r="E20" i="6"/>
  <c r="I20" i="6"/>
  <c r="Q20" i="6"/>
  <c r="F43" i="7"/>
  <c r="J43" i="7"/>
  <c r="N59" i="6"/>
  <c r="AE59" i="6"/>
  <c r="AI59" i="6"/>
  <c r="AM59" i="6"/>
  <c r="AQ59" i="6"/>
  <c r="AA48" i="17"/>
  <c r="D24" i="6"/>
  <c r="H24" i="6"/>
  <c r="L24" i="6"/>
  <c r="D15" i="9"/>
  <c r="H15" i="9"/>
  <c r="L15" i="9"/>
  <c r="O45" i="6"/>
  <c r="P17" i="10"/>
  <c r="P213" i="3" s="1"/>
  <c r="AF13" i="32"/>
  <c r="P24" i="7"/>
  <c r="Q10" i="9"/>
  <c r="Q233" i="3" s="1"/>
  <c r="AH6" i="9"/>
  <c r="AG12" i="9"/>
  <c r="AH247" i="3" s="1"/>
  <c r="AO12" i="9"/>
  <c r="AP247" i="3" s="1"/>
  <c r="AR13" i="9"/>
  <c r="AI14" i="9"/>
  <c r="AJ248" i="3" s="1"/>
  <c r="AQ14" i="9"/>
  <c r="AR248" i="3" s="1"/>
  <c r="AG10" i="9"/>
  <c r="AH245" i="3" s="1"/>
  <c r="AO10" i="9"/>
  <c r="AP245" i="3" s="1"/>
  <c r="AJ15" i="9"/>
  <c r="AR15" i="9"/>
  <c r="AE11" i="9"/>
  <c r="AF246" i="3" s="1"/>
  <c r="AM11" i="9"/>
  <c r="AN246" i="3" s="1"/>
  <c r="AF6" i="10"/>
  <c r="AN6" i="10"/>
  <c r="AH7" i="10"/>
  <c r="AI221" i="3" s="1"/>
  <c r="AP7" i="10"/>
  <c r="AQ221" i="3" s="1"/>
  <c r="AI13" i="10"/>
  <c r="AJ222" i="3" s="1"/>
  <c r="AQ13" i="10"/>
  <c r="AR222" i="3" s="1"/>
  <c r="AK15" i="10"/>
  <c r="AL224" i="3" s="1"/>
  <c r="AG17" i="10"/>
  <c r="AH225" i="3" s="1"/>
  <c r="AO17" i="10"/>
  <c r="AP225" i="3" s="1"/>
  <c r="AI12" i="10"/>
  <c r="AJ220" i="3" s="1"/>
  <c r="AQ12" i="10"/>
  <c r="AR220" i="3" s="1"/>
  <c r="AK16" i="10"/>
  <c r="AJ7" i="7"/>
  <c r="AR7" i="7"/>
  <c r="AF20" i="7"/>
  <c r="AG195" i="3" s="1"/>
  <c r="AN20" i="7"/>
  <c r="AO195" i="3" s="1"/>
  <c r="AD8" i="7"/>
  <c r="AL8" i="7"/>
  <c r="AG9" i="7"/>
  <c r="AO9" i="7"/>
  <c r="AE25" i="7"/>
  <c r="AF197" i="3" s="1"/>
  <c r="AM25" i="7"/>
  <c r="AN197" i="3" s="1"/>
  <c r="AF10" i="7"/>
  <c r="AN10" i="7"/>
  <c r="AK26" i="7"/>
  <c r="AL198" i="3" s="1"/>
  <c r="AG24" i="7"/>
  <c r="AO24" i="7"/>
  <c r="AH41" i="7"/>
  <c r="AP41" i="7"/>
  <c r="AG27" i="7"/>
  <c r="AO27" i="7"/>
  <c r="AF6" i="6"/>
  <c r="AF7" i="6"/>
  <c r="AN6" i="6"/>
  <c r="AN7" i="6"/>
  <c r="AJ27" i="6"/>
  <c r="AR27" i="6"/>
  <c r="AQ39" i="6"/>
  <c r="AK8" i="6"/>
  <c r="AH9" i="6"/>
  <c r="AP9" i="6"/>
  <c r="AE30" i="6"/>
  <c r="AF169" i="3" s="1"/>
  <c r="AM30" i="6"/>
  <c r="AN169" i="3" s="1"/>
  <c r="AH10" i="6"/>
  <c r="AP10" i="6"/>
  <c r="AK11" i="6"/>
  <c r="AL170" i="3" s="1"/>
  <c r="AE12" i="6"/>
  <c r="AM12" i="6"/>
  <c r="AH32" i="6"/>
  <c r="AP32" i="6"/>
  <c r="AI41" i="6"/>
  <c r="AQ41" i="6"/>
  <c r="AJ13" i="6"/>
  <c r="AK171" i="3" s="1"/>
  <c r="AR13" i="6"/>
  <c r="AS171" i="3" s="1"/>
  <c r="AD14" i="6"/>
  <c r="AG43" i="6"/>
  <c r="AH172" i="3" s="1"/>
  <c r="AO43" i="6"/>
  <c r="AP172" i="3" s="1"/>
  <c r="AK38" i="6"/>
  <c r="AL168" i="3" s="1"/>
  <c r="AJ15" i="6"/>
  <c r="AR15" i="6"/>
  <c r="AK33" i="6"/>
  <c r="AD57" i="6"/>
  <c r="AE174" i="3" s="1"/>
  <c r="AL57" i="6"/>
  <c r="AM174" i="3" s="1"/>
  <c r="AH58" i="6"/>
  <c r="AI175" i="3" s="1"/>
  <c r="AQ58" i="6"/>
  <c r="AR175" i="3" s="1"/>
  <c r="AF20" i="6"/>
  <c r="AN20" i="6"/>
  <c r="AG45" i="6"/>
  <c r="AO45" i="6"/>
  <c r="AI40" i="6"/>
  <c r="AQ40" i="6"/>
  <c r="AK44" i="6"/>
  <c r="H8" i="36"/>
  <c r="H9" i="36" s="1"/>
  <c r="K19" i="36"/>
  <c r="L19" i="36"/>
  <c r="M8" i="36"/>
  <c r="M9" i="36" s="1"/>
  <c r="N10" i="38"/>
  <c r="N11" i="38" s="1"/>
  <c r="T34" i="15"/>
  <c r="AU14" i="42"/>
  <c r="T8" i="36"/>
  <c r="AU50" i="20"/>
  <c r="T6" i="30"/>
  <c r="S52" i="15"/>
  <c r="S8" i="42"/>
  <c r="S407" i="3" s="1"/>
  <c r="S13" i="42"/>
  <c r="AS14" i="42"/>
  <c r="AT15" i="42"/>
  <c r="AT22" i="42"/>
  <c r="AS12" i="10"/>
  <c r="AT220" i="3" s="1"/>
  <c r="AT6" i="10"/>
  <c r="AU7" i="14"/>
  <c r="AU6" i="14"/>
  <c r="S12" i="13"/>
  <c r="S282" i="3" s="1"/>
  <c r="S10" i="13"/>
  <c r="S279" i="3" s="1"/>
  <c r="R12" i="12"/>
  <c r="R10" i="12"/>
  <c r="R299" i="3" s="1"/>
  <c r="S26" i="26"/>
  <c r="T27" i="15"/>
  <c r="AU28" i="15"/>
  <c r="V38" i="15"/>
  <c r="V47" i="15" s="1"/>
  <c r="AW38" i="15"/>
  <c r="AA11" i="39"/>
  <c r="AA13" i="39" s="1"/>
  <c r="BC11" i="39"/>
  <c r="BC13" i="39" s="1"/>
  <c r="AW13" i="38"/>
  <c r="AW15" i="38" s="1"/>
  <c r="AA6" i="18"/>
  <c r="BC5" i="6"/>
  <c r="BC9" i="1"/>
  <c r="BD65" i="3" s="1"/>
  <c r="AI5" i="6"/>
  <c r="AI9" i="1"/>
  <c r="AJ65" i="3" s="1"/>
  <c r="AH23" i="7"/>
  <c r="AR5" i="7"/>
  <c r="AR10" i="1"/>
  <c r="AA10" i="1"/>
  <c r="AA5" i="7"/>
  <c r="O10" i="1"/>
  <c r="O5" i="7"/>
  <c r="F10" i="1"/>
  <c r="F5" i="7"/>
  <c r="AJ5" i="10"/>
  <c r="AJ11" i="1"/>
  <c r="AA5" i="10"/>
  <c r="AA11" i="1"/>
  <c r="AM5" i="9"/>
  <c r="AM12" i="1"/>
  <c r="AE5" i="9"/>
  <c r="AE12" i="1"/>
  <c r="I12" i="1"/>
  <c r="I5" i="9"/>
  <c r="K15" i="18"/>
  <c r="AI20" i="30"/>
  <c r="O20" i="30"/>
  <c r="L14" i="18"/>
  <c r="L111" i="3" s="1"/>
  <c r="D14" i="18"/>
  <c r="D111" i="3" s="1"/>
  <c r="AR25" i="18"/>
  <c r="AS119" i="3" s="1"/>
  <c r="AR19" i="30"/>
  <c r="AJ19" i="30"/>
  <c r="H19" i="30"/>
  <c r="AR13" i="18"/>
  <c r="AR13" i="30"/>
  <c r="AJ13" i="30"/>
  <c r="P13" i="30"/>
  <c r="H13" i="30"/>
  <c r="AN12" i="30"/>
  <c r="AF12" i="30"/>
  <c r="L12" i="30"/>
  <c r="D12" i="30"/>
  <c r="F6" i="30"/>
  <c r="AO11" i="30"/>
  <c r="AF11" i="30"/>
  <c r="K11" i="30"/>
  <c r="C11" i="30"/>
  <c r="AK6" i="30"/>
  <c r="AK10" i="30"/>
  <c r="Q10" i="30"/>
  <c r="I10" i="30"/>
  <c r="P6" i="30"/>
  <c r="AH6" i="30"/>
  <c r="K8" i="30"/>
  <c r="AN6" i="30"/>
  <c r="AB19" i="20"/>
  <c r="AB129" i="3" s="1"/>
  <c r="AK12" i="13"/>
  <c r="AL291" i="3" s="1"/>
  <c r="Q13" i="20"/>
  <c r="Q133" i="3" s="1"/>
  <c r="Q12" i="13"/>
  <c r="Q282" i="3" s="1"/>
  <c r="I12" i="13"/>
  <c r="I282" i="3" s="1"/>
  <c r="AI32" i="13"/>
  <c r="I51" i="20"/>
  <c r="I32" i="13"/>
  <c r="E50" i="20"/>
  <c r="AJ6" i="13"/>
  <c r="AJ7" i="13"/>
  <c r="AK290" i="3" s="1"/>
  <c r="P6" i="13"/>
  <c r="P7" i="13"/>
  <c r="P281" i="3" s="1"/>
  <c r="AE6" i="13"/>
  <c r="AK21" i="13"/>
  <c r="Q21" i="13"/>
  <c r="I21" i="13"/>
  <c r="AN28" i="13"/>
  <c r="AF28" i="13"/>
  <c r="L28" i="13"/>
  <c r="D28" i="13"/>
  <c r="AI31" i="13"/>
  <c r="AM6" i="13"/>
  <c r="Q6" i="13"/>
  <c r="Q8" i="13" s="1"/>
  <c r="AN20" i="13"/>
  <c r="O20" i="13"/>
  <c r="AK19" i="13"/>
  <c r="AL289" i="3" s="1"/>
  <c r="Q19" i="13"/>
  <c r="Q280" i="3" s="1"/>
  <c r="I19" i="13"/>
  <c r="I280" i="3" s="1"/>
  <c r="AN18" i="13"/>
  <c r="AF18" i="13"/>
  <c r="L18" i="13"/>
  <c r="D18" i="13"/>
  <c r="N10" i="13"/>
  <c r="N279" i="3" s="1"/>
  <c r="F10" i="13"/>
  <c r="F279" i="3" s="1"/>
  <c r="AL14" i="13"/>
  <c r="Q14" i="13"/>
  <c r="I14" i="13"/>
  <c r="AI12" i="12"/>
  <c r="O12" i="12"/>
  <c r="G12" i="12"/>
  <c r="AR25" i="12"/>
  <c r="AJ25" i="12"/>
  <c r="P25" i="12"/>
  <c r="H25" i="12"/>
  <c r="AR24" i="12"/>
  <c r="AJ26" i="20"/>
  <c r="AJ24" i="12"/>
  <c r="P24" i="12"/>
  <c r="H24" i="12"/>
  <c r="AE50" i="20"/>
  <c r="AE42" i="12"/>
  <c r="C42" i="12"/>
  <c r="AR22" i="12"/>
  <c r="AJ22" i="12"/>
  <c r="P22" i="12"/>
  <c r="H22" i="12"/>
  <c r="AQ38" i="12"/>
  <c r="AR310" i="3" s="1"/>
  <c r="AI38" i="12"/>
  <c r="AJ310" i="3" s="1"/>
  <c r="O38" i="12"/>
  <c r="O301" i="3" s="1"/>
  <c r="G38" i="12"/>
  <c r="G301" i="3" s="1"/>
  <c r="AL23" i="20"/>
  <c r="AL21" i="12"/>
  <c r="J23" i="20"/>
  <c r="J21" i="12"/>
  <c r="AR11" i="12"/>
  <c r="AJ11" i="12"/>
  <c r="P12" i="20"/>
  <c r="P11" i="12"/>
  <c r="H12" i="20"/>
  <c r="H11" i="12"/>
  <c r="AK20" i="12"/>
  <c r="Q20" i="12"/>
  <c r="I20" i="12"/>
  <c r="AK23" i="12"/>
  <c r="AL311" i="3" s="1"/>
  <c r="I23" i="12"/>
  <c r="I302" i="3" s="1"/>
  <c r="AM21" i="20"/>
  <c r="AM19" i="12"/>
  <c r="AE21" i="20"/>
  <c r="AE19" i="12"/>
  <c r="K21" i="20"/>
  <c r="K19" i="12"/>
  <c r="C19" i="12"/>
  <c r="AO18" i="12"/>
  <c r="AF18" i="12"/>
  <c r="K18" i="12"/>
  <c r="C18" i="12"/>
  <c r="D6" i="12"/>
  <c r="D8" i="12" s="1"/>
  <c r="AF6" i="12"/>
  <c r="AF8" i="12" s="1"/>
  <c r="AO17" i="12"/>
  <c r="AP309" i="3" s="1"/>
  <c r="AG17" i="12"/>
  <c r="AH309" i="3" s="1"/>
  <c r="M17" i="12"/>
  <c r="M300" i="3" s="1"/>
  <c r="E17" i="12"/>
  <c r="E300" i="3" s="1"/>
  <c r="P6" i="12"/>
  <c r="P8" i="12" s="1"/>
  <c r="K10" i="12"/>
  <c r="K299" i="3" s="1"/>
  <c r="C10" i="12"/>
  <c r="C299" i="3" s="1"/>
  <c r="AG6" i="12"/>
  <c r="AG8" i="12" s="1"/>
  <c r="AI5" i="14"/>
  <c r="AI18" i="1"/>
  <c r="K18" i="1"/>
  <c r="K5" i="14"/>
  <c r="C18" i="1"/>
  <c r="C5" i="14"/>
  <c r="AO15" i="14"/>
  <c r="AO9" i="14"/>
  <c r="AQ14" i="14"/>
  <c r="BB13" i="21"/>
  <c r="AA13" i="21"/>
  <c r="I9" i="50"/>
  <c r="I5" i="38"/>
  <c r="AB10" i="50"/>
  <c r="AB5" i="39"/>
  <c r="O10" i="50"/>
  <c r="O5" i="39"/>
  <c r="G10" i="50"/>
  <c r="G5" i="39"/>
  <c r="BB11" i="50"/>
  <c r="BB5" i="37"/>
  <c r="AH11" i="50"/>
  <c r="AH5" i="37"/>
  <c r="L11" i="50"/>
  <c r="L5" i="37"/>
  <c r="D11" i="50"/>
  <c r="D5" i="37"/>
  <c r="K12" i="50"/>
  <c r="K320" i="3" s="1"/>
  <c r="K5" i="36"/>
  <c r="C12" i="50"/>
  <c r="C320" i="3" s="1"/>
  <c r="C5" i="36"/>
  <c r="AR8" i="42"/>
  <c r="AS415" i="3" s="1"/>
  <c r="AJ8" i="42"/>
  <c r="AK415" i="3" s="1"/>
  <c r="P8" i="42"/>
  <c r="P407" i="3" s="1"/>
  <c r="AG19" i="42"/>
  <c r="AR30" i="21"/>
  <c r="AR22" i="42"/>
  <c r="AJ22" i="42"/>
  <c r="P30" i="21"/>
  <c r="P22" i="42"/>
  <c r="AX19" i="50"/>
  <c r="AX5" i="16"/>
  <c r="AL19" i="50"/>
  <c r="AL5" i="16"/>
  <c r="AD19" i="50"/>
  <c r="AD5" i="16"/>
  <c r="J19" i="50"/>
  <c r="J5" i="16"/>
  <c r="Q12" i="26"/>
  <c r="AZ5" i="15"/>
  <c r="AZ20" i="50"/>
  <c r="BA330" i="3" s="1"/>
  <c r="Y20" i="50"/>
  <c r="Y322" i="3" s="1"/>
  <c r="Y5" i="15"/>
  <c r="AO46" i="15"/>
  <c r="AG46" i="15"/>
  <c r="M46" i="15"/>
  <c r="E46" i="15"/>
  <c r="AM31" i="15"/>
  <c r="AE31" i="15"/>
  <c r="K31" i="15"/>
  <c r="C31" i="15"/>
  <c r="AQ22" i="15"/>
  <c r="AR398" i="3" s="1"/>
  <c r="AI22" i="15"/>
  <c r="AJ398" i="3" s="1"/>
  <c r="O19" i="26"/>
  <c r="O22" i="15"/>
  <c r="O386" i="3" s="1"/>
  <c r="G22" i="15"/>
  <c r="G386" i="3" s="1"/>
  <c r="AK45" i="15"/>
  <c r="Q45" i="15"/>
  <c r="I45" i="15"/>
  <c r="AO19" i="15"/>
  <c r="AG19" i="15"/>
  <c r="M19" i="15"/>
  <c r="E19" i="15"/>
  <c r="AO52" i="15"/>
  <c r="AG52" i="15"/>
  <c r="M53" i="26"/>
  <c r="M52" i="15"/>
  <c r="E52" i="15"/>
  <c r="AK30" i="15"/>
  <c r="Q30" i="15"/>
  <c r="I30" i="15"/>
  <c r="AM18" i="15"/>
  <c r="AE18" i="15"/>
  <c r="K18" i="15"/>
  <c r="C18" i="15"/>
  <c r="AO17" i="15"/>
  <c r="AG17" i="15"/>
  <c r="M14" i="26"/>
  <c r="M17" i="15"/>
  <c r="E17" i="15"/>
  <c r="AO51" i="15"/>
  <c r="AP395" i="3" s="1"/>
  <c r="AG51" i="15"/>
  <c r="AH395" i="3" s="1"/>
  <c r="M51" i="15"/>
  <c r="M383" i="3" s="1"/>
  <c r="E51" i="15"/>
  <c r="E383" i="3" s="1"/>
  <c r="AQ29" i="15"/>
  <c r="AQ16" i="15"/>
  <c r="AI29" i="15"/>
  <c r="AI16" i="15"/>
  <c r="O29" i="15"/>
  <c r="O16" i="15"/>
  <c r="G29" i="15"/>
  <c r="G16" i="15"/>
  <c r="G27" i="26"/>
  <c r="AQ44" i="15"/>
  <c r="AI44" i="15"/>
  <c r="O44" i="15"/>
  <c r="G43" i="26"/>
  <c r="G44" i="15"/>
  <c r="AO43" i="15"/>
  <c r="AG43" i="15"/>
  <c r="M43" i="15"/>
  <c r="E43" i="15"/>
  <c r="AO15" i="15"/>
  <c r="AP394" i="3" s="1"/>
  <c r="AG15" i="15"/>
  <c r="AH394" i="3" s="1"/>
  <c r="M15" i="15"/>
  <c r="M382" i="3" s="1"/>
  <c r="E12" i="26"/>
  <c r="E15" i="15"/>
  <c r="E382" i="3" s="1"/>
  <c r="AQ50" i="15"/>
  <c r="AI50" i="15"/>
  <c r="O50" i="15"/>
  <c r="G50" i="26"/>
  <c r="G50" i="15"/>
  <c r="AO14" i="15"/>
  <c r="AG14" i="15"/>
  <c r="M14" i="15"/>
  <c r="E14" i="15"/>
  <c r="AK28" i="15"/>
  <c r="Q28" i="15"/>
  <c r="I28" i="15"/>
  <c r="AQ13" i="15"/>
  <c r="AR393" i="3" s="1"/>
  <c r="AI13" i="15"/>
  <c r="AJ393" i="3" s="1"/>
  <c r="O13" i="15"/>
  <c r="O381" i="3" s="1"/>
  <c r="G10" i="26"/>
  <c r="G13" i="15"/>
  <c r="G381" i="3" s="1"/>
  <c r="AO40" i="15"/>
  <c r="AG40" i="15"/>
  <c r="M40" i="15"/>
  <c r="E39" i="26"/>
  <c r="E40" i="15"/>
  <c r="AO39" i="15"/>
  <c r="AG39" i="15"/>
  <c r="M38" i="26"/>
  <c r="M39" i="15"/>
  <c r="E39" i="15"/>
  <c r="AQ27" i="15"/>
  <c r="AI27" i="15"/>
  <c r="O27" i="15"/>
  <c r="G24" i="26"/>
  <c r="G27" i="15"/>
  <c r="AO12" i="15"/>
  <c r="AG12" i="15"/>
  <c r="M12" i="15"/>
  <c r="E12" i="15"/>
  <c r="AK11" i="15"/>
  <c r="Q11" i="15"/>
  <c r="I11" i="15"/>
  <c r="AQ10" i="15"/>
  <c r="AI10" i="15"/>
  <c r="O7" i="26"/>
  <c r="O10" i="15"/>
  <c r="G10" i="15"/>
  <c r="AK26" i="15"/>
  <c r="AL397" i="3" s="1"/>
  <c r="Q26" i="15"/>
  <c r="Q385" i="3" s="1"/>
  <c r="I26" i="15"/>
  <c r="I385" i="3" s="1"/>
  <c r="AO49" i="15"/>
  <c r="AG49" i="15"/>
  <c r="M49" i="26"/>
  <c r="M49" i="15"/>
  <c r="E49" i="15"/>
  <c r="BC18" i="50"/>
  <c r="BC5" i="49"/>
  <c r="AU18" i="50"/>
  <c r="AU5" i="49"/>
  <c r="AL18" i="50"/>
  <c r="AL5" i="49"/>
  <c r="AD18" i="50"/>
  <c r="AD5" i="49"/>
  <c r="U18" i="50"/>
  <c r="U5" i="49"/>
  <c r="L18" i="50"/>
  <c r="L5" i="49"/>
  <c r="D18" i="50"/>
  <c r="D5" i="49"/>
  <c r="E36" i="15"/>
  <c r="H34" i="26"/>
  <c r="H35" i="15"/>
  <c r="I36" i="15"/>
  <c r="L32" i="26"/>
  <c r="L34" i="15"/>
  <c r="P34" i="26"/>
  <c r="P35" i="15"/>
  <c r="Q36" i="15"/>
  <c r="AJ34" i="15"/>
  <c r="AN35" i="15"/>
  <c r="AO36" i="15"/>
  <c r="AR34" i="15"/>
  <c r="AB12" i="42"/>
  <c r="AB31" i="50"/>
  <c r="BC31" i="50"/>
  <c r="BC12" i="42"/>
  <c r="I28" i="50"/>
  <c r="I11" i="36"/>
  <c r="C27" i="50"/>
  <c r="C10" i="37"/>
  <c r="F26" i="50"/>
  <c r="F10" i="39"/>
  <c r="N26" i="50"/>
  <c r="N10" i="39"/>
  <c r="AB26" i="50"/>
  <c r="AB10" i="39"/>
  <c r="J25" i="50"/>
  <c r="J12" i="38"/>
  <c r="P13" i="42"/>
  <c r="AF14" i="42"/>
  <c r="AJ13" i="42"/>
  <c r="AL16" i="42"/>
  <c r="AL14" i="42"/>
  <c r="AO13" i="42"/>
  <c r="AQ16" i="42"/>
  <c r="AQ15" i="42"/>
  <c r="I34" i="1"/>
  <c r="I17" i="14"/>
  <c r="AF17" i="14"/>
  <c r="AF34" i="1"/>
  <c r="AN17" i="14"/>
  <c r="AN34" i="1"/>
  <c r="BB17" i="14"/>
  <c r="BB34" i="1"/>
  <c r="Y36" i="1"/>
  <c r="Y27" i="12"/>
  <c r="AZ27" i="12"/>
  <c r="AZ36" i="1"/>
  <c r="Y31" i="1"/>
  <c r="Y15" i="30"/>
  <c r="Y17" i="30" s="1"/>
  <c r="AZ15" i="30"/>
  <c r="AZ17" i="30" s="1"/>
  <c r="AZ31" i="1"/>
  <c r="AB28" i="1"/>
  <c r="AB17" i="9"/>
  <c r="AB232" i="3" s="1"/>
  <c r="H26" i="1"/>
  <c r="H29" i="7"/>
  <c r="AA26" i="1"/>
  <c r="AA29" i="7"/>
  <c r="E30" i="20"/>
  <c r="E28" i="12"/>
  <c r="J33" i="20"/>
  <c r="J31" i="12"/>
  <c r="N16" i="30"/>
  <c r="AD36" i="20"/>
  <c r="AD34" i="12"/>
  <c r="AF16" i="30"/>
  <c r="AR36" i="20"/>
  <c r="AR34" i="12"/>
  <c r="V11" i="35"/>
  <c r="V13" i="35" s="1"/>
  <c r="AB19" i="22"/>
  <c r="P10" i="38"/>
  <c r="AW6" i="43"/>
  <c r="BB6" i="35"/>
  <c r="AG19" i="36"/>
  <c r="AK19" i="36"/>
  <c r="AO19" i="36"/>
  <c r="AF8" i="36"/>
  <c r="AJ8" i="36"/>
  <c r="AN8" i="36"/>
  <c r="AR8" i="36"/>
  <c r="AA6" i="32"/>
  <c r="BC6" i="32"/>
  <c r="D7" i="7"/>
  <c r="E6" i="9"/>
  <c r="H6" i="7"/>
  <c r="H7" i="7"/>
  <c r="I6" i="9"/>
  <c r="L7" i="7"/>
  <c r="P7" i="6"/>
  <c r="Q6" i="9"/>
  <c r="G54" i="6"/>
  <c r="F39" i="7"/>
  <c r="Q39" i="7"/>
  <c r="AK39" i="7"/>
  <c r="AR39" i="7"/>
  <c r="E20" i="7"/>
  <c r="E183" i="3" s="1"/>
  <c r="I20" i="7"/>
  <c r="I183" i="3" s="1"/>
  <c r="Q20" i="7"/>
  <c r="Q183" i="3" s="1"/>
  <c r="N8" i="6"/>
  <c r="C16" i="7"/>
  <c r="C184" i="3" s="1"/>
  <c r="G16" i="7"/>
  <c r="G184" i="3" s="1"/>
  <c r="K16" i="7"/>
  <c r="K184" i="3" s="1"/>
  <c r="C40" i="6"/>
  <c r="D12" i="10"/>
  <c r="D208" i="3" s="1"/>
  <c r="G40" i="6"/>
  <c r="H12" i="10"/>
  <c r="H208" i="3" s="1"/>
  <c r="K40" i="6"/>
  <c r="L12" i="10"/>
  <c r="L208" i="3" s="1"/>
  <c r="O28" i="6"/>
  <c r="AF28" i="6"/>
  <c r="AJ28" i="6"/>
  <c r="AN28" i="6"/>
  <c r="N9" i="6"/>
  <c r="C10" i="7"/>
  <c r="G10" i="7"/>
  <c r="K10" i="7"/>
  <c r="O13" i="6"/>
  <c r="O156" i="3" s="1"/>
  <c r="R65" i="17"/>
  <c r="AY65" i="17"/>
  <c r="F30" i="6"/>
  <c r="J30" i="6"/>
  <c r="J154" i="3" s="1"/>
  <c r="D10" i="6"/>
  <c r="E7" i="10"/>
  <c r="E209" i="3" s="1"/>
  <c r="H10" i="6"/>
  <c r="I7" i="10"/>
  <c r="I209" i="3" s="1"/>
  <c r="L10" i="6"/>
  <c r="Q7" i="10"/>
  <c r="Q209" i="3" s="1"/>
  <c r="BB47" i="17"/>
  <c r="D9" i="7"/>
  <c r="H9" i="7"/>
  <c r="L9" i="7"/>
  <c r="P11" i="6"/>
  <c r="P155" i="3" s="1"/>
  <c r="O32" i="6"/>
  <c r="E25" i="7"/>
  <c r="E185" i="3" s="1"/>
  <c r="F12" i="9"/>
  <c r="F235" i="3" s="1"/>
  <c r="I25" i="7"/>
  <c r="I185" i="3" s="1"/>
  <c r="J12" i="9"/>
  <c r="J235" i="3" s="1"/>
  <c r="N13" i="10"/>
  <c r="N210" i="3" s="1"/>
  <c r="Q25" i="7"/>
  <c r="Q185" i="3" s="1"/>
  <c r="AG11" i="32"/>
  <c r="L13" i="9"/>
  <c r="O42" i="6"/>
  <c r="P14" i="10"/>
  <c r="P211" i="3" s="1"/>
  <c r="AA38" i="17"/>
  <c r="AJ38" i="17"/>
  <c r="D26" i="7"/>
  <c r="D186" i="3" s="1"/>
  <c r="E14" i="9"/>
  <c r="E236" i="3" s="1"/>
  <c r="H26" i="7"/>
  <c r="H186" i="3" s="1"/>
  <c r="I14" i="9"/>
  <c r="I236" i="3" s="1"/>
  <c r="L26" i="7"/>
  <c r="L186" i="3" s="1"/>
  <c r="P43" i="6"/>
  <c r="P157" i="3" s="1"/>
  <c r="Q14" i="9"/>
  <c r="Q236" i="3" s="1"/>
  <c r="AH12" i="32"/>
  <c r="C38" i="6"/>
  <c r="C153" i="3" s="1"/>
  <c r="D15" i="10"/>
  <c r="D212" i="3" s="1"/>
  <c r="G38" i="6"/>
  <c r="G153" i="3" s="1"/>
  <c r="H15" i="10"/>
  <c r="H212" i="3" s="1"/>
  <c r="K38" i="6"/>
  <c r="K153" i="3" s="1"/>
  <c r="L15" i="10"/>
  <c r="L212" i="3" s="1"/>
  <c r="O15" i="6"/>
  <c r="R69" i="17"/>
  <c r="G70" i="17"/>
  <c r="O70" i="17"/>
  <c r="AT70" i="17"/>
  <c r="BB70" i="17"/>
  <c r="AG71" i="17"/>
  <c r="AX71" i="17"/>
  <c r="T72" i="17"/>
  <c r="AK72" i="17"/>
  <c r="BA72" i="17"/>
  <c r="D73" i="17"/>
  <c r="L73" i="17"/>
  <c r="AV73" i="17"/>
  <c r="BC73" i="17"/>
  <c r="W68" i="17"/>
  <c r="AF68" i="17"/>
  <c r="N33" i="6"/>
  <c r="C57" i="6"/>
  <c r="C159" i="3" s="1"/>
  <c r="G57" i="6"/>
  <c r="G159" i="3" s="1"/>
  <c r="K57" i="6"/>
  <c r="K159" i="3" s="1"/>
  <c r="P41" i="7"/>
  <c r="D55" i="6"/>
  <c r="H55" i="6"/>
  <c r="L55" i="6"/>
  <c r="N19" i="9"/>
  <c r="AD42" i="7"/>
  <c r="AE19" i="9"/>
  <c r="AH42" i="7"/>
  <c r="AI19" i="9"/>
  <c r="AL42" i="7"/>
  <c r="AM19" i="9"/>
  <c r="AP42" i="7"/>
  <c r="AQ19" i="9"/>
  <c r="D44" i="6"/>
  <c r="E16" i="10"/>
  <c r="H44" i="6"/>
  <c r="I16" i="10"/>
  <c r="L44" i="6"/>
  <c r="Q16" i="10"/>
  <c r="E58" i="6"/>
  <c r="E160" i="3" s="1"/>
  <c r="I58" i="6"/>
  <c r="I160" i="3" s="1"/>
  <c r="V74" i="17"/>
  <c r="E75" i="17"/>
  <c r="S75" i="17"/>
  <c r="AO75" i="17"/>
  <c r="AA16" i="17"/>
  <c r="BC16" i="17"/>
  <c r="BC32" i="17"/>
  <c r="N20" i="6"/>
  <c r="F59" i="6"/>
  <c r="J59" i="6"/>
  <c r="O43" i="7"/>
  <c r="AF43" i="7"/>
  <c r="AJ43" i="7"/>
  <c r="AN43" i="7"/>
  <c r="E17" i="7"/>
  <c r="E188" i="3" s="1"/>
  <c r="I17" i="7"/>
  <c r="I188" i="3" s="1"/>
  <c r="Q17" i="7"/>
  <c r="Q188" i="3" s="1"/>
  <c r="BB23" i="17"/>
  <c r="BC99" i="3" s="1"/>
  <c r="C45" i="6"/>
  <c r="D17" i="10"/>
  <c r="D213" i="3" s="1"/>
  <c r="G45" i="6"/>
  <c r="H17" i="10"/>
  <c r="H213" i="3" s="1"/>
  <c r="K45" i="6"/>
  <c r="L17" i="10"/>
  <c r="L213" i="3" s="1"/>
  <c r="P38" i="6"/>
  <c r="P153" i="3" s="1"/>
  <c r="Q15" i="10"/>
  <c r="Q212" i="3" s="1"/>
  <c r="AI6" i="9"/>
  <c r="AH12" i="9"/>
  <c r="AI247" i="3" s="1"/>
  <c r="AP12" i="9"/>
  <c r="AQ247" i="3" s="1"/>
  <c r="AJ14" i="9"/>
  <c r="AK248" i="3" s="1"/>
  <c r="AR14" i="9"/>
  <c r="AS248" i="3" s="1"/>
  <c r="AH10" i="9"/>
  <c r="AI245" i="3" s="1"/>
  <c r="AP10" i="9"/>
  <c r="AQ245" i="3" s="1"/>
  <c r="AK15" i="9"/>
  <c r="AF11" i="9"/>
  <c r="AG246" i="3" s="1"/>
  <c r="AN11" i="9"/>
  <c r="AO246" i="3" s="1"/>
  <c r="AG6" i="10"/>
  <c r="AI7" i="10"/>
  <c r="AJ221" i="3" s="1"/>
  <c r="AQ7" i="10"/>
  <c r="AR221" i="3" s="1"/>
  <c r="AJ13" i="10"/>
  <c r="AK222" i="3" s="1"/>
  <c r="AR13" i="10"/>
  <c r="AS222" i="3" s="1"/>
  <c r="AL14" i="10"/>
  <c r="AM223" i="3" s="1"/>
  <c r="AD15" i="10"/>
  <c r="AE224" i="3" s="1"/>
  <c r="AL15" i="10"/>
  <c r="AM224" i="3" s="1"/>
  <c r="AH17" i="10"/>
  <c r="AI225" i="3" s="1"/>
  <c r="AP17" i="10"/>
  <c r="AQ225" i="3" s="1"/>
  <c r="AJ12" i="10"/>
  <c r="AK220" i="3" s="1"/>
  <c r="AR12" i="10"/>
  <c r="AS220" i="3" s="1"/>
  <c r="AD16" i="10"/>
  <c r="AL16" i="10"/>
  <c r="AK7" i="7"/>
  <c r="AG20" i="7"/>
  <c r="AH195" i="3" s="1"/>
  <c r="AO20" i="7"/>
  <c r="AP195" i="3" s="1"/>
  <c r="AE8" i="7"/>
  <c r="AM8" i="7"/>
  <c r="AH9" i="7"/>
  <c r="AP9" i="7"/>
  <c r="AF25" i="7"/>
  <c r="AG197" i="3" s="1"/>
  <c r="AN25" i="7"/>
  <c r="AO197" i="3" s="1"/>
  <c r="AG10" i="7"/>
  <c r="AO10" i="7"/>
  <c r="AD26" i="7"/>
  <c r="AE198" i="3" s="1"/>
  <c r="AL26" i="7"/>
  <c r="AM198" i="3" s="1"/>
  <c r="AH24" i="7"/>
  <c r="AP24" i="7"/>
  <c r="AI41" i="7"/>
  <c r="AQ41" i="7"/>
  <c r="AH27" i="7"/>
  <c r="AP27" i="7"/>
  <c r="AG6" i="6"/>
  <c r="AG7" i="6"/>
  <c r="AO7" i="6"/>
  <c r="AK27" i="6"/>
  <c r="AF39" i="6"/>
  <c r="AD8" i="6"/>
  <c r="AL8" i="6"/>
  <c r="AI9" i="6"/>
  <c r="AQ9" i="6"/>
  <c r="AF30" i="6"/>
  <c r="AG169" i="3" s="1"/>
  <c r="AN30" i="6"/>
  <c r="AO169" i="3" s="1"/>
  <c r="AI10" i="6"/>
  <c r="AQ10" i="6"/>
  <c r="AD11" i="6"/>
  <c r="AE170" i="3" s="1"/>
  <c r="AL11" i="6"/>
  <c r="AM170" i="3" s="1"/>
  <c r="AF12" i="6"/>
  <c r="AN12" i="6"/>
  <c r="AI32" i="6"/>
  <c r="AQ32" i="6"/>
  <c r="AJ41" i="6"/>
  <c r="AR41" i="6"/>
  <c r="AK13" i="6"/>
  <c r="AL171" i="3" s="1"/>
  <c r="AL42" i="6"/>
  <c r="AF14" i="6"/>
  <c r="AH43" i="6"/>
  <c r="AI172" i="3" s="1"/>
  <c r="AP43" i="6"/>
  <c r="AQ172" i="3" s="1"/>
  <c r="AD38" i="6"/>
  <c r="AE168" i="3" s="1"/>
  <c r="AL38" i="6"/>
  <c r="AM168" i="3" s="1"/>
  <c r="AK15" i="6"/>
  <c r="AD33" i="6"/>
  <c r="AL33" i="6"/>
  <c r="AE57" i="6"/>
  <c r="AF174" i="3" s="1"/>
  <c r="AM57" i="6"/>
  <c r="AN174" i="3" s="1"/>
  <c r="AI58" i="6"/>
  <c r="AJ175" i="3" s="1"/>
  <c r="AR58" i="6"/>
  <c r="AS175" i="3" s="1"/>
  <c r="AG20" i="6"/>
  <c r="AO20" i="6"/>
  <c r="AH45" i="6"/>
  <c r="AP45" i="6"/>
  <c r="AJ40" i="6"/>
  <c r="AR40" i="6"/>
  <c r="AD44" i="6"/>
  <c r="AL44" i="6"/>
  <c r="I19" i="36"/>
  <c r="K8" i="36"/>
  <c r="K9" i="36" s="1"/>
  <c r="N8" i="36"/>
  <c r="N9" i="36" s="1"/>
  <c r="AU52" i="15"/>
  <c r="AU19" i="36"/>
  <c r="T13" i="42"/>
  <c r="AU8" i="42"/>
  <c r="AV415" i="3" s="1"/>
  <c r="R22" i="15"/>
  <c r="R386" i="3" s="1"/>
  <c r="R33" i="26"/>
  <c r="S33" i="26"/>
  <c r="R15" i="42"/>
  <c r="R13" i="42"/>
  <c r="R22" i="42"/>
  <c r="S16" i="42"/>
  <c r="T17" i="7"/>
  <c r="T188" i="3" s="1"/>
  <c r="S6" i="7"/>
  <c r="T7" i="14"/>
  <c r="T6" i="14"/>
  <c r="T18" i="13"/>
  <c r="AU31" i="15"/>
  <c r="AS6" i="7"/>
  <c r="Y18" i="42"/>
  <c r="AZ18" i="42"/>
  <c r="BB11" i="37"/>
  <c r="BB13" i="37" s="1"/>
  <c r="AB11" i="39"/>
  <c r="AB13" i="39" s="1"/>
  <c r="V13" i="38"/>
  <c r="V15" i="38" s="1"/>
  <c r="AA7" i="18"/>
  <c r="BB5" i="6"/>
  <c r="BB9" i="1"/>
  <c r="BC65" i="3" s="1"/>
  <c r="AP5" i="6"/>
  <c r="AP9" i="1"/>
  <c r="AQ65" i="3" s="1"/>
  <c r="L9" i="1"/>
  <c r="L57" i="3" s="1"/>
  <c r="L5" i="6"/>
  <c r="L150" i="3" s="1"/>
  <c r="BF158" i="3" s="1"/>
  <c r="D9" i="1"/>
  <c r="D57" i="3" s="1"/>
  <c r="D5" i="6"/>
  <c r="D150" i="3" s="1"/>
  <c r="AO23" i="7"/>
  <c r="AG23" i="7"/>
  <c r="BC5" i="7"/>
  <c r="BC10" i="1"/>
  <c r="AI5" i="7"/>
  <c r="AI10" i="1"/>
  <c r="N10" i="1"/>
  <c r="N5" i="7"/>
  <c r="E10" i="1"/>
  <c r="E5" i="7"/>
  <c r="BC5" i="10"/>
  <c r="BC11" i="1"/>
  <c r="AI5" i="10"/>
  <c r="AI11" i="1"/>
  <c r="N11" i="1"/>
  <c r="N5" i="10"/>
  <c r="E11" i="1"/>
  <c r="E5" i="10"/>
  <c r="AL5" i="9"/>
  <c r="AL12" i="1"/>
  <c r="AD5" i="9"/>
  <c r="AD12" i="1"/>
  <c r="AZ5" i="30"/>
  <c r="AZ15" i="1"/>
  <c r="Y15" i="1"/>
  <c r="Y5" i="30"/>
  <c r="AH20" i="30"/>
  <c r="N20" i="30"/>
  <c r="AQ25" i="18"/>
  <c r="AR119" i="3" s="1"/>
  <c r="AQ19" i="30"/>
  <c r="AQ13" i="30"/>
  <c r="AI13" i="30"/>
  <c r="O13" i="18"/>
  <c r="O13" i="30"/>
  <c r="G13" i="30"/>
  <c r="AD6" i="30"/>
  <c r="AM12" i="30"/>
  <c r="AE12" i="30"/>
  <c r="K12" i="30"/>
  <c r="C12" i="30"/>
  <c r="E6" i="30"/>
  <c r="AM11" i="18"/>
  <c r="AM11" i="30"/>
  <c r="AE11" i="30"/>
  <c r="J11" i="30"/>
  <c r="AJ6" i="30"/>
  <c r="L6" i="30"/>
  <c r="AR10" i="30"/>
  <c r="AJ10" i="30"/>
  <c r="P10" i="30"/>
  <c r="H10" i="30"/>
  <c r="Q6" i="30"/>
  <c r="AP6" i="30"/>
  <c r="BB19" i="20"/>
  <c r="BC141" i="3" s="1"/>
  <c r="AA19" i="20"/>
  <c r="AA129" i="3" s="1"/>
  <c r="AV5" i="13"/>
  <c r="AV19" i="1"/>
  <c r="AW66" i="3" s="1"/>
  <c r="U5" i="13"/>
  <c r="U19" i="1"/>
  <c r="U58" i="3" s="1"/>
  <c r="AJ12" i="13"/>
  <c r="AK291" i="3" s="1"/>
  <c r="P12" i="13"/>
  <c r="P282" i="3" s="1"/>
  <c r="H13" i="20"/>
  <c r="H133" i="3" s="1"/>
  <c r="H12" i="13"/>
  <c r="H282" i="3" s="1"/>
  <c r="AH32" i="13"/>
  <c r="AQ6" i="13"/>
  <c r="AQ7" i="13"/>
  <c r="AR290" i="3" s="1"/>
  <c r="AI7" i="13"/>
  <c r="AJ290" i="3" s="1"/>
  <c r="F7" i="20"/>
  <c r="F6" i="13"/>
  <c r="F8" i="13" s="1"/>
  <c r="AR24" i="20"/>
  <c r="AR21" i="13"/>
  <c r="AJ21" i="13"/>
  <c r="P21" i="13"/>
  <c r="H24" i="20"/>
  <c r="H21" i="13"/>
  <c r="AF6" i="13"/>
  <c r="AF8" i="13" s="1"/>
  <c r="AM28" i="13"/>
  <c r="AE28" i="13"/>
  <c r="K28" i="13"/>
  <c r="C28" i="13"/>
  <c r="AR31" i="13"/>
  <c r="AH31" i="13"/>
  <c r="L6" i="13"/>
  <c r="L8" i="13" s="1"/>
  <c r="AM20" i="13"/>
  <c r="N20" i="13"/>
  <c r="AR19" i="13"/>
  <c r="AS289" i="3" s="1"/>
  <c r="AJ19" i="13"/>
  <c r="AK289" i="3" s="1"/>
  <c r="P19" i="13"/>
  <c r="P280" i="3" s="1"/>
  <c r="H19" i="13"/>
  <c r="H280" i="3" s="1"/>
  <c r="AO6" i="13"/>
  <c r="AO8" i="13" s="1"/>
  <c r="AM18" i="13"/>
  <c r="AE18" i="13"/>
  <c r="K18" i="13"/>
  <c r="C18" i="13"/>
  <c r="AG15" i="13"/>
  <c r="M10" i="13"/>
  <c r="M279" i="3" s="1"/>
  <c r="E10" i="13"/>
  <c r="E279" i="3" s="1"/>
  <c r="AK14" i="13"/>
  <c r="P14" i="13"/>
  <c r="H15" i="20"/>
  <c r="H14" i="13"/>
  <c r="AV5" i="12"/>
  <c r="AV20" i="1"/>
  <c r="AW67" i="3" s="1"/>
  <c r="U20" i="1"/>
  <c r="U59" i="3" s="1"/>
  <c r="U5" i="12"/>
  <c r="AH12" i="12"/>
  <c r="N12" i="12"/>
  <c r="F12" i="12"/>
  <c r="K46" i="20"/>
  <c r="K44" i="12"/>
  <c r="AQ25" i="12"/>
  <c r="AI25" i="12"/>
  <c r="O25" i="12"/>
  <c r="G25" i="12"/>
  <c r="AQ26" i="20"/>
  <c r="AQ24" i="12"/>
  <c r="AI24" i="12"/>
  <c r="O24" i="12"/>
  <c r="G26" i="20"/>
  <c r="G24" i="12"/>
  <c r="N51" i="20"/>
  <c r="N43" i="12"/>
  <c r="AD42" i="12"/>
  <c r="J42" i="12"/>
  <c r="AQ22" i="12"/>
  <c r="AI22" i="12"/>
  <c r="O22" i="12"/>
  <c r="G22" i="12"/>
  <c r="AP38" i="12"/>
  <c r="AQ310" i="3" s="1"/>
  <c r="AH38" i="12"/>
  <c r="AI310" i="3" s="1"/>
  <c r="N38" i="12"/>
  <c r="N301" i="3" s="1"/>
  <c r="F38" i="12"/>
  <c r="F301" i="3" s="1"/>
  <c r="AK23" i="20"/>
  <c r="AK21" i="12"/>
  <c r="Q23" i="20"/>
  <c r="Q21" i="12"/>
  <c r="I23" i="20"/>
  <c r="I21" i="12"/>
  <c r="AQ12" i="20"/>
  <c r="AQ11" i="12"/>
  <c r="AI11" i="12"/>
  <c r="O11" i="12"/>
  <c r="G12" i="20"/>
  <c r="G11" i="12"/>
  <c r="AR20" i="12"/>
  <c r="AJ20" i="12"/>
  <c r="P20" i="12"/>
  <c r="H20" i="12"/>
  <c r="AD21" i="20"/>
  <c r="AD19" i="12"/>
  <c r="J19" i="12"/>
  <c r="AM18" i="12"/>
  <c r="AE18" i="12"/>
  <c r="J18" i="12"/>
  <c r="J6" i="12"/>
  <c r="J8" i="12" s="1"/>
  <c r="AL6" i="12"/>
  <c r="AL8" i="12" s="1"/>
  <c r="E6" i="12"/>
  <c r="E8" i="12" s="1"/>
  <c r="AN17" i="12"/>
  <c r="AO309" i="3" s="1"/>
  <c r="AF17" i="12"/>
  <c r="AG309" i="3" s="1"/>
  <c r="L17" i="12"/>
  <c r="L300" i="3" s="1"/>
  <c r="D17" i="12"/>
  <c r="D300" i="3" s="1"/>
  <c r="L6" i="12"/>
  <c r="L8" i="12" s="1"/>
  <c r="AD10" i="12"/>
  <c r="AE308" i="3" s="1"/>
  <c r="J10" i="12"/>
  <c r="J299" i="3" s="1"/>
  <c r="E15" i="20"/>
  <c r="AN6" i="12"/>
  <c r="AN8" i="12" s="1"/>
  <c r="D45" i="20"/>
  <c r="D40" i="12"/>
  <c r="AP6" i="12"/>
  <c r="AP8" i="12" s="1"/>
  <c r="AH5" i="14"/>
  <c r="AH18" i="1"/>
  <c r="J18" i="1"/>
  <c r="J5" i="14"/>
  <c r="Q15" i="14"/>
  <c r="AO14" i="14"/>
  <c r="AP6" i="14"/>
  <c r="AP8" i="14" s="1"/>
  <c r="AR6" i="14"/>
  <c r="AR8" i="14" s="1"/>
  <c r="AB9" i="50"/>
  <c r="AB5" i="38"/>
  <c r="H9" i="50"/>
  <c r="H5" i="38"/>
  <c r="AJ10" i="50"/>
  <c r="AJ5" i="39"/>
  <c r="AA10" i="50"/>
  <c r="AA5" i="39"/>
  <c r="N10" i="50"/>
  <c r="N5" i="39"/>
  <c r="F10" i="50"/>
  <c r="F5" i="39"/>
  <c r="AO5" i="37"/>
  <c r="K11" i="50"/>
  <c r="K5" i="37"/>
  <c r="C11" i="50"/>
  <c r="C5" i="37"/>
  <c r="J12" i="50"/>
  <c r="J320" i="3" s="1"/>
  <c r="J5" i="36"/>
  <c r="AV15" i="50"/>
  <c r="AW329" i="3" s="1"/>
  <c r="AV5" i="42"/>
  <c r="U5" i="42"/>
  <c r="U15" i="50"/>
  <c r="U321" i="3" s="1"/>
  <c r="AQ8" i="42"/>
  <c r="AR415" i="3" s="1"/>
  <c r="AI8" i="42"/>
  <c r="AJ415" i="3" s="1"/>
  <c r="AQ22" i="42"/>
  <c r="AI22" i="42"/>
  <c r="AB18" i="26"/>
  <c r="AB19" i="26"/>
  <c r="AK19" i="50"/>
  <c r="AK5" i="16"/>
  <c r="AB19" i="50"/>
  <c r="AB5" i="16"/>
  <c r="I19" i="50"/>
  <c r="I5" i="16"/>
  <c r="AL31" i="15"/>
  <c r="AD31" i="15"/>
  <c r="J31" i="15"/>
  <c r="AP22" i="15"/>
  <c r="AQ398" i="3" s="1"/>
  <c r="AH22" i="15"/>
  <c r="AI398" i="3" s="1"/>
  <c r="N22" i="15"/>
  <c r="N386" i="3" s="1"/>
  <c r="F22" i="15"/>
  <c r="F386" i="3" s="1"/>
  <c r="AN52" i="15"/>
  <c r="AF52" i="15"/>
  <c r="L52" i="15"/>
  <c r="D52" i="15"/>
  <c r="AR30" i="15"/>
  <c r="AJ30" i="15"/>
  <c r="P30" i="15"/>
  <c r="H30" i="15"/>
  <c r="L17" i="15"/>
  <c r="D51" i="15"/>
  <c r="D383" i="3" s="1"/>
  <c r="AP29" i="15"/>
  <c r="AP16" i="15"/>
  <c r="AH29" i="15"/>
  <c r="AH16" i="15"/>
  <c r="N16" i="15"/>
  <c r="N29" i="15"/>
  <c r="F16" i="15"/>
  <c r="F29" i="15"/>
  <c r="N44" i="15"/>
  <c r="AN15" i="15"/>
  <c r="AO394" i="3" s="1"/>
  <c r="AP50" i="15"/>
  <c r="N50" i="26"/>
  <c r="N50" i="15"/>
  <c r="F50" i="26"/>
  <c r="F50" i="15"/>
  <c r="AN14" i="15"/>
  <c r="AF14" i="15"/>
  <c r="AR28" i="15"/>
  <c r="AJ28" i="15"/>
  <c r="P28" i="15"/>
  <c r="H28" i="15"/>
  <c r="N10" i="26"/>
  <c r="N13" i="15"/>
  <c r="N381" i="3" s="1"/>
  <c r="AF40" i="15"/>
  <c r="L39" i="26"/>
  <c r="L40" i="15"/>
  <c r="AN39" i="15"/>
  <c r="AF39" i="15"/>
  <c r="D39" i="15"/>
  <c r="AP27" i="15"/>
  <c r="AH27" i="15"/>
  <c r="N27" i="15"/>
  <c r="F27" i="15"/>
  <c r="AN12" i="15"/>
  <c r="AJ11" i="15"/>
  <c r="P11" i="15"/>
  <c r="H8" i="26"/>
  <c r="H11" i="15"/>
  <c r="AR26" i="15"/>
  <c r="AS397" i="3" s="1"/>
  <c r="AJ26" i="15"/>
  <c r="AK397" i="3" s="1"/>
  <c r="P26" i="15"/>
  <c r="P385" i="3" s="1"/>
  <c r="H26" i="15"/>
  <c r="H385" i="3" s="1"/>
  <c r="AN49" i="15"/>
  <c r="L49" i="15"/>
  <c r="BB18" i="50"/>
  <c r="BB5" i="49"/>
  <c r="AT18" i="50"/>
  <c r="AT5" i="49"/>
  <c r="AK18" i="50"/>
  <c r="AK5" i="49"/>
  <c r="AB18" i="50"/>
  <c r="AB5" i="49"/>
  <c r="T18" i="50"/>
  <c r="T5" i="49"/>
  <c r="K18" i="50"/>
  <c r="K5" i="49"/>
  <c r="C18" i="50"/>
  <c r="C5" i="49"/>
  <c r="I32" i="26"/>
  <c r="I34" i="15"/>
  <c r="M34" i="26"/>
  <c r="M35" i="15"/>
  <c r="N35" i="26"/>
  <c r="N36" i="15"/>
  <c r="N33" i="26"/>
  <c r="Q34" i="15"/>
  <c r="AE34" i="15"/>
  <c r="AF35" i="15"/>
  <c r="AK35" i="15"/>
  <c r="AL36" i="15"/>
  <c r="AO34" i="15"/>
  <c r="U31" i="50"/>
  <c r="U12" i="42"/>
  <c r="AV31" i="50"/>
  <c r="AV12" i="42"/>
  <c r="J28" i="50"/>
  <c r="J11" i="36"/>
  <c r="D27" i="50"/>
  <c r="D10" i="37"/>
  <c r="L27" i="50"/>
  <c r="L10" i="37"/>
  <c r="BB27" i="50"/>
  <c r="BB10" i="37"/>
  <c r="G26" i="50"/>
  <c r="G10" i="39"/>
  <c r="O26" i="50"/>
  <c r="O10" i="39"/>
  <c r="C25" i="50"/>
  <c r="C12" i="38"/>
  <c r="K25" i="50"/>
  <c r="K12" i="38"/>
  <c r="AD14" i="42"/>
  <c r="AF16" i="42"/>
  <c r="AF13" i="42"/>
  <c r="AI16" i="42"/>
  <c r="AL13" i="42"/>
  <c r="AN16" i="42"/>
  <c r="AN15" i="42"/>
  <c r="AQ14" i="42"/>
  <c r="J34" i="1"/>
  <c r="J17" i="14"/>
  <c r="AG17" i="14"/>
  <c r="AG34" i="1"/>
  <c r="AU17" i="14"/>
  <c r="AU34" i="1"/>
  <c r="BC17" i="14"/>
  <c r="BC34" i="1"/>
  <c r="BC16" i="31"/>
  <c r="BC29" i="1"/>
  <c r="AB26" i="1"/>
  <c r="AB29" i="7"/>
  <c r="C30" i="20"/>
  <c r="C28" i="12"/>
  <c r="H16" i="30"/>
  <c r="AD28" i="12"/>
  <c r="AE16" i="30"/>
  <c r="AH16" i="30"/>
  <c r="AQ16" i="30"/>
  <c r="AE16" i="36"/>
  <c r="AG10" i="38"/>
  <c r="AG11" i="38" s="1"/>
  <c r="AK10" i="38"/>
  <c r="AO10" i="38"/>
  <c r="BC22" i="22"/>
  <c r="BD354" i="3" s="1"/>
  <c r="AA6" i="31"/>
  <c r="BC6" i="31"/>
  <c r="D7" i="6"/>
  <c r="E6" i="10"/>
  <c r="H6" i="6"/>
  <c r="H7" i="6"/>
  <c r="I6" i="10"/>
  <c r="L7" i="6"/>
  <c r="Q6" i="10"/>
  <c r="AG54" i="6"/>
  <c r="J39" i="7"/>
  <c r="N39" i="7"/>
  <c r="AH39" i="7"/>
  <c r="AO39" i="7"/>
  <c r="E27" i="6"/>
  <c r="I27" i="6"/>
  <c r="N20" i="7"/>
  <c r="N183" i="3" s="1"/>
  <c r="Q27" i="6"/>
  <c r="O39" i="6"/>
  <c r="F8" i="6"/>
  <c r="J8" i="6"/>
  <c r="P16" i="7"/>
  <c r="P184" i="3" s="1"/>
  <c r="E11" i="9"/>
  <c r="E234" i="3" s="1"/>
  <c r="I11" i="9"/>
  <c r="I234" i="3" s="1"/>
  <c r="P40" i="6"/>
  <c r="Q11" i="9"/>
  <c r="Q234" i="3" s="1"/>
  <c r="AB10" i="32"/>
  <c r="AB14" i="32" s="1"/>
  <c r="C28" i="6"/>
  <c r="G28" i="6"/>
  <c r="K28" i="6"/>
  <c r="AR28" i="6"/>
  <c r="F9" i="6"/>
  <c r="J9" i="6"/>
  <c r="C13" i="6"/>
  <c r="C156" i="3" s="1"/>
  <c r="G13" i="6"/>
  <c r="G156" i="3" s="1"/>
  <c r="K13" i="6"/>
  <c r="K156" i="3" s="1"/>
  <c r="P10" i="7"/>
  <c r="BC13" i="17"/>
  <c r="F62" i="17"/>
  <c r="N62" i="17"/>
  <c r="Y62" i="17"/>
  <c r="AH62" i="17"/>
  <c r="AP62" i="17"/>
  <c r="AX62" i="17"/>
  <c r="AF64" i="17"/>
  <c r="AN64" i="17"/>
  <c r="AL65" i="17"/>
  <c r="O30" i="6"/>
  <c r="O154" i="3" s="1"/>
  <c r="E8" i="7"/>
  <c r="I8" i="7"/>
  <c r="N7" i="10"/>
  <c r="N209" i="3" s="1"/>
  <c r="Q8" i="7"/>
  <c r="D11" i="6"/>
  <c r="D155" i="3" s="1"/>
  <c r="H11" i="6"/>
  <c r="H155" i="3" s="1"/>
  <c r="L11" i="6"/>
  <c r="L155" i="3" s="1"/>
  <c r="D12" i="6"/>
  <c r="H12" i="6"/>
  <c r="L12" i="6"/>
  <c r="C32" i="6"/>
  <c r="G32" i="6"/>
  <c r="K32" i="6"/>
  <c r="E41" i="6"/>
  <c r="F13" i="10"/>
  <c r="F210" i="3" s="1"/>
  <c r="I41" i="6"/>
  <c r="J13" i="10"/>
  <c r="J210" i="3" s="1"/>
  <c r="N25" i="7"/>
  <c r="N185" i="3" s="1"/>
  <c r="O12" i="9"/>
  <c r="O235" i="3" s="1"/>
  <c r="Q41" i="6"/>
  <c r="AO11" i="32"/>
  <c r="AR11" i="32"/>
  <c r="K42" i="6"/>
  <c r="L14" i="10"/>
  <c r="L211" i="3" s="1"/>
  <c r="C14" i="6"/>
  <c r="D43" i="6"/>
  <c r="D157" i="3" s="1"/>
  <c r="H43" i="6"/>
  <c r="H157" i="3" s="1"/>
  <c r="L43" i="6"/>
  <c r="L157" i="3" s="1"/>
  <c r="N14" i="9"/>
  <c r="N236" i="3" s="1"/>
  <c r="AE12" i="32"/>
  <c r="D24" i="7"/>
  <c r="E10" i="9"/>
  <c r="E233" i="3" s="1"/>
  <c r="H24" i="7"/>
  <c r="I10" i="9"/>
  <c r="I233" i="3" s="1"/>
  <c r="L24" i="7"/>
  <c r="C15" i="6"/>
  <c r="G15" i="6"/>
  <c r="K15" i="6"/>
  <c r="O69" i="17"/>
  <c r="X70" i="17"/>
  <c r="AG70" i="17"/>
  <c r="AO70" i="17"/>
  <c r="E71" i="17"/>
  <c r="M71" i="17"/>
  <c r="I72" i="17"/>
  <c r="AV72" i="17"/>
  <c r="G73" i="17"/>
  <c r="O73" i="17"/>
  <c r="R73" i="17"/>
  <c r="Z73" i="17"/>
  <c r="BA73" i="17"/>
  <c r="L68" i="17"/>
  <c r="R68" i="17"/>
  <c r="F33" i="6"/>
  <c r="J33" i="6"/>
  <c r="BC31" i="17"/>
  <c r="D41" i="7"/>
  <c r="H41" i="7"/>
  <c r="L41" i="7"/>
  <c r="P57" i="6"/>
  <c r="P159" i="3" s="1"/>
  <c r="E42" i="7"/>
  <c r="F19" i="9"/>
  <c r="I42" i="7"/>
  <c r="J19" i="9"/>
  <c r="Q42" i="7"/>
  <c r="AD55" i="6"/>
  <c r="AH55" i="6"/>
  <c r="AL55" i="6"/>
  <c r="AP55" i="6"/>
  <c r="E27" i="7"/>
  <c r="I27" i="7"/>
  <c r="N16" i="10"/>
  <c r="Q27" i="7"/>
  <c r="Q58" i="6"/>
  <c r="Q160" i="3" s="1"/>
  <c r="V75" i="17"/>
  <c r="AE16" i="17"/>
  <c r="AA32" i="17"/>
  <c r="F20" i="6"/>
  <c r="J20" i="6"/>
  <c r="C43" i="7"/>
  <c r="G43" i="7"/>
  <c r="K43" i="7"/>
  <c r="O59" i="6"/>
  <c r="AF59" i="6"/>
  <c r="AJ59" i="6"/>
  <c r="AN59" i="6"/>
  <c r="AR43" i="7"/>
  <c r="I24" i="6"/>
  <c r="N17" i="7"/>
  <c r="N188" i="3" s="1"/>
  <c r="Q24" i="6"/>
  <c r="E15" i="9"/>
  <c r="I15" i="9"/>
  <c r="P45" i="6"/>
  <c r="Q15" i="9"/>
  <c r="AH13" i="32"/>
  <c r="AP13" i="32"/>
  <c r="Q24" i="7"/>
  <c r="AD6" i="9"/>
  <c r="AD14" i="9"/>
  <c r="AE248" i="3" s="1"/>
  <c r="AJ6" i="9"/>
  <c r="AI12" i="9"/>
  <c r="AJ247" i="3" s="1"/>
  <c r="AQ12" i="9"/>
  <c r="AR247" i="3" s="1"/>
  <c r="AL13" i="9"/>
  <c r="AK14" i="9"/>
  <c r="AL248" i="3" s="1"/>
  <c r="AI10" i="9"/>
  <c r="AJ245" i="3" s="1"/>
  <c r="AQ10" i="9"/>
  <c r="AR245" i="3" s="1"/>
  <c r="AL15" i="9"/>
  <c r="AG11" i="9"/>
  <c r="AH246" i="3" s="1"/>
  <c r="AO11" i="9"/>
  <c r="AP246" i="3" s="1"/>
  <c r="AH6" i="10"/>
  <c r="AJ7" i="10"/>
  <c r="AK221" i="3" s="1"/>
  <c r="AR7" i="10"/>
  <c r="AS221" i="3" s="1"/>
  <c r="AK13" i="10"/>
  <c r="AL222" i="3" s="1"/>
  <c r="AM14" i="10"/>
  <c r="AN223" i="3" s="1"/>
  <c r="AE15" i="10"/>
  <c r="AF224" i="3" s="1"/>
  <c r="AM15" i="10"/>
  <c r="AN224" i="3" s="1"/>
  <c r="AI17" i="10"/>
  <c r="AJ225" i="3" s="1"/>
  <c r="AQ17" i="10"/>
  <c r="AR225" i="3" s="1"/>
  <c r="AK12" i="10"/>
  <c r="AL220" i="3" s="1"/>
  <c r="AE16" i="10"/>
  <c r="AM16" i="10"/>
  <c r="AD7" i="7"/>
  <c r="AL7" i="7"/>
  <c r="AH20" i="7"/>
  <c r="AI195" i="3" s="1"/>
  <c r="AP20" i="7"/>
  <c r="AQ195" i="3" s="1"/>
  <c r="AF8" i="7"/>
  <c r="AN8" i="7"/>
  <c r="AI9" i="7"/>
  <c r="AQ9" i="7"/>
  <c r="AG25" i="7"/>
  <c r="AH197" i="3" s="1"/>
  <c r="AO25" i="7"/>
  <c r="AP197" i="3" s="1"/>
  <c r="AH10" i="7"/>
  <c r="AP10" i="7"/>
  <c r="AE26" i="7"/>
  <c r="AF198" i="3" s="1"/>
  <c r="AM26" i="7"/>
  <c r="AN198" i="3" s="1"/>
  <c r="AI24" i="7"/>
  <c r="AQ24" i="7"/>
  <c r="AJ41" i="7"/>
  <c r="AR41" i="7"/>
  <c r="AI27" i="7"/>
  <c r="AQ27" i="7"/>
  <c r="AH6" i="6"/>
  <c r="AH7" i="6"/>
  <c r="AP7" i="6"/>
  <c r="AD27" i="6"/>
  <c r="AL27" i="6"/>
  <c r="AH39" i="6"/>
  <c r="AE8" i="6"/>
  <c r="AM8" i="6"/>
  <c r="AJ9" i="6"/>
  <c r="AR9" i="6"/>
  <c r="AG30" i="6"/>
  <c r="AH169" i="3" s="1"/>
  <c r="AO30" i="6"/>
  <c r="AP169" i="3" s="1"/>
  <c r="AJ10" i="6"/>
  <c r="AR10" i="6"/>
  <c r="AE11" i="6"/>
  <c r="AF170" i="3" s="1"/>
  <c r="AM11" i="6"/>
  <c r="AN170" i="3" s="1"/>
  <c r="AG12" i="6"/>
  <c r="AO12" i="6"/>
  <c r="AJ32" i="6"/>
  <c r="AR32" i="6"/>
  <c r="AK41" i="6"/>
  <c r="AD13" i="6"/>
  <c r="AE171" i="3" s="1"/>
  <c r="AL13" i="6"/>
  <c r="AM171" i="3" s="1"/>
  <c r="AM42" i="6"/>
  <c r="AM14" i="6"/>
  <c r="AI43" i="6"/>
  <c r="AJ172" i="3" s="1"/>
  <c r="AQ43" i="6"/>
  <c r="AR172" i="3" s="1"/>
  <c r="AE38" i="6"/>
  <c r="AF168" i="3" s="1"/>
  <c r="AM38" i="6"/>
  <c r="AN168" i="3" s="1"/>
  <c r="AD15" i="6"/>
  <c r="AL15" i="6"/>
  <c r="AE33" i="6"/>
  <c r="AM33" i="6"/>
  <c r="AF57" i="6"/>
  <c r="AG174" i="3" s="1"/>
  <c r="AN57" i="6"/>
  <c r="AO174" i="3" s="1"/>
  <c r="AJ58" i="6"/>
  <c r="AK175" i="3" s="1"/>
  <c r="AH20" i="6"/>
  <c r="AP20" i="6"/>
  <c r="AI45" i="6"/>
  <c r="AQ45" i="6"/>
  <c r="AK40" i="6"/>
  <c r="AE44" i="6"/>
  <c r="AM44" i="6"/>
  <c r="E8" i="36"/>
  <c r="E9" i="36" s="1"/>
  <c r="G10" i="38"/>
  <c r="G11" i="38" s="1"/>
  <c r="J8" i="36"/>
  <c r="J9" i="36" s="1"/>
  <c r="O10" i="38"/>
  <c r="O11" i="38" s="1"/>
  <c r="O8" i="36"/>
  <c r="O9" i="36" s="1"/>
  <c r="AU13" i="42"/>
  <c r="T22" i="42"/>
  <c r="T8" i="42"/>
  <c r="T407" i="3" s="1"/>
  <c r="S35" i="50"/>
  <c r="R8" i="42"/>
  <c r="R407" i="3" s="1"/>
  <c r="AT8" i="42"/>
  <c r="AU415" i="3" s="1"/>
  <c r="AT13" i="42"/>
  <c r="AU6" i="9"/>
  <c r="AU12" i="10"/>
  <c r="AV220" i="3" s="1"/>
  <c r="S12" i="10"/>
  <c r="R12" i="13"/>
  <c r="R282" i="3" s="1"/>
  <c r="AU30" i="15"/>
  <c r="AA11" i="37"/>
  <c r="AA13" i="37" s="1"/>
  <c r="BC11" i="37"/>
  <c r="BC13" i="37" s="1"/>
  <c r="AW11" i="39"/>
  <c r="AW13" i="39" s="1"/>
  <c r="AH12" i="18"/>
  <c r="AI118" i="3" s="1"/>
  <c r="F12" i="18"/>
  <c r="F109" i="3" s="1"/>
  <c r="AO5" i="6"/>
  <c r="AO9" i="1"/>
  <c r="AP65" i="3" s="1"/>
  <c r="AG5" i="6"/>
  <c r="AG9" i="1"/>
  <c r="AH65" i="3" s="1"/>
  <c r="C9" i="1"/>
  <c r="C57" i="3" s="1"/>
  <c r="C5" i="6"/>
  <c r="C150" i="3" s="1"/>
  <c r="AN23" i="7"/>
  <c r="AF23" i="7"/>
  <c r="BB5" i="7"/>
  <c r="BB10" i="1"/>
  <c r="AP5" i="7"/>
  <c r="AP10" i="1"/>
  <c r="L10" i="1"/>
  <c r="L5" i="7"/>
  <c r="D10" i="1"/>
  <c r="D5" i="7"/>
  <c r="BB5" i="10"/>
  <c r="BB11" i="1"/>
  <c r="AH5" i="10"/>
  <c r="AH11" i="1"/>
  <c r="L11" i="1"/>
  <c r="L5" i="10"/>
  <c r="AB12" i="1"/>
  <c r="AB5" i="9"/>
  <c r="G12" i="1"/>
  <c r="G5" i="9"/>
  <c r="AB5" i="31"/>
  <c r="AB13" i="1"/>
  <c r="BB14" i="1"/>
  <c r="AM15" i="18"/>
  <c r="Q15" i="18"/>
  <c r="I15" i="18"/>
  <c r="M20" i="30"/>
  <c r="E20" i="30"/>
  <c r="J14" i="18"/>
  <c r="J111" i="3" s="1"/>
  <c r="AP25" i="18"/>
  <c r="AQ119" i="3" s="1"/>
  <c r="AP19" i="30"/>
  <c r="AH19" i="30"/>
  <c r="AP13" i="30"/>
  <c r="AH13" i="30"/>
  <c r="N13" i="30"/>
  <c r="F13" i="18"/>
  <c r="F13" i="30"/>
  <c r="AL12" i="30"/>
  <c r="AD12" i="30"/>
  <c r="J12" i="30"/>
  <c r="AG6" i="30"/>
  <c r="AL11" i="30"/>
  <c r="AD11" i="30"/>
  <c r="I11" i="30"/>
  <c r="AI10" i="18"/>
  <c r="AJ117" i="3" s="1"/>
  <c r="AQ10" i="30"/>
  <c r="AI10" i="30"/>
  <c r="O10" i="30"/>
  <c r="G10" i="30"/>
  <c r="AM8" i="30"/>
  <c r="O6" i="30"/>
  <c r="BC5" i="13"/>
  <c r="BC19" i="1"/>
  <c r="BD66" i="3" s="1"/>
  <c r="AB19" i="1"/>
  <c r="AB58" i="3" s="1"/>
  <c r="AB5" i="13"/>
  <c r="AI13" i="20"/>
  <c r="AJ145" i="3" s="1"/>
  <c r="AI12" i="13"/>
  <c r="AJ291" i="3" s="1"/>
  <c r="O13" i="20"/>
  <c r="O133" i="3" s="1"/>
  <c r="O12" i="13"/>
  <c r="O282" i="3" s="1"/>
  <c r="G12" i="13"/>
  <c r="G282" i="3" s="1"/>
  <c r="G51" i="20"/>
  <c r="G32" i="13"/>
  <c r="AH7" i="13"/>
  <c r="AI290" i="3" s="1"/>
  <c r="AQ21" i="13"/>
  <c r="AI21" i="13"/>
  <c r="O21" i="13"/>
  <c r="G21" i="13"/>
  <c r="E6" i="13"/>
  <c r="AL28" i="13"/>
  <c r="AD28" i="13"/>
  <c r="J28" i="13"/>
  <c r="AF30" i="13"/>
  <c r="AK20" i="13"/>
  <c r="M20" i="13"/>
  <c r="AQ19" i="13"/>
  <c r="AR289" i="3" s="1"/>
  <c r="AI19" i="13"/>
  <c r="AJ289" i="3" s="1"/>
  <c r="O19" i="13"/>
  <c r="O280" i="3" s="1"/>
  <c r="G19" i="13"/>
  <c r="G280" i="3" s="1"/>
  <c r="AI6" i="13"/>
  <c r="AP6" i="13"/>
  <c r="AP8" i="13" s="1"/>
  <c r="AL18" i="13"/>
  <c r="AD18" i="13"/>
  <c r="J18" i="13"/>
  <c r="AF15" i="13"/>
  <c r="AF10" i="13"/>
  <c r="AG288" i="3" s="1"/>
  <c r="L10" i="13"/>
  <c r="L279" i="3" s="1"/>
  <c r="D10" i="13"/>
  <c r="D279" i="3" s="1"/>
  <c r="AR14" i="13"/>
  <c r="AJ14" i="13"/>
  <c r="O14" i="13"/>
  <c r="G14" i="13"/>
  <c r="BC5" i="12"/>
  <c r="BC20" i="1"/>
  <c r="BD67" i="3" s="1"/>
  <c r="AB20" i="1"/>
  <c r="AB59" i="3" s="1"/>
  <c r="AB5" i="12"/>
  <c r="AO12" i="12"/>
  <c r="M12" i="12"/>
  <c r="E12" i="12"/>
  <c r="AL46" i="20"/>
  <c r="AL44" i="12"/>
  <c r="AP25" i="12"/>
  <c r="AH25" i="12"/>
  <c r="N25" i="12"/>
  <c r="F25" i="12"/>
  <c r="AP24" i="12"/>
  <c r="AH26" i="20"/>
  <c r="AH24" i="12"/>
  <c r="N24" i="12"/>
  <c r="F24" i="12"/>
  <c r="AO51" i="20"/>
  <c r="AO43" i="12"/>
  <c r="M51" i="20"/>
  <c r="M43" i="12"/>
  <c r="AK50" i="20"/>
  <c r="AK42" i="12"/>
  <c r="Q50" i="20"/>
  <c r="Q42" i="12"/>
  <c r="I50" i="20"/>
  <c r="I42" i="12"/>
  <c r="AH8" i="20"/>
  <c r="AH7" i="12"/>
  <c r="AP22" i="12"/>
  <c r="AH22" i="12"/>
  <c r="N22" i="12"/>
  <c r="F22" i="12"/>
  <c r="AO38" i="12"/>
  <c r="AP310" i="3" s="1"/>
  <c r="AG38" i="12"/>
  <c r="AH310" i="3" s="1"/>
  <c r="M38" i="12"/>
  <c r="M301" i="3" s="1"/>
  <c r="E38" i="12"/>
  <c r="E301" i="3" s="1"/>
  <c r="AR23" i="20"/>
  <c r="AR21" i="12"/>
  <c r="AJ23" i="20"/>
  <c r="AJ21" i="12"/>
  <c r="P23" i="20"/>
  <c r="P21" i="12"/>
  <c r="H23" i="20"/>
  <c r="H21" i="12"/>
  <c r="AP11" i="12"/>
  <c r="AH12" i="20"/>
  <c r="AH11" i="12"/>
  <c r="N12" i="20"/>
  <c r="N11" i="12"/>
  <c r="F12" i="20"/>
  <c r="F11" i="12"/>
  <c r="AQ20" i="12"/>
  <c r="AI20" i="12"/>
  <c r="O20" i="12"/>
  <c r="G20" i="12"/>
  <c r="Q19" i="12"/>
  <c r="I19" i="12"/>
  <c r="AL18" i="12"/>
  <c r="AD18" i="12"/>
  <c r="I18" i="12"/>
  <c r="Q6" i="12"/>
  <c r="Q8" i="12" s="1"/>
  <c r="I6" i="12"/>
  <c r="I8" i="12" s="1"/>
  <c r="AD6" i="12"/>
  <c r="AD8" i="12" s="1"/>
  <c r="AM17" i="12"/>
  <c r="AN309" i="3" s="1"/>
  <c r="AE17" i="12"/>
  <c r="AF309" i="3" s="1"/>
  <c r="K17" i="12"/>
  <c r="K300" i="3" s="1"/>
  <c r="C17" i="12"/>
  <c r="C300" i="3" s="1"/>
  <c r="AK10" i="12"/>
  <c r="AL308" i="3" s="1"/>
  <c r="Q10" i="12"/>
  <c r="Q299" i="3" s="1"/>
  <c r="I10" i="12"/>
  <c r="I299" i="3" s="1"/>
  <c r="AF15" i="20"/>
  <c r="AE45" i="20"/>
  <c r="AE40" i="12"/>
  <c r="K45" i="20"/>
  <c r="K40" i="12"/>
  <c r="O6" i="12"/>
  <c r="O8" i="12" s="1"/>
  <c r="E12" i="14"/>
  <c r="AV5" i="14"/>
  <c r="AV18" i="1"/>
  <c r="AG5" i="14"/>
  <c r="AG18" i="1"/>
  <c r="I18" i="1"/>
  <c r="I5" i="14"/>
  <c r="P15" i="14"/>
  <c r="Q14" i="14"/>
  <c r="AO6" i="14"/>
  <c r="AO8" i="14" s="1"/>
  <c r="Q6" i="14"/>
  <c r="Q8" i="14" s="1"/>
  <c r="BC6" i="21"/>
  <c r="V6" i="21"/>
  <c r="AR5" i="38"/>
  <c r="AA9" i="50"/>
  <c r="AA5" i="38"/>
  <c r="O9" i="50"/>
  <c r="O5" i="38"/>
  <c r="G9" i="50"/>
  <c r="G5" i="38"/>
  <c r="BC10" i="50"/>
  <c r="BC5" i="39"/>
  <c r="AQ10" i="50"/>
  <c r="AQ5" i="39"/>
  <c r="M10" i="50"/>
  <c r="M5" i="39"/>
  <c r="E10" i="50"/>
  <c r="E5" i="39"/>
  <c r="J11" i="50"/>
  <c r="J5" i="37"/>
  <c r="AD12" i="50"/>
  <c r="AE328" i="3" s="1"/>
  <c r="AD5" i="36"/>
  <c r="I12" i="50"/>
  <c r="I320" i="3" s="1"/>
  <c r="I5" i="36"/>
  <c r="BC15" i="50"/>
  <c r="BD329" i="3" s="1"/>
  <c r="BC5" i="42"/>
  <c r="AB5" i="42"/>
  <c r="AB15" i="50"/>
  <c r="AB321" i="3" s="1"/>
  <c r="AP10" i="21"/>
  <c r="AQ373" i="3" s="1"/>
  <c r="AP8" i="42"/>
  <c r="AQ415" i="3" s="1"/>
  <c r="AH8" i="42"/>
  <c r="AI415" i="3" s="1"/>
  <c r="AM19" i="42"/>
  <c r="AE19" i="42"/>
  <c r="AP22" i="42"/>
  <c r="AH22" i="42"/>
  <c r="U23" i="26"/>
  <c r="AU19" i="50"/>
  <c r="AU5" i="16"/>
  <c r="AJ19" i="50"/>
  <c r="AJ5" i="16"/>
  <c r="AA19" i="50"/>
  <c r="AA5" i="16"/>
  <c r="P19" i="50"/>
  <c r="P5" i="16"/>
  <c r="H19" i="50"/>
  <c r="H5" i="16"/>
  <c r="AE46" i="15"/>
  <c r="K46" i="15"/>
  <c r="C46" i="15"/>
  <c r="AK31" i="15"/>
  <c r="Q31" i="15"/>
  <c r="I31" i="15"/>
  <c r="AO22" i="15"/>
  <c r="AP398" i="3" s="1"/>
  <c r="AG22" i="15"/>
  <c r="AH398" i="3" s="1"/>
  <c r="M22" i="15"/>
  <c r="M386" i="3" s="1"/>
  <c r="E19" i="26"/>
  <c r="E22" i="15"/>
  <c r="E386" i="3" s="1"/>
  <c r="AQ45" i="15"/>
  <c r="AI45" i="15"/>
  <c r="G45" i="15"/>
  <c r="AM19" i="15"/>
  <c r="AE19" i="15"/>
  <c r="K19" i="15"/>
  <c r="C19" i="15"/>
  <c r="AM52" i="15"/>
  <c r="AE52" i="15"/>
  <c r="K52" i="15"/>
  <c r="C52" i="15"/>
  <c r="AQ30" i="15"/>
  <c r="AI30" i="15"/>
  <c r="O30" i="15"/>
  <c r="G30" i="15"/>
  <c r="AK18" i="15"/>
  <c r="Q15" i="26"/>
  <c r="Q18" i="15"/>
  <c r="I15" i="26"/>
  <c r="I18" i="15"/>
  <c r="AM17" i="15"/>
  <c r="AE17" i="15"/>
  <c r="K17" i="15"/>
  <c r="C17" i="15"/>
  <c r="AM51" i="15"/>
  <c r="AN395" i="3" s="1"/>
  <c r="AE51" i="15"/>
  <c r="AF395" i="3" s="1"/>
  <c r="K51" i="15"/>
  <c r="K383" i="3" s="1"/>
  <c r="C51" i="15"/>
  <c r="C383" i="3" s="1"/>
  <c r="AO29" i="15"/>
  <c r="AO16" i="15"/>
  <c r="AG29" i="15"/>
  <c r="AG16" i="15"/>
  <c r="M13" i="26"/>
  <c r="M16" i="15"/>
  <c r="M29" i="15"/>
  <c r="E29" i="15"/>
  <c r="E16" i="15"/>
  <c r="E27" i="26"/>
  <c r="AO44" i="15"/>
  <c r="AG44" i="15"/>
  <c r="M44" i="15"/>
  <c r="E43" i="26"/>
  <c r="E44" i="15"/>
  <c r="AM43" i="15"/>
  <c r="AE43" i="15"/>
  <c r="K43" i="15"/>
  <c r="C43" i="15"/>
  <c r="AM15" i="15"/>
  <c r="AN394" i="3" s="1"/>
  <c r="AE15" i="15"/>
  <c r="AF394" i="3" s="1"/>
  <c r="K15" i="15"/>
  <c r="K382" i="3" s="1"/>
  <c r="C15" i="15"/>
  <c r="C382" i="3" s="1"/>
  <c r="AO50" i="15"/>
  <c r="AG50" i="15"/>
  <c r="M50" i="15"/>
  <c r="E50" i="15"/>
  <c r="AM14" i="15"/>
  <c r="AE14" i="15"/>
  <c r="K14" i="15"/>
  <c r="C14" i="15"/>
  <c r="AQ28" i="15"/>
  <c r="AI28" i="15"/>
  <c r="O28" i="15"/>
  <c r="G25" i="26"/>
  <c r="G28" i="15"/>
  <c r="AO13" i="15"/>
  <c r="AP393" i="3" s="1"/>
  <c r="AG13" i="15"/>
  <c r="AH393" i="3" s="1"/>
  <c r="M13" i="15"/>
  <c r="M381" i="3" s="1"/>
  <c r="E13" i="15"/>
  <c r="E381" i="3" s="1"/>
  <c r="AM40" i="15"/>
  <c r="AE40" i="15"/>
  <c r="K40" i="15"/>
  <c r="C40" i="15"/>
  <c r="AM39" i="15"/>
  <c r="K39" i="15"/>
  <c r="C39" i="15"/>
  <c r="AO27" i="15"/>
  <c r="AG27" i="15"/>
  <c r="M27" i="15"/>
  <c r="E27" i="15"/>
  <c r="AM12" i="15"/>
  <c r="AE12" i="15"/>
  <c r="K12" i="15"/>
  <c r="C12" i="15"/>
  <c r="AQ11" i="15"/>
  <c r="AI11" i="15"/>
  <c r="O11" i="15"/>
  <c r="G11" i="15"/>
  <c r="AO10" i="15"/>
  <c r="AG10" i="15"/>
  <c r="M7" i="26"/>
  <c r="M10" i="15"/>
  <c r="E10" i="15"/>
  <c r="AQ26" i="15"/>
  <c r="AR397" i="3" s="1"/>
  <c r="AI26" i="15"/>
  <c r="AJ397" i="3" s="1"/>
  <c r="O26" i="15"/>
  <c r="O385" i="3" s="1"/>
  <c r="G26" i="15"/>
  <c r="G385" i="3" s="1"/>
  <c r="AM49" i="15"/>
  <c r="AE49" i="15"/>
  <c r="K49" i="15"/>
  <c r="C49" i="15"/>
  <c r="Q48" i="26"/>
  <c r="BA18" i="50"/>
  <c r="BA5" i="49"/>
  <c r="AR18" i="50"/>
  <c r="AR5" i="49"/>
  <c r="AJ18" i="50"/>
  <c r="AJ5" i="49"/>
  <c r="AA18" i="50"/>
  <c r="AA5" i="49"/>
  <c r="S18" i="50"/>
  <c r="S5" i="49"/>
  <c r="J18" i="50"/>
  <c r="J5" i="49"/>
  <c r="D34" i="15"/>
  <c r="E35" i="15"/>
  <c r="J34" i="26"/>
  <c r="J35" i="15"/>
  <c r="K35" i="26"/>
  <c r="K36" i="15"/>
  <c r="N34" i="15"/>
  <c r="Q35" i="50"/>
  <c r="AD34" i="15"/>
  <c r="AG36" i="15"/>
  <c r="AG34" i="15"/>
  <c r="AH35" i="15"/>
  <c r="AI36" i="15"/>
  <c r="AL34" i="15"/>
  <c r="AP35" i="15"/>
  <c r="AQ36" i="15"/>
  <c r="C28" i="50"/>
  <c r="C11" i="36"/>
  <c r="K28" i="50"/>
  <c r="K11" i="36"/>
  <c r="E27" i="50"/>
  <c r="E10" i="37"/>
  <c r="M27" i="50"/>
  <c r="M10" i="37"/>
  <c r="AA27" i="50"/>
  <c r="AA10" i="37"/>
  <c r="BC27" i="50"/>
  <c r="BC10" i="37"/>
  <c r="H26" i="50"/>
  <c r="L25" i="50"/>
  <c r="L12" i="38"/>
  <c r="BB25" i="50"/>
  <c r="BB12" i="38"/>
  <c r="AD13" i="42"/>
  <c r="AG16" i="42"/>
  <c r="AG14" i="42"/>
  <c r="AI14" i="42"/>
  <c r="AN14" i="42"/>
  <c r="AQ13" i="42"/>
  <c r="C34" i="1"/>
  <c r="C17" i="14"/>
  <c r="K34" i="1"/>
  <c r="K17" i="14"/>
  <c r="AH17" i="14"/>
  <c r="AH34" i="1"/>
  <c r="AV17" i="14"/>
  <c r="AV34" i="1"/>
  <c r="AA36" i="1"/>
  <c r="AA27" i="12"/>
  <c r="BB27" i="12"/>
  <c r="BB36" i="1"/>
  <c r="Y35" i="1"/>
  <c r="Y23" i="13"/>
  <c r="AZ23" i="13"/>
  <c r="AZ35" i="1"/>
  <c r="AA31" i="1"/>
  <c r="AA15" i="30"/>
  <c r="AA17" i="30" s="1"/>
  <c r="BB15" i="30"/>
  <c r="BB17" i="30" s="1"/>
  <c r="BB31" i="1"/>
  <c r="AB44" i="17"/>
  <c r="AE30" i="20"/>
  <c r="AE28" i="12"/>
  <c r="AJ16" i="30"/>
  <c r="AK16" i="30"/>
  <c r="AL36" i="12"/>
  <c r="AA6" i="43"/>
  <c r="Q10" i="38"/>
  <c r="P8" i="36"/>
  <c r="AW6" i="22"/>
  <c r="BC6" i="43"/>
  <c r="AD19" i="36"/>
  <c r="AH19" i="36"/>
  <c r="AL19" i="36"/>
  <c r="AP19" i="36"/>
  <c r="AG8" i="36"/>
  <c r="AK8" i="36"/>
  <c r="AO8" i="36"/>
  <c r="AO9" i="36" s="1"/>
  <c r="E6" i="7"/>
  <c r="E7" i="7"/>
  <c r="F6" i="9"/>
  <c r="I6" i="7"/>
  <c r="I7" i="7"/>
  <c r="J6" i="9"/>
  <c r="Q6" i="7"/>
  <c r="Q7" i="7"/>
  <c r="D54" i="6"/>
  <c r="H54" i="6"/>
  <c r="G39" i="7"/>
  <c r="AL39" i="7"/>
  <c r="F20" i="7"/>
  <c r="F183" i="3" s="1"/>
  <c r="J20" i="7"/>
  <c r="J22" i="7" s="1"/>
  <c r="N27" i="6"/>
  <c r="E39" i="6"/>
  <c r="K39" i="6"/>
  <c r="O8" i="6"/>
  <c r="D16" i="7"/>
  <c r="D184" i="3" s="1"/>
  <c r="H16" i="7"/>
  <c r="H184" i="3" s="1"/>
  <c r="L16" i="7"/>
  <c r="L184" i="3" s="1"/>
  <c r="D40" i="6"/>
  <c r="E12" i="10"/>
  <c r="E208" i="3" s="1"/>
  <c r="H40" i="6"/>
  <c r="I12" i="10"/>
  <c r="I208" i="3" s="1"/>
  <c r="L40" i="6"/>
  <c r="N11" i="9"/>
  <c r="N234" i="3" s="1"/>
  <c r="Q12" i="10"/>
  <c r="Q208" i="3" s="1"/>
  <c r="P28" i="6"/>
  <c r="AG28" i="6"/>
  <c r="AK28" i="6"/>
  <c r="AO28" i="6"/>
  <c r="O9" i="6"/>
  <c r="D10" i="7"/>
  <c r="H10" i="7"/>
  <c r="L10" i="7"/>
  <c r="P13" i="6"/>
  <c r="P156" i="3" s="1"/>
  <c r="BA62" i="17"/>
  <c r="R64" i="17"/>
  <c r="C30" i="6"/>
  <c r="C154" i="3" s="1"/>
  <c r="G30" i="6"/>
  <c r="G154" i="3" s="1"/>
  <c r="K30" i="6"/>
  <c r="K154" i="3" s="1"/>
  <c r="E10" i="6"/>
  <c r="F7" i="10"/>
  <c r="F209" i="3" s="1"/>
  <c r="I10" i="6"/>
  <c r="J7" i="10"/>
  <c r="J209" i="3" s="1"/>
  <c r="N8" i="7"/>
  <c r="Q10" i="6"/>
  <c r="E9" i="7"/>
  <c r="I9" i="7"/>
  <c r="Q9" i="7"/>
  <c r="P32" i="6"/>
  <c r="C12" i="9"/>
  <c r="C235" i="3" s="1"/>
  <c r="F25" i="7"/>
  <c r="F185" i="3" s="1"/>
  <c r="G12" i="9"/>
  <c r="G235" i="3" s="1"/>
  <c r="J25" i="7"/>
  <c r="J185" i="3" s="1"/>
  <c r="K12" i="9"/>
  <c r="K235" i="3" s="1"/>
  <c r="N41" i="6"/>
  <c r="O13" i="10"/>
  <c r="O210" i="3" s="1"/>
  <c r="AI11" i="32"/>
  <c r="P42" i="6"/>
  <c r="Q13" i="9"/>
  <c r="BB38" i="17"/>
  <c r="L14" i="6"/>
  <c r="E26" i="7"/>
  <c r="E186" i="3" s="1"/>
  <c r="F14" i="9"/>
  <c r="F236" i="3" s="1"/>
  <c r="I26" i="7"/>
  <c r="I186" i="3" s="1"/>
  <c r="J14" i="9"/>
  <c r="J236" i="3" s="1"/>
  <c r="Q26" i="7"/>
  <c r="Q186" i="3" s="1"/>
  <c r="AM12" i="32"/>
  <c r="AP12" i="32"/>
  <c r="D38" i="6"/>
  <c r="D153" i="3" s="1"/>
  <c r="E15" i="10"/>
  <c r="E212" i="3" s="1"/>
  <c r="H38" i="6"/>
  <c r="H153" i="3" s="1"/>
  <c r="I15" i="10"/>
  <c r="I212" i="3" s="1"/>
  <c r="L38" i="6"/>
  <c r="L153" i="3" s="1"/>
  <c r="N10" i="9"/>
  <c r="N233" i="3" s="1"/>
  <c r="P15" i="6"/>
  <c r="X69" i="17"/>
  <c r="AG69" i="17"/>
  <c r="AO69" i="17"/>
  <c r="AR70" i="17"/>
  <c r="R72" i="17"/>
  <c r="AY72" i="17"/>
  <c r="J73" i="17"/>
  <c r="AT73" i="17"/>
  <c r="AY73" i="17"/>
  <c r="AT68" i="17"/>
  <c r="BB68" i="17"/>
  <c r="G60" i="6"/>
  <c r="O33" i="6"/>
  <c r="D57" i="6"/>
  <c r="D159" i="3" s="1"/>
  <c r="H57" i="6"/>
  <c r="H159" i="3" s="1"/>
  <c r="L57" i="6"/>
  <c r="L159" i="3" s="1"/>
  <c r="E55" i="6"/>
  <c r="I55" i="6"/>
  <c r="N42" i="7"/>
  <c r="O19" i="9"/>
  <c r="Q55" i="6"/>
  <c r="AE42" i="7"/>
  <c r="AF19" i="9"/>
  <c r="AI42" i="7"/>
  <c r="AJ19" i="9"/>
  <c r="AM42" i="7"/>
  <c r="AN19" i="9"/>
  <c r="AQ42" i="7"/>
  <c r="E44" i="6"/>
  <c r="F16" i="10"/>
  <c r="I44" i="6"/>
  <c r="J16" i="10"/>
  <c r="N27" i="7"/>
  <c r="Q44" i="6"/>
  <c r="F58" i="6"/>
  <c r="F160" i="3" s="1"/>
  <c r="J58" i="6"/>
  <c r="J160" i="3" s="1"/>
  <c r="N58" i="6"/>
  <c r="N160" i="3" s="1"/>
  <c r="BB15" i="17"/>
  <c r="T74" i="17"/>
  <c r="AX74" i="17"/>
  <c r="AH75" i="17"/>
  <c r="AZ75" i="17"/>
  <c r="AE32" i="17"/>
  <c r="O20" i="6"/>
  <c r="C59" i="6"/>
  <c r="G59" i="6"/>
  <c r="K59" i="6"/>
  <c r="P43" i="7"/>
  <c r="AG43" i="7"/>
  <c r="AK43" i="7"/>
  <c r="AO43" i="7"/>
  <c r="AR59" i="6"/>
  <c r="F17" i="7"/>
  <c r="F188" i="3" s="1"/>
  <c r="J17" i="7"/>
  <c r="J188" i="3" s="1"/>
  <c r="N24" i="6"/>
  <c r="D45" i="6"/>
  <c r="E17" i="10"/>
  <c r="E213" i="3" s="1"/>
  <c r="H45" i="6"/>
  <c r="I17" i="10"/>
  <c r="I213" i="3" s="1"/>
  <c r="L45" i="6"/>
  <c r="N15" i="9"/>
  <c r="Q17" i="10"/>
  <c r="Q213" i="3" s="1"/>
  <c r="Q38" i="6"/>
  <c r="Q153" i="3" s="1"/>
  <c r="AD15" i="9"/>
  <c r="AK6" i="9"/>
  <c r="AJ12" i="9"/>
  <c r="AK247" i="3" s="1"/>
  <c r="AR12" i="9"/>
  <c r="AS247" i="3" s="1"/>
  <c r="AM13" i="9"/>
  <c r="AL14" i="9"/>
  <c r="AM248" i="3" s="1"/>
  <c r="AJ10" i="9"/>
  <c r="AK245" i="3" s="1"/>
  <c r="AR10" i="9"/>
  <c r="AS245" i="3" s="1"/>
  <c r="AE15" i="9"/>
  <c r="AM15" i="9"/>
  <c r="AH11" i="9"/>
  <c r="AI246" i="3" s="1"/>
  <c r="AP11" i="9"/>
  <c r="AQ246" i="3" s="1"/>
  <c r="AI6" i="10"/>
  <c r="AK7" i="10"/>
  <c r="AL221" i="3" s="1"/>
  <c r="AD13" i="10"/>
  <c r="AE222" i="3" s="1"/>
  <c r="AL13" i="10"/>
  <c r="AM222" i="3" s="1"/>
  <c r="AN14" i="10"/>
  <c r="AO223" i="3" s="1"/>
  <c r="AF15" i="10"/>
  <c r="AG224" i="3" s="1"/>
  <c r="AN15" i="10"/>
  <c r="AO224" i="3" s="1"/>
  <c r="AJ17" i="10"/>
  <c r="AK225" i="3" s="1"/>
  <c r="AR17" i="10"/>
  <c r="AS225" i="3" s="1"/>
  <c r="AD12" i="10"/>
  <c r="AE220" i="3" s="1"/>
  <c r="AL12" i="10"/>
  <c r="AM220" i="3" s="1"/>
  <c r="AF16" i="10"/>
  <c r="AN16" i="10"/>
  <c r="AE7" i="7"/>
  <c r="AM7" i="7"/>
  <c r="AI20" i="7"/>
  <c r="AJ195" i="3" s="1"/>
  <c r="AQ20" i="7"/>
  <c r="AR195" i="3" s="1"/>
  <c r="AG8" i="7"/>
  <c r="AO8" i="7"/>
  <c r="AJ9" i="7"/>
  <c r="AR9" i="7"/>
  <c r="AH25" i="7"/>
  <c r="AI197" i="3" s="1"/>
  <c r="AP25" i="7"/>
  <c r="AQ197" i="3" s="1"/>
  <c r="AI10" i="7"/>
  <c r="AQ10" i="7"/>
  <c r="AF26" i="7"/>
  <c r="AG198" i="3" s="1"/>
  <c r="AN26" i="7"/>
  <c r="AO198" i="3" s="1"/>
  <c r="AJ24" i="7"/>
  <c r="AR24" i="7"/>
  <c r="AK41" i="7"/>
  <c r="AJ27" i="7"/>
  <c r="AR27" i="7"/>
  <c r="AI6" i="6"/>
  <c r="AI7" i="6"/>
  <c r="AQ7" i="6"/>
  <c r="AE27" i="6"/>
  <c r="AM27" i="6"/>
  <c r="AL39" i="6"/>
  <c r="AF8" i="6"/>
  <c r="AN8" i="6"/>
  <c r="AK9" i="6"/>
  <c r="AH30" i="6"/>
  <c r="AI169" i="3" s="1"/>
  <c r="AP30" i="6"/>
  <c r="AQ169" i="3" s="1"/>
  <c r="AK10" i="6"/>
  <c r="AF11" i="6"/>
  <c r="AG170" i="3" s="1"/>
  <c r="AN11" i="6"/>
  <c r="AO170" i="3" s="1"/>
  <c r="AH12" i="6"/>
  <c r="AP12" i="6"/>
  <c r="AK32" i="6"/>
  <c r="AD41" i="6"/>
  <c r="AL41" i="6"/>
  <c r="AE13" i="6"/>
  <c r="AF171" i="3" s="1"/>
  <c r="AM13" i="6"/>
  <c r="AN171" i="3" s="1"/>
  <c r="AN42" i="6"/>
  <c r="AN14" i="6"/>
  <c r="AJ43" i="6"/>
  <c r="AK172" i="3" s="1"/>
  <c r="AR43" i="6"/>
  <c r="AS172" i="3" s="1"/>
  <c r="AF38" i="6"/>
  <c r="AG168" i="3" s="1"/>
  <c r="AN38" i="6"/>
  <c r="AO168" i="3" s="1"/>
  <c r="AE15" i="6"/>
  <c r="AM15" i="6"/>
  <c r="AF33" i="6"/>
  <c r="AN33" i="6"/>
  <c r="AG57" i="6"/>
  <c r="AH174" i="3" s="1"/>
  <c r="AO57" i="6"/>
  <c r="AP174" i="3" s="1"/>
  <c r="AK58" i="6"/>
  <c r="AL175" i="3" s="1"/>
  <c r="AI20" i="6"/>
  <c r="AQ20" i="6"/>
  <c r="AJ45" i="6"/>
  <c r="AR45" i="6"/>
  <c r="AD40" i="6"/>
  <c r="AL40" i="6"/>
  <c r="AF44" i="6"/>
  <c r="AN44" i="6"/>
  <c r="C19" i="36"/>
  <c r="D16" i="36"/>
  <c r="D8" i="36"/>
  <c r="D9" i="36" s="1"/>
  <c r="F8" i="36"/>
  <c r="F9" i="36" s="1"/>
  <c r="G8" i="36"/>
  <c r="G9" i="36" s="1"/>
  <c r="J19" i="36"/>
  <c r="J10" i="38"/>
  <c r="J11" i="38" s="1"/>
  <c r="K10" i="38"/>
  <c r="K11" i="38" s="1"/>
  <c r="T22" i="15"/>
  <c r="T386" i="3" s="1"/>
  <c r="AU36" i="15"/>
  <c r="AT6" i="30"/>
  <c r="S34" i="15"/>
  <c r="R16" i="42"/>
  <c r="AS15" i="42"/>
  <c r="AS13" i="42"/>
  <c r="AS22" i="42"/>
  <c r="AT16" i="42"/>
  <c r="S19" i="36"/>
  <c r="AS8" i="36"/>
  <c r="AS19" i="36"/>
  <c r="AT8" i="36"/>
  <c r="AT19" i="36"/>
  <c r="R6" i="9"/>
  <c r="S6" i="6"/>
  <c r="R17" i="7"/>
  <c r="R188" i="3" s="1"/>
  <c r="T16" i="7"/>
  <c r="T184" i="3" s="1"/>
  <c r="R10" i="13"/>
  <c r="R279" i="3" s="1"/>
  <c r="T10" i="13"/>
  <c r="T279" i="3" s="1"/>
  <c r="AU7" i="13"/>
  <c r="AV290" i="3" s="1"/>
  <c r="AU6" i="13"/>
  <c r="R19" i="12"/>
  <c r="S10" i="12"/>
  <c r="S299" i="3" s="1"/>
  <c r="AS6" i="12"/>
  <c r="AS8" i="12" s="1"/>
  <c r="S10" i="38"/>
  <c r="S31" i="15"/>
  <c r="AT6" i="7"/>
  <c r="Y38" i="15"/>
  <c r="AZ38" i="15"/>
  <c r="AA18" i="42"/>
  <c r="BB18" i="42"/>
  <c r="BB12" i="36"/>
  <c r="BB14" i="36" s="1"/>
  <c r="AB11" i="37"/>
  <c r="AB13" i="37" s="1"/>
  <c r="V11" i="39"/>
  <c r="V13" i="39" s="1"/>
  <c r="AF12" i="18"/>
  <c r="AG118" i="3" s="1"/>
  <c r="AB10" i="18"/>
  <c r="AB108" i="3" s="1"/>
  <c r="AN5" i="6"/>
  <c r="AN9" i="1"/>
  <c r="AO65" i="3" s="1"/>
  <c r="AF5" i="6"/>
  <c r="AF9" i="1"/>
  <c r="AG65" i="3" s="1"/>
  <c r="J5" i="6"/>
  <c r="AM23" i="7"/>
  <c r="AE23" i="7"/>
  <c r="AO5" i="7"/>
  <c r="AO10" i="1"/>
  <c r="AG5" i="7"/>
  <c r="AG10" i="1"/>
  <c r="K10" i="1"/>
  <c r="K5" i="7"/>
  <c r="C10" i="1"/>
  <c r="C5" i="7"/>
  <c r="C180" i="3" s="1"/>
  <c r="AG5" i="10"/>
  <c r="AG11" i="1"/>
  <c r="K11" i="1"/>
  <c r="K5" i="10"/>
  <c r="C11" i="1"/>
  <c r="AJ5" i="9"/>
  <c r="AJ12" i="1"/>
  <c r="AA12" i="1"/>
  <c r="AA5" i="9"/>
  <c r="O12" i="1"/>
  <c r="O5" i="9"/>
  <c r="AA5" i="31"/>
  <c r="AA13" i="1"/>
  <c r="AL15" i="18"/>
  <c r="AN20" i="30"/>
  <c r="AF20" i="30"/>
  <c r="L20" i="30"/>
  <c r="D20" i="30"/>
  <c r="Q14" i="18"/>
  <c r="Q111" i="3" s="1"/>
  <c r="I14" i="18"/>
  <c r="I111" i="3" s="1"/>
  <c r="AO19" i="30"/>
  <c r="AG19" i="30"/>
  <c r="M19" i="30"/>
  <c r="E19" i="30"/>
  <c r="AO13" i="30"/>
  <c r="AG13" i="30"/>
  <c r="M13" i="30"/>
  <c r="E13" i="30"/>
  <c r="Q7" i="18"/>
  <c r="AK12" i="30"/>
  <c r="Q12" i="30"/>
  <c r="I12" i="30"/>
  <c r="AF6" i="30"/>
  <c r="AK11" i="30"/>
  <c r="Q11" i="30"/>
  <c r="H11" i="30"/>
  <c r="J6" i="30"/>
  <c r="AP10" i="30"/>
  <c r="AH10" i="30"/>
  <c r="N10" i="30"/>
  <c r="F10" i="30"/>
  <c r="H8" i="30"/>
  <c r="N6" i="30"/>
  <c r="AZ19" i="20"/>
  <c r="BA141" i="3" s="1"/>
  <c r="Y19" i="20"/>
  <c r="Y129" i="3" s="1"/>
  <c r="BB5" i="13"/>
  <c r="BB19" i="1"/>
  <c r="BC66" i="3" s="1"/>
  <c r="AA19" i="1"/>
  <c r="AA58" i="3" s="1"/>
  <c r="AA5" i="13"/>
  <c r="N12" i="13"/>
  <c r="N282" i="3" s="1"/>
  <c r="F12" i="13"/>
  <c r="F282" i="3" s="1"/>
  <c r="AG7" i="13"/>
  <c r="AH290" i="3" s="1"/>
  <c r="M6" i="13"/>
  <c r="M7" i="13"/>
  <c r="M281" i="3" s="1"/>
  <c r="E8" i="20"/>
  <c r="E7" i="13"/>
  <c r="E281" i="3" s="1"/>
  <c r="AP21" i="13"/>
  <c r="AH21" i="13"/>
  <c r="N21" i="13"/>
  <c r="F21" i="13"/>
  <c r="AK28" i="13"/>
  <c r="Q28" i="13"/>
  <c r="I28" i="13"/>
  <c r="AM30" i="13"/>
  <c r="AE30" i="13"/>
  <c r="AP11" i="13"/>
  <c r="AJ20" i="13"/>
  <c r="L20" i="13"/>
  <c r="AP19" i="13"/>
  <c r="AQ289" i="3" s="1"/>
  <c r="AH19" i="13"/>
  <c r="AI289" i="3" s="1"/>
  <c r="N19" i="13"/>
  <c r="N280" i="3" s="1"/>
  <c r="F19" i="13"/>
  <c r="F280" i="3" s="1"/>
  <c r="AH6" i="13"/>
  <c r="O6" i="13"/>
  <c r="O8" i="13" s="1"/>
  <c r="AK18" i="13"/>
  <c r="Q18" i="13"/>
  <c r="I18" i="13"/>
  <c r="AE15" i="13"/>
  <c r="AM11" i="20"/>
  <c r="AN140" i="3" s="1"/>
  <c r="AM10" i="13"/>
  <c r="AN288" i="3" s="1"/>
  <c r="K10" i="13"/>
  <c r="K279" i="3" s="1"/>
  <c r="C10" i="13"/>
  <c r="C279" i="3" s="1"/>
  <c r="AQ14" i="13"/>
  <c r="AI14" i="13"/>
  <c r="N14" i="13"/>
  <c r="F14" i="13"/>
  <c r="BB5" i="12"/>
  <c r="BB20" i="1"/>
  <c r="BC67" i="3" s="1"/>
  <c r="AA20" i="1"/>
  <c r="AA59" i="3" s="1"/>
  <c r="AA5" i="12"/>
  <c r="AN12" i="12"/>
  <c r="AF12" i="12"/>
  <c r="L12" i="12"/>
  <c r="D12" i="12"/>
  <c r="AO25" i="12"/>
  <c r="AG25" i="12"/>
  <c r="M25" i="12"/>
  <c r="E25" i="12"/>
  <c r="AO24" i="12"/>
  <c r="AG24" i="12"/>
  <c r="M24" i="12"/>
  <c r="E26" i="20"/>
  <c r="E24" i="12"/>
  <c r="AN51" i="20"/>
  <c r="AN43" i="12"/>
  <c r="AR50" i="20"/>
  <c r="AR42" i="12"/>
  <c r="AJ50" i="20"/>
  <c r="AJ42" i="12"/>
  <c r="P42" i="12"/>
  <c r="H50" i="20"/>
  <c r="H42" i="12"/>
  <c r="AO22" i="12"/>
  <c r="AG22" i="12"/>
  <c r="M22" i="12"/>
  <c r="E22" i="12"/>
  <c r="AN38" i="12"/>
  <c r="AO310" i="3" s="1"/>
  <c r="AF38" i="12"/>
  <c r="AG310" i="3" s="1"/>
  <c r="L38" i="12"/>
  <c r="L301" i="3" s="1"/>
  <c r="D38" i="12"/>
  <c r="D301" i="3" s="1"/>
  <c r="AQ23" i="20"/>
  <c r="AQ21" i="12"/>
  <c r="O23" i="20"/>
  <c r="O21" i="12"/>
  <c r="G23" i="20"/>
  <c r="G21" i="12"/>
  <c r="AO12" i="20"/>
  <c r="AO11" i="12"/>
  <c r="AG11" i="12"/>
  <c r="M11" i="12"/>
  <c r="E11" i="12"/>
  <c r="AP20" i="12"/>
  <c r="AH20" i="12"/>
  <c r="N20" i="12"/>
  <c r="F22" i="20"/>
  <c r="F20" i="12"/>
  <c r="AH23" i="12"/>
  <c r="AI311" i="3" s="1"/>
  <c r="F25" i="20"/>
  <c r="F132" i="3" s="1"/>
  <c r="F23" i="12"/>
  <c r="F302" i="3" s="1"/>
  <c r="P19" i="12"/>
  <c r="H21" i="20"/>
  <c r="H19" i="12"/>
  <c r="AK18" i="12"/>
  <c r="Q18" i="12"/>
  <c r="H18" i="12"/>
  <c r="AE6" i="12"/>
  <c r="AE8" i="12" s="1"/>
  <c r="AK6" i="12"/>
  <c r="AK8" i="12" s="1"/>
  <c r="H6" i="12"/>
  <c r="H8" i="12" s="1"/>
  <c r="AL17" i="12"/>
  <c r="AM309" i="3" s="1"/>
  <c r="AD17" i="12"/>
  <c r="AE309" i="3" s="1"/>
  <c r="J17" i="12"/>
  <c r="J300" i="3" s="1"/>
  <c r="AJ10" i="12"/>
  <c r="AK308" i="3" s="1"/>
  <c r="P10" i="12"/>
  <c r="P299" i="3" s="1"/>
  <c r="H10" i="12"/>
  <c r="H299" i="3" s="1"/>
  <c r="F6" i="12"/>
  <c r="F8" i="12" s="1"/>
  <c r="N6" i="12"/>
  <c r="N8" i="12" s="1"/>
  <c r="AL45" i="20"/>
  <c r="AL40" i="12"/>
  <c r="J40" i="12"/>
  <c r="BC5" i="14"/>
  <c r="BC18" i="1"/>
  <c r="AN5" i="14"/>
  <c r="AN18" i="1"/>
  <c r="AF5" i="14"/>
  <c r="AF18" i="1"/>
  <c r="H18" i="1"/>
  <c r="H5" i="14"/>
  <c r="O15" i="14"/>
  <c r="P14" i="14"/>
  <c r="O6" i="14"/>
  <c r="O8" i="14" s="1"/>
  <c r="AR10" i="14"/>
  <c r="AR11" i="14"/>
  <c r="BB6" i="21"/>
  <c r="BC9" i="50"/>
  <c r="BC5" i="38"/>
  <c r="AQ5" i="38"/>
  <c r="N9" i="50"/>
  <c r="N5" i="38"/>
  <c r="F9" i="50"/>
  <c r="F5" i="38"/>
  <c r="BB10" i="50"/>
  <c r="BB5" i="39"/>
  <c r="L10" i="50"/>
  <c r="L5" i="39"/>
  <c r="D10" i="50"/>
  <c r="D5" i="39"/>
  <c r="AE11" i="50"/>
  <c r="AE5" i="37"/>
  <c r="I11" i="50"/>
  <c r="I5" i="37"/>
  <c r="AB12" i="50"/>
  <c r="AB320" i="3" s="1"/>
  <c r="AB5" i="36"/>
  <c r="H12" i="50"/>
  <c r="H320" i="3" s="1"/>
  <c r="H5" i="36"/>
  <c r="BB15" i="50"/>
  <c r="BC329" i="3" s="1"/>
  <c r="BB5" i="42"/>
  <c r="AA15" i="50"/>
  <c r="AA321" i="3" s="1"/>
  <c r="AA5" i="42"/>
  <c r="AO8" i="42"/>
  <c r="AP415" i="3" s="1"/>
  <c r="AG8" i="42"/>
  <c r="AH415" i="3" s="1"/>
  <c r="Q9" i="21"/>
  <c r="AO22" i="42"/>
  <c r="AG22" i="42"/>
  <c r="AB23" i="26"/>
  <c r="BC19" i="50"/>
  <c r="BC5" i="16"/>
  <c r="AQ19" i="50"/>
  <c r="AQ5" i="16"/>
  <c r="AI19" i="50"/>
  <c r="AI5" i="16"/>
  <c r="Z19" i="50"/>
  <c r="Z5" i="16"/>
  <c r="O19" i="50"/>
  <c r="O5" i="16"/>
  <c r="G19" i="50"/>
  <c r="G5" i="16"/>
  <c r="AL46" i="15"/>
  <c r="AD46" i="15"/>
  <c r="J46" i="15"/>
  <c r="AR31" i="15"/>
  <c r="AJ31" i="15"/>
  <c r="P31" i="15"/>
  <c r="H29" i="26"/>
  <c r="H31" i="15"/>
  <c r="AN22" i="15"/>
  <c r="AO398" i="3" s="1"/>
  <c r="AF22" i="15"/>
  <c r="AG398" i="3" s="1"/>
  <c r="L19" i="26"/>
  <c r="L22" i="15"/>
  <c r="L386" i="3" s="1"/>
  <c r="D19" i="26"/>
  <c r="D22" i="15"/>
  <c r="D386" i="3" s="1"/>
  <c r="AP45" i="15"/>
  <c r="AH45" i="15"/>
  <c r="N45" i="15"/>
  <c r="F45" i="15"/>
  <c r="AL19" i="15"/>
  <c r="AD19" i="15"/>
  <c r="J19" i="15"/>
  <c r="AL52" i="15"/>
  <c r="AD52" i="15"/>
  <c r="J52" i="15"/>
  <c r="AP30" i="15"/>
  <c r="AH30" i="15"/>
  <c r="N30" i="15"/>
  <c r="F28" i="26"/>
  <c r="F30" i="15"/>
  <c r="AR18" i="15"/>
  <c r="AJ18" i="15"/>
  <c r="P18" i="15"/>
  <c r="H18" i="15"/>
  <c r="AL17" i="15"/>
  <c r="AD17" i="15"/>
  <c r="J17" i="15"/>
  <c r="AL51" i="15"/>
  <c r="AM395" i="3" s="1"/>
  <c r="AD51" i="15"/>
  <c r="AE395" i="3" s="1"/>
  <c r="J52" i="26"/>
  <c r="J51" i="15"/>
  <c r="J383" i="3" s="1"/>
  <c r="AN29" i="15"/>
  <c r="AN16" i="15"/>
  <c r="AF29" i="15"/>
  <c r="AF16" i="15"/>
  <c r="L16" i="15"/>
  <c r="L29" i="15"/>
  <c r="D16" i="15"/>
  <c r="D29" i="15"/>
  <c r="AN44" i="15"/>
  <c r="AF44" i="15"/>
  <c r="L44" i="15"/>
  <c r="D44" i="15"/>
  <c r="AL43" i="15"/>
  <c r="AD43" i="15"/>
  <c r="J43" i="15"/>
  <c r="AL15" i="15"/>
  <c r="AM394" i="3" s="1"/>
  <c r="AD15" i="15"/>
  <c r="AE394" i="3" s="1"/>
  <c r="J15" i="15"/>
  <c r="J382" i="3" s="1"/>
  <c r="AN50" i="15"/>
  <c r="AF50" i="15"/>
  <c r="L50" i="15"/>
  <c r="D50" i="15"/>
  <c r="AL14" i="15"/>
  <c r="AD14" i="15"/>
  <c r="J14" i="15"/>
  <c r="AP28" i="15"/>
  <c r="AH28" i="15"/>
  <c r="N28" i="15"/>
  <c r="F28" i="15"/>
  <c r="AN13" i="15"/>
  <c r="AO393" i="3" s="1"/>
  <c r="AF13" i="15"/>
  <c r="AG393" i="3" s="1"/>
  <c r="L13" i="15"/>
  <c r="L381" i="3" s="1"/>
  <c r="D13" i="15"/>
  <c r="D381" i="3" s="1"/>
  <c r="AL40" i="15"/>
  <c r="AD40" i="15"/>
  <c r="J40" i="15"/>
  <c r="AL39" i="15"/>
  <c r="AD39" i="15"/>
  <c r="J39" i="15"/>
  <c r="AN27" i="15"/>
  <c r="AF27" i="15"/>
  <c r="L27" i="15"/>
  <c r="D27" i="15"/>
  <c r="AL12" i="15"/>
  <c r="AD12" i="15"/>
  <c r="J12" i="15"/>
  <c r="AP11" i="15"/>
  <c r="AH11" i="15"/>
  <c r="N11" i="15"/>
  <c r="F11" i="15"/>
  <c r="AN10" i="15"/>
  <c r="AF10" i="15"/>
  <c r="L7" i="26"/>
  <c r="L10" i="15"/>
  <c r="D7" i="26"/>
  <c r="D10" i="15"/>
  <c r="AP26" i="15"/>
  <c r="AQ397" i="3" s="1"/>
  <c r="AH26" i="15"/>
  <c r="AI397" i="3" s="1"/>
  <c r="N26" i="15"/>
  <c r="N385" i="3" s="1"/>
  <c r="F26" i="15"/>
  <c r="F385" i="3" s="1"/>
  <c r="AL49" i="15"/>
  <c r="AD49" i="15"/>
  <c r="J49" i="15"/>
  <c r="P48" i="26"/>
  <c r="AZ18" i="50"/>
  <c r="AZ5" i="49"/>
  <c r="AQ18" i="50"/>
  <c r="AQ5" i="49"/>
  <c r="AI18" i="50"/>
  <c r="AI5" i="49"/>
  <c r="Z18" i="50"/>
  <c r="Z5" i="49"/>
  <c r="Q18" i="50"/>
  <c r="Q5" i="49"/>
  <c r="I18" i="50"/>
  <c r="I5" i="49"/>
  <c r="Y36" i="50"/>
  <c r="Y33" i="15"/>
  <c r="AZ33" i="15"/>
  <c r="AZ36" i="50"/>
  <c r="C32" i="26"/>
  <c r="C34" i="15"/>
  <c r="F36" i="15"/>
  <c r="F34" i="15"/>
  <c r="G34" i="26"/>
  <c r="G35" i="15"/>
  <c r="H35" i="26"/>
  <c r="H36" i="15"/>
  <c r="H33" i="26"/>
  <c r="K34" i="15"/>
  <c r="O34" i="26"/>
  <c r="O35" i="15"/>
  <c r="P36" i="15"/>
  <c r="AE36" i="15"/>
  <c r="AI34" i="15"/>
  <c r="AM35" i="15"/>
  <c r="AN36" i="15"/>
  <c r="AQ34" i="15"/>
  <c r="D28" i="50"/>
  <c r="D11" i="36"/>
  <c r="L28" i="50"/>
  <c r="L11" i="36"/>
  <c r="F27" i="50"/>
  <c r="F10" i="37"/>
  <c r="N27" i="50"/>
  <c r="N10" i="37"/>
  <c r="AB27" i="50"/>
  <c r="AB10" i="37"/>
  <c r="I26" i="50"/>
  <c r="I10" i="39"/>
  <c r="E25" i="50"/>
  <c r="E12" i="38"/>
  <c r="M25" i="50"/>
  <c r="M12" i="38"/>
  <c r="AA25" i="50"/>
  <c r="AA12" i="38"/>
  <c r="BC25" i="50"/>
  <c r="BC12" i="38"/>
  <c r="Q16" i="42"/>
  <c r="Q15" i="42"/>
  <c r="AG13" i="42"/>
  <c r="AI13" i="42"/>
  <c r="AK16" i="42"/>
  <c r="AN13" i="42"/>
  <c r="AP16" i="42"/>
  <c r="AP15" i="42"/>
  <c r="D34" i="1"/>
  <c r="D17" i="14"/>
  <c r="L34" i="1"/>
  <c r="L17" i="14"/>
  <c r="AI17" i="14"/>
  <c r="AI34" i="1"/>
  <c r="AB36" i="1"/>
  <c r="AB27" i="12"/>
  <c r="BC27" i="12"/>
  <c r="BC36" i="1"/>
  <c r="AB31" i="1"/>
  <c r="AB15" i="30"/>
  <c r="AB17" i="30" s="1"/>
  <c r="BC15" i="30"/>
  <c r="BC17" i="30" s="1"/>
  <c r="BC31" i="1"/>
  <c r="D19" i="10"/>
  <c r="D207" i="3" s="1"/>
  <c r="D27" i="1"/>
  <c r="AH29" i="7"/>
  <c r="AH26" i="1"/>
  <c r="AA47" i="6"/>
  <c r="AA25" i="1"/>
  <c r="D30" i="20"/>
  <c r="D28" i="12"/>
  <c r="K16" i="30"/>
  <c r="AM16" i="30"/>
  <c r="AN16" i="30"/>
  <c r="AR41" i="20"/>
  <c r="AR36" i="12"/>
  <c r="AA6" i="35"/>
  <c r="BC6" i="35"/>
  <c r="AD10" i="38"/>
  <c r="AH10" i="38"/>
  <c r="AL10" i="38"/>
  <c r="AP10" i="38"/>
  <c r="BB12" i="22"/>
  <c r="BC352" i="3" s="1"/>
  <c r="AB6" i="32"/>
  <c r="N6" i="10"/>
  <c r="BB45" i="17"/>
  <c r="E6" i="6"/>
  <c r="E7" i="6"/>
  <c r="I6" i="6"/>
  <c r="I7" i="6"/>
  <c r="J6" i="10"/>
  <c r="N7" i="7"/>
  <c r="Q6" i="6"/>
  <c r="Q7" i="6"/>
  <c r="AH54" i="6"/>
  <c r="K39" i="7"/>
  <c r="O39" i="7"/>
  <c r="AI39" i="7"/>
  <c r="AP39" i="7"/>
  <c r="F27" i="6"/>
  <c r="J27" i="6"/>
  <c r="O20" i="7"/>
  <c r="O183" i="3" s="1"/>
  <c r="P39" i="6"/>
  <c r="C8" i="6"/>
  <c r="G8" i="6"/>
  <c r="K8" i="6"/>
  <c r="F11" i="9"/>
  <c r="F234" i="3" s="1"/>
  <c r="J11" i="9"/>
  <c r="J234" i="3" s="1"/>
  <c r="N12" i="10"/>
  <c r="N208" i="3" s="1"/>
  <c r="D28" i="6"/>
  <c r="H28" i="6"/>
  <c r="L28" i="6"/>
  <c r="C9" i="6"/>
  <c r="G9" i="6"/>
  <c r="K9" i="6"/>
  <c r="D13" i="6"/>
  <c r="D156" i="3" s="1"/>
  <c r="H13" i="6"/>
  <c r="H156" i="3" s="1"/>
  <c r="L13" i="6"/>
  <c r="L156" i="3" s="1"/>
  <c r="Q63" i="17"/>
  <c r="G64" i="17"/>
  <c r="O64" i="17"/>
  <c r="AR65" i="17"/>
  <c r="AX67" i="17"/>
  <c r="P30" i="6"/>
  <c r="P154" i="3" s="1"/>
  <c r="F8" i="7"/>
  <c r="J8" i="7"/>
  <c r="N10" i="6"/>
  <c r="O7" i="10"/>
  <c r="O209" i="3" s="1"/>
  <c r="E11" i="6"/>
  <c r="E155" i="3" s="1"/>
  <c r="I11" i="6"/>
  <c r="I155" i="3" s="1"/>
  <c r="N9" i="7"/>
  <c r="Q11" i="6"/>
  <c r="Q155" i="3" s="1"/>
  <c r="E12" i="6"/>
  <c r="I12" i="6"/>
  <c r="D32" i="6"/>
  <c r="H32" i="6"/>
  <c r="L32" i="6"/>
  <c r="C13" i="10"/>
  <c r="C210" i="3" s="1"/>
  <c r="F41" i="6"/>
  <c r="G13" i="10"/>
  <c r="G210" i="3" s="1"/>
  <c r="J41" i="6"/>
  <c r="K13" i="10"/>
  <c r="K210" i="3" s="1"/>
  <c r="O25" i="7"/>
  <c r="O185" i="3" s="1"/>
  <c r="P12" i="9"/>
  <c r="P235" i="3" s="1"/>
  <c r="AF11" i="32"/>
  <c r="AQ11" i="32"/>
  <c r="L42" i="6"/>
  <c r="N13" i="9"/>
  <c r="Q14" i="10"/>
  <c r="Q211" i="3" s="1"/>
  <c r="E43" i="6"/>
  <c r="E157" i="3" s="1"/>
  <c r="I43" i="6"/>
  <c r="I157" i="3" s="1"/>
  <c r="N26" i="7"/>
  <c r="N186" i="3" s="1"/>
  <c r="O14" i="9"/>
  <c r="O236" i="3" s="1"/>
  <c r="Q43" i="6"/>
  <c r="Q157" i="3" s="1"/>
  <c r="AD12" i="32"/>
  <c r="AG12" i="32"/>
  <c r="E24" i="7"/>
  <c r="F10" i="9"/>
  <c r="F233" i="3" s="1"/>
  <c r="I24" i="7"/>
  <c r="J10" i="9"/>
  <c r="J233" i="3" s="1"/>
  <c r="N15" i="10"/>
  <c r="N212" i="3" s="1"/>
  <c r="D15" i="6"/>
  <c r="H15" i="6"/>
  <c r="L15" i="6"/>
  <c r="E69" i="17"/>
  <c r="C71" i="17"/>
  <c r="AP71" i="17"/>
  <c r="AY71" i="17"/>
  <c r="U72" i="17"/>
  <c r="AL72" i="17"/>
  <c r="AT72" i="17"/>
  <c r="BB72" i="17"/>
  <c r="E73" i="17"/>
  <c r="M73" i="17"/>
  <c r="C33" i="6"/>
  <c r="G33" i="6"/>
  <c r="K33" i="6"/>
  <c r="BA31" i="17"/>
  <c r="E41" i="7"/>
  <c r="I41" i="7"/>
  <c r="Q41" i="7"/>
  <c r="C19" i="9"/>
  <c r="F42" i="7"/>
  <c r="G19" i="9"/>
  <c r="J42" i="7"/>
  <c r="K19" i="9"/>
  <c r="N55" i="6"/>
  <c r="AE55" i="6"/>
  <c r="AI55" i="6"/>
  <c r="AM55" i="6"/>
  <c r="AQ55" i="6"/>
  <c r="AR19" i="9"/>
  <c r="F27" i="7"/>
  <c r="J27" i="7"/>
  <c r="N44" i="6"/>
  <c r="O16" i="10"/>
  <c r="AK74" i="17"/>
  <c r="BA74" i="17"/>
  <c r="AB75" i="17"/>
  <c r="AP75" i="17"/>
  <c r="C16" i="17"/>
  <c r="AB16" i="17"/>
  <c r="C20" i="6"/>
  <c r="G20" i="6"/>
  <c r="K20" i="6"/>
  <c r="D43" i="7"/>
  <c r="H43" i="7"/>
  <c r="L43" i="7"/>
  <c r="P59" i="6"/>
  <c r="AG59" i="6"/>
  <c r="AK59" i="6"/>
  <c r="AO59" i="6"/>
  <c r="BB48" i="17"/>
  <c r="F24" i="6"/>
  <c r="J24" i="6"/>
  <c r="O17" i="7"/>
  <c r="O188" i="3" s="1"/>
  <c r="F15" i="9"/>
  <c r="J15" i="9"/>
  <c r="N17" i="10"/>
  <c r="N213" i="3" s="1"/>
  <c r="AD10" i="9"/>
  <c r="AE245" i="3" s="1"/>
  <c r="AD11" i="9"/>
  <c r="AE246" i="3" s="1"/>
  <c r="AL6" i="9"/>
  <c r="AK12" i="9"/>
  <c r="AL247" i="3" s="1"/>
  <c r="AN13" i="9"/>
  <c r="AE14" i="9"/>
  <c r="AF248" i="3" s="1"/>
  <c r="AM14" i="9"/>
  <c r="AN248" i="3" s="1"/>
  <c r="AK10" i="9"/>
  <c r="AL245" i="3" s="1"/>
  <c r="AF15" i="9"/>
  <c r="AN15" i="9"/>
  <c r="AI11" i="9"/>
  <c r="AJ246" i="3" s="1"/>
  <c r="AQ11" i="9"/>
  <c r="AR246" i="3" s="1"/>
  <c r="AJ6" i="10"/>
  <c r="AD7" i="10"/>
  <c r="AE221" i="3" s="1"/>
  <c r="AL7" i="10"/>
  <c r="AM221" i="3" s="1"/>
  <c r="AE13" i="10"/>
  <c r="AF222" i="3" s="1"/>
  <c r="AM13" i="10"/>
  <c r="AN222" i="3" s="1"/>
  <c r="AO14" i="10"/>
  <c r="AP223" i="3" s="1"/>
  <c r="AG15" i="10"/>
  <c r="AH224" i="3" s="1"/>
  <c r="AO15" i="10"/>
  <c r="AP224" i="3" s="1"/>
  <c r="AK17" i="10"/>
  <c r="AL225" i="3" s="1"/>
  <c r="AE12" i="10"/>
  <c r="AF220" i="3" s="1"/>
  <c r="AM12" i="10"/>
  <c r="AN220" i="3" s="1"/>
  <c r="AG16" i="10"/>
  <c r="AO16" i="10"/>
  <c r="AF7" i="7"/>
  <c r="AN7" i="7"/>
  <c r="AJ20" i="7"/>
  <c r="AK195" i="3" s="1"/>
  <c r="AR20" i="7"/>
  <c r="AS195" i="3" s="1"/>
  <c r="AH8" i="7"/>
  <c r="AP8" i="7"/>
  <c r="AK9" i="7"/>
  <c r="AI25" i="7"/>
  <c r="AJ197" i="3" s="1"/>
  <c r="AQ25" i="7"/>
  <c r="AR197" i="3" s="1"/>
  <c r="AJ10" i="7"/>
  <c r="AR10" i="7"/>
  <c r="AG26" i="7"/>
  <c r="AH198" i="3" s="1"/>
  <c r="AO26" i="7"/>
  <c r="AP198" i="3" s="1"/>
  <c r="AK24" i="7"/>
  <c r="AD41" i="7"/>
  <c r="AL41" i="7"/>
  <c r="AK27" i="7"/>
  <c r="AJ7" i="6"/>
  <c r="AR6" i="6"/>
  <c r="AR7" i="6"/>
  <c r="AF27" i="6"/>
  <c r="AN27" i="6"/>
  <c r="AM39" i="6"/>
  <c r="AG8" i="6"/>
  <c r="AO8" i="6"/>
  <c r="AD9" i="6"/>
  <c r="AL9" i="6"/>
  <c r="AI30" i="6"/>
  <c r="AJ169" i="3" s="1"/>
  <c r="AQ30" i="6"/>
  <c r="AR169" i="3" s="1"/>
  <c r="AD10" i="6"/>
  <c r="AL10" i="6"/>
  <c r="AG11" i="6"/>
  <c r="AH170" i="3" s="1"/>
  <c r="AO11" i="6"/>
  <c r="AP170" i="3" s="1"/>
  <c r="AI12" i="6"/>
  <c r="AR12" i="6"/>
  <c r="AD32" i="6"/>
  <c r="AL32" i="6"/>
  <c r="AE41" i="6"/>
  <c r="AM41" i="6"/>
  <c r="AF13" i="6"/>
  <c r="AG171" i="3" s="1"/>
  <c r="AN13" i="6"/>
  <c r="AO171" i="3" s="1"/>
  <c r="AO42" i="6"/>
  <c r="AO14" i="6"/>
  <c r="AK43" i="6"/>
  <c r="AL172" i="3" s="1"/>
  <c r="AG38" i="6"/>
  <c r="AH168" i="3" s="1"/>
  <c r="AO38" i="6"/>
  <c r="AP168" i="3" s="1"/>
  <c r="AF15" i="6"/>
  <c r="AN15" i="6"/>
  <c r="AG33" i="6"/>
  <c r="AO33" i="6"/>
  <c r="AH57" i="6"/>
  <c r="AI174" i="3" s="1"/>
  <c r="AP57" i="6"/>
  <c r="AQ174" i="3" s="1"/>
  <c r="AD58" i="6"/>
  <c r="AE175" i="3" s="1"/>
  <c r="AM58" i="6"/>
  <c r="AN175" i="3" s="1"/>
  <c r="AJ20" i="6"/>
  <c r="AR20" i="6"/>
  <c r="AK45" i="6"/>
  <c r="AE40" i="6"/>
  <c r="AM40" i="6"/>
  <c r="AG44" i="6"/>
  <c r="AO44" i="6"/>
  <c r="C16" i="36"/>
  <c r="E10" i="38"/>
  <c r="E11" i="38" s="1"/>
  <c r="F19" i="36"/>
  <c r="I10" i="38"/>
  <c r="I11" i="38" s="1"/>
  <c r="M19" i="36"/>
  <c r="AU34" i="15"/>
  <c r="T16" i="42"/>
  <c r="AU6" i="7"/>
  <c r="S6" i="30"/>
  <c r="S14" i="42"/>
  <c r="AS8" i="42"/>
  <c r="AT415" i="3" s="1"/>
  <c r="T6" i="10"/>
  <c r="AT12" i="10"/>
  <c r="AU220" i="3" s="1"/>
  <c r="R12" i="10"/>
  <c r="R6" i="10"/>
  <c r="S17" i="7"/>
  <c r="S188" i="3" s="1"/>
  <c r="S16" i="7"/>
  <c r="S184" i="3" s="1"/>
  <c r="T7" i="13"/>
  <c r="T281" i="3" s="1"/>
  <c r="T6" i="13"/>
  <c r="S12" i="12"/>
  <c r="S19" i="12"/>
  <c r="T10" i="12"/>
  <c r="T299" i="3" s="1"/>
  <c r="R27" i="26"/>
  <c r="T28" i="15"/>
  <c r="AU27" i="15"/>
  <c r="AT11" i="7"/>
  <c r="AB18" i="42"/>
  <c r="BC18" i="42"/>
  <c r="AA12" i="36"/>
  <c r="AA14" i="36" s="1"/>
  <c r="BC12" i="36"/>
  <c r="BC14" i="36" s="1"/>
  <c r="AW11" i="37"/>
  <c r="AW13" i="37" s="1"/>
  <c r="AA10" i="18"/>
  <c r="AA108" i="3" s="1"/>
  <c r="AM5" i="6"/>
  <c r="AM9" i="1"/>
  <c r="AN65" i="3" s="1"/>
  <c r="AE9" i="1"/>
  <c r="AF65" i="3" s="1"/>
  <c r="I9" i="1"/>
  <c r="I57" i="3" s="1"/>
  <c r="I5" i="6"/>
  <c r="AL23" i="7"/>
  <c r="AD23" i="7"/>
  <c r="AN5" i="7"/>
  <c r="AF5" i="7"/>
  <c r="AF10" i="1"/>
  <c r="J10" i="1"/>
  <c r="J5" i="7"/>
  <c r="AN5" i="10"/>
  <c r="AN11" i="1"/>
  <c r="AF5" i="10"/>
  <c r="AF11" i="1"/>
  <c r="J11" i="1"/>
  <c r="J5" i="10"/>
  <c r="BC5" i="9"/>
  <c r="BC12" i="1"/>
  <c r="AI5" i="9"/>
  <c r="AI12" i="1"/>
  <c r="N12" i="1"/>
  <c r="N5" i="9"/>
  <c r="E12" i="1"/>
  <c r="E5" i="9"/>
  <c r="AN13" i="30"/>
  <c r="AF13" i="30"/>
  <c r="L13" i="30"/>
  <c r="D13" i="30"/>
  <c r="AR12" i="30"/>
  <c r="AJ12" i="30"/>
  <c r="P12" i="30"/>
  <c r="H12" i="30"/>
  <c r="AJ11" i="30"/>
  <c r="P11" i="30"/>
  <c r="G11" i="30"/>
  <c r="I6" i="30"/>
  <c r="AO10" i="30"/>
  <c r="AG10" i="18"/>
  <c r="AH117" i="3" s="1"/>
  <c r="AG10" i="30"/>
  <c r="M10" i="30"/>
  <c r="E10" i="30"/>
  <c r="K6" i="30"/>
  <c r="M6" i="30"/>
  <c r="U6" i="20"/>
  <c r="U9" i="20" s="1"/>
  <c r="AG12" i="13"/>
  <c r="AH291" i="3" s="1"/>
  <c r="M12" i="13"/>
  <c r="M282" i="3" s="1"/>
  <c r="E12" i="13"/>
  <c r="E282" i="3" s="1"/>
  <c r="AL27" i="20"/>
  <c r="AN6" i="13"/>
  <c r="AN7" i="13"/>
  <c r="AO290" i="3" s="1"/>
  <c r="AO21" i="13"/>
  <c r="AG21" i="13"/>
  <c r="M21" i="13"/>
  <c r="E21" i="13"/>
  <c r="AR28" i="13"/>
  <c r="AJ28" i="13"/>
  <c r="P28" i="13"/>
  <c r="H28" i="13"/>
  <c r="O11" i="13"/>
  <c r="AR20" i="13"/>
  <c r="AI20" i="13"/>
  <c r="J20" i="13"/>
  <c r="AO19" i="13"/>
  <c r="AP289" i="3" s="1"/>
  <c r="AG19" i="13"/>
  <c r="AH289" i="3" s="1"/>
  <c r="M19" i="13"/>
  <c r="M280" i="3" s="1"/>
  <c r="E19" i="13"/>
  <c r="E280" i="3" s="1"/>
  <c r="N6" i="13"/>
  <c r="N8" i="13" s="1"/>
  <c r="AR18" i="13"/>
  <c r="AJ18" i="13"/>
  <c r="P18" i="13"/>
  <c r="H18" i="13"/>
  <c r="AL10" i="13"/>
  <c r="AM288" i="3" s="1"/>
  <c r="J10" i="13"/>
  <c r="J279" i="3" s="1"/>
  <c r="AP14" i="13"/>
  <c r="AH14" i="13"/>
  <c r="M14" i="13"/>
  <c r="D14" i="13"/>
  <c r="AM12" i="12"/>
  <c r="AE12" i="12"/>
  <c r="K12" i="12"/>
  <c r="C12" i="12"/>
  <c r="AR46" i="20"/>
  <c r="AR44" i="12"/>
  <c r="AN25" i="12"/>
  <c r="AF25" i="12"/>
  <c r="L25" i="12"/>
  <c r="D25" i="12"/>
  <c r="AN24" i="12"/>
  <c r="AF24" i="12"/>
  <c r="L26" i="20"/>
  <c r="L24" i="12"/>
  <c r="D24" i="12"/>
  <c r="AQ50" i="20"/>
  <c r="AQ42" i="12"/>
  <c r="AI50" i="20"/>
  <c r="AI42" i="12"/>
  <c r="AN22" i="12"/>
  <c r="AF22" i="12"/>
  <c r="L22" i="12"/>
  <c r="D22" i="12"/>
  <c r="AM38" i="12"/>
  <c r="AN310" i="3" s="1"/>
  <c r="AE38" i="12"/>
  <c r="AF310" i="3" s="1"/>
  <c r="K38" i="12"/>
  <c r="K301" i="3" s="1"/>
  <c r="C38" i="12"/>
  <c r="C301" i="3" s="1"/>
  <c r="AH23" i="20"/>
  <c r="AH21" i="12"/>
  <c r="F23" i="20"/>
  <c r="F21" i="12"/>
  <c r="AN11" i="12"/>
  <c r="AF11" i="12"/>
  <c r="L11" i="12"/>
  <c r="D11" i="12"/>
  <c r="AO20" i="12"/>
  <c r="AG22" i="20"/>
  <c r="AG20" i="12"/>
  <c r="M20" i="12"/>
  <c r="E22" i="20"/>
  <c r="E20" i="12"/>
  <c r="AG23" i="12"/>
  <c r="AH311" i="3" s="1"/>
  <c r="AI21" i="20"/>
  <c r="AI19" i="12"/>
  <c r="O19" i="12"/>
  <c r="G19" i="12"/>
  <c r="AJ18" i="12"/>
  <c r="P18" i="12"/>
  <c r="G18" i="12"/>
  <c r="AR6" i="12"/>
  <c r="AR8" i="12" s="1"/>
  <c r="AJ6" i="12"/>
  <c r="AJ8" i="12" s="1"/>
  <c r="G6" i="12"/>
  <c r="G8" i="12" s="1"/>
  <c r="C6" i="12"/>
  <c r="C8" i="12" s="1"/>
  <c r="AK17" i="12"/>
  <c r="AL309" i="3" s="1"/>
  <c r="Q17" i="12"/>
  <c r="Q300" i="3" s="1"/>
  <c r="I17" i="12"/>
  <c r="I300" i="3" s="1"/>
  <c r="O10" i="12"/>
  <c r="O299" i="3" s="1"/>
  <c r="G10" i="12"/>
  <c r="G299" i="3" s="1"/>
  <c r="M6" i="12"/>
  <c r="M8" i="12" s="1"/>
  <c r="AK45" i="20"/>
  <c r="AK40" i="12"/>
  <c r="I45" i="20"/>
  <c r="I40" i="12"/>
  <c r="BB5" i="14"/>
  <c r="BB18" i="1"/>
  <c r="AM5" i="14"/>
  <c r="AM18" i="1"/>
  <c r="AE5" i="14"/>
  <c r="AE18" i="1"/>
  <c r="G18" i="1"/>
  <c r="G5" i="14"/>
  <c r="N15" i="14"/>
  <c r="N14" i="14"/>
  <c r="AQ6" i="14"/>
  <c r="AQ7" i="14"/>
  <c r="N6" i="14"/>
  <c r="N8" i="14" s="1"/>
  <c r="Q10" i="14"/>
  <c r="Q11" i="14"/>
  <c r="AB6" i="21"/>
  <c r="BB9" i="50"/>
  <c r="BB5" i="38"/>
  <c r="AH9" i="50"/>
  <c r="M9" i="50"/>
  <c r="M5" i="38"/>
  <c r="E9" i="50"/>
  <c r="E5" i="38"/>
  <c r="K10" i="50"/>
  <c r="K5" i="39"/>
  <c r="C10" i="50"/>
  <c r="C5" i="39"/>
  <c r="AL11" i="50"/>
  <c r="AL5" i="37"/>
  <c r="AD11" i="50"/>
  <c r="AD5" i="37"/>
  <c r="H11" i="50"/>
  <c r="H5" i="37"/>
  <c r="AR12" i="50"/>
  <c r="AS328" i="3" s="1"/>
  <c r="AJ12" i="50"/>
  <c r="AK328" i="3" s="1"/>
  <c r="AJ5" i="36"/>
  <c r="AA12" i="50"/>
  <c r="AA320" i="3" s="1"/>
  <c r="AA5" i="36"/>
  <c r="O12" i="50"/>
  <c r="O320" i="3" s="1"/>
  <c r="O5" i="36"/>
  <c r="G12" i="50"/>
  <c r="G320" i="3" s="1"/>
  <c r="G5" i="36"/>
  <c r="AN8" i="42"/>
  <c r="AO415" i="3" s="1"/>
  <c r="AF8" i="42"/>
  <c r="AG415" i="3" s="1"/>
  <c r="AK19" i="42"/>
  <c r="AR9" i="21"/>
  <c r="P9" i="21"/>
  <c r="AN22" i="42"/>
  <c r="AF22" i="42"/>
  <c r="BB19" i="50"/>
  <c r="BB5" i="16"/>
  <c r="AP19" i="50"/>
  <c r="AP5" i="16"/>
  <c r="AH19" i="50"/>
  <c r="AH5" i="16"/>
  <c r="Y19" i="50"/>
  <c r="Y5" i="16"/>
  <c r="N19" i="50"/>
  <c r="N5" i="16"/>
  <c r="F19" i="50"/>
  <c r="F5" i="16"/>
  <c r="AV5" i="15"/>
  <c r="AV20" i="50"/>
  <c r="AW330" i="3" s="1"/>
  <c r="U20" i="50"/>
  <c r="U322" i="3" s="1"/>
  <c r="U5" i="15"/>
  <c r="AQ31" i="15"/>
  <c r="AI31" i="15"/>
  <c r="O31" i="15"/>
  <c r="G31" i="15"/>
  <c r="AM22" i="15"/>
  <c r="AN398" i="3" s="1"/>
  <c r="AE22" i="15"/>
  <c r="AF398" i="3" s="1"/>
  <c r="K22" i="15"/>
  <c r="K386" i="3" s="1"/>
  <c r="C22" i="15"/>
  <c r="C386" i="3" s="1"/>
  <c r="AK52" i="15"/>
  <c r="Q52" i="15"/>
  <c r="I52" i="15"/>
  <c r="AO30" i="15"/>
  <c r="AG30" i="15"/>
  <c r="M30" i="15"/>
  <c r="E30" i="15"/>
  <c r="AM29" i="15"/>
  <c r="AM16" i="15"/>
  <c r="AE29" i="15"/>
  <c r="AE16" i="15"/>
  <c r="K16" i="15"/>
  <c r="K29" i="15"/>
  <c r="C29" i="15"/>
  <c r="C16" i="15"/>
  <c r="AO28" i="15"/>
  <c r="AG28" i="15"/>
  <c r="M28" i="15"/>
  <c r="E28" i="15"/>
  <c r="AM27" i="15"/>
  <c r="AE27" i="15"/>
  <c r="K27" i="15"/>
  <c r="C27" i="15"/>
  <c r="AO26" i="15"/>
  <c r="AP397" i="3" s="1"/>
  <c r="AG26" i="15"/>
  <c r="AH397" i="3" s="1"/>
  <c r="M26" i="15"/>
  <c r="M385" i="3" s="1"/>
  <c r="E26" i="15"/>
  <c r="E385" i="3" s="1"/>
  <c r="AK49" i="15"/>
  <c r="AP18" i="50"/>
  <c r="AP5" i="49"/>
  <c r="AH18" i="50"/>
  <c r="AH5" i="49"/>
  <c r="Y18" i="50"/>
  <c r="Y5" i="49"/>
  <c r="P18" i="50"/>
  <c r="P5" i="49"/>
  <c r="H18" i="50"/>
  <c r="H5" i="49"/>
  <c r="D36" i="15"/>
  <c r="H32" i="26"/>
  <c r="H34" i="15"/>
  <c r="L34" i="26"/>
  <c r="L35" i="15"/>
  <c r="M35" i="26"/>
  <c r="M36" i="15"/>
  <c r="P32" i="26"/>
  <c r="P34" i="15"/>
  <c r="AJ35" i="15"/>
  <c r="AK36" i="15"/>
  <c r="AN34" i="15"/>
  <c r="AR35" i="15"/>
  <c r="M28" i="50"/>
  <c r="M11" i="36"/>
  <c r="AA28" i="50"/>
  <c r="AA11" i="36"/>
  <c r="BB28" i="50"/>
  <c r="BB11" i="36"/>
  <c r="G27" i="50"/>
  <c r="G10" i="37"/>
  <c r="O27" i="50"/>
  <c r="O10" i="37"/>
  <c r="J26" i="50"/>
  <c r="J10" i="39"/>
  <c r="F25" i="50"/>
  <c r="F12" i="38"/>
  <c r="N25" i="50"/>
  <c r="N12" i="38"/>
  <c r="AB25" i="50"/>
  <c r="AB12" i="38"/>
  <c r="Q14" i="42"/>
  <c r="AE14" i="42"/>
  <c r="AK14" i="42"/>
  <c r="AM16" i="42"/>
  <c r="AM15" i="42"/>
  <c r="AP23" i="21"/>
  <c r="AP14" i="42"/>
  <c r="E17" i="14"/>
  <c r="E34" i="1"/>
  <c r="M34" i="1"/>
  <c r="M17" i="14"/>
  <c r="AA34" i="1"/>
  <c r="AA17" i="14"/>
  <c r="AJ17" i="14"/>
  <c r="AJ34" i="1"/>
  <c r="U36" i="1"/>
  <c r="U27" i="12"/>
  <c r="AV27" i="12"/>
  <c r="AV36" i="1"/>
  <c r="AA23" i="13"/>
  <c r="AA35" i="1"/>
  <c r="BB23" i="13"/>
  <c r="BB35" i="1"/>
  <c r="U31" i="1"/>
  <c r="U15" i="30"/>
  <c r="U17" i="30" s="1"/>
  <c r="AV15" i="30"/>
  <c r="AV17" i="30" s="1"/>
  <c r="AV31" i="1"/>
  <c r="BB30" i="1"/>
  <c r="BB17" i="9"/>
  <c r="BC244" i="3" s="1"/>
  <c r="BB28" i="1"/>
  <c r="AA27" i="1"/>
  <c r="AA19" i="10"/>
  <c r="AA207" i="3" s="1"/>
  <c r="AL29" i="7"/>
  <c r="BB29" i="7"/>
  <c r="BB26" i="1"/>
  <c r="AB47" i="6"/>
  <c r="AB25" i="1"/>
  <c r="BB47" i="6"/>
  <c r="BB25" i="1"/>
  <c r="Q36" i="20"/>
  <c r="Q34" i="12"/>
  <c r="AD16" i="30"/>
  <c r="AK31" i="12"/>
  <c r="AA6" i="22"/>
  <c r="AA12" i="22"/>
  <c r="AA338" i="3" s="1"/>
  <c r="Q21" i="21"/>
  <c r="P19" i="36"/>
  <c r="O342" i="3"/>
  <c r="Q8" i="36"/>
  <c r="BC6" i="22"/>
  <c r="AE19" i="36"/>
  <c r="AI19" i="36"/>
  <c r="AM19" i="36"/>
  <c r="AQ19" i="36"/>
  <c r="AD8" i="36"/>
  <c r="AH8" i="36"/>
  <c r="AL8" i="36"/>
  <c r="AP8" i="36"/>
  <c r="AB6" i="31"/>
  <c r="AB51" i="17"/>
  <c r="C6" i="9"/>
  <c r="F7" i="7"/>
  <c r="G6" i="9"/>
  <c r="J6" i="7"/>
  <c r="J7" i="7"/>
  <c r="K6" i="9"/>
  <c r="N7" i="6"/>
  <c r="E54" i="6"/>
  <c r="H39" i="7"/>
  <c r="C20" i="7"/>
  <c r="C183" i="3" s="1"/>
  <c r="G20" i="7"/>
  <c r="G183" i="3" s="1"/>
  <c r="K20" i="7"/>
  <c r="K183" i="3" s="1"/>
  <c r="O27" i="6"/>
  <c r="L39" i="6"/>
  <c r="P8" i="6"/>
  <c r="E16" i="7"/>
  <c r="E184" i="3" s="1"/>
  <c r="I16" i="7"/>
  <c r="I184" i="3" s="1"/>
  <c r="Q16" i="7"/>
  <c r="Q184" i="3" s="1"/>
  <c r="E40" i="6"/>
  <c r="F12" i="10"/>
  <c r="F208" i="3" s="1"/>
  <c r="I40" i="6"/>
  <c r="J12" i="10"/>
  <c r="J208" i="3" s="1"/>
  <c r="O11" i="9"/>
  <c r="O234" i="3" s="1"/>
  <c r="Q40" i="6"/>
  <c r="AD28" i="6"/>
  <c r="AH28" i="6"/>
  <c r="AL28" i="6"/>
  <c r="AP28" i="6"/>
  <c r="P9" i="6"/>
  <c r="E10" i="7"/>
  <c r="I10" i="7"/>
  <c r="Q10" i="7"/>
  <c r="R62" i="17"/>
  <c r="L63" i="17"/>
  <c r="R63" i="17"/>
  <c r="AH66" i="17"/>
  <c r="AU66" i="17"/>
  <c r="BC66" i="17"/>
  <c r="F67" i="17"/>
  <c r="N67" i="17"/>
  <c r="D30" i="6"/>
  <c r="D154" i="3" s="1"/>
  <c r="H30" i="6"/>
  <c r="H154" i="3" s="1"/>
  <c r="L30" i="6"/>
  <c r="L154" i="3" s="1"/>
  <c r="BC28" i="17"/>
  <c r="BD93" i="3" s="1"/>
  <c r="C7" i="10"/>
  <c r="C209" i="3" s="1"/>
  <c r="F10" i="6"/>
  <c r="G7" i="10"/>
  <c r="G209" i="3" s="1"/>
  <c r="J10" i="6"/>
  <c r="K7" i="10"/>
  <c r="K209" i="3" s="1"/>
  <c r="O8" i="7"/>
  <c r="F9" i="7"/>
  <c r="J9" i="7"/>
  <c r="N11" i="6"/>
  <c r="N155" i="3" s="1"/>
  <c r="N12" i="6"/>
  <c r="Q12" i="6"/>
  <c r="AQ12" i="17"/>
  <c r="C25" i="7"/>
  <c r="C185" i="3" s="1"/>
  <c r="D12" i="9"/>
  <c r="D235" i="3" s="1"/>
  <c r="G25" i="7"/>
  <c r="G185" i="3" s="1"/>
  <c r="H12" i="9"/>
  <c r="H235" i="3" s="1"/>
  <c r="K25" i="7"/>
  <c r="K185" i="3" s="1"/>
  <c r="L12" i="9"/>
  <c r="L235" i="3" s="1"/>
  <c r="O41" i="6"/>
  <c r="P13" i="10"/>
  <c r="P210" i="3" s="1"/>
  <c r="AN11" i="32"/>
  <c r="F38" i="17"/>
  <c r="N14" i="10"/>
  <c r="N211" i="3" s="1"/>
  <c r="C14" i="9"/>
  <c r="C236" i="3" s="1"/>
  <c r="F26" i="7"/>
  <c r="F186" i="3" s="1"/>
  <c r="G14" i="9"/>
  <c r="G236" i="3" s="1"/>
  <c r="J26" i="7"/>
  <c r="J186" i="3" s="1"/>
  <c r="K14" i="9"/>
  <c r="K236" i="3" s="1"/>
  <c r="N43" i="6"/>
  <c r="N157" i="3" s="1"/>
  <c r="AL12" i="32"/>
  <c r="E38" i="6"/>
  <c r="E153" i="3" s="1"/>
  <c r="F15" i="10"/>
  <c r="F212" i="3" s="1"/>
  <c r="I38" i="6"/>
  <c r="I153" i="3" s="1"/>
  <c r="J15" i="10"/>
  <c r="J212" i="3" s="1"/>
  <c r="N24" i="7"/>
  <c r="O10" i="9"/>
  <c r="O233" i="3" s="1"/>
  <c r="AX70" i="17"/>
  <c r="AT71" i="17"/>
  <c r="J72" i="17"/>
  <c r="X72" i="17"/>
  <c r="H73" i="17"/>
  <c r="P73" i="17"/>
  <c r="AJ73" i="17"/>
  <c r="AA68" i="17"/>
  <c r="P33" i="6"/>
  <c r="E57" i="6"/>
  <c r="E159" i="3" s="1"/>
  <c r="I57" i="6"/>
  <c r="I159" i="3" s="1"/>
  <c r="N41" i="7"/>
  <c r="Q57" i="6"/>
  <c r="Q159" i="3" s="1"/>
  <c r="F55" i="6"/>
  <c r="J55" i="6"/>
  <c r="O42" i="7"/>
  <c r="P19" i="9"/>
  <c r="AF42" i="7"/>
  <c r="AG19" i="9"/>
  <c r="AJ42" i="7"/>
  <c r="AK19" i="9"/>
  <c r="AN42" i="7"/>
  <c r="AO19" i="9"/>
  <c r="C16" i="10"/>
  <c r="F44" i="6"/>
  <c r="G16" i="10"/>
  <c r="J44" i="6"/>
  <c r="K16" i="10"/>
  <c r="O27" i="7"/>
  <c r="C58" i="6"/>
  <c r="C160" i="3" s="1"/>
  <c r="G58" i="6"/>
  <c r="G160" i="3" s="1"/>
  <c r="O58" i="6"/>
  <c r="O160" i="3" s="1"/>
  <c r="R74" i="17"/>
  <c r="Z74" i="17"/>
  <c r="P20" i="6"/>
  <c r="D59" i="6"/>
  <c r="H59" i="6"/>
  <c r="L59" i="6"/>
  <c r="AD43" i="7"/>
  <c r="AH43" i="7"/>
  <c r="AL43" i="7"/>
  <c r="AP43" i="7"/>
  <c r="C17" i="7"/>
  <c r="C188" i="3" s="1"/>
  <c r="G17" i="7"/>
  <c r="G188" i="3" s="1"/>
  <c r="K17" i="7"/>
  <c r="K188" i="3" s="1"/>
  <c r="E45" i="6"/>
  <c r="F17" i="10"/>
  <c r="F213" i="3" s="1"/>
  <c r="I45" i="6"/>
  <c r="J17" i="10"/>
  <c r="J213" i="3" s="1"/>
  <c r="O15" i="9"/>
  <c r="Q45" i="6"/>
  <c r="AD13" i="32"/>
  <c r="AO13" i="32"/>
  <c r="BC42" i="17"/>
  <c r="BD100" i="3" s="1"/>
  <c r="AL12" i="9"/>
  <c r="AM247" i="3" s="1"/>
  <c r="AO13" i="9"/>
  <c r="AF14" i="9"/>
  <c r="AG248" i="3" s="1"/>
  <c r="AN14" i="9"/>
  <c r="AO248" i="3" s="1"/>
  <c r="AL10" i="9"/>
  <c r="AM245" i="3" s="1"/>
  <c r="AG15" i="9"/>
  <c r="AO15" i="9"/>
  <c r="AJ11" i="9"/>
  <c r="AK246" i="3" s="1"/>
  <c r="AR11" i="9"/>
  <c r="AS246" i="3" s="1"/>
  <c r="AK6" i="10"/>
  <c r="AE7" i="10"/>
  <c r="AF221" i="3" s="1"/>
  <c r="AM7" i="10"/>
  <c r="AN221" i="3" s="1"/>
  <c r="AF13" i="10"/>
  <c r="AG222" i="3" s="1"/>
  <c r="AN13" i="10"/>
  <c r="AO222" i="3" s="1"/>
  <c r="AP14" i="10"/>
  <c r="AQ223" i="3" s="1"/>
  <c r="AH15" i="10"/>
  <c r="AI224" i="3" s="1"/>
  <c r="AP15" i="10"/>
  <c r="AQ224" i="3" s="1"/>
  <c r="AD17" i="10"/>
  <c r="AE225" i="3" s="1"/>
  <c r="AL17" i="10"/>
  <c r="AM225" i="3" s="1"/>
  <c r="AF12" i="10"/>
  <c r="AG220" i="3" s="1"/>
  <c r="AN12" i="10"/>
  <c r="AO220" i="3" s="1"/>
  <c r="AH16" i="10"/>
  <c r="AP16" i="10"/>
  <c r="AG7" i="7"/>
  <c r="AO7" i="7"/>
  <c r="AK20" i="7"/>
  <c r="AL195" i="3" s="1"/>
  <c r="AI8" i="7"/>
  <c r="AQ8" i="7"/>
  <c r="AD9" i="7"/>
  <c r="AL9" i="7"/>
  <c r="AJ25" i="7"/>
  <c r="AK197" i="3" s="1"/>
  <c r="AR25" i="7"/>
  <c r="AS197" i="3" s="1"/>
  <c r="AK10" i="7"/>
  <c r="AH26" i="7"/>
  <c r="AI198" i="3" s="1"/>
  <c r="AP26" i="7"/>
  <c r="AQ198" i="3" s="1"/>
  <c r="AD24" i="7"/>
  <c r="AL24" i="7"/>
  <c r="AE41" i="7"/>
  <c r="AM41" i="7"/>
  <c r="AD27" i="7"/>
  <c r="AL27" i="7"/>
  <c r="AK6" i="6"/>
  <c r="AK7" i="6"/>
  <c r="AG27" i="6"/>
  <c r="AO27" i="6"/>
  <c r="AN39" i="6"/>
  <c r="AH8" i="6"/>
  <c r="AP8" i="6"/>
  <c r="AE9" i="6"/>
  <c r="AM9" i="6"/>
  <c r="AJ30" i="6"/>
  <c r="AK169" i="3" s="1"/>
  <c r="AR30" i="6"/>
  <c r="AS169" i="3" s="1"/>
  <c r="AE10" i="6"/>
  <c r="AM10" i="6"/>
  <c r="AH11" i="6"/>
  <c r="AI170" i="3" s="1"/>
  <c r="AP11" i="6"/>
  <c r="AQ170" i="3" s="1"/>
  <c r="AJ12" i="6"/>
  <c r="AE32" i="6"/>
  <c r="AM32" i="6"/>
  <c r="AF41" i="6"/>
  <c r="AN41" i="6"/>
  <c r="AG13" i="6"/>
  <c r="AH171" i="3" s="1"/>
  <c r="AO13" i="6"/>
  <c r="AP171" i="3" s="1"/>
  <c r="AP42" i="6"/>
  <c r="AP14" i="6"/>
  <c r="AD43" i="6"/>
  <c r="AE172" i="3" s="1"/>
  <c r="AL43" i="6"/>
  <c r="AM172" i="3" s="1"/>
  <c r="AH38" i="6"/>
  <c r="AI168" i="3" s="1"/>
  <c r="AP38" i="6"/>
  <c r="AQ168" i="3" s="1"/>
  <c r="AG15" i="6"/>
  <c r="AO15" i="6"/>
  <c r="AH33" i="6"/>
  <c r="AP33" i="6"/>
  <c r="AI57" i="6"/>
  <c r="AJ174" i="3" s="1"/>
  <c r="AQ57" i="6"/>
  <c r="AR174" i="3" s="1"/>
  <c r="AE58" i="6"/>
  <c r="AF175" i="3" s="1"/>
  <c r="AN58" i="6"/>
  <c r="AO175" i="3" s="1"/>
  <c r="AK20" i="6"/>
  <c r="AD45" i="6"/>
  <c r="AL45" i="6"/>
  <c r="AF40" i="6"/>
  <c r="AN40" i="6"/>
  <c r="AH44" i="6"/>
  <c r="AP44" i="6"/>
  <c r="D10" i="38"/>
  <c r="D11" i="38" s="1"/>
  <c r="H10" i="38"/>
  <c r="H11" i="38" s="1"/>
  <c r="AU22" i="15"/>
  <c r="AV398" i="3" s="1"/>
  <c r="AU16" i="42"/>
  <c r="AS6" i="30"/>
  <c r="AS22" i="15"/>
  <c r="AT398" i="3" s="1"/>
  <c r="AS16" i="42"/>
  <c r="T12" i="10"/>
  <c r="T6" i="7"/>
  <c r="S6" i="9"/>
  <c r="R6" i="6"/>
  <c r="R16" i="7"/>
  <c r="R184" i="3" s="1"/>
  <c r="AS6" i="13"/>
  <c r="AS8" i="13" s="1"/>
  <c r="T19" i="12"/>
  <c r="R26" i="26"/>
  <c r="T31" i="15"/>
  <c r="AA38" i="15"/>
  <c r="BB38" i="15"/>
  <c r="U18" i="42"/>
  <c r="AV18" i="42"/>
  <c r="AB12" i="36"/>
  <c r="AB14" i="36" s="1"/>
  <c r="V11" i="37"/>
  <c r="V13" i="37" s="1"/>
  <c r="BB13" i="38"/>
  <c r="BB15" i="38" s="1"/>
  <c r="F25" i="18"/>
  <c r="F110" i="3" s="1"/>
  <c r="N12" i="18"/>
  <c r="N109" i="3" s="1"/>
  <c r="AP10" i="18"/>
  <c r="AQ117" i="3" s="1"/>
  <c r="AL5" i="6"/>
  <c r="AL9" i="1"/>
  <c r="AM65" i="3" s="1"/>
  <c r="AD5" i="6"/>
  <c r="AD9" i="1"/>
  <c r="AE65" i="3" s="1"/>
  <c r="H5" i="6"/>
  <c r="H9" i="1"/>
  <c r="H57" i="3" s="1"/>
  <c r="AK23" i="7"/>
  <c r="AM5" i="7"/>
  <c r="AM10" i="1"/>
  <c r="AE5" i="7"/>
  <c r="AE10" i="1"/>
  <c r="AE5" i="10"/>
  <c r="AE11" i="1"/>
  <c r="I5" i="10"/>
  <c r="BB5" i="9"/>
  <c r="BB12" i="1"/>
  <c r="AP5" i="9"/>
  <c r="AP12" i="1"/>
  <c r="AH5" i="9"/>
  <c r="AH12" i="1"/>
  <c r="L12" i="1"/>
  <c r="L5" i="9"/>
  <c r="D12" i="1"/>
  <c r="D5" i="9"/>
  <c r="BB5" i="31"/>
  <c r="BB13" i="1"/>
  <c r="AV5" i="30"/>
  <c r="AV15" i="1"/>
  <c r="U15" i="1"/>
  <c r="U5" i="30"/>
  <c r="AM13" i="30"/>
  <c r="AE13" i="30"/>
  <c r="K13" i="30"/>
  <c r="C13" i="30"/>
  <c r="C6" i="30"/>
  <c r="AQ12" i="30"/>
  <c r="AI12" i="30"/>
  <c r="O12" i="30"/>
  <c r="G12" i="30"/>
  <c r="AR11" i="30"/>
  <c r="AI11" i="30"/>
  <c r="O11" i="30"/>
  <c r="F11" i="30"/>
  <c r="AN10" i="30"/>
  <c r="AF10" i="30"/>
  <c r="L10" i="30"/>
  <c r="D10" i="30"/>
  <c r="H6" i="30"/>
  <c r="AJ8" i="30"/>
  <c r="AR6" i="30"/>
  <c r="AZ5" i="13"/>
  <c r="AZ19" i="1"/>
  <c r="BA66" i="3" s="1"/>
  <c r="Y5" i="13"/>
  <c r="Y19" i="1"/>
  <c r="Y58" i="3" s="1"/>
  <c r="L12" i="13"/>
  <c r="L282" i="3" s="1"/>
  <c r="D12" i="13"/>
  <c r="D282" i="3" s="1"/>
  <c r="AM7" i="13"/>
  <c r="AN290" i="3" s="1"/>
  <c r="AE7" i="13"/>
  <c r="AF290" i="3" s="1"/>
  <c r="K6" i="13"/>
  <c r="K7" i="13"/>
  <c r="K281" i="3" s="1"/>
  <c r="C6" i="13"/>
  <c r="C7" i="13"/>
  <c r="C281" i="3" s="1"/>
  <c r="AN21" i="13"/>
  <c r="AF21" i="13"/>
  <c r="L21" i="13"/>
  <c r="D21" i="13"/>
  <c r="AQ28" i="13"/>
  <c r="AI28" i="13"/>
  <c r="O28" i="13"/>
  <c r="G28" i="13"/>
  <c r="AD31" i="13"/>
  <c r="AQ20" i="13"/>
  <c r="AH20" i="13"/>
  <c r="I20" i="13"/>
  <c r="AN19" i="13"/>
  <c r="AO289" i="3" s="1"/>
  <c r="AF19" i="13"/>
  <c r="AG289" i="3" s="1"/>
  <c r="L19" i="13"/>
  <c r="L280" i="3" s="1"/>
  <c r="D19" i="13"/>
  <c r="D280" i="3" s="1"/>
  <c r="H6" i="13"/>
  <c r="H8" i="13" s="1"/>
  <c r="AQ18" i="13"/>
  <c r="AI18" i="13"/>
  <c r="O18" i="13"/>
  <c r="G18" i="13"/>
  <c r="Q10" i="13"/>
  <c r="Q279" i="3" s="1"/>
  <c r="I10" i="13"/>
  <c r="I279" i="3" s="1"/>
  <c r="AO14" i="13"/>
  <c r="AG14" i="13"/>
  <c r="L14" i="13"/>
  <c r="C14" i="13"/>
  <c r="AZ5" i="12"/>
  <c r="AZ20" i="1"/>
  <c r="BA67" i="3" s="1"/>
  <c r="Y20" i="1"/>
  <c r="Y59" i="3" s="1"/>
  <c r="Y5" i="12"/>
  <c r="J12" i="12"/>
  <c r="AM25" i="12"/>
  <c r="AE25" i="12"/>
  <c r="K25" i="12"/>
  <c r="C25" i="12"/>
  <c r="AM26" i="20"/>
  <c r="AM24" i="12"/>
  <c r="AE24" i="12"/>
  <c r="K24" i="12"/>
  <c r="C24" i="12"/>
  <c r="AL51" i="20"/>
  <c r="AL43" i="12"/>
  <c r="J51" i="20"/>
  <c r="J43" i="12"/>
  <c r="F50" i="20"/>
  <c r="F42" i="12"/>
  <c r="AM22" i="12"/>
  <c r="AE22" i="12"/>
  <c r="K22" i="12"/>
  <c r="C22" i="12"/>
  <c r="AL38" i="12"/>
  <c r="AM310" i="3" s="1"/>
  <c r="AD38" i="12"/>
  <c r="AE310" i="3" s="1"/>
  <c r="J38" i="12"/>
  <c r="J301" i="3" s="1"/>
  <c r="AG23" i="20"/>
  <c r="AG21" i="12"/>
  <c r="M23" i="20"/>
  <c r="M21" i="12"/>
  <c r="E23" i="20"/>
  <c r="E21" i="12"/>
  <c r="AM11" i="12"/>
  <c r="AE11" i="12"/>
  <c r="K11" i="12"/>
  <c r="C11" i="12"/>
  <c r="AN20" i="12"/>
  <c r="AF20" i="12"/>
  <c r="L20" i="12"/>
  <c r="D22" i="20"/>
  <c r="D20" i="12"/>
  <c r="L25" i="20"/>
  <c r="L132" i="3" s="1"/>
  <c r="L23" i="12"/>
  <c r="L302" i="3" s="1"/>
  <c r="N19" i="12"/>
  <c r="F19" i="12"/>
  <c r="AR18" i="12"/>
  <c r="AI18" i="12"/>
  <c r="O18" i="12"/>
  <c r="F18" i="12"/>
  <c r="AI6" i="12"/>
  <c r="AI8" i="12" s="1"/>
  <c r="AR17" i="12"/>
  <c r="AS309" i="3" s="1"/>
  <c r="AJ17" i="12"/>
  <c r="AK309" i="3" s="1"/>
  <c r="P17" i="12"/>
  <c r="P300" i="3" s="1"/>
  <c r="H17" i="12"/>
  <c r="H300" i="3" s="1"/>
  <c r="AD14" i="12"/>
  <c r="N10" i="12"/>
  <c r="N299" i="3" s="1"/>
  <c r="F10" i="12"/>
  <c r="F299" i="3" s="1"/>
  <c r="AJ45" i="20"/>
  <c r="AJ40" i="12"/>
  <c r="H45" i="20"/>
  <c r="H40" i="12"/>
  <c r="J12" i="14"/>
  <c r="AL5" i="14"/>
  <c r="AL18" i="1"/>
  <c r="AD5" i="14"/>
  <c r="AD18" i="1"/>
  <c r="U18" i="1"/>
  <c r="U5" i="14"/>
  <c r="F18" i="1"/>
  <c r="F5" i="14"/>
  <c r="AR15" i="14"/>
  <c r="AR9" i="14"/>
  <c r="Q46" i="20"/>
  <c r="Q48" i="20"/>
  <c r="AA6" i="21"/>
  <c r="AG9" i="50"/>
  <c r="AG5" i="38"/>
  <c r="L9" i="50"/>
  <c r="L5" i="38"/>
  <c r="D9" i="50"/>
  <c r="D5" i="38"/>
  <c r="AF10" i="50"/>
  <c r="AF5" i="39"/>
  <c r="J10" i="50"/>
  <c r="J5" i="39"/>
  <c r="AK11" i="50"/>
  <c r="AB11" i="50"/>
  <c r="AB5" i="37"/>
  <c r="O11" i="50"/>
  <c r="O5" i="37"/>
  <c r="G11" i="50"/>
  <c r="G5" i="37"/>
  <c r="BC12" i="50"/>
  <c r="BD328" i="3" s="1"/>
  <c r="BC5" i="36"/>
  <c r="N12" i="50"/>
  <c r="N320" i="3" s="1"/>
  <c r="N5" i="36"/>
  <c r="F12" i="50"/>
  <c r="F320" i="3" s="1"/>
  <c r="F5" i="36"/>
  <c r="AZ15" i="50"/>
  <c r="BA329" i="3" s="1"/>
  <c r="AZ5" i="42"/>
  <c r="Y15" i="50"/>
  <c r="Y321" i="3" s="1"/>
  <c r="Y5" i="42"/>
  <c r="AM8" i="42"/>
  <c r="AN415" i="3" s="1"/>
  <c r="AE8" i="42"/>
  <c r="AF415" i="3" s="1"/>
  <c r="AJ19" i="42"/>
  <c r="AM22" i="42"/>
  <c r="AE22" i="42"/>
  <c r="BA19" i="50"/>
  <c r="BA5" i="16"/>
  <c r="AO19" i="50"/>
  <c r="AO5" i="16"/>
  <c r="AG19" i="50"/>
  <c r="AG5" i="16"/>
  <c r="M19" i="50"/>
  <c r="M5" i="16"/>
  <c r="E19" i="50"/>
  <c r="E5" i="16"/>
  <c r="BC5" i="15"/>
  <c r="BC20" i="50"/>
  <c r="BD330" i="3" s="1"/>
  <c r="AB20" i="50"/>
  <c r="AB322" i="3" s="1"/>
  <c r="AB5" i="15"/>
  <c r="AR46" i="15"/>
  <c r="P46" i="15"/>
  <c r="H46" i="15"/>
  <c r="AP31" i="15"/>
  <c r="AH31" i="15"/>
  <c r="N31" i="15"/>
  <c r="F31" i="15"/>
  <c r="AL22" i="15"/>
  <c r="AM398" i="3" s="1"/>
  <c r="AD22" i="15"/>
  <c r="AE398" i="3" s="1"/>
  <c r="J19" i="26"/>
  <c r="J22" i="15"/>
  <c r="J386" i="3" s="1"/>
  <c r="AN45" i="15"/>
  <c r="AF45" i="15"/>
  <c r="L44" i="26"/>
  <c r="L45" i="15"/>
  <c r="D45" i="15"/>
  <c r="AR19" i="15"/>
  <c r="AJ19" i="15"/>
  <c r="P19" i="15"/>
  <c r="H16" i="26"/>
  <c r="H19" i="15"/>
  <c r="AR52" i="15"/>
  <c r="AJ52" i="15"/>
  <c r="P52" i="15"/>
  <c r="H52" i="15"/>
  <c r="AN30" i="15"/>
  <c r="AF30" i="15"/>
  <c r="L30" i="15"/>
  <c r="D30" i="15"/>
  <c r="AP18" i="15"/>
  <c r="AH18" i="15"/>
  <c r="N18" i="15"/>
  <c r="F18" i="15"/>
  <c r="AJ17" i="15"/>
  <c r="P17" i="15"/>
  <c r="H14" i="26"/>
  <c r="H17" i="15"/>
  <c r="AR51" i="15"/>
  <c r="AS395" i="3" s="1"/>
  <c r="AJ51" i="15"/>
  <c r="AK395" i="3" s="1"/>
  <c r="P51" i="15"/>
  <c r="P383" i="3" s="1"/>
  <c r="H51" i="15"/>
  <c r="H383" i="3" s="1"/>
  <c r="AL29" i="15"/>
  <c r="AL16" i="15"/>
  <c r="AD29" i="15"/>
  <c r="AD16" i="15"/>
  <c r="J13" i="26"/>
  <c r="J16" i="15"/>
  <c r="J29" i="15"/>
  <c r="J27" i="26"/>
  <c r="AL44" i="15"/>
  <c r="AD44" i="15"/>
  <c r="J44" i="15"/>
  <c r="AR43" i="15"/>
  <c r="AJ43" i="15"/>
  <c r="P43" i="15"/>
  <c r="H43" i="15"/>
  <c r="J26" i="26"/>
  <c r="AJ15" i="15"/>
  <c r="AK394" i="3" s="1"/>
  <c r="P15" i="15"/>
  <c r="P382" i="3" s="1"/>
  <c r="H15" i="15"/>
  <c r="H382" i="3" s="1"/>
  <c r="AL50" i="15"/>
  <c r="AD50" i="15"/>
  <c r="J50" i="15"/>
  <c r="AR14" i="15"/>
  <c r="AJ14" i="15"/>
  <c r="P14" i="15"/>
  <c r="H14" i="15"/>
  <c r="AN28" i="15"/>
  <c r="AF28" i="15"/>
  <c r="L28" i="15"/>
  <c r="D28" i="15"/>
  <c r="AL13" i="15"/>
  <c r="AM393" i="3" s="1"/>
  <c r="AD13" i="15"/>
  <c r="AE393" i="3" s="1"/>
  <c r="J13" i="15"/>
  <c r="J381" i="3" s="1"/>
  <c r="AR40" i="15"/>
  <c r="AJ40" i="15"/>
  <c r="P40" i="15"/>
  <c r="H40" i="15"/>
  <c r="AR39" i="15"/>
  <c r="AJ39" i="15"/>
  <c r="P39" i="15"/>
  <c r="H38" i="26"/>
  <c r="H39" i="15"/>
  <c r="AL27" i="15"/>
  <c r="AD27" i="15"/>
  <c r="J27" i="15"/>
  <c r="AR12" i="15"/>
  <c r="AJ12" i="15"/>
  <c r="P12" i="15"/>
  <c r="H9" i="26"/>
  <c r="H12" i="15"/>
  <c r="AN11" i="15"/>
  <c r="AF11" i="15"/>
  <c r="L8" i="26"/>
  <c r="L11" i="15"/>
  <c r="D8" i="26"/>
  <c r="D11" i="15"/>
  <c r="AL10" i="15"/>
  <c r="AD10" i="15"/>
  <c r="J7" i="26"/>
  <c r="J10" i="15"/>
  <c r="AN26" i="15"/>
  <c r="AO397" i="3" s="1"/>
  <c r="AF26" i="15"/>
  <c r="AG397" i="3" s="1"/>
  <c r="L26" i="15"/>
  <c r="L385" i="3" s="1"/>
  <c r="D26" i="15"/>
  <c r="D385" i="3" s="1"/>
  <c r="AR49" i="15"/>
  <c r="AJ49" i="15"/>
  <c r="P49" i="15"/>
  <c r="H49" i="26"/>
  <c r="H49" i="15"/>
  <c r="AX18" i="50"/>
  <c r="AX5" i="49"/>
  <c r="AO18" i="50"/>
  <c r="AO5" i="49"/>
  <c r="AG18" i="50"/>
  <c r="AG5" i="49"/>
  <c r="O18" i="50"/>
  <c r="O5" i="49"/>
  <c r="G18" i="50"/>
  <c r="G5" i="49"/>
  <c r="AA36" i="50"/>
  <c r="AA33" i="15"/>
  <c r="BB33" i="15"/>
  <c r="BB36" i="50"/>
  <c r="I34" i="26"/>
  <c r="I35" i="15"/>
  <c r="J36" i="15"/>
  <c r="J33" i="26"/>
  <c r="M32" i="26"/>
  <c r="M34" i="15"/>
  <c r="Q35" i="15"/>
  <c r="AD36" i="15"/>
  <c r="AE35" i="15"/>
  <c r="AF34" i="15"/>
  <c r="AK34" i="15"/>
  <c r="AO35" i="15"/>
  <c r="AP36" i="15"/>
  <c r="Y31" i="50"/>
  <c r="Y12" i="42"/>
  <c r="AZ31" i="50"/>
  <c r="AZ12" i="42"/>
  <c r="F28" i="50"/>
  <c r="F11" i="36"/>
  <c r="N28" i="50"/>
  <c r="N11" i="36"/>
  <c r="AB28" i="50"/>
  <c r="AB11" i="36"/>
  <c r="BC28" i="50"/>
  <c r="BC11" i="36"/>
  <c r="H27" i="50"/>
  <c r="H10" i="37"/>
  <c r="C26" i="50"/>
  <c r="C10" i="39"/>
  <c r="K26" i="50"/>
  <c r="K10" i="39"/>
  <c r="O25" i="50"/>
  <c r="O12" i="38"/>
  <c r="Q13" i="42"/>
  <c r="AE13" i="42"/>
  <c r="AK13" i="42"/>
  <c r="AM14" i="42"/>
  <c r="AP22" i="21"/>
  <c r="AP13" i="42"/>
  <c r="AR24" i="21"/>
  <c r="AR16" i="42"/>
  <c r="AR15" i="42"/>
  <c r="F34" i="1"/>
  <c r="F17" i="14"/>
  <c r="T34" i="1"/>
  <c r="T17" i="14"/>
  <c r="AB34" i="1"/>
  <c r="AB17" i="14"/>
  <c r="AK17" i="14"/>
  <c r="AK34" i="1"/>
  <c r="AB35" i="1"/>
  <c r="AB23" i="13"/>
  <c r="BC23" i="13"/>
  <c r="BC35" i="1"/>
  <c r="AN17" i="9"/>
  <c r="AO244" i="3" s="1"/>
  <c r="AN28" i="1"/>
  <c r="BC17" i="9"/>
  <c r="BD244" i="3" s="1"/>
  <c r="BC28" i="1"/>
  <c r="N19" i="10"/>
  <c r="N207" i="3" s="1"/>
  <c r="N27" i="1"/>
  <c r="AB19" i="10"/>
  <c r="AB207" i="3" s="1"/>
  <c r="AB27" i="1"/>
  <c r="BC29" i="7"/>
  <c r="BC26" i="1"/>
  <c r="AE47" i="6"/>
  <c r="BC47" i="6"/>
  <c r="BC25" i="1"/>
  <c r="V6" i="22"/>
  <c r="AB6" i="43"/>
  <c r="AE10" i="38"/>
  <c r="AI10" i="38"/>
  <c r="AM10" i="38"/>
  <c r="AQ10" i="38"/>
  <c r="AQ11" i="38" s="1"/>
  <c r="AB6" i="17"/>
  <c r="BB6" i="32"/>
  <c r="BB51" i="17"/>
  <c r="F7" i="6"/>
  <c r="G6" i="10"/>
  <c r="J6" i="6"/>
  <c r="J7" i="6"/>
  <c r="O7" i="7"/>
  <c r="AE54" i="6"/>
  <c r="AI54" i="6"/>
  <c r="P39" i="7"/>
  <c r="AF39" i="7"/>
  <c r="AQ39" i="7"/>
  <c r="C27" i="6"/>
  <c r="G27" i="6"/>
  <c r="K27" i="6"/>
  <c r="P20" i="7"/>
  <c r="P183" i="3" s="1"/>
  <c r="D8" i="6"/>
  <c r="H8" i="6"/>
  <c r="L8" i="6"/>
  <c r="N16" i="7"/>
  <c r="N184" i="3" s="1"/>
  <c r="C11" i="9"/>
  <c r="C234" i="3" s="1"/>
  <c r="G11" i="9"/>
  <c r="G234" i="3" s="1"/>
  <c r="K11" i="9"/>
  <c r="K234" i="3" s="1"/>
  <c r="N40" i="6"/>
  <c r="O12" i="10"/>
  <c r="O208" i="3" s="1"/>
  <c r="E28" i="6"/>
  <c r="I28" i="6"/>
  <c r="Q28" i="6"/>
  <c r="D9" i="6"/>
  <c r="H9" i="6"/>
  <c r="L9" i="6"/>
  <c r="E13" i="6"/>
  <c r="E156" i="3" s="1"/>
  <c r="I13" i="6"/>
  <c r="I156" i="3" s="1"/>
  <c r="N10" i="7"/>
  <c r="Q13" i="6"/>
  <c r="Q156" i="3" s="1"/>
  <c r="AD62" i="17"/>
  <c r="N66" i="17"/>
  <c r="C8" i="7"/>
  <c r="G8" i="7"/>
  <c r="K8" i="7"/>
  <c r="O10" i="6"/>
  <c r="P7" i="10"/>
  <c r="P209" i="3" s="1"/>
  <c r="F11" i="6"/>
  <c r="F155" i="3" s="1"/>
  <c r="J11" i="6"/>
  <c r="J155" i="3" s="1"/>
  <c r="O9" i="7"/>
  <c r="F12" i="6"/>
  <c r="J12" i="6"/>
  <c r="E32" i="6"/>
  <c r="I32" i="6"/>
  <c r="Q32" i="6"/>
  <c r="C41" i="6"/>
  <c r="D13" i="10"/>
  <c r="D210" i="3" s="1"/>
  <c r="G41" i="6"/>
  <c r="H13" i="10"/>
  <c r="H210" i="3" s="1"/>
  <c r="K41" i="6"/>
  <c r="L13" i="10"/>
  <c r="L210" i="3" s="1"/>
  <c r="P25" i="7"/>
  <c r="P185" i="3" s="1"/>
  <c r="AH11" i="32"/>
  <c r="AK11" i="32"/>
  <c r="BB11" i="32"/>
  <c r="O13" i="9"/>
  <c r="Q42" i="6"/>
  <c r="N14" i="6"/>
  <c r="Q14" i="6"/>
  <c r="F43" i="6"/>
  <c r="F157" i="3" s="1"/>
  <c r="J43" i="6"/>
  <c r="J157" i="3" s="1"/>
  <c r="O26" i="7"/>
  <c r="O186" i="3" s="1"/>
  <c r="P14" i="9"/>
  <c r="P236" i="3" s="1"/>
  <c r="AI12" i="32"/>
  <c r="AO12" i="32"/>
  <c r="C10" i="9"/>
  <c r="C233" i="3" s="1"/>
  <c r="F24" i="7"/>
  <c r="G10" i="9"/>
  <c r="G233" i="3" s="1"/>
  <c r="J24" i="7"/>
  <c r="K10" i="9"/>
  <c r="K233" i="3" s="1"/>
  <c r="N38" i="6"/>
  <c r="N153" i="3" s="1"/>
  <c r="O15" i="10"/>
  <c r="O212" i="3" s="1"/>
  <c r="E15" i="6"/>
  <c r="I15" i="6"/>
  <c r="Q15" i="6"/>
  <c r="K69" i="17"/>
  <c r="T70" i="17"/>
  <c r="AB70" i="17"/>
  <c r="AK70" i="17"/>
  <c r="I71" i="17"/>
  <c r="AZ72" i="17"/>
  <c r="C73" i="17"/>
  <c r="K73" i="17"/>
  <c r="V73" i="17"/>
  <c r="AU73" i="17"/>
  <c r="AU68" i="17"/>
  <c r="BC68" i="17"/>
  <c r="AH60" i="6"/>
  <c r="BB61" i="17"/>
  <c r="D33" i="6"/>
  <c r="H33" i="6"/>
  <c r="L33" i="6"/>
  <c r="F41" i="7"/>
  <c r="J41" i="7"/>
  <c r="N57" i="6"/>
  <c r="N159" i="3" s="1"/>
  <c r="C42" i="7"/>
  <c r="D19" i="9"/>
  <c r="G42" i="7"/>
  <c r="H19" i="9"/>
  <c r="K42" i="7"/>
  <c r="L19" i="9"/>
  <c r="O55" i="6"/>
  <c r="AF55" i="6"/>
  <c r="AJ55" i="6"/>
  <c r="AN55" i="6"/>
  <c r="AR42" i="7"/>
  <c r="C27" i="7"/>
  <c r="G27" i="7"/>
  <c r="K27" i="7"/>
  <c r="O44" i="6"/>
  <c r="P16" i="10"/>
  <c r="G74" i="17"/>
  <c r="D75" i="17"/>
  <c r="R75" i="17"/>
  <c r="AI75" i="17"/>
  <c r="AN75" i="17"/>
  <c r="BB16" i="17"/>
  <c r="D20" i="6"/>
  <c r="H20" i="6"/>
  <c r="L20" i="6"/>
  <c r="E43" i="7"/>
  <c r="I43" i="7"/>
  <c r="Q43" i="7"/>
  <c r="AD59" i="6"/>
  <c r="AH59" i="6"/>
  <c r="AL59" i="6"/>
  <c r="AP59" i="6"/>
  <c r="C24" i="6"/>
  <c r="K24" i="6"/>
  <c r="P17" i="7"/>
  <c r="P188" i="3" s="1"/>
  <c r="C15" i="9"/>
  <c r="G15" i="9"/>
  <c r="K15" i="9"/>
  <c r="N45" i="6"/>
  <c r="O17" i="10"/>
  <c r="O213" i="3" s="1"/>
  <c r="AL13" i="32"/>
  <c r="P10" i="9"/>
  <c r="P233" i="3" s="1"/>
  <c r="AD12" i="9"/>
  <c r="AE247" i="3" s="1"/>
  <c r="AF6" i="9"/>
  <c r="AN6" i="9"/>
  <c r="AF12" i="17"/>
  <c r="AE12" i="9"/>
  <c r="AF247" i="3" s="1"/>
  <c r="AM12" i="9"/>
  <c r="AN247" i="3" s="1"/>
  <c r="AP38" i="17"/>
  <c r="AP13" i="9"/>
  <c r="AG14" i="9"/>
  <c r="AH248" i="3" s="1"/>
  <c r="AO14" i="9"/>
  <c r="AP248" i="3" s="1"/>
  <c r="AE10" i="9"/>
  <c r="AF245" i="3" s="1"/>
  <c r="AM10" i="9"/>
  <c r="AN245" i="3" s="1"/>
  <c r="AF14" i="17"/>
  <c r="AH31" i="17"/>
  <c r="AH15" i="9"/>
  <c r="AP15" i="9"/>
  <c r="AK11" i="9"/>
  <c r="AL246" i="3" s="1"/>
  <c r="AD6" i="10"/>
  <c r="AL6" i="10"/>
  <c r="AF7" i="10"/>
  <c r="AG221" i="3" s="1"/>
  <c r="AN7" i="10"/>
  <c r="AO221" i="3" s="1"/>
  <c r="AG13" i="10"/>
  <c r="AH222" i="3" s="1"/>
  <c r="AO13" i="10"/>
  <c r="AP222" i="3" s="1"/>
  <c r="AQ14" i="10"/>
  <c r="AR223" i="3" s="1"/>
  <c r="AI15" i="10"/>
  <c r="AJ224" i="3" s="1"/>
  <c r="AQ15" i="10"/>
  <c r="AR224" i="3" s="1"/>
  <c r="AE17" i="10"/>
  <c r="AF225" i="3" s="1"/>
  <c r="AM17" i="10"/>
  <c r="AN225" i="3" s="1"/>
  <c r="AG12" i="10"/>
  <c r="AH220" i="3" s="1"/>
  <c r="AO12" i="10"/>
  <c r="AP220" i="3" s="1"/>
  <c r="AI16" i="10"/>
  <c r="AQ16" i="10"/>
  <c r="AH7" i="7"/>
  <c r="AP7" i="7"/>
  <c r="AD20" i="7"/>
  <c r="AE195" i="3" s="1"/>
  <c r="AL20" i="7"/>
  <c r="AM195" i="3" s="1"/>
  <c r="AJ8" i="7"/>
  <c r="AR8" i="7"/>
  <c r="AE9" i="7"/>
  <c r="AM11" i="17"/>
  <c r="AM9" i="7"/>
  <c r="AK25" i="7"/>
  <c r="AL197" i="3" s="1"/>
  <c r="AD10" i="7"/>
  <c r="AL10" i="7"/>
  <c r="AI26" i="7"/>
  <c r="AJ198" i="3" s="1"/>
  <c r="AQ26" i="7"/>
  <c r="AR198" i="3" s="1"/>
  <c r="AE24" i="7"/>
  <c r="AM24" i="7"/>
  <c r="AF41" i="7"/>
  <c r="AN41" i="7"/>
  <c r="AE27" i="7"/>
  <c r="AM27" i="7"/>
  <c r="AD6" i="6"/>
  <c r="AD7" i="6"/>
  <c r="AL6" i="6"/>
  <c r="AL7" i="6"/>
  <c r="AH27" i="6"/>
  <c r="AP27" i="6"/>
  <c r="AO39" i="6"/>
  <c r="AI8" i="6"/>
  <c r="AQ8" i="6"/>
  <c r="AF9" i="6"/>
  <c r="AN9" i="6"/>
  <c r="AK30" i="6"/>
  <c r="AL169" i="3" s="1"/>
  <c r="AF10" i="6"/>
  <c r="AN10" i="6"/>
  <c r="AI11" i="6"/>
  <c r="AJ170" i="3" s="1"/>
  <c r="AQ11" i="6"/>
  <c r="AR170" i="3" s="1"/>
  <c r="AK12" i="6"/>
  <c r="AF32" i="6"/>
  <c r="AN32" i="6"/>
  <c r="AG41" i="6"/>
  <c r="AO41" i="6"/>
  <c r="AH13" i="6"/>
  <c r="AI171" i="3" s="1"/>
  <c r="AP13" i="6"/>
  <c r="AQ171" i="3" s="1"/>
  <c r="AQ42" i="6"/>
  <c r="AR14" i="6"/>
  <c r="AE43" i="6"/>
  <c r="AF172" i="3" s="1"/>
  <c r="AM43" i="6"/>
  <c r="AN172" i="3" s="1"/>
  <c r="AI38" i="6"/>
  <c r="AJ168" i="3" s="1"/>
  <c r="AQ38" i="6"/>
  <c r="AR168" i="3" s="1"/>
  <c r="AH15" i="6"/>
  <c r="AP15" i="6"/>
  <c r="AI33" i="6"/>
  <c r="AQ33" i="6"/>
  <c r="AJ57" i="6"/>
  <c r="AK174" i="3" s="1"/>
  <c r="AR57" i="6"/>
  <c r="AS174" i="3" s="1"/>
  <c r="AF58" i="6"/>
  <c r="AG175" i="3" s="1"/>
  <c r="AO58" i="6"/>
  <c r="AP175" i="3" s="1"/>
  <c r="AD20" i="6"/>
  <c r="AL20" i="6"/>
  <c r="AE45" i="6"/>
  <c r="AM45" i="6"/>
  <c r="AG40" i="6"/>
  <c r="AO40" i="6"/>
  <c r="AI44" i="6"/>
  <c r="AQ44" i="6"/>
  <c r="D19" i="36"/>
  <c r="E19" i="36"/>
  <c r="F10" i="38"/>
  <c r="F11" i="38" s="1"/>
  <c r="L10" i="38"/>
  <c r="L11" i="38" s="1"/>
  <c r="L8" i="36"/>
  <c r="L9" i="36" s="1"/>
  <c r="N19" i="36"/>
  <c r="AU22" i="42"/>
  <c r="T15" i="42"/>
  <c r="R6" i="30"/>
  <c r="R14" i="42"/>
  <c r="S15" i="42"/>
  <c r="S22" i="42"/>
  <c r="AT14" i="42"/>
  <c r="AU6" i="10"/>
  <c r="T6" i="6"/>
  <c r="S6" i="10"/>
  <c r="T12" i="13"/>
  <c r="T282" i="3" s="1"/>
  <c r="AT7" i="13"/>
  <c r="AU290" i="3" s="1"/>
  <c r="AT6" i="13"/>
  <c r="T12" i="12"/>
  <c r="AS10" i="38"/>
  <c r="T30" i="15"/>
  <c r="AB38" i="15"/>
  <c r="BC38" i="15"/>
  <c r="V18" i="42"/>
  <c r="V406" i="3" s="1"/>
  <c r="AW18" i="42"/>
  <c r="AW12" i="36"/>
  <c r="AW14" i="36" s="1"/>
  <c r="AA13" i="38"/>
  <c r="AA15" i="38" s="1"/>
  <c r="BC13" i="38"/>
  <c r="BC15" i="38" s="1"/>
  <c r="AA42" i="3"/>
  <c r="D25" i="18"/>
  <c r="D110" i="3" s="1"/>
  <c r="BC10" i="18"/>
  <c r="BD117" i="3" s="1"/>
  <c r="AK5" i="6"/>
  <c r="AK9" i="1"/>
  <c r="AL65" i="3" s="1"/>
  <c r="AB9" i="1"/>
  <c r="AB57" i="3" s="1"/>
  <c r="AB5" i="6"/>
  <c r="G9" i="1"/>
  <c r="G57" i="3" s="1"/>
  <c r="G5" i="6"/>
  <c r="AJ23" i="7"/>
  <c r="AL5" i="7"/>
  <c r="AL10" i="1"/>
  <c r="AD5" i="7"/>
  <c r="AD10" i="1"/>
  <c r="Q10" i="1"/>
  <c r="Q5" i="7"/>
  <c r="H10" i="1"/>
  <c r="H5" i="7"/>
  <c r="AL5" i="10"/>
  <c r="AL11" i="1"/>
  <c r="H5" i="10"/>
  <c r="H11" i="1"/>
  <c r="AO5" i="9"/>
  <c r="AO12" i="1"/>
  <c r="AG5" i="9"/>
  <c r="AG12" i="1"/>
  <c r="C12" i="1"/>
  <c r="C5" i="9"/>
  <c r="C230" i="3" s="1"/>
  <c r="BC5" i="30"/>
  <c r="BC15" i="1"/>
  <c r="AB15" i="1"/>
  <c r="AB5" i="30"/>
  <c r="M15" i="18"/>
  <c r="D15" i="18"/>
  <c r="AK20" i="30"/>
  <c r="Q20" i="30"/>
  <c r="I20" i="30"/>
  <c r="AL13" i="30"/>
  <c r="AD13" i="30"/>
  <c r="J13" i="30"/>
  <c r="AP12" i="30"/>
  <c r="AH12" i="30"/>
  <c r="N12" i="30"/>
  <c r="F12" i="30"/>
  <c r="AQ11" i="30"/>
  <c r="AH11" i="30"/>
  <c r="N11" i="18"/>
  <c r="N11" i="30"/>
  <c r="E11" i="18"/>
  <c r="E11" i="30"/>
  <c r="AM6" i="30"/>
  <c r="AM10" i="30"/>
  <c r="AE10" i="30"/>
  <c r="K10" i="30"/>
  <c r="C10" i="30"/>
  <c r="AE7" i="18"/>
  <c r="AL6" i="30"/>
  <c r="G6" i="30"/>
  <c r="V19" i="20"/>
  <c r="V129" i="3" s="1"/>
  <c r="AM12" i="13"/>
  <c r="AN291" i="3" s="1"/>
  <c r="AE12" i="13"/>
  <c r="AF291" i="3" s="1"/>
  <c r="K12" i="13"/>
  <c r="K282" i="3" s="1"/>
  <c r="C12" i="13"/>
  <c r="C282" i="3" s="1"/>
  <c r="AM32" i="13"/>
  <c r="AL6" i="13"/>
  <c r="AL7" i="13"/>
  <c r="AM290" i="3" s="1"/>
  <c r="AD6" i="13"/>
  <c r="AD7" i="13"/>
  <c r="AE290" i="3" s="1"/>
  <c r="J6" i="13"/>
  <c r="J7" i="13"/>
  <c r="J281" i="3" s="1"/>
  <c r="AG6" i="13"/>
  <c r="AM21" i="13"/>
  <c r="AE21" i="13"/>
  <c r="K21" i="13"/>
  <c r="C21" i="13"/>
  <c r="AP28" i="13"/>
  <c r="AH28" i="13"/>
  <c r="N28" i="13"/>
  <c r="F28" i="13"/>
  <c r="AP20" i="13"/>
  <c r="Q20" i="13"/>
  <c r="H20" i="13"/>
  <c r="AM19" i="13"/>
  <c r="AN289" i="3" s="1"/>
  <c r="AE19" i="13"/>
  <c r="AF289" i="3" s="1"/>
  <c r="K19" i="13"/>
  <c r="K280" i="3" s="1"/>
  <c r="C19" i="13"/>
  <c r="C280" i="3" s="1"/>
  <c r="G6" i="13"/>
  <c r="G8" i="13" s="1"/>
  <c r="AP18" i="13"/>
  <c r="AH18" i="13"/>
  <c r="N18" i="13"/>
  <c r="F18" i="13"/>
  <c r="AR11" i="20"/>
  <c r="AS140" i="3" s="1"/>
  <c r="AR10" i="13"/>
  <c r="AS288" i="3" s="1"/>
  <c r="AJ11" i="20"/>
  <c r="AK140" i="3" s="1"/>
  <c r="AJ10" i="13"/>
  <c r="AK288" i="3" s="1"/>
  <c r="P10" i="13"/>
  <c r="P279" i="3" s="1"/>
  <c r="H10" i="13"/>
  <c r="H279" i="3" s="1"/>
  <c r="AN14" i="13"/>
  <c r="AE14" i="13"/>
  <c r="K14" i="13"/>
  <c r="Q12" i="12"/>
  <c r="I12" i="12"/>
  <c r="AL25" i="12"/>
  <c r="AD25" i="12"/>
  <c r="J25" i="12"/>
  <c r="AL24" i="12"/>
  <c r="AD24" i="12"/>
  <c r="J24" i="12"/>
  <c r="AL22" i="12"/>
  <c r="AD22" i="12"/>
  <c r="J22" i="12"/>
  <c r="AK38" i="12"/>
  <c r="AL310" i="3" s="1"/>
  <c r="Q38" i="12"/>
  <c r="Q301" i="3" s="1"/>
  <c r="I38" i="12"/>
  <c r="I301" i="3" s="1"/>
  <c r="AN21" i="12"/>
  <c r="D23" i="20"/>
  <c r="D21" i="12"/>
  <c r="AL11" i="12"/>
  <c r="AD11" i="12"/>
  <c r="J11" i="12"/>
  <c r="AM20" i="12"/>
  <c r="AE22" i="20"/>
  <c r="AE20" i="12"/>
  <c r="K22" i="20"/>
  <c r="K20" i="12"/>
  <c r="C20" i="12"/>
  <c r="AM23" i="12"/>
  <c r="AN311" i="3" s="1"/>
  <c r="K23" i="12"/>
  <c r="K302" i="3" s="1"/>
  <c r="C25" i="20"/>
  <c r="C23" i="12"/>
  <c r="C302" i="3" s="1"/>
  <c r="M19" i="12"/>
  <c r="E21" i="20"/>
  <c r="E19" i="12"/>
  <c r="AQ18" i="12"/>
  <c r="AH18" i="12"/>
  <c r="N18" i="12"/>
  <c r="E18" i="12"/>
  <c r="AH6" i="12"/>
  <c r="AQ17" i="12"/>
  <c r="AR309" i="3" s="1"/>
  <c r="AI17" i="12"/>
  <c r="AJ309" i="3" s="1"/>
  <c r="O17" i="12"/>
  <c r="O300" i="3" s="1"/>
  <c r="G17" i="12"/>
  <c r="G300" i="3" s="1"/>
  <c r="AQ6" i="12"/>
  <c r="AQ8" i="12" s="1"/>
  <c r="AO10" i="12"/>
  <c r="AP308" i="3" s="1"/>
  <c r="AG10" i="12"/>
  <c r="AH308" i="3" s="1"/>
  <c r="M10" i="12"/>
  <c r="M299" i="3" s="1"/>
  <c r="E10" i="12"/>
  <c r="E299" i="3" s="1"/>
  <c r="AI45" i="20"/>
  <c r="AI40" i="12"/>
  <c r="AZ5" i="14"/>
  <c r="AZ18" i="1"/>
  <c r="AK5" i="14"/>
  <c r="AK18" i="1"/>
  <c r="AB18" i="1"/>
  <c r="AB5" i="14"/>
  <c r="M18" i="1"/>
  <c r="M5" i="14"/>
  <c r="E18" i="1"/>
  <c r="E5" i="14"/>
  <c r="AQ15" i="14"/>
  <c r="AQ13" i="20"/>
  <c r="AR145" i="3" s="1"/>
  <c r="P6" i="14"/>
  <c r="P7" i="14"/>
  <c r="BB7" i="21"/>
  <c r="BB10" i="21"/>
  <c r="BC373" i="3" s="1"/>
  <c r="AR13" i="21"/>
  <c r="K9" i="50"/>
  <c r="K5" i="38"/>
  <c r="C9" i="50"/>
  <c r="C5" i="38"/>
  <c r="AE10" i="50"/>
  <c r="AE5" i="39"/>
  <c r="I10" i="50"/>
  <c r="I5" i="39"/>
  <c r="AJ11" i="50"/>
  <c r="AJ5" i="37"/>
  <c r="AA11" i="50"/>
  <c r="AA5" i="37"/>
  <c r="N11" i="50"/>
  <c r="N5" i="37"/>
  <c r="F11" i="50"/>
  <c r="F5" i="37"/>
  <c r="BB12" i="50"/>
  <c r="BC328" i="3" s="1"/>
  <c r="BB5" i="36"/>
  <c r="M12" i="50"/>
  <c r="M320" i="3" s="1"/>
  <c r="M5" i="36"/>
  <c r="E12" i="50"/>
  <c r="E320" i="3" s="1"/>
  <c r="E5" i="36"/>
  <c r="BB5" i="35"/>
  <c r="AL8" i="42"/>
  <c r="AM415" i="3" s="1"/>
  <c r="AD8" i="42"/>
  <c r="AE415" i="3" s="1"/>
  <c r="AI19" i="42"/>
  <c r="AR8" i="21"/>
  <c r="AL22" i="42"/>
  <c r="AD22" i="42"/>
  <c r="Y23" i="26"/>
  <c r="AZ19" i="50"/>
  <c r="AZ5" i="16"/>
  <c r="AN19" i="50"/>
  <c r="AN5" i="16"/>
  <c r="AF19" i="50"/>
  <c r="AF5" i="16"/>
  <c r="W19" i="50"/>
  <c r="W5" i="16"/>
  <c r="L19" i="50"/>
  <c r="L5" i="16"/>
  <c r="D19" i="50"/>
  <c r="D5" i="16"/>
  <c r="BB5" i="15"/>
  <c r="BB20" i="50"/>
  <c r="BC330" i="3" s="1"/>
  <c r="AA20" i="50"/>
  <c r="AA322" i="3" s="1"/>
  <c r="AA5" i="15"/>
  <c r="AQ46" i="15"/>
  <c r="AI46" i="15"/>
  <c r="O46" i="15"/>
  <c r="G46" i="15"/>
  <c r="AO31" i="15"/>
  <c r="AG31" i="15"/>
  <c r="M29" i="26"/>
  <c r="M31" i="15"/>
  <c r="E31" i="15"/>
  <c r="AK22" i="15"/>
  <c r="AL398" i="3" s="1"/>
  <c r="Q19" i="26"/>
  <c r="Q22" i="15"/>
  <c r="Q386" i="3" s="1"/>
  <c r="I19" i="26"/>
  <c r="I22" i="15"/>
  <c r="I386" i="3" s="1"/>
  <c r="AM45" i="15"/>
  <c r="AE45" i="15"/>
  <c r="K44" i="26"/>
  <c r="K45" i="15"/>
  <c r="C44" i="26"/>
  <c r="C45" i="15"/>
  <c r="AQ19" i="15"/>
  <c r="AI19" i="15"/>
  <c r="O19" i="15"/>
  <c r="G19" i="15"/>
  <c r="AQ52" i="15"/>
  <c r="AI52" i="15"/>
  <c r="O52" i="15"/>
  <c r="G52" i="15"/>
  <c r="AM30" i="15"/>
  <c r="AE30" i="15"/>
  <c r="K30" i="15"/>
  <c r="C30" i="15"/>
  <c r="AO18" i="15"/>
  <c r="AG18" i="15"/>
  <c r="M18" i="15"/>
  <c r="E15" i="26"/>
  <c r="E18" i="15"/>
  <c r="AQ17" i="15"/>
  <c r="AI17" i="15"/>
  <c r="O14" i="26"/>
  <c r="O17" i="15"/>
  <c r="G17" i="15"/>
  <c r="AQ51" i="15"/>
  <c r="AR395" i="3" s="1"/>
  <c r="AI51" i="15"/>
  <c r="AJ395" i="3" s="1"/>
  <c r="O51" i="15"/>
  <c r="O383" i="3" s="1"/>
  <c r="G51" i="15"/>
  <c r="G383" i="3" s="1"/>
  <c r="AK29" i="15"/>
  <c r="AK16" i="15"/>
  <c r="Q29" i="15"/>
  <c r="Q16" i="15"/>
  <c r="I29" i="15"/>
  <c r="I16" i="15"/>
  <c r="I27" i="26"/>
  <c r="AK44" i="15"/>
  <c r="Q44" i="15"/>
  <c r="I44" i="15"/>
  <c r="AQ43" i="15"/>
  <c r="AI43" i="15"/>
  <c r="O43" i="15"/>
  <c r="G43" i="15"/>
  <c r="AQ15" i="15"/>
  <c r="AR394" i="3" s="1"/>
  <c r="AI15" i="15"/>
  <c r="AJ394" i="3" s="1"/>
  <c r="O15" i="15"/>
  <c r="O382" i="3" s="1"/>
  <c r="G15" i="15"/>
  <c r="G382" i="3" s="1"/>
  <c r="AK50" i="15"/>
  <c r="I50" i="26"/>
  <c r="I50" i="15"/>
  <c r="AQ14" i="15"/>
  <c r="AI14" i="15"/>
  <c r="O14" i="15"/>
  <c r="G14" i="15"/>
  <c r="AM28" i="15"/>
  <c r="AE28" i="15"/>
  <c r="K28" i="15"/>
  <c r="C28" i="15"/>
  <c r="AK13" i="15"/>
  <c r="AL393" i="3" s="1"/>
  <c r="Q13" i="15"/>
  <c r="Q381" i="3" s="1"/>
  <c r="I10" i="26"/>
  <c r="I13" i="15"/>
  <c r="I381" i="3" s="1"/>
  <c r="AQ40" i="15"/>
  <c r="AI40" i="15"/>
  <c r="O39" i="26"/>
  <c r="O40" i="15"/>
  <c r="G40" i="15"/>
  <c r="AQ39" i="15"/>
  <c r="AI39" i="15"/>
  <c r="O39" i="15"/>
  <c r="G39" i="15"/>
  <c r="AK27" i="15"/>
  <c r="Q27" i="15"/>
  <c r="I24" i="26"/>
  <c r="I27" i="15"/>
  <c r="AQ12" i="15"/>
  <c r="AI12" i="15"/>
  <c r="O12" i="15"/>
  <c r="G12" i="15"/>
  <c r="AM11" i="15"/>
  <c r="AE11" i="15"/>
  <c r="K11" i="15"/>
  <c r="C11" i="15"/>
  <c r="AK10" i="15"/>
  <c r="Q7" i="26"/>
  <c r="Q10" i="15"/>
  <c r="I7" i="26"/>
  <c r="I10" i="15"/>
  <c r="AM26" i="15"/>
  <c r="AN397" i="3" s="1"/>
  <c r="AE26" i="15"/>
  <c r="AF397" i="3" s="1"/>
  <c r="K23" i="26"/>
  <c r="K26" i="15"/>
  <c r="K385" i="3" s="1"/>
  <c r="C23" i="26"/>
  <c r="C26" i="15"/>
  <c r="C385" i="3" s="1"/>
  <c r="AQ49" i="15"/>
  <c r="AI49" i="15"/>
  <c r="O49" i="15"/>
  <c r="G49" i="15"/>
  <c r="AW18" i="50"/>
  <c r="AW5" i="49"/>
  <c r="AN18" i="50"/>
  <c r="AN5" i="49"/>
  <c r="AF18" i="50"/>
  <c r="AF5" i="49"/>
  <c r="W18" i="50"/>
  <c r="W5" i="49"/>
  <c r="N18" i="50"/>
  <c r="N5" i="49"/>
  <c r="F18" i="50"/>
  <c r="F5" i="49"/>
  <c r="AB36" i="50"/>
  <c r="AB33" i="15"/>
  <c r="BC33" i="15"/>
  <c r="BC36" i="50"/>
  <c r="C36" i="15"/>
  <c r="D35" i="15"/>
  <c r="E34" i="15"/>
  <c r="J32" i="26"/>
  <c r="J34" i="15"/>
  <c r="N35" i="15"/>
  <c r="O35" i="26"/>
  <c r="O36" i="15"/>
  <c r="AD35" i="15"/>
  <c r="AG35" i="15"/>
  <c r="AH36" i="15"/>
  <c r="AH34" i="15"/>
  <c r="AL35" i="15"/>
  <c r="AM36" i="15"/>
  <c r="AP34" i="15"/>
  <c r="G28" i="50"/>
  <c r="G11" i="36"/>
  <c r="O28" i="50"/>
  <c r="O11" i="36"/>
  <c r="I10" i="37"/>
  <c r="L26" i="50"/>
  <c r="L10" i="39"/>
  <c r="BB26" i="50"/>
  <c r="BB10" i="39"/>
  <c r="H25" i="50"/>
  <c r="H12" i="38"/>
  <c r="P16" i="42"/>
  <c r="P15" i="42"/>
  <c r="AD16" i="42"/>
  <c r="AE16" i="42"/>
  <c r="AH16" i="42"/>
  <c r="AH14" i="42"/>
  <c r="AJ16" i="42"/>
  <c r="AM13" i="42"/>
  <c r="AO16" i="42"/>
  <c r="AO15" i="42"/>
  <c r="AR14" i="42"/>
  <c r="G34" i="1"/>
  <c r="G17" i="14"/>
  <c r="U34" i="1"/>
  <c r="U17" i="14"/>
  <c r="AD17" i="14"/>
  <c r="AD34" i="1"/>
  <c r="AL17" i="14"/>
  <c r="AL34" i="1"/>
  <c r="AZ17" i="14"/>
  <c r="AZ34" i="1"/>
  <c r="U35" i="1"/>
  <c r="U23" i="13"/>
  <c r="AV23" i="13"/>
  <c r="AV35" i="1"/>
  <c r="AQ17" i="9"/>
  <c r="AR244" i="3" s="1"/>
  <c r="AQ28" i="1"/>
  <c r="AD19" i="10"/>
  <c r="AE219" i="3" s="1"/>
  <c r="AD27" i="1"/>
  <c r="BB19" i="10"/>
  <c r="BC219" i="3" s="1"/>
  <c r="BB27" i="1"/>
  <c r="C29" i="7"/>
  <c r="C182" i="3" s="1"/>
  <c r="AQ47" i="6"/>
  <c r="AQ25" i="1"/>
  <c r="K41" i="20"/>
  <c r="K36" i="12"/>
  <c r="M16" i="30"/>
  <c r="AF28" i="12"/>
  <c r="AI16" i="30"/>
  <c r="AB6" i="35"/>
  <c r="AA11" i="43"/>
  <c r="Q19" i="36"/>
  <c r="AE6" i="38"/>
  <c r="AF6" i="37"/>
  <c r="BB11" i="35"/>
  <c r="BB13" i="35" s="1"/>
  <c r="AF19" i="36"/>
  <c r="AJ19" i="36"/>
  <c r="AN19" i="36"/>
  <c r="AR19" i="36"/>
  <c r="BB22" i="22"/>
  <c r="BC354" i="3" s="1"/>
  <c r="AE8" i="36"/>
  <c r="AI8" i="36"/>
  <c r="AM8" i="36"/>
  <c r="AM9" i="36" s="1"/>
  <c r="AQ8" i="36"/>
  <c r="BB6" i="31"/>
  <c r="AA17" i="31"/>
  <c r="C7" i="7"/>
  <c r="G6" i="7"/>
  <c r="G7" i="7"/>
  <c r="H6" i="9"/>
  <c r="K7" i="7"/>
  <c r="O7" i="6"/>
  <c r="F54" i="6"/>
  <c r="E39" i="7"/>
  <c r="D20" i="7"/>
  <c r="D183" i="3" s="1"/>
  <c r="H20" i="7"/>
  <c r="H183" i="3" s="1"/>
  <c r="L20" i="7"/>
  <c r="L183" i="3" s="1"/>
  <c r="P27" i="6"/>
  <c r="F16" i="7"/>
  <c r="F184" i="3" s="1"/>
  <c r="J16" i="7"/>
  <c r="J184" i="3" s="1"/>
  <c r="C12" i="10"/>
  <c r="C208" i="3" s="1"/>
  <c r="F40" i="6"/>
  <c r="G12" i="10"/>
  <c r="G208" i="3" s="1"/>
  <c r="J40" i="6"/>
  <c r="K12" i="10"/>
  <c r="K208" i="3" s="1"/>
  <c r="P11" i="9"/>
  <c r="P234" i="3" s="1"/>
  <c r="N28" i="6"/>
  <c r="AE28" i="6"/>
  <c r="AI28" i="6"/>
  <c r="AM28" i="6"/>
  <c r="AQ28" i="6"/>
  <c r="F10" i="7"/>
  <c r="J10" i="7"/>
  <c r="N13" i="6"/>
  <c r="N156" i="3" s="1"/>
  <c r="X62" i="17"/>
  <c r="AG62" i="17"/>
  <c r="AO62" i="17"/>
  <c r="R67" i="17"/>
  <c r="AY67" i="17"/>
  <c r="E30" i="6"/>
  <c r="E154" i="3" s="1"/>
  <c r="I30" i="6"/>
  <c r="I154" i="3" s="1"/>
  <c r="Q30" i="6"/>
  <c r="Q154" i="3" s="1"/>
  <c r="AG16" i="32"/>
  <c r="C10" i="6"/>
  <c r="D7" i="10"/>
  <c r="D209" i="3" s="1"/>
  <c r="G10" i="6"/>
  <c r="H7" i="10"/>
  <c r="H209" i="3" s="1"/>
  <c r="K10" i="6"/>
  <c r="L7" i="10"/>
  <c r="L209" i="3" s="1"/>
  <c r="P8" i="7"/>
  <c r="C9" i="7"/>
  <c r="G9" i="7"/>
  <c r="K9" i="7"/>
  <c r="O11" i="6"/>
  <c r="O155" i="3" s="1"/>
  <c r="O12" i="6"/>
  <c r="N32" i="6"/>
  <c r="D25" i="7"/>
  <c r="D185" i="3" s="1"/>
  <c r="E12" i="9"/>
  <c r="E235" i="3" s="1"/>
  <c r="H25" i="7"/>
  <c r="H185" i="3" s="1"/>
  <c r="I12" i="9"/>
  <c r="I235" i="3" s="1"/>
  <c r="L25" i="7"/>
  <c r="L185" i="3" s="1"/>
  <c r="P41" i="6"/>
  <c r="Q12" i="9"/>
  <c r="Q235" i="3" s="1"/>
  <c r="AB11" i="31"/>
  <c r="AP11" i="32"/>
  <c r="K13" i="9"/>
  <c r="N42" i="6"/>
  <c r="O14" i="10"/>
  <c r="O211" i="3" s="1"/>
  <c r="E14" i="6"/>
  <c r="C26" i="7"/>
  <c r="C186" i="3" s="1"/>
  <c r="D14" i="9"/>
  <c r="D236" i="3" s="1"/>
  <c r="G26" i="7"/>
  <c r="G186" i="3" s="1"/>
  <c r="H14" i="9"/>
  <c r="H236" i="3" s="1"/>
  <c r="K26" i="7"/>
  <c r="K186" i="3" s="1"/>
  <c r="L14" i="9"/>
  <c r="L236" i="3" s="1"/>
  <c r="O43" i="6"/>
  <c r="O157" i="3" s="1"/>
  <c r="C15" i="10"/>
  <c r="C212" i="3" s="1"/>
  <c r="F38" i="6"/>
  <c r="F153" i="3" s="1"/>
  <c r="G15" i="10"/>
  <c r="G212" i="3" s="1"/>
  <c r="J38" i="6"/>
  <c r="J153" i="3" s="1"/>
  <c r="K15" i="10"/>
  <c r="K212" i="3" s="1"/>
  <c r="O24" i="7"/>
  <c r="N15" i="6"/>
  <c r="T69" i="17"/>
  <c r="AB69" i="17"/>
  <c r="AK69" i="17"/>
  <c r="Q70" i="17"/>
  <c r="BC72" i="17"/>
  <c r="F73" i="17"/>
  <c r="N73" i="17"/>
  <c r="C68" i="17"/>
  <c r="AX68" i="17"/>
  <c r="F57" i="6"/>
  <c r="F159" i="3" s="1"/>
  <c r="J57" i="6"/>
  <c r="J159" i="3" s="1"/>
  <c r="O41" i="7"/>
  <c r="C55" i="6"/>
  <c r="G55" i="6"/>
  <c r="K55" i="6"/>
  <c r="P42" i="7"/>
  <c r="AD19" i="9"/>
  <c r="AG42" i="7"/>
  <c r="AH19" i="9"/>
  <c r="AK42" i="7"/>
  <c r="AL19" i="9"/>
  <c r="AO42" i="7"/>
  <c r="AP19" i="9"/>
  <c r="AR55" i="6"/>
  <c r="C44" i="6"/>
  <c r="D16" i="10"/>
  <c r="G44" i="6"/>
  <c r="H16" i="10"/>
  <c r="K44" i="6"/>
  <c r="L16" i="10"/>
  <c r="P27" i="7"/>
  <c r="D58" i="6"/>
  <c r="D160" i="3" s="1"/>
  <c r="H58" i="6"/>
  <c r="H160" i="3" s="1"/>
  <c r="P58" i="6"/>
  <c r="P160" i="3" s="1"/>
  <c r="J74" i="17"/>
  <c r="BB74" i="17"/>
  <c r="O75" i="17"/>
  <c r="AD75" i="17"/>
  <c r="D16" i="17"/>
  <c r="AD16" i="17"/>
  <c r="E59" i="6"/>
  <c r="I59" i="6"/>
  <c r="N43" i="7"/>
  <c r="Q59" i="6"/>
  <c r="AE43" i="7"/>
  <c r="AI43" i="7"/>
  <c r="AM43" i="7"/>
  <c r="AQ43" i="7"/>
  <c r="D17" i="7"/>
  <c r="D188" i="3" s="1"/>
  <c r="H17" i="7"/>
  <c r="H188" i="3" s="1"/>
  <c r="L17" i="7"/>
  <c r="L188" i="3" s="1"/>
  <c r="P24" i="6"/>
  <c r="C17" i="10"/>
  <c r="C213" i="3" s="1"/>
  <c r="F45" i="6"/>
  <c r="G17" i="10"/>
  <c r="G213" i="3" s="1"/>
  <c r="J45" i="6"/>
  <c r="K17" i="10"/>
  <c r="K213" i="3" s="1"/>
  <c r="P15" i="9"/>
  <c r="P15" i="10"/>
  <c r="P212" i="3" s="1"/>
  <c r="AG6" i="9"/>
  <c r="AF12" i="9"/>
  <c r="AG247" i="3" s="1"/>
  <c r="AN12" i="9"/>
  <c r="AO247" i="3" s="1"/>
  <c r="AQ13" i="9"/>
  <c r="AH14" i="9"/>
  <c r="AI248" i="3" s="1"/>
  <c r="AP14" i="9"/>
  <c r="AQ248" i="3" s="1"/>
  <c r="AF10" i="9"/>
  <c r="AG245" i="3" s="1"/>
  <c r="AN10" i="9"/>
  <c r="AO245" i="3" s="1"/>
  <c r="AI15" i="9"/>
  <c r="AQ15" i="9"/>
  <c r="AL11" i="9"/>
  <c r="AM246" i="3" s="1"/>
  <c r="AG7" i="10"/>
  <c r="AH221" i="3" s="1"/>
  <c r="AO7" i="10"/>
  <c r="AP221" i="3" s="1"/>
  <c r="AH13" i="10"/>
  <c r="AI222" i="3" s="1"/>
  <c r="AP13" i="10"/>
  <c r="AQ222" i="3" s="1"/>
  <c r="AR14" i="10"/>
  <c r="AS223" i="3" s="1"/>
  <c r="AJ15" i="10"/>
  <c r="AK224" i="3" s="1"/>
  <c r="AR15" i="10"/>
  <c r="AS224" i="3" s="1"/>
  <c r="AF17" i="10"/>
  <c r="AG225" i="3" s="1"/>
  <c r="AN17" i="10"/>
  <c r="AO225" i="3" s="1"/>
  <c r="AH12" i="10"/>
  <c r="AI220" i="3" s="1"/>
  <c r="AP12" i="10"/>
  <c r="AQ220" i="3" s="1"/>
  <c r="AJ16" i="10"/>
  <c r="AR16" i="10"/>
  <c r="AI7" i="7"/>
  <c r="AQ7" i="7"/>
  <c r="AE20" i="7"/>
  <c r="AF195" i="3" s="1"/>
  <c r="AM20" i="7"/>
  <c r="AN195" i="3" s="1"/>
  <c r="AK8" i="7"/>
  <c r="AF9" i="7"/>
  <c r="AN9" i="7"/>
  <c r="AD25" i="7"/>
  <c r="AE197" i="3" s="1"/>
  <c r="AL25" i="7"/>
  <c r="AM197" i="3" s="1"/>
  <c r="AE10" i="7"/>
  <c r="AM10" i="7"/>
  <c r="AJ26" i="7"/>
  <c r="AK198" i="3" s="1"/>
  <c r="AR26" i="7"/>
  <c r="AS198" i="3" s="1"/>
  <c r="AF24" i="7"/>
  <c r="AN24" i="7"/>
  <c r="AG41" i="7"/>
  <c r="AO41" i="7"/>
  <c r="AF27" i="7"/>
  <c r="AN27" i="7"/>
  <c r="AE7" i="6"/>
  <c r="AM7" i="6"/>
  <c r="AI27" i="6"/>
  <c r="AQ27" i="6"/>
  <c r="AP39" i="6"/>
  <c r="AJ8" i="6"/>
  <c r="AR8" i="6"/>
  <c r="AG9" i="6"/>
  <c r="AO9" i="6"/>
  <c r="AD30" i="6"/>
  <c r="AE169" i="3" s="1"/>
  <c r="AL30" i="6"/>
  <c r="AM169" i="3" s="1"/>
  <c r="AG10" i="6"/>
  <c r="AO10" i="6"/>
  <c r="AJ11" i="6"/>
  <c r="AK170" i="3" s="1"/>
  <c r="AR11" i="6"/>
  <c r="AS170" i="3" s="1"/>
  <c r="AD12" i="6"/>
  <c r="AL12" i="6"/>
  <c r="AG32" i="6"/>
  <c r="AO32" i="6"/>
  <c r="AH41" i="6"/>
  <c r="AP41" i="6"/>
  <c r="AI13" i="6"/>
  <c r="AJ171" i="3" s="1"/>
  <c r="AQ13" i="6"/>
  <c r="AR171" i="3" s="1"/>
  <c r="AR42" i="6"/>
  <c r="AF43" i="6"/>
  <c r="AG172" i="3" s="1"/>
  <c r="AN43" i="6"/>
  <c r="AO172" i="3" s="1"/>
  <c r="AJ38" i="6"/>
  <c r="AK168" i="3" s="1"/>
  <c r="AR38" i="6"/>
  <c r="AS168" i="3" s="1"/>
  <c r="AI15" i="6"/>
  <c r="AQ15" i="6"/>
  <c r="AJ33" i="6"/>
  <c r="AR33" i="6"/>
  <c r="AK57" i="6"/>
  <c r="AL174" i="3" s="1"/>
  <c r="AG58" i="6"/>
  <c r="AH175" i="3" s="1"/>
  <c r="AP58" i="6"/>
  <c r="AQ175" i="3" s="1"/>
  <c r="AE20" i="6"/>
  <c r="AM20" i="6"/>
  <c r="AF45" i="6"/>
  <c r="AN45" i="6"/>
  <c r="AH40" i="6"/>
  <c r="AP40" i="6"/>
  <c r="AJ44" i="6"/>
  <c r="AR44" i="6"/>
  <c r="C10" i="38"/>
  <c r="C11" i="38" s="1"/>
  <c r="C8" i="36"/>
  <c r="C9" i="36" s="1"/>
  <c r="G19" i="36"/>
  <c r="H19" i="36"/>
  <c r="I8" i="36"/>
  <c r="I9" i="36" s="1"/>
  <c r="M10" i="38"/>
  <c r="M11" i="38" s="1"/>
  <c r="O19" i="36"/>
  <c r="T52" i="15"/>
  <c r="T36" i="15"/>
  <c r="T33" i="26"/>
  <c r="AU15" i="42"/>
  <c r="T14" i="42"/>
  <c r="AU8" i="36"/>
  <c r="AU6" i="30"/>
  <c r="AU6" i="6"/>
  <c r="AS9" i="14"/>
  <c r="AT34" i="15"/>
  <c r="T19" i="36"/>
  <c r="R8" i="36"/>
  <c r="R19" i="36"/>
  <c r="S8" i="36"/>
  <c r="AS6" i="9"/>
  <c r="AT6" i="9"/>
  <c r="AS60" i="6"/>
  <c r="AT6" i="6"/>
  <c r="S7" i="13"/>
  <c r="S281" i="3" s="1"/>
  <c r="S6" i="13"/>
  <c r="T6" i="12"/>
  <c r="T8" i="12" s="1"/>
  <c r="R10" i="38"/>
  <c r="R26" i="15"/>
  <c r="R385" i="3" s="1"/>
  <c r="S27" i="26"/>
  <c r="AT31" i="15"/>
  <c r="U38" i="15"/>
  <c r="AV38" i="15"/>
  <c r="V12" i="36"/>
  <c r="V14" i="36" s="1"/>
  <c r="BB11" i="39"/>
  <c r="BB13" i="39" s="1"/>
  <c r="AB13" i="38"/>
  <c r="AB15" i="38" s="1"/>
  <c r="AW19" i="20"/>
  <c r="AX141" i="3" s="1"/>
  <c r="AW10" i="18"/>
  <c r="AX117" i="3" s="1"/>
  <c r="T34" i="26"/>
  <c r="T35" i="15"/>
  <c r="AU21" i="13"/>
  <c r="T21" i="13"/>
  <c r="AU35" i="15"/>
  <c r="AU18" i="13"/>
  <c r="S11" i="30"/>
  <c r="AT40" i="15"/>
  <c r="AT14" i="9"/>
  <c r="AU248" i="3" s="1"/>
  <c r="AT11" i="9"/>
  <c r="AU246" i="3" s="1"/>
  <c r="S15" i="9"/>
  <c r="S12" i="9"/>
  <c r="S235" i="3" s="1"/>
  <c r="S20" i="6"/>
  <c r="S55" i="6"/>
  <c r="S13" i="6"/>
  <c r="S156" i="3" s="1"/>
  <c r="S10" i="7"/>
  <c r="S7" i="7"/>
  <c r="AT27" i="6"/>
  <c r="S28" i="13"/>
  <c r="S23" i="20"/>
  <c r="S21" i="12"/>
  <c r="AT20" i="12"/>
  <c r="S28" i="15"/>
  <c r="AT42" i="7"/>
  <c r="AT8" i="7"/>
  <c r="AT39" i="7"/>
  <c r="AT8" i="30"/>
  <c r="S20" i="20"/>
  <c r="S130" i="3" s="1"/>
  <c r="AT11" i="14"/>
  <c r="S43" i="15"/>
  <c r="AT52" i="15"/>
  <c r="S8" i="37"/>
  <c r="S17" i="10"/>
  <c r="S213" i="3" s="1"/>
  <c r="S13" i="10"/>
  <c r="S210" i="3" s="1"/>
  <c r="AT44" i="6"/>
  <c r="S58" i="6"/>
  <c r="S160" i="3" s="1"/>
  <c r="AT32" i="6"/>
  <c r="AT20" i="13"/>
  <c r="AT49" i="20"/>
  <c r="AT31" i="13"/>
  <c r="AT17" i="12"/>
  <c r="AU309" i="3" s="1"/>
  <c r="AT27" i="15"/>
  <c r="S19" i="15"/>
  <c r="S14" i="15"/>
  <c r="S11" i="15"/>
  <c r="AT19" i="15"/>
  <c r="AT14" i="15"/>
  <c r="AT11" i="15"/>
  <c r="S25" i="7"/>
  <c r="S185" i="3" s="1"/>
  <c r="AT13" i="30"/>
  <c r="AT12" i="30"/>
  <c r="S15" i="14"/>
  <c r="S46" i="15"/>
  <c r="AT22" i="15"/>
  <c r="AU398" i="3" s="1"/>
  <c r="AT44" i="15"/>
  <c r="AT12" i="9"/>
  <c r="AU247" i="3" s="1"/>
  <c r="S19" i="9"/>
  <c r="S13" i="9"/>
  <c r="AT45" i="6"/>
  <c r="AT57" i="6"/>
  <c r="AU174" i="3" s="1"/>
  <c r="AT38" i="6"/>
  <c r="AU168" i="3" s="1"/>
  <c r="AT10" i="6"/>
  <c r="AT8" i="6"/>
  <c r="S15" i="6"/>
  <c r="S9" i="6"/>
  <c r="S7" i="6"/>
  <c r="S30" i="6"/>
  <c r="S154" i="3" s="1"/>
  <c r="S39" i="6"/>
  <c r="S20" i="13"/>
  <c r="AT18" i="13"/>
  <c r="S25" i="12"/>
  <c r="S36" i="20"/>
  <c r="S34" i="12"/>
  <c r="AT22" i="12"/>
  <c r="AT18" i="12"/>
  <c r="S50" i="20"/>
  <c r="S42" i="12"/>
  <c r="S30" i="15"/>
  <c r="S27" i="7"/>
  <c r="S13" i="30"/>
  <c r="S12" i="30"/>
  <c r="S24" i="20"/>
  <c r="S34" i="26"/>
  <c r="S35" i="15"/>
  <c r="AT36" i="15"/>
  <c r="AT13" i="10"/>
  <c r="AU222" i="3" s="1"/>
  <c r="S14" i="10"/>
  <c r="S211" i="3" s="1"/>
  <c r="AT20" i="6"/>
  <c r="AT14" i="6"/>
  <c r="AT41" i="6"/>
  <c r="S59" i="6"/>
  <c r="S43" i="6"/>
  <c r="S157" i="3" s="1"/>
  <c r="S11" i="6"/>
  <c r="S155" i="3" s="1"/>
  <c r="S40" i="6"/>
  <c r="S9" i="7"/>
  <c r="S18" i="13"/>
  <c r="S24" i="12"/>
  <c r="S38" i="12"/>
  <c r="S301" i="3" s="1"/>
  <c r="AT12" i="20"/>
  <c r="AT11" i="12"/>
  <c r="AT26" i="15"/>
  <c r="AU397" i="3" s="1"/>
  <c r="AT7" i="7"/>
  <c r="AT26" i="7"/>
  <c r="AU198" i="3" s="1"/>
  <c r="S39" i="26"/>
  <c r="S40" i="15"/>
  <c r="AT19" i="9"/>
  <c r="AT13" i="9"/>
  <c r="S10" i="9"/>
  <c r="S233" i="3" s="1"/>
  <c r="AT55" i="6"/>
  <c r="AT13" i="6"/>
  <c r="AU171" i="3" s="1"/>
  <c r="S43" i="7"/>
  <c r="S41" i="7"/>
  <c r="S20" i="7"/>
  <c r="S183" i="3" s="1"/>
  <c r="S33" i="6"/>
  <c r="S28" i="6"/>
  <c r="AT30" i="6"/>
  <c r="AU169" i="3" s="1"/>
  <c r="S42" i="6"/>
  <c r="S20" i="12"/>
  <c r="AT23" i="20"/>
  <c r="AT21" i="12"/>
  <c r="AT28" i="15"/>
  <c r="S18" i="15"/>
  <c r="S7" i="26"/>
  <c r="S10" i="15"/>
  <c r="AT18" i="15"/>
  <c r="AT10" i="15"/>
  <c r="S24" i="7"/>
  <c r="AT41" i="7"/>
  <c r="AT25" i="7"/>
  <c r="AU197" i="3" s="1"/>
  <c r="S11" i="14"/>
  <c r="AT15" i="14"/>
  <c r="AT14" i="10"/>
  <c r="AU223" i="3" s="1"/>
  <c r="S16" i="10"/>
  <c r="S7" i="10"/>
  <c r="S209" i="3" s="1"/>
  <c r="S44" i="6"/>
  <c r="AT39" i="6"/>
  <c r="AT21" i="13"/>
  <c r="AT19" i="13"/>
  <c r="AU289" i="3" s="1"/>
  <c r="S17" i="12"/>
  <c r="S300" i="3" s="1"/>
  <c r="AT50" i="20"/>
  <c r="AT42" i="12"/>
  <c r="S27" i="15"/>
  <c r="S26" i="7"/>
  <c r="S186" i="3" s="1"/>
  <c r="AT27" i="7"/>
  <c r="AT24" i="7"/>
  <c r="AT10" i="30"/>
  <c r="S19" i="26"/>
  <c r="S22" i="15"/>
  <c r="S386" i="3" s="1"/>
  <c r="S44" i="15"/>
  <c r="AT46" i="15"/>
  <c r="AT10" i="9"/>
  <c r="AU245" i="3" s="1"/>
  <c r="S14" i="9"/>
  <c r="S236" i="3" s="1"/>
  <c r="S11" i="9"/>
  <c r="S234" i="3" s="1"/>
  <c r="AT15" i="9"/>
  <c r="AT59" i="6"/>
  <c r="AT58" i="6"/>
  <c r="AU175" i="3" s="1"/>
  <c r="AT15" i="6"/>
  <c r="AT9" i="6"/>
  <c r="AT7" i="6"/>
  <c r="S57" i="6"/>
  <c r="S159" i="3" s="1"/>
  <c r="S38" i="6"/>
  <c r="S153" i="3" s="1"/>
  <c r="S10" i="6"/>
  <c r="S8" i="6"/>
  <c r="S11" i="7"/>
  <c r="S8" i="7"/>
  <c r="S39" i="7"/>
  <c r="S27" i="6"/>
  <c r="AT33" i="6"/>
  <c r="AT28" i="6"/>
  <c r="S21" i="13"/>
  <c r="S19" i="13"/>
  <c r="S280" i="3" s="1"/>
  <c r="AT14" i="13"/>
  <c r="S22" i="12"/>
  <c r="S18" i="12"/>
  <c r="AT25" i="12"/>
  <c r="AT30" i="15"/>
  <c r="S14" i="26"/>
  <c r="S17" i="15"/>
  <c r="S15" i="15"/>
  <c r="S382" i="3" s="1"/>
  <c r="AT17" i="15"/>
  <c r="AT15" i="15"/>
  <c r="AU394" i="3" s="1"/>
  <c r="AT43" i="7"/>
  <c r="AT9" i="7"/>
  <c r="AT10" i="7"/>
  <c r="AT20" i="7"/>
  <c r="AU195" i="3" s="1"/>
  <c r="S10" i="30"/>
  <c r="AT11" i="30"/>
  <c r="S35" i="26"/>
  <c r="S36" i="15"/>
  <c r="AT35" i="15"/>
  <c r="AT16" i="10"/>
  <c r="AT7" i="10"/>
  <c r="AU221" i="3" s="1"/>
  <c r="AT17" i="10"/>
  <c r="AU225" i="3" s="1"/>
  <c r="AT43" i="6"/>
  <c r="AU172" i="3" s="1"/>
  <c r="AT11" i="6"/>
  <c r="AU170" i="3" s="1"/>
  <c r="AT40" i="6"/>
  <c r="S45" i="6"/>
  <c r="S60" i="6"/>
  <c r="S14" i="6"/>
  <c r="S41" i="6"/>
  <c r="S42" i="7"/>
  <c r="S32" i="6"/>
  <c r="AT42" i="6"/>
  <c r="S14" i="13"/>
  <c r="AT27" i="20"/>
  <c r="AT43" i="20"/>
  <c r="AU143" i="3" s="1"/>
  <c r="AT28" i="13"/>
  <c r="S11" i="12"/>
  <c r="AT24" i="12"/>
  <c r="AT38" i="12"/>
  <c r="AU310" i="3" s="1"/>
  <c r="S26" i="15"/>
  <c r="S385" i="3" s="1"/>
  <c r="S16" i="15"/>
  <c r="S29" i="15"/>
  <c r="AT16" i="15"/>
  <c r="AT29" i="15"/>
  <c r="R13" i="30"/>
  <c r="AS11" i="30"/>
  <c r="R26" i="20"/>
  <c r="R46" i="15"/>
  <c r="R43" i="15"/>
  <c r="R32" i="26"/>
  <c r="R34" i="15"/>
  <c r="AS12" i="9"/>
  <c r="AT247" i="3" s="1"/>
  <c r="R15" i="9"/>
  <c r="R11" i="9"/>
  <c r="R234" i="3" s="1"/>
  <c r="AS15" i="6"/>
  <c r="AS41" i="6"/>
  <c r="AS10" i="6"/>
  <c r="AS7" i="6"/>
  <c r="R20" i="6"/>
  <c r="R55" i="6"/>
  <c r="R38" i="6"/>
  <c r="R153" i="3" s="1"/>
  <c r="R13" i="6"/>
  <c r="R156" i="3" s="1"/>
  <c r="AS32" i="6"/>
  <c r="R19" i="13"/>
  <c r="R280" i="3" s="1"/>
  <c r="AS28" i="13"/>
  <c r="AS14" i="13"/>
  <c r="R51" i="20"/>
  <c r="R43" i="12"/>
  <c r="AS48" i="20"/>
  <c r="AS41" i="12"/>
  <c r="AS26" i="15"/>
  <c r="AT397" i="3" s="1"/>
  <c r="AS7" i="7"/>
  <c r="R11" i="30"/>
  <c r="AS16" i="10"/>
  <c r="AS13" i="10"/>
  <c r="AT222" i="3" s="1"/>
  <c r="R17" i="10"/>
  <c r="R213" i="3" s="1"/>
  <c r="AS45" i="6"/>
  <c r="AS44" i="6"/>
  <c r="R11" i="6"/>
  <c r="R155" i="3" s="1"/>
  <c r="R30" i="6"/>
  <c r="R154" i="3" s="1"/>
  <c r="R39" i="6"/>
  <c r="R28" i="13"/>
  <c r="R14" i="13"/>
  <c r="R12" i="20"/>
  <c r="R11" i="12"/>
  <c r="AS27" i="20"/>
  <c r="AS25" i="12"/>
  <c r="AS38" i="12"/>
  <c r="AT310" i="3" s="1"/>
  <c r="AS18" i="12"/>
  <c r="AS28" i="15"/>
  <c r="R12" i="15"/>
  <c r="AS12" i="15"/>
  <c r="AS27" i="7"/>
  <c r="AS41" i="7"/>
  <c r="AS9" i="7"/>
  <c r="AS26" i="7"/>
  <c r="AT198" i="3" s="1"/>
  <c r="R34" i="26"/>
  <c r="R35" i="15"/>
  <c r="AS51" i="15"/>
  <c r="AT395" i="3" s="1"/>
  <c r="AS14" i="9"/>
  <c r="AT248" i="3" s="1"/>
  <c r="R19" i="9"/>
  <c r="R10" i="9"/>
  <c r="R233" i="3" s="1"/>
  <c r="R13" i="9"/>
  <c r="AS57" i="6"/>
  <c r="AT174" i="3" s="1"/>
  <c r="AS43" i="6"/>
  <c r="AT172" i="3" s="1"/>
  <c r="AS8" i="6"/>
  <c r="R14" i="6"/>
  <c r="R9" i="6"/>
  <c r="R8" i="7"/>
  <c r="R23" i="20"/>
  <c r="R21" i="12"/>
  <c r="AS24" i="12"/>
  <c r="R27" i="15"/>
  <c r="AS31" i="15"/>
  <c r="R17" i="15"/>
  <c r="R15" i="15"/>
  <c r="R382" i="3" s="1"/>
  <c r="AS17" i="15"/>
  <c r="AS15" i="15"/>
  <c r="AT394" i="3" s="1"/>
  <c r="R27" i="7"/>
  <c r="R25" i="7"/>
  <c r="R185" i="3" s="1"/>
  <c r="AS43" i="7"/>
  <c r="AS10" i="7"/>
  <c r="AS25" i="7"/>
  <c r="AT197" i="3" s="1"/>
  <c r="AS10" i="30"/>
  <c r="AS15" i="14"/>
  <c r="AS22" i="20"/>
  <c r="R52" i="15"/>
  <c r="R40" i="15"/>
  <c r="AS36" i="15"/>
  <c r="R14" i="10"/>
  <c r="R211" i="3" s="1"/>
  <c r="R7" i="10"/>
  <c r="R209" i="3" s="1"/>
  <c r="AS20" i="6"/>
  <c r="AS12" i="6"/>
  <c r="R59" i="6"/>
  <c r="R22" i="6"/>
  <c r="R24" i="6" s="1"/>
  <c r="R40" i="6"/>
  <c r="R58" i="6"/>
  <c r="R160" i="3" s="1"/>
  <c r="R43" i="7"/>
  <c r="R41" i="7"/>
  <c r="R20" i="7"/>
  <c r="R183" i="3" s="1"/>
  <c r="R33" i="6"/>
  <c r="R28" i="6"/>
  <c r="AS30" i="6"/>
  <c r="AT169" i="3" s="1"/>
  <c r="R42" i="6"/>
  <c r="AS20" i="13"/>
  <c r="R20" i="12"/>
  <c r="R17" i="12"/>
  <c r="R300" i="3" s="1"/>
  <c r="AS22" i="12"/>
  <c r="AS30" i="15"/>
  <c r="R13" i="26"/>
  <c r="R29" i="15"/>
  <c r="R16" i="15"/>
  <c r="AS29" i="15"/>
  <c r="AS16" i="15"/>
  <c r="AS8" i="7"/>
  <c r="R10" i="30"/>
  <c r="R15" i="14"/>
  <c r="AS45" i="20"/>
  <c r="AS19" i="14"/>
  <c r="AS46" i="15"/>
  <c r="AS43" i="15"/>
  <c r="AS34" i="15"/>
  <c r="AS11" i="9"/>
  <c r="AT246" i="3" s="1"/>
  <c r="R12" i="9"/>
  <c r="R235" i="3" s="1"/>
  <c r="AS15" i="9"/>
  <c r="AS55" i="6"/>
  <c r="AS38" i="6"/>
  <c r="AT168" i="3" s="1"/>
  <c r="AS13" i="6"/>
  <c r="AT171" i="3" s="1"/>
  <c r="R15" i="6"/>
  <c r="R41" i="6"/>
  <c r="R10" i="6"/>
  <c r="R7" i="6"/>
  <c r="AS39" i="6"/>
  <c r="R20" i="13"/>
  <c r="AS51" i="20"/>
  <c r="AS43" i="12"/>
  <c r="R11" i="15"/>
  <c r="AS11" i="15"/>
  <c r="AS42" i="7"/>
  <c r="AS24" i="7"/>
  <c r="AS20" i="7"/>
  <c r="AT195" i="3" s="1"/>
  <c r="R10" i="14"/>
  <c r="R11" i="14"/>
  <c r="R16" i="10"/>
  <c r="R13" i="10"/>
  <c r="R210" i="3" s="1"/>
  <c r="AS17" i="10"/>
  <c r="AT225" i="3" s="1"/>
  <c r="AS11" i="6"/>
  <c r="AT170" i="3" s="1"/>
  <c r="R44" i="6"/>
  <c r="R39" i="7"/>
  <c r="R27" i="6"/>
  <c r="AS33" i="6"/>
  <c r="AS28" i="6"/>
  <c r="AS18" i="13"/>
  <c r="R27" i="20"/>
  <c r="R25" i="12"/>
  <c r="R38" i="20"/>
  <c r="R38" i="12"/>
  <c r="R301" i="3" s="1"/>
  <c r="R18" i="12"/>
  <c r="AS12" i="20"/>
  <c r="AS11" i="12"/>
  <c r="R28" i="15"/>
  <c r="R19" i="15"/>
  <c r="R14" i="15"/>
  <c r="AS19" i="15"/>
  <c r="AS14" i="15"/>
  <c r="R24" i="7"/>
  <c r="AS12" i="30"/>
  <c r="R51" i="15"/>
  <c r="R383" i="3" s="1"/>
  <c r="AS35" i="15"/>
  <c r="AS19" i="9"/>
  <c r="AS10" i="9"/>
  <c r="AT245" i="3" s="1"/>
  <c r="AS13" i="9"/>
  <c r="R14" i="9"/>
  <c r="R236" i="3" s="1"/>
  <c r="R7" i="9"/>
  <c r="AS59" i="6"/>
  <c r="AS58" i="6"/>
  <c r="AT175" i="3" s="1"/>
  <c r="AS14" i="6"/>
  <c r="AS9" i="6"/>
  <c r="R45" i="6"/>
  <c r="R57" i="6"/>
  <c r="R159" i="3" s="1"/>
  <c r="R43" i="6"/>
  <c r="R157" i="3" s="1"/>
  <c r="R8" i="6"/>
  <c r="R42" i="7"/>
  <c r="R10" i="7"/>
  <c r="R32" i="6"/>
  <c r="AS42" i="6"/>
  <c r="R18" i="13"/>
  <c r="AS21" i="13"/>
  <c r="R24" i="12"/>
  <c r="R31" i="15"/>
  <c r="AS27" i="15"/>
  <c r="R13" i="15"/>
  <c r="R381" i="3" s="1"/>
  <c r="AS13" i="15"/>
  <c r="AT393" i="3" s="1"/>
  <c r="R26" i="7"/>
  <c r="R186" i="3" s="1"/>
  <c r="AS39" i="7"/>
  <c r="R12" i="30"/>
  <c r="AS13" i="30"/>
  <c r="R35" i="26"/>
  <c r="R36" i="15"/>
  <c r="AS52" i="15"/>
  <c r="AS40" i="15"/>
  <c r="AS14" i="10"/>
  <c r="AT223" i="3" s="1"/>
  <c r="AS7" i="10"/>
  <c r="AT221" i="3" s="1"/>
  <c r="AS40" i="6"/>
  <c r="R12" i="6"/>
  <c r="R9" i="7"/>
  <c r="R7" i="7"/>
  <c r="AS27" i="6"/>
  <c r="R21" i="13"/>
  <c r="AS19" i="13"/>
  <c r="AT289" i="3" s="1"/>
  <c r="R22" i="12"/>
  <c r="AS20" i="12"/>
  <c r="AS17" i="12"/>
  <c r="AT309" i="3" s="1"/>
  <c r="R30" i="15"/>
  <c r="R10" i="15"/>
  <c r="AS10" i="15"/>
  <c r="V5" i="14"/>
  <c r="V18" i="1"/>
  <c r="V5" i="37"/>
  <c r="V11" i="50"/>
  <c r="AW5" i="6"/>
  <c r="AW9" i="1"/>
  <c r="AX65" i="3" s="1"/>
  <c r="AW10" i="50"/>
  <c r="AW5" i="39"/>
  <c r="V23" i="26"/>
  <c r="V19" i="50"/>
  <c r="V5" i="16"/>
  <c r="V30" i="50"/>
  <c r="V10" i="43"/>
  <c r="AW26" i="50"/>
  <c r="AW10" i="39"/>
  <c r="V29" i="7"/>
  <c r="V26" i="1"/>
  <c r="AW11" i="1"/>
  <c r="AW5" i="10"/>
  <c r="V5" i="30"/>
  <c r="V15" i="1"/>
  <c r="V9" i="50"/>
  <c r="V5" i="38"/>
  <c r="V12" i="38"/>
  <c r="V25" i="50"/>
  <c r="V10" i="1"/>
  <c r="V5" i="7"/>
  <c r="U19" i="50"/>
  <c r="U5" i="16"/>
  <c r="AW5" i="15"/>
  <c r="AW20" i="50"/>
  <c r="AX330" i="3" s="1"/>
  <c r="V20" i="50"/>
  <c r="V322" i="3" s="1"/>
  <c r="V5" i="15"/>
  <c r="V12" i="42"/>
  <c r="V31" i="50"/>
  <c r="AW31" i="50"/>
  <c r="AW12" i="42"/>
  <c r="V26" i="50"/>
  <c r="V10" i="39"/>
  <c r="AW18" i="1"/>
  <c r="AW5" i="14"/>
  <c r="AW19" i="50"/>
  <c r="AW5" i="16"/>
  <c r="AW34" i="1"/>
  <c r="AW17" i="14"/>
  <c r="V15" i="30"/>
  <c r="V17" i="30" s="1"/>
  <c r="V31" i="1"/>
  <c r="AW31" i="1"/>
  <c r="AW15" i="30"/>
  <c r="AW17" i="30" s="1"/>
  <c r="AW5" i="7"/>
  <c r="AW10" i="1"/>
  <c r="V11" i="1"/>
  <c r="V5" i="10"/>
  <c r="AW13" i="21"/>
  <c r="V13" i="21"/>
  <c r="AW27" i="50"/>
  <c r="AW10" i="37"/>
  <c r="V47" i="6"/>
  <c r="V25" i="1"/>
  <c r="V5" i="9"/>
  <c r="V12" i="1"/>
  <c r="V27" i="50"/>
  <c r="V10" i="37"/>
  <c r="AW25" i="50"/>
  <c r="AW12" i="38"/>
  <c r="V36" i="1"/>
  <c r="V27" i="12"/>
  <c r="AW27" i="12"/>
  <c r="AW36" i="1"/>
  <c r="AW17" i="9"/>
  <c r="AX244" i="3" s="1"/>
  <c r="AW28" i="1"/>
  <c r="V27" i="1"/>
  <c r="V19" i="10"/>
  <c r="V207" i="3" s="1"/>
  <c r="AW29" i="7"/>
  <c r="AW26" i="1"/>
  <c r="AW47" i="6"/>
  <c r="AW25" i="1"/>
  <c r="V10" i="32"/>
  <c r="AW16" i="17"/>
  <c r="AW57" i="17"/>
  <c r="AW5" i="30"/>
  <c r="AW15" i="1"/>
  <c r="AW20" i="1"/>
  <c r="AX67" i="3" s="1"/>
  <c r="AW5" i="12"/>
  <c r="V9" i="1"/>
  <c r="V57" i="3" s="1"/>
  <c r="V5" i="6"/>
  <c r="AW5" i="9"/>
  <c r="AW12" i="1"/>
  <c r="V10" i="50"/>
  <c r="V5" i="39"/>
  <c r="V5" i="43"/>
  <c r="V14" i="50"/>
  <c r="AW5" i="42"/>
  <c r="AW15" i="50"/>
  <c r="AX329" i="3" s="1"/>
  <c r="V15" i="50"/>
  <c r="V321" i="3" s="1"/>
  <c r="V5" i="42"/>
  <c r="V28" i="50"/>
  <c r="V11" i="36"/>
  <c r="AW28" i="50"/>
  <c r="AW11" i="36"/>
  <c r="V34" i="1"/>
  <c r="V17" i="14"/>
  <c r="V35" i="1"/>
  <c r="V23" i="13"/>
  <c r="AW35" i="1"/>
  <c r="AW23" i="13"/>
  <c r="AW19" i="10"/>
  <c r="AX219" i="3" s="1"/>
  <c r="AW27" i="1"/>
  <c r="V6" i="17"/>
  <c r="V36" i="17"/>
  <c r="V76" i="3" s="1"/>
  <c r="V20" i="1"/>
  <c r="V59" i="3" s="1"/>
  <c r="V5" i="12"/>
  <c r="V12" i="50"/>
  <c r="V320" i="3" s="1"/>
  <c r="V5" i="36"/>
  <c r="V10" i="18"/>
  <c r="V108" i="3" s="1"/>
  <c r="V19" i="1"/>
  <c r="V58" i="3" s="1"/>
  <c r="V5" i="13"/>
  <c r="AW9" i="50"/>
  <c r="AW5" i="38"/>
  <c r="AW5" i="37"/>
  <c r="AW11" i="50"/>
  <c r="AW5" i="36"/>
  <c r="AW12" i="50"/>
  <c r="AX328" i="3" s="1"/>
  <c r="V36" i="50"/>
  <c r="V33" i="15"/>
  <c r="AW36" i="50"/>
  <c r="AW33" i="15"/>
  <c r="V17" i="9"/>
  <c r="V232" i="3" s="1"/>
  <c r="V28" i="1"/>
  <c r="V16" i="17"/>
  <c r="AW5" i="13"/>
  <c r="AW19" i="1"/>
  <c r="AX66" i="3" s="1"/>
  <c r="T19" i="50"/>
  <c r="T5" i="16"/>
  <c r="AU14" i="14"/>
  <c r="AU13" i="30"/>
  <c r="AU8" i="7"/>
  <c r="AU20" i="6"/>
  <c r="AU9" i="6"/>
  <c r="T12" i="30"/>
  <c r="AU14" i="9"/>
  <c r="AV248" i="3" s="1"/>
  <c r="AU13" i="10"/>
  <c r="AV222" i="3" s="1"/>
  <c r="T16" i="10"/>
  <c r="T8" i="6"/>
  <c r="T7" i="7"/>
  <c r="AU24" i="7"/>
  <c r="AU15" i="9"/>
  <c r="AU27" i="6"/>
  <c r="AU42" i="6"/>
  <c r="AU19" i="13"/>
  <c r="AV289" i="3" s="1"/>
  <c r="T18" i="12"/>
  <c r="AU24" i="12"/>
  <c r="AU15" i="14"/>
  <c r="AU39" i="7"/>
  <c r="AU55" i="6"/>
  <c r="AU12" i="6"/>
  <c r="T14" i="14"/>
  <c r="T13" i="30"/>
  <c r="AU41" i="6"/>
  <c r="T44" i="6"/>
  <c r="T10" i="9"/>
  <c r="T233" i="3" s="1"/>
  <c r="T11" i="9"/>
  <c r="T234" i="3" s="1"/>
  <c r="T7" i="6"/>
  <c r="AU38" i="6"/>
  <c r="AV168" i="3" s="1"/>
  <c r="AU40" i="6"/>
  <c r="AU17" i="10"/>
  <c r="AV225" i="3" s="1"/>
  <c r="AU32" i="6"/>
  <c r="T19" i="13"/>
  <c r="T280" i="3" s="1"/>
  <c r="AU14" i="13"/>
  <c r="T38" i="12"/>
  <c r="T301" i="3" s="1"/>
  <c r="AU22" i="12"/>
  <c r="AU60" i="6"/>
  <c r="AU11" i="6"/>
  <c r="AV170" i="3" s="1"/>
  <c r="T26" i="20"/>
  <c r="AU26" i="7"/>
  <c r="AV198" i="3" s="1"/>
  <c r="T43" i="7"/>
  <c r="T19" i="9"/>
  <c r="T60" i="6"/>
  <c r="T30" i="6"/>
  <c r="T154" i="3" s="1"/>
  <c r="T14" i="13"/>
  <c r="AU49" i="20"/>
  <c r="AU31" i="13"/>
  <c r="AU23" i="20"/>
  <c r="AU21" i="12"/>
  <c r="AU20" i="12"/>
  <c r="AU25" i="20"/>
  <c r="AV144" i="3" s="1"/>
  <c r="AU23" i="12"/>
  <c r="AV311" i="3" s="1"/>
  <c r="AU17" i="12"/>
  <c r="AV309" i="3" s="1"/>
  <c r="AU16" i="15"/>
  <c r="AU29" i="15"/>
  <c r="AU10" i="7"/>
  <c r="AU7" i="7"/>
  <c r="AU10" i="6"/>
  <c r="AU8" i="6"/>
  <c r="AU7" i="10"/>
  <c r="AV221" i="3" s="1"/>
  <c r="AU43" i="6"/>
  <c r="AV172" i="3" s="1"/>
  <c r="T59" i="6"/>
  <c r="T20" i="6"/>
  <c r="T38" i="6"/>
  <c r="T153" i="3" s="1"/>
  <c r="T13" i="9"/>
  <c r="T12" i="9"/>
  <c r="T235" i="3" s="1"/>
  <c r="T10" i="7"/>
  <c r="T40" i="6"/>
  <c r="AU45" i="6"/>
  <c r="T39" i="6"/>
  <c r="T25" i="12"/>
  <c r="T11" i="12"/>
  <c r="AU10" i="38"/>
  <c r="AU26" i="15"/>
  <c r="AV397" i="3" s="1"/>
  <c r="AU10" i="30"/>
  <c r="AU59" i="6"/>
  <c r="AU13" i="9"/>
  <c r="T42" i="7"/>
  <c r="T41" i="7"/>
  <c r="T14" i="9"/>
  <c r="T236" i="3" s="1"/>
  <c r="T14" i="10"/>
  <c r="T211" i="3" s="1"/>
  <c r="T13" i="10"/>
  <c r="T210" i="3" s="1"/>
  <c r="T12" i="6"/>
  <c r="T7" i="10"/>
  <c r="T209" i="3" s="1"/>
  <c r="T13" i="6"/>
  <c r="T156" i="3" s="1"/>
  <c r="T57" i="6"/>
  <c r="T159" i="3" s="1"/>
  <c r="T33" i="6"/>
  <c r="T28" i="6"/>
  <c r="AU30" i="6"/>
  <c r="AV169" i="3" s="1"/>
  <c r="AU28" i="13"/>
  <c r="T24" i="12"/>
  <c r="AU18" i="12"/>
  <c r="AU11" i="30"/>
  <c r="AU42" i="7"/>
  <c r="AU15" i="6"/>
  <c r="AU14" i="6"/>
  <c r="T15" i="14"/>
  <c r="T10" i="30"/>
  <c r="AU16" i="10"/>
  <c r="AU14" i="10"/>
  <c r="AV223" i="3" s="1"/>
  <c r="T15" i="9"/>
  <c r="T55" i="6"/>
  <c r="T41" i="6"/>
  <c r="T9" i="7"/>
  <c r="T8" i="7"/>
  <c r="T58" i="6"/>
  <c r="T160" i="3" s="1"/>
  <c r="T27" i="7"/>
  <c r="T20" i="7"/>
  <c r="T183" i="3" s="1"/>
  <c r="T42" i="6"/>
  <c r="T28" i="13"/>
  <c r="AU20" i="13"/>
  <c r="T51" i="20"/>
  <c r="T43" i="12"/>
  <c r="T22" i="12"/>
  <c r="AU38" i="12"/>
  <c r="AV310" i="3" s="1"/>
  <c r="T16" i="15"/>
  <c r="T29" i="15"/>
  <c r="AU41" i="7"/>
  <c r="AU13" i="6"/>
  <c r="AV171" i="3" s="1"/>
  <c r="AU7" i="6"/>
  <c r="T11" i="30"/>
  <c r="AU27" i="7"/>
  <c r="T17" i="10"/>
  <c r="T213" i="3" s="1"/>
  <c r="T11" i="7"/>
  <c r="T15" i="6"/>
  <c r="T43" i="6"/>
  <c r="T157" i="3" s="1"/>
  <c r="T14" i="6"/>
  <c r="T11" i="6"/>
  <c r="T155" i="3" s="1"/>
  <c r="T10" i="6"/>
  <c r="T9" i="6"/>
  <c r="T39" i="7"/>
  <c r="AU10" i="9"/>
  <c r="AV245" i="3" s="1"/>
  <c r="AU11" i="9"/>
  <c r="AV246" i="3" s="1"/>
  <c r="AU57" i="6"/>
  <c r="AV174" i="3" s="1"/>
  <c r="T24" i="7"/>
  <c r="T26" i="7"/>
  <c r="T186" i="3" s="1"/>
  <c r="AU20" i="7"/>
  <c r="AV195" i="3" s="1"/>
  <c r="T27" i="6"/>
  <c r="AU33" i="6"/>
  <c r="AU28" i="6"/>
  <c r="AU39" i="6"/>
  <c r="T20" i="13"/>
  <c r="T20" i="12"/>
  <c r="T17" i="12"/>
  <c r="T300" i="3" s="1"/>
  <c r="T10" i="38"/>
  <c r="AU12" i="30"/>
  <c r="AU43" i="7"/>
  <c r="AU9" i="7"/>
  <c r="AU19" i="9"/>
  <c r="AU44" i="6"/>
  <c r="AU12" i="9"/>
  <c r="AV247" i="3" s="1"/>
  <c r="T45" i="6"/>
  <c r="AU58" i="6"/>
  <c r="AV175" i="3" s="1"/>
  <c r="AU25" i="7"/>
  <c r="AV197" i="3" s="1"/>
  <c r="T25" i="7"/>
  <c r="T185" i="3" s="1"/>
  <c r="T32" i="6"/>
  <c r="AU25" i="12"/>
  <c r="AU11" i="12"/>
  <c r="AT10" i="38"/>
  <c r="T26" i="15"/>
  <c r="T385" i="3" s="1"/>
  <c r="AP9" i="50"/>
  <c r="AP5" i="38"/>
  <c r="AP5" i="36"/>
  <c r="AP12" i="50"/>
  <c r="AQ328" i="3" s="1"/>
  <c r="AP5" i="37"/>
  <c r="P5" i="10"/>
  <c r="P11" i="1"/>
  <c r="P9" i="1"/>
  <c r="P57" i="3" s="1"/>
  <c r="P5" i="6"/>
  <c r="P10" i="1"/>
  <c r="P5" i="7"/>
  <c r="AQ10" i="1"/>
  <c r="AQ5" i="7"/>
  <c r="AQ5" i="6"/>
  <c r="AA11" i="21"/>
  <c r="AN15" i="18"/>
  <c r="AE15" i="18"/>
  <c r="J15" i="18"/>
  <c r="K14" i="18"/>
  <c r="K111" i="3" s="1"/>
  <c r="AQ13" i="18"/>
  <c r="G13" i="18"/>
  <c r="K12" i="18"/>
  <c r="K109" i="3" s="1"/>
  <c r="C12" i="18"/>
  <c r="C109" i="3" s="1"/>
  <c r="AE11" i="18"/>
  <c r="O23" i="18"/>
  <c r="AP22" i="18"/>
  <c r="AH22" i="18"/>
  <c r="N22" i="18"/>
  <c r="AJ25" i="20"/>
  <c r="AK144" i="3" s="1"/>
  <c r="D7" i="18"/>
  <c r="C14" i="18"/>
  <c r="C111" i="3" s="1"/>
  <c r="AO8" i="20"/>
  <c r="AP24" i="20"/>
  <c r="J11" i="20"/>
  <c r="J128" i="3" s="1"/>
  <c r="AD11" i="20"/>
  <c r="AE140" i="3" s="1"/>
  <c r="L45" i="20"/>
  <c r="C45" i="20"/>
  <c r="AN13" i="20"/>
  <c r="AO145" i="3" s="1"/>
  <c r="AF43" i="20"/>
  <c r="AG143" i="3" s="1"/>
  <c r="AP48" i="20"/>
  <c r="AH48" i="20"/>
  <c r="F48" i="20"/>
  <c r="O22" i="20"/>
  <c r="AR25" i="20"/>
  <c r="AS144" i="3" s="1"/>
  <c r="F16" i="20"/>
  <c r="E27" i="20"/>
  <c r="AP8" i="20"/>
  <c r="N8" i="20"/>
  <c r="P25" i="20"/>
  <c r="P132" i="3" s="1"/>
  <c r="AN9" i="21"/>
  <c r="AF9" i="21"/>
  <c r="AE17" i="21"/>
  <c r="P18" i="18"/>
  <c r="AL18" i="18"/>
  <c r="AG20" i="21"/>
  <c r="AG21" i="15"/>
  <c r="M21" i="15"/>
  <c r="AD14" i="17"/>
  <c r="AI11" i="17"/>
  <c r="AQ11" i="17"/>
  <c r="AF30" i="17"/>
  <c r="AD24" i="21"/>
  <c r="AT7" i="9"/>
  <c r="S7" i="9"/>
  <c r="AD13" i="17"/>
  <c r="AD31" i="17"/>
  <c r="AG7" i="17"/>
  <c r="AO7" i="17"/>
  <c r="AL25" i="17"/>
  <c r="AI27" i="17"/>
  <c r="AQ27" i="17"/>
  <c r="AK28" i="17"/>
  <c r="AL93" i="3" s="1"/>
  <c r="AG12" i="17"/>
  <c r="AO12" i="17"/>
  <c r="AH13" i="17"/>
  <c r="AP13" i="17"/>
  <c r="AQ38" i="17"/>
  <c r="AP39" i="17"/>
  <c r="AQ95" i="3" s="1"/>
  <c r="AM22" i="17"/>
  <c r="AG14" i="17"/>
  <c r="AO14" i="17"/>
  <c r="AI31" i="17"/>
  <c r="AQ31" i="17"/>
  <c r="AG18" i="17"/>
  <c r="AO18" i="17"/>
  <c r="R7" i="37"/>
  <c r="AT7" i="37"/>
  <c r="S8" i="20"/>
  <c r="AU33" i="20"/>
  <c r="AS9" i="39"/>
  <c r="AM9" i="17"/>
  <c r="AJ27" i="17"/>
  <c r="AQ39" i="17"/>
  <c r="AR95" i="3" s="1"/>
  <c r="AN22" i="17"/>
  <c r="AP14" i="17"/>
  <c r="AH27" i="17"/>
  <c r="AI28" i="17"/>
  <c r="AJ93" i="3" s="1"/>
  <c r="AI12" i="17"/>
  <c r="AR12" i="17"/>
  <c r="AD30" i="17"/>
  <c r="AN13" i="17"/>
  <c r="AE22" i="17"/>
  <c r="AO31" i="17"/>
  <c r="AQ41" i="17"/>
  <c r="AR53" i="17"/>
  <c r="AS97" i="3" s="1"/>
  <c r="AS7" i="9"/>
  <c r="T21" i="22"/>
  <c r="AS16" i="20"/>
  <c r="AJ24" i="20"/>
  <c r="AK12" i="20"/>
  <c r="M46" i="20"/>
  <c r="AK8" i="20"/>
  <c r="I8" i="20"/>
  <c r="AF7" i="20"/>
  <c r="AD24" i="20"/>
  <c r="J24" i="20"/>
  <c r="AN47" i="20"/>
  <c r="AE27" i="20"/>
  <c r="K27" i="20"/>
  <c r="C27" i="20"/>
  <c r="N24" i="20"/>
  <c r="J27" i="20"/>
  <c r="AL48" i="20"/>
  <c r="AD48" i="20"/>
  <c r="J48" i="20"/>
  <c r="AH27" i="21"/>
  <c r="AI372" i="3" s="1"/>
  <c r="AK8" i="21"/>
  <c r="J19" i="18"/>
  <c r="AD27" i="17"/>
  <c r="AE28" i="17"/>
  <c r="AF93" i="3" s="1"/>
  <c r="AP10" i="17"/>
  <c r="AE12" i="17"/>
  <c r="AM12" i="17"/>
  <c r="AJ13" i="17"/>
  <c r="AJ14" i="17"/>
  <c r="AR14" i="17"/>
  <c r="AK31" i="17"/>
  <c r="AE41" i="17"/>
  <c r="AD22" i="21"/>
  <c r="AL9" i="17"/>
  <c r="AK11" i="17"/>
  <c r="AL30" i="17"/>
  <c r="AH55" i="17"/>
  <c r="AI98" i="3" s="1"/>
  <c r="AQ55" i="17"/>
  <c r="AR98" i="3" s="1"/>
  <c r="AM32" i="17"/>
  <c r="R45" i="20"/>
  <c r="AT40" i="20"/>
  <c r="R40" i="20"/>
  <c r="AR27" i="17"/>
  <c r="AR55" i="17"/>
  <c r="AS98" i="3" s="1"/>
  <c r="AS26" i="20"/>
  <c r="S41" i="20"/>
  <c r="S7" i="42"/>
  <c r="R7" i="36"/>
  <c r="R37" i="6"/>
  <c r="T45" i="20"/>
  <c r="AU22" i="20"/>
  <c r="AU19" i="20"/>
  <c r="AV141" i="3" s="1"/>
  <c r="R32" i="20"/>
  <c r="AS30" i="20"/>
  <c r="AT21" i="15"/>
  <c r="AS36" i="20"/>
  <c r="T21" i="20"/>
  <c r="R17" i="32"/>
  <c r="AT7" i="42"/>
  <c r="R7" i="38"/>
  <c r="AS22" i="6"/>
  <c r="AS24" i="6" s="1"/>
  <c r="AT22" i="6"/>
  <c r="AT24" i="6" s="1"/>
  <c r="S15" i="7"/>
  <c r="S27" i="20"/>
  <c r="T35" i="20"/>
  <c r="AT51" i="20"/>
  <c r="AJ43" i="20"/>
  <c r="AK143" i="3" s="1"/>
  <c r="P43" i="20"/>
  <c r="P131" i="3" s="1"/>
  <c r="H43" i="20"/>
  <c r="H131" i="3" s="1"/>
  <c r="G27" i="20"/>
  <c r="AG20" i="20"/>
  <c r="AH142" i="3" s="1"/>
  <c r="AQ15" i="20"/>
  <c r="AN46" i="20"/>
  <c r="M50" i="20"/>
  <c r="AN15" i="20"/>
  <c r="I24" i="20"/>
  <c r="O49" i="20"/>
  <c r="AH21" i="15"/>
  <c r="K43" i="20"/>
  <c r="K131" i="3" s="1"/>
  <c r="P26" i="20"/>
  <c r="M22" i="20"/>
  <c r="O50" i="20"/>
  <c r="AH17" i="21"/>
  <c r="AP19" i="18"/>
  <c r="D19" i="18"/>
  <c r="AO22" i="21"/>
  <c r="AK16" i="21"/>
  <c r="M19" i="18"/>
  <c r="V7" i="22"/>
  <c r="V9" i="22" s="1"/>
  <c r="Q18" i="18"/>
  <c r="AF18" i="18"/>
  <c r="AN18" i="18"/>
  <c r="K19" i="18"/>
  <c r="N19" i="18"/>
  <c r="Q19" i="18"/>
  <c r="AE19" i="18"/>
  <c r="AM19" i="18"/>
  <c r="AN19" i="18"/>
  <c r="AI7" i="17"/>
  <c r="AQ7" i="17"/>
  <c r="AK9" i="17"/>
  <c r="AG27" i="17"/>
  <c r="AO27" i="17"/>
  <c r="AH28" i="17"/>
  <c r="AI93" i="3" s="1"/>
  <c r="AP28" i="17"/>
  <c r="AQ93" i="3" s="1"/>
  <c r="AF11" i="17"/>
  <c r="AK30" i="17"/>
  <c r="AM13" i="17"/>
  <c r="AF31" i="17"/>
  <c r="AN31" i="17"/>
  <c r="AT10" i="36"/>
  <c r="AU7" i="9"/>
  <c r="AT15" i="7"/>
  <c r="AT18" i="7" s="1"/>
  <c r="R8" i="37"/>
  <c r="T24" i="20"/>
  <c r="R7" i="42"/>
  <c r="R49" i="20"/>
  <c r="S7" i="37"/>
  <c r="T38" i="20"/>
  <c r="T15" i="20"/>
  <c r="T7" i="39"/>
  <c r="AT7" i="36"/>
  <c r="T31" i="20"/>
  <c r="AU43" i="20"/>
  <c r="AV143" i="3" s="1"/>
  <c r="AT7" i="38"/>
  <c r="AU32" i="17"/>
  <c r="P15" i="18"/>
  <c r="AN25" i="20"/>
  <c r="AO144" i="3" s="1"/>
  <c r="AF7" i="30"/>
  <c r="AI13" i="18"/>
  <c r="AD6" i="18"/>
  <c r="AN24" i="18"/>
  <c r="P7" i="18"/>
  <c r="AF8" i="30"/>
  <c r="AP23" i="18"/>
  <c r="H8" i="20"/>
  <c r="AR26" i="20"/>
  <c r="AE51" i="20"/>
  <c r="D8" i="20"/>
  <c r="M13" i="13"/>
  <c r="L13" i="20"/>
  <c r="L133" i="3" s="1"/>
  <c r="D20" i="20"/>
  <c r="D130" i="3" s="1"/>
  <c r="AE47" i="20"/>
  <c r="V7" i="18"/>
  <c r="AF46" i="20"/>
  <c r="AN11" i="20"/>
  <c r="AO140" i="3" s="1"/>
  <c r="AL27" i="21"/>
  <c r="AM372" i="3" s="1"/>
  <c r="AD27" i="21"/>
  <c r="AE372" i="3" s="1"/>
  <c r="AK31" i="21"/>
  <c r="P31" i="21"/>
  <c r="AH9" i="13"/>
  <c r="AD46" i="20"/>
  <c r="AJ18" i="18"/>
  <c r="AR18" i="18"/>
  <c r="AJ30" i="21"/>
  <c r="AO19" i="18"/>
  <c r="AH22" i="20"/>
  <c r="F21" i="20"/>
  <c r="K26" i="20"/>
  <c r="AM8" i="20"/>
  <c r="AE8" i="20"/>
  <c r="AI18" i="21"/>
  <c r="AI16" i="21"/>
  <c r="AJ20" i="21"/>
  <c r="AQ16" i="21"/>
  <c r="AR17" i="21"/>
  <c r="N46" i="20"/>
  <c r="AJ27" i="20"/>
  <c r="AO26" i="20"/>
  <c r="D26" i="20"/>
  <c r="C51" i="20"/>
  <c r="AM49" i="20"/>
  <c r="AE20" i="20"/>
  <c r="AF142" i="3" s="1"/>
  <c r="E45" i="20"/>
  <c r="M18" i="18"/>
  <c r="P19" i="18"/>
  <c r="I7" i="30"/>
  <c r="J9" i="13"/>
  <c r="AQ46" i="20"/>
  <c r="D46" i="20"/>
  <c r="AI27" i="20"/>
  <c r="C26" i="20"/>
  <c r="Q8" i="20"/>
  <c r="AO43" i="20"/>
  <c r="AP143" i="3" s="1"/>
  <c r="M43" i="20"/>
  <c r="M131" i="3" s="1"/>
  <c r="AQ48" i="20"/>
  <c r="AO22" i="20"/>
  <c r="G22" i="20"/>
  <c r="J20" i="20"/>
  <c r="J130" i="3" s="1"/>
  <c r="AI16" i="20"/>
  <c r="AQ21" i="20"/>
  <c r="AL17" i="21"/>
  <c r="AP19" i="21"/>
  <c r="AK21" i="21"/>
  <c r="J47" i="20"/>
  <c r="AQ22" i="21"/>
  <c r="AK17" i="21"/>
  <c r="AL19" i="18"/>
  <c r="P17" i="21"/>
  <c r="AQ19" i="18"/>
  <c r="Q23" i="21"/>
  <c r="AN19" i="21"/>
  <c r="AQ19" i="21"/>
  <c r="Q16" i="21"/>
  <c r="AK18" i="21"/>
  <c r="V9" i="32"/>
  <c r="H31" i="20"/>
  <c r="AW9" i="35"/>
  <c r="AQ21" i="21"/>
  <c r="R21" i="15"/>
  <c r="S21" i="15"/>
  <c r="S7" i="36"/>
  <c r="S10" i="36"/>
  <c r="AS10" i="36"/>
  <c r="T7" i="9"/>
  <c r="AS8" i="9"/>
  <c r="AT8" i="9"/>
  <c r="R9" i="9"/>
  <c r="R8" i="9"/>
  <c r="S9" i="9"/>
  <c r="S8" i="9"/>
  <c r="AU27" i="17"/>
  <c r="S9" i="39"/>
  <c r="S11" i="42"/>
  <c r="T11" i="42"/>
  <c r="AS11" i="42"/>
  <c r="AU9" i="39"/>
  <c r="AU11" i="42"/>
  <c r="R9" i="39"/>
  <c r="R11" i="42"/>
  <c r="T9" i="39"/>
  <c r="AM24" i="21"/>
  <c r="J25" i="31"/>
  <c r="J258" i="3" s="1"/>
  <c r="AE22" i="21"/>
  <c r="AN22" i="21"/>
  <c r="AG23" i="21"/>
  <c r="AK23" i="21"/>
  <c r="AN23" i="21"/>
  <c r="S10" i="42"/>
  <c r="R9" i="38"/>
  <c r="AT11" i="42"/>
  <c r="AS25" i="15"/>
  <c r="T23" i="18"/>
  <c r="S10" i="14"/>
  <c r="AT24" i="20"/>
  <c r="AU39" i="20"/>
  <c r="AL11" i="17"/>
  <c r="AM30" i="17"/>
  <c r="AI55" i="17"/>
  <c r="AJ98" i="3" s="1"/>
  <c r="AN32" i="17"/>
  <c r="AL10" i="17"/>
  <c r="AP22" i="17"/>
  <c r="AN14" i="17"/>
  <c r="AH53" i="17"/>
  <c r="AI97" i="3" s="1"/>
  <c r="AP53" i="17"/>
  <c r="AQ97" i="3" s="1"/>
  <c r="AD55" i="17"/>
  <c r="AE98" i="3" s="1"/>
  <c r="AK42" i="17"/>
  <c r="AL100" i="3" s="1"/>
  <c r="AI41" i="17"/>
  <c r="T18" i="31"/>
  <c r="T17" i="31"/>
  <c r="AU55" i="17"/>
  <c r="AV98" i="3" s="1"/>
  <c r="R10" i="42"/>
  <c r="AS7" i="42"/>
  <c r="R10" i="36"/>
  <c r="AF55" i="17"/>
  <c r="AG98" i="3" s="1"/>
  <c r="R31" i="20"/>
  <c r="AS35" i="20"/>
  <c r="AU9" i="17"/>
  <c r="V35" i="26"/>
  <c r="V33" i="26"/>
  <c r="V5" i="17"/>
  <c r="AW8" i="32"/>
  <c r="AW7" i="21"/>
  <c r="AW24" i="17"/>
  <c r="AW33" i="17" s="1"/>
  <c r="V8" i="31"/>
  <c r="AW8" i="31"/>
  <c r="V18" i="26"/>
  <c r="V20" i="26" s="1"/>
  <c r="AW7" i="35"/>
  <c r="AW5" i="17"/>
  <c r="T7" i="42"/>
  <c r="T16" i="22"/>
  <c r="T341" i="3" s="1"/>
  <c r="T40" i="20"/>
  <c r="T13" i="13"/>
  <c r="AU11" i="20"/>
  <c r="AV140" i="3" s="1"/>
  <c r="T34" i="20"/>
  <c r="AU12" i="20"/>
  <c r="T35" i="26"/>
  <c r="AU10" i="17"/>
  <c r="T15" i="7"/>
  <c r="AU25" i="17"/>
  <c r="AU48" i="20"/>
  <c r="T36" i="20"/>
  <c r="T33" i="20"/>
  <c r="AT9" i="37"/>
  <c r="AT9" i="39"/>
  <c r="T52" i="26"/>
  <c r="T32" i="26"/>
  <c r="AU53" i="17"/>
  <c r="AV97" i="3" s="1"/>
  <c r="AU12" i="17"/>
  <c r="T44" i="26"/>
  <c r="T43" i="26"/>
  <c r="AU7" i="36"/>
  <c r="AU21" i="17"/>
  <c r="AU52" i="17"/>
  <c r="AV96" i="3" s="1"/>
  <c r="T12" i="20"/>
  <c r="AW34" i="17"/>
  <c r="V9" i="31"/>
  <c r="V10" i="20"/>
  <c r="V33" i="20"/>
  <c r="V7" i="20"/>
  <c r="V24" i="20"/>
  <c r="AW7" i="43"/>
  <c r="AW9" i="43"/>
  <c r="AW8" i="43"/>
  <c r="AW8" i="35"/>
  <c r="AW11" i="22"/>
  <c r="AW5" i="22"/>
  <c r="AW10" i="22"/>
  <c r="V5" i="22"/>
  <c r="V11" i="22"/>
  <c r="V10" i="22"/>
  <c r="AQ11" i="18"/>
  <c r="AH11" i="18"/>
  <c r="C7" i="18"/>
  <c r="I22" i="18"/>
  <c r="AL13" i="20"/>
  <c r="AM145" i="3" s="1"/>
  <c r="AF26" i="20"/>
  <c r="AO23" i="20"/>
  <c r="J46" i="20"/>
  <c r="F8" i="20"/>
  <c r="AH24" i="20"/>
  <c r="F24" i="20"/>
  <c r="AG8" i="30"/>
  <c r="AN9" i="13"/>
  <c r="D9" i="13"/>
  <c r="I46" i="20"/>
  <c r="AO27" i="20"/>
  <c r="AG27" i="20"/>
  <c r="M27" i="20"/>
  <c r="AG26" i="20"/>
  <c r="AF51" i="20"/>
  <c r="AG8" i="20"/>
  <c r="AG24" i="20"/>
  <c r="AO24" i="20"/>
  <c r="AH43" i="20"/>
  <c r="AI143" i="3" s="1"/>
  <c r="N43" i="20"/>
  <c r="N131" i="3" s="1"/>
  <c r="AR48" i="20"/>
  <c r="AJ48" i="20"/>
  <c r="P48" i="20"/>
  <c r="H48" i="20"/>
  <c r="AK13" i="13"/>
  <c r="Q13" i="13"/>
  <c r="I13" i="13"/>
  <c r="AO46" i="20"/>
  <c r="AQ27" i="20"/>
  <c r="O27" i="20"/>
  <c r="M8" i="20"/>
  <c r="I20" i="20"/>
  <c r="I130" i="3" s="1"/>
  <c r="O13" i="13"/>
  <c r="AJ9" i="21"/>
  <c r="AN26" i="20"/>
  <c r="Q15" i="20"/>
  <c r="AK21" i="20"/>
  <c r="AO16" i="20"/>
  <c r="F51" i="20"/>
  <c r="AJ22" i="20"/>
  <c r="AM23" i="21"/>
  <c r="AQ7" i="42"/>
  <c r="AQ20" i="21"/>
  <c r="AR16" i="21"/>
  <c r="AD18" i="18"/>
  <c r="AI18" i="18"/>
  <c r="AL21" i="15"/>
  <c r="AH20" i="21"/>
  <c r="AF22" i="21"/>
  <c r="AO23" i="21"/>
  <c r="AD19" i="18"/>
  <c r="AI19" i="18"/>
  <c r="AJ22" i="21"/>
  <c r="N35" i="20"/>
  <c r="AE34" i="20"/>
  <c r="AN33" i="20"/>
  <c r="P16" i="21"/>
  <c r="AD10" i="17"/>
  <c r="AH30" i="17"/>
  <c r="AP30" i="17"/>
  <c r="AL22" i="17"/>
  <c r="AD53" i="17"/>
  <c r="AE97" i="3" s="1"/>
  <c r="AF18" i="17"/>
  <c r="AN18" i="17"/>
  <c r="AG42" i="17"/>
  <c r="AH100" i="3" s="1"/>
  <c r="AO42" i="17"/>
  <c r="AP100" i="3" s="1"/>
  <c r="AM41" i="17"/>
  <c r="T19" i="22"/>
  <c r="AT10" i="42"/>
  <c r="P9" i="37"/>
  <c r="P20" i="21"/>
  <c r="Q20" i="21"/>
  <c r="P8" i="37"/>
  <c r="AG16" i="21"/>
  <c r="AO18" i="21"/>
  <c r="AM25" i="17"/>
  <c r="AH12" i="17"/>
  <c r="AP12" i="17"/>
  <c r="AL11" i="32"/>
  <c r="AG13" i="32"/>
  <c r="AU54" i="17"/>
  <c r="T48" i="20"/>
  <c r="AT9" i="38"/>
  <c r="AU9" i="37"/>
  <c r="AU9" i="38"/>
  <c r="AU34" i="20"/>
  <c r="AS15" i="7"/>
  <c r="AS18" i="7" s="1"/>
  <c r="AU7" i="39"/>
  <c r="AM11" i="32"/>
  <c r="AK12" i="32"/>
  <c r="AD25" i="31"/>
  <c r="AE270" i="3" s="1"/>
  <c r="AP25" i="31"/>
  <c r="AQ270" i="3" s="1"/>
  <c r="AK13" i="32"/>
  <c r="AE11" i="32"/>
  <c r="AU7" i="42"/>
  <c r="AJ13" i="18"/>
  <c r="AH8" i="30"/>
  <c r="L8" i="18"/>
  <c r="AK7" i="30"/>
  <c r="AH46" i="20"/>
  <c r="AQ22" i="20"/>
  <c r="AN45" i="20"/>
  <c r="AG45" i="20"/>
  <c r="C46" i="20"/>
  <c r="AL7" i="30"/>
  <c r="AK13" i="20"/>
  <c r="AL145" i="3" s="1"/>
  <c r="AL8" i="20"/>
  <c r="Q31" i="21"/>
  <c r="AE9" i="21"/>
  <c r="AL30" i="21"/>
  <c r="AD30" i="21"/>
  <c r="AM51" i="20"/>
  <c r="AG13" i="21"/>
  <c r="AJ8" i="21"/>
  <c r="AF13" i="20"/>
  <c r="AG145" i="3" s="1"/>
  <c r="AI46" i="20"/>
  <c r="AK25" i="20"/>
  <c r="AL144" i="3" s="1"/>
  <c r="J18" i="18"/>
  <c r="Q9" i="39"/>
  <c r="AM43" i="20"/>
  <c r="AN143" i="3" s="1"/>
  <c r="AE43" i="20"/>
  <c r="AF143" i="3" s="1"/>
  <c r="D49" i="20"/>
  <c r="N22" i="20"/>
  <c r="AL9" i="12"/>
  <c r="J9" i="12"/>
  <c r="AG49" i="20"/>
  <c r="M21" i="20"/>
  <c r="AP11" i="20"/>
  <c r="AQ140" i="3" s="1"/>
  <c r="AN24" i="20"/>
  <c r="AF24" i="20"/>
  <c r="L24" i="20"/>
  <c r="D24" i="20"/>
  <c r="K50" i="20"/>
  <c r="AD20" i="21"/>
  <c r="AE16" i="21"/>
  <c r="AF23" i="21"/>
  <c r="AJ19" i="21"/>
  <c r="AM18" i="21"/>
  <c r="AM16" i="21"/>
  <c r="AI20" i="21"/>
  <c r="AJ24" i="21"/>
  <c r="AP18" i="21"/>
  <c r="AP16" i="21"/>
  <c r="AQ17" i="21"/>
  <c r="AR21" i="21"/>
  <c r="AJ18" i="21"/>
  <c r="AO19" i="21"/>
  <c r="Q30" i="21"/>
  <c r="C18" i="18"/>
  <c r="I19" i="18"/>
  <c r="AQ23" i="21"/>
  <c r="G18" i="18"/>
  <c r="N36" i="20"/>
  <c r="N18" i="18"/>
  <c r="AP18" i="18"/>
  <c r="AL24" i="21"/>
  <c r="L19" i="18"/>
  <c r="AJ17" i="21"/>
  <c r="AD19" i="21"/>
  <c r="AK20" i="21"/>
  <c r="AK24" i="21"/>
  <c r="AQ18" i="21"/>
  <c r="AR20" i="21"/>
  <c r="Q50" i="26"/>
  <c r="AD18" i="21"/>
  <c r="AE20" i="21"/>
  <c r="AH21" i="21"/>
  <c r="AN16" i="21"/>
  <c r="AF19" i="18"/>
  <c r="D18" i="18"/>
  <c r="I41" i="20"/>
  <c r="AG19" i="18"/>
  <c r="L41" i="20"/>
  <c r="AI19" i="21"/>
  <c r="AS10" i="42"/>
  <c r="R8" i="38"/>
  <c r="S7" i="38"/>
  <c r="AT8" i="38"/>
  <c r="T22" i="6"/>
  <c r="T24" i="6" s="1"/>
  <c r="T8" i="9"/>
  <c r="AU8" i="20"/>
  <c r="R9" i="37"/>
  <c r="T9" i="38"/>
  <c r="T9" i="37"/>
  <c r="AS9" i="37"/>
  <c r="AS9" i="38"/>
  <c r="S9" i="37"/>
  <c r="S9" i="38"/>
  <c r="AG39" i="20"/>
  <c r="AE7" i="17"/>
  <c r="AM7" i="17"/>
  <c r="AI25" i="17"/>
  <c r="AG9" i="17"/>
  <c r="AO9" i="17"/>
  <c r="AK27" i="17"/>
  <c r="AD28" i="17"/>
  <c r="AE93" i="3" s="1"/>
  <c r="AL28" i="17"/>
  <c r="AM93" i="3" s="1"/>
  <c r="AG10" i="17"/>
  <c r="AJ11" i="17"/>
  <c r="AD12" i="17"/>
  <c r="AL12" i="17"/>
  <c r="AG30" i="17"/>
  <c r="AO30" i="17"/>
  <c r="AQ13" i="17"/>
  <c r="AJ31" i="17"/>
  <c r="Q23" i="31"/>
  <c r="T25" i="15"/>
  <c r="AU35" i="20"/>
  <c r="AS39" i="20"/>
  <c r="AT30" i="20"/>
  <c r="AT25" i="15"/>
  <c r="AU15" i="17"/>
  <c r="S32" i="20"/>
  <c r="T20" i="20"/>
  <c r="T130" i="3" s="1"/>
  <c r="T39" i="20"/>
  <c r="T11" i="20"/>
  <c r="T128" i="3" s="1"/>
  <c r="AS43" i="20"/>
  <c r="AT143" i="3" s="1"/>
  <c r="AR11" i="17"/>
  <c r="AD11" i="32"/>
  <c r="AU25" i="15"/>
  <c r="R41" i="20"/>
  <c r="AT14" i="31"/>
  <c r="AU16" i="22"/>
  <c r="AV355" i="3" s="1"/>
  <c r="R21" i="20"/>
  <c r="AS33" i="20"/>
  <c r="AU41" i="20"/>
  <c r="S43" i="20"/>
  <c r="S131" i="3" s="1"/>
  <c r="AR38" i="17"/>
  <c r="AR12" i="32"/>
  <c r="AJ13" i="32"/>
  <c r="AT7" i="30"/>
  <c r="AS25" i="20"/>
  <c r="AT144" i="3" s="1"/>
  <c r="AT38" i="20"/>
  <c r="AS49" i="20"/>
  <c r="R25" i="15"/>
  <c r="AU22" i="6"/>
  <c r="AU24" i="6" s="1"/>
  <c r="R11" i="20"/>
  <c r="R128" i="3" s="1"/>
  <c r="AJ12" i="32"/>
  <c r="S25" i="15"/>
  <c r="AU18" i="17"/>
  <c r="AN8" i="30"/>
  <c r="AE16" i="20"/>
  <c r="Y6" i="20"/>
  <c r="Y9" i="20" s="1"/>
  <c r="F49" i="20"/>
  <c r="D15" i="20"/>
  <c r="K13" i="20"/>
  <c r="K133" i="3" s="1"/>
  <c r="AJ46" i="20"/>
  <c r="P46" i="20"/>
  <c r="H46" i="20"/>
  <c r="N26" i="20"/>
  <c r="AH51" i="20"/>
  <c r="AN27" i="20"/>
  <c r="L27" i="20"/>
  <c r="AN43" i="20"/>
  <c r="AO143" i="3" s="1"/>
  <c r="L43" i="20"/>
  <c r="L131" i="3" s="1"/>
  <c r="D43" i="20"/>
  <c r="D131" i="3" s="1"/>
  <c r="E51" i="20"/>
  <c r="AQ49" i="20"/>
  <c r="AI49" i="20"/>
  <c r="G49" i="20"/>
  <c r="J16" i="20"/>
  <c r="AI25" i="20"/>
  <c r="AJ144" i="3" s="1"/>
  <c r="E24" i="20"/>
  <c r="N21" i="20"/>
  <c r="AN8" i="20"/>
  <c r="L8" i="20"/>
  <c r="N25" i="20"/>
  <c r="N132" i="3" s="1"/>
  <c r="L11" i="20"/>
  <c r="L128" i="3" s="1"/>
  <c r="D11" i="20"/>
  <c r="D128" i="3" s="1"/>
  <c r="D51" i="20"/>
  <c r="AP49" i="20"/>
  <c r="AH50" i="20"/>
  <c r="G48" i="20"/>
  <c r="AW8" i="18"/>
  <c r="BC9" i="18"/>
  <c r="AK13" i="18"/>
  <c r="AR7" i="30"/>
  <c r="AJ7" i="30"/>
  <c r="P7" i="30"/>
  <c r="AK47" i="20"/>
  <c r="O51" i="20"/>
  <c r="L22" i="20"/>
  <c r="O25" i="20"/>
  <c r="O132" i="3" s="1"/>
  <c r="AK15" i="20"/>
  <c r="P21" i="20"/>
  <c r="AW7" i="18"/>
  <c r="M25" i="20"/>
  <c r="M132" i="3" s="1"/>
  <c r="I48" i="20"/>
  <c r="L16" i="20"/>
  <c r="H26" i="20"/>
  <c r="AF50" i="20"/>
  <c r="AO48" i="20"/>
  <c r="M48" i="20"/>
  <c r="H22" i="20"/>
  <c r="AP13" i="20"/>
  <c r="AQ145" i="3" s="1"/>
  <c r="BC11" i="21"/>
  <c r="AB7" i="21"/>
  <c r="AP21" i="15"/>
  <c r="P19" i="21"/>
  <c r="AL34" i="20"/>
  <c r="M30" i="20"/>
  <c r="AL12" i="35"/>
  <c r="I13" i="31"/>
  <c r="I259" i="3" s="1"/>
  <c r="AG11" i="17"/>
  <c r="AO11" i="17"/>
  <c r="AF22" i="17"/>
  <c r="AQ22" i="17"/>
  <c r="AK14" i="17"/>
  <c r="AE31" i="17"/>
  <c r="AM31" i="17"/>
  <c r="AM55" i="17"/>
  <c r="AN98" i="3" s="1"/>
  <c r="AI32" i="17"/>
  <c r="AQ32" i="17"/>
  <c r="AO10" i="17"/>
  <c r="AP37" i="17"/>
  <c r="AQ94" i="3" s="1"/>
  <c r="AI13" i="17"/>
  <c r="AI22" i="17"/>
  <c r="AI14" i="17"/>
  <c r="AQ14" i="17"/>
  <c r="AK53" i="17"/>
  <c r="AL97" i="3" s="1"/>
  <c r="AG55" i="17"/>
  <c r="AH98" i="3" s="1"/>
  <c r="AP55" i="17"/>
  <c r="AQ98" i="3" s="1"/>
  <c r="AL32" i="17"/>
  <c r="AE18" i="17"/>
  <c r="AM18" i="17"/>
  <c r="AQ36" i="17"/>
  <c r="AR92" i="3" s="1"/>
  <c r="AD41" i="17"/>
  <c r="AL41" i="17"/>
  <c r="AS21" i="15"/>
  <c r="AS8" i="39"/>
  <c r="S8" i="38"/>
  <c r="R24" i="15"/>
  <c r="S24" i="15"/>
  <c r="AU6" i="42"/>
  <c r="AU10" i="42"/>
  <c r="AU22" i="22"/>
  <c r="AV354" i="3" s="1"/>
  <c r="AS24" i="15"/>
  <c r="AT24" i="15"/>
  <c r="AU7" i="37"/>
  <c r="AU24" i="15"/>
  <c r="AJ18" i="17"/>
  <c r="AU21" i="22"/>
  <c r="AU20" i="22"/>
  <c r="AV353" i="3" s="1"/>
  <c r="AU19" i="22"/>
  <c r="T10" i="42"/>
  <c r="T6" i="39"/>
  <c r="T7" i="36"/>
  <c r="AU22" i="17"/>
  <c r="R8" i="39"/>
  <c r="T9" i="10"/>
  <c r="R24" i="20"/>
  <c r="AS8" i="30"/>
  <c r="AU38" i="20"/>
  <c r="S39" i="20"/>
  <c r="T32" i="20"/>
  <c r="AS20" i="20"/>
  <c r="AT142" i="3" s="1"/>
  <c r="AS11" i="20"/>
  <c r="AT140" i="3" s="1"/>
  <c r="AT25" i="20"/>
  <c r="AU144" i="3" s="1"/>
  <c r="AU8" i="30"/>
  <c r="AU61" i="17"/>
  <c r="AU11" i="17"/>
  <c r="R8" i="30"/>
  <c r="S33" i="20"/>
  <c r="R34" i="50"/>
  <c r="R20" i="21"/>
  <c r="AU17" i="17"/>
  <c r="AU14" i="17"/>
  <c r="AU9" i="10"/>
  <c r="AU23" i="7"/>
  <c r="AS37" i="6"/>
  <c r="R24" i="18"/>
  <c r="S31" i="20"/>
  <c r="AT26" i="20"/>
  <c r="T49" i="20"/>
  <c r="AT9" i="14"/>
  <c r="AU30" i="17"/>
  <c r="AS47" i="17"/>
  <c r="AS13" i="17"/>
  <c r="AT37" i="17"/>
  <c r="AU94" i="3" s="1"/>
  <c r="R16" i="20"/>
  <c r="AS41" i="20"/>
  <c r="AT39" i="20"/>
  <c r="F11" i="42"/>
  <c r="E13" i="13"/>
  <c r="E16" i="13" s="1"/>
  <c r="Q7" i="30"/>
  <c r="C43" i="20"/>
  <c r="AE13" i="13"/>
  <c r="AE15" i="20"/>
  <c r="K13" i="13"/>
  <c r="AD23" i="20"/>
  <c r="AL7" i="18"/>
  <c r="Q8" i="30"/>
  <c r="AQ13" i="13"/>
  <c r="N7" i="18"/>
  <c r="I8" i="30"/>
  <c r="AE13" i="20"/>
  <c r="AF145" i="3" s="1"/>
  <c r="Q16" i="20"/>
  <c r="AF9" i="13"/>
  <c r="AP26" i="20"/>
  <c r="AP51" i="20"/>
  <c r="AD51" i="20"/>
  <c r="K8" i="20"/>
  <c r="AP13" i="13"/>
  <c r="N11" i="20"/>
  <c r="N128" i="3" s="1"/>
  <c r="N9" i="13"/>
  <c r="AF8" i="20"/>
  <c r="H15" i="18"/>
  <c r="J7" i="30"/>
  <c r="I16" i="20"/>
  <c r="AF11" i="20"/>
  <c r="AG140" i="3" s="1"/>
  <c r="AJ15" i="20"/>
  <c r="AM13" i="20"/>
  <c r="AN145" i="3" s="1"/>
  <c r="N27" i="20"/>
  <c r="AL50" i="20"/>
  <c r="AF25" i="20"/>
  <c r="AG144" i="3" s="1"/>
  <c r="P49" i="20"/>
  <c r="AE11" i="20"/>
  <c r="AF140" i="3" s="1"/>
  <c r="AR15" i="20"/>
  <c r="O15" i="20"/>
  <c r="G15" i="20"/>
  <c r="E13" i="20"/>
  <c r="E133" i="3" s="1"/>
  <c r="P22" i="20"/>
  <c r="F13" i="20"/>
  <c r="F133" i="3" s="1"/>
  <c r="AK27" i="20"/>
  <c r="Q27" i="20"/>
  <c r="I27" i="20"/>
  <c r="C21" i="20"/>
  <c r="K20" i="20"/>
  <c r="K130" i="3" s="1"/>
  <c r="Q24" i="20"/>
  <c r="O48" i="20"/>
  <c r="AP13" i="14"/>
  <c r="H27" i="20"/>
  <c r="J8" i="20"/>
  <c r="D25" i="20"/>
  <c r="D132" i="3" s="1"/>
  <c r="P13" i="20"/>
  <c r="P133" i="3" s="1"/>
  <c r="G43" i="20"/>
  <c r="G131" i="3" s="1"/>
  <c r="N23" i="20"/>
  <c r="AQ9" i="13"/>
  <c r="AI9" i="13"/>
  <c r="G21" i="20"/>
  <c r="AN13" i="13"/>
  <c r="O8" i="20"/>
  <c r="G8" i="20"/>
  <c r="E7" i="20"/>
  <c r="E16" i="20"/>
  <c r="AD16" i="21"/>
  <c r="AG22" i="21"/>
  <c r="P24" i="21"/>
  <c r="P21" i="21"/>
  <c r="AE23" i="21"/>
  <c r="AI23" i="21"/>
  <c r="AO16" i="21"/>
  <c r="AM20" i="21"/>
  <c r="AM17" i="21"/>
  <c r="AN24" i="21"/>
  <c r="AN21" i="21"/>
  <c r="AR22" i="21"/>
  <c r="P22" i="21"/>
  <c r="P18" i="21"/>
  <c r="AE18" i="21"/>
  <c r="AF21" i="21"/>
  <c r="AD21" i="21"/>
  <c r="AH19" i="21"/>
  <c r="AL20" i="21"/>
  <c r="AN18" i="21"/>
  <c r="AO20" i="21"/>
  <c r="H19" i="18"/>
  <c r="AG18" i="18"/>
  <c r="AO18" i="18"/>
  <c r="AQ18" i="18"/>
  <c r="AH18" i="18"/>
  <c r="AE21" i="21"/>
  <c r="Q24" i="21"/>
  <c r="AF20" i="21"/>
  <c r="AL19" i="21"/>
  <c r="H18" i="18"/>
  <c r="K18" i="18"/>
  <c r="E35" i="20"/>
  <c r="AH16" i="21"/>
  <c r="AJ21" i="21"/>
  <c r="AE24" i="21"/>
  <c r="AG18" i="21"/>
  <c r="E19" i="18"/>
  <c r="G19" i="18"/>
  <c r="H37" i="20"/>
  <c r="O19" i="18"/>
  <c r="AH18" i="21"/>
  <c r="AI24" i="21"/>
  <c r="AK19" i="21"/>
  <c r="I18" i="18"/>
  <c r="F19" i="18"/>
  <c r="O39" i="20"/>
  <c r="E34" i="20"/>
  <c r="G30" i="20"/>
  <c r="AJ19" i="18"/>
  <c r="L34" i="20"/>
  <c r="N41" i="20"/>
  <c r="AK19" i="18"/>
  <c r="AE39" i="20"/>
  <c r="AQ41" i="20"/>
  <c r="AR30" i="20"/>
  <c r="AR35" i="17"/>
  <c r="AS91" i="3" s="1"/>
  <c r="AK10" i="17"/>
  <c r="AE13" i="17"/>
  <c r="AR39" i="17"/>
  <c r="AS95" i="3" s="1"/>
  <c r="AO22" i="17"/>
  <c r="AE14" i="17"/>
  <c r="AO53" i="17"/>
  <c r="AP97" i="3" s="1"/>
  <c r="AI18" i="17"/>
  <c r="AQ18" i="17"/>
  <c r="AH41" i="17"/>
  <c r="AP41" i="17"/>
  <c r="O13" i="17"/>
  <c r="AH22" i="31"/>
  <c r="AR36" i="17"/>
  <c r="AS92" i="3" s="1"/>
  <c r="AU15" i="7"/>
  <c r="AU18" i="7" s="1"/>
  <c r="F18" i="31"/>
  <c r="J11" i="31"/>
  <c r="AR31" i="17"/>
  <c r="AN13" i="32"/>
  <c r="Q35" i="17"/>
  <c r="Q75" i="3" s="1"/>
  <c r="T10" i="36"/>
  <c r="AF12" i="32"/>
  <c r="AN12" i="32"/>
  <c r="N25" i="31"/>
  <c r="N258" i="3" s="1"/>
  <c r="S8" i="39"/>
  <c r="AS7" i="37"/>
  <c r="AU10" i="36"/>
  <c r="T21" i="15"/>
  <c r="AT10" i="14"/>
  <c r="AU13" i="17"/>
  <c r="S14" i="31"/>
  <c r="S34" i="20"/>
  <c r="AT41" i="20"/>
  <c r="AT21" i="20"/>
  <c r="AS25" i="17"/>
  <c r="AT35" i="17"/>
  <c r="AU91" i="3" s="1"/>
  <c r="AT48" i="20"/>
  <c r="S23" i="31"/>
  <c r="R6" i="7"/>
  <c r="AU26" i="17"/>
  <c r="R15" i="7"/>
  <c r="R43" i="20"/>
  <c r="R131" i="3" s="1"/>
  <c r="S51" i="20"/>
  <c r="AS40" i="20"/>
  <c r="T43" i="20"/>
  <c r="T131" i="3" s="1"/>
  <c r="AS38" i="20"/>
  <c r="AS32" i="20"/>
  <c r="AU51" i="20"/>
  <c r="AU31" i="20"/>
  <c r="AT20" i="20"/>
  <c r="AU142" i="3" s="1"/>
  <c r="AT27" i="17"/>
  <c r="AU32" i="20"/>
  <c r="AS12" i="32"/>
  <c r="AT38" i="17"/>
  <c r="R25" i="20"/>
  <c r="R132" i="3" s="1"/>
  <c r="S38" i="20"/>
  <c r="F8" i="30"/>
  <c r="AI8" i="30"/>
  <c r="E8" i="30"/>
  <c r="K7" i="18"/>
  <c r="O46" i="20"/>
  <c r="AR27" i="20"/>
  <c r="Q26" i="20"/>
  <c r="C20" i="20"/>
  <c r="AL13" i="13"/>
  <c r="AI13" i="12"/>
  <c r="AI15" i="12" s="1"/>
  <c r="K9" i="12"/>
  <c r="C9" i="12"/>
  <c r="AP9" i="14"/>
  <c r="AR8" i="30"/>
  <c r="F9" i="12"/>
  <c r="L20" i="20"/>
  <c r="L130" i="3" s="1"/>
  <c r="AL31" i="21"/>
  <c r="AJ13" i="20"/>
  <c r="AK145" i="3" s="1"/>
  <c r="AR8" i="20"/>
  <c r="P17" i="13"/>
  <c r="D7" i="20"/>
  <c r="L48" i="20"/>
  <c r="D48" i="20"/>
  <c r="C13" i="12"/>
  <c r="C15" i="12" s="1"/>
  <c r="AO21" i="20"/>
  <c r="AQ43" i="20"/>
  <c r="AR143" i="3" s="1"/>
  <c r="AO49" i="20"/>
  <c r="M49" i="20"/>
  <c r="AM7" i="30"/>
  <c r="AE7" i="30"/>
  <c r="K7" i="30"/>
  <c r="C7" i="30"/>
  <c r="AH13" i="20"/>
  <c r="AI145" i="3" s="1"/>
  <c r="AI51" i="20"/>
  <c r="AP22" i="20"/>
  <c r="AF27" i="21"/>
  <c r="AG372" i="3" s="1"/>
  <c r="AK30" i="21"/>
  <c r="L9" i="13"/>
  <c r="AM45" i="20"/>
  <c r="K9" i="13"/>
  <c r="Q9" i="12"/>
  <c r="AR9" i="12"/>
  <c r="H9" i="12"/>
  <c r="H30" i="20"/>
  <c r="K39" i="20"/>
  <c r="K34" i="20"/>
  <c r="P41" i="20"/>
  <c r="N21" i="15"/>
  <c r="AP41" i="20"/>
  <c r="AI39" i="20"/>
  <c r="AO20" i="22"/>
  <c r="AP353" i="3" s="1"/>
  <c r="AF12" i="35"/>
  <c r="AJ12" i="35"/>
  <c r="AR12" i="35"/>
  <c r="AK11" i="31"/>
  <c r="Q24" i="31"/>
  <c r="AU21" i="15"/>
  <c r="Q16" i="32"/>
  <c r="D18" i="31"/>
  <c r="AH17" i="32"/>
  <c r="Q12" i="32"/>
  <c r="AE12" i="31"/>
  <c r="AF269" i="3" s="1"/>
  <c r="AU8" i="17"/>
  <c r="O28" i="17"/>
  <c r="O77" i="3" s="1"/>
  <c r="P23" i="17"/>
  <c r="P83" i="3" s="1"/>
  <c r="M14" i="31"/>
  <c r="AS8" i="37"/>
  <c r="AT8" i="37"/>
  <c r="AU10" i="10"/>
  <c r="AU8" i="9"/>
  <c r="T6" i="9"/>
  <c r="T9" i="9"/>
  <c r="T37" i="6"/>
  <c r="T10" i="10"/>
  <c r="AU37" i="6"/>
  <c r="AS10" i="10"/>
  <c r="AS6" i="10"/>
  <c r="AT9" i="10"/>
  <c r="AT10" i="10"/>
  <c r="R9" i="10"/>
  <c r="R10" i="10"/>
  <c r="S10" i="10"/>
  <c r="AS6" i="6"/>
  <c r="AT37" i="6"/>
  <c r="AU31" i="17"/>
  <c r="S37" i="6"/>
  <c r="T8" i="20"/>
  <c r="AF17" i="31"/>
  <c r="T20" i="22"/>
  <c r="T339" i="3" s="1"/>
  <c r="S35" i="20"/>
  <c r="AS34" i="50"/>
  <c r="AD11" i="31"/>
  <c r="AU13" i="32"/>
  <c r="T16" i="32"/>
  <c r="S21" i="20"/>
  <c r="T21" i="31"/>
  <c r="AS34" i="20"/>
  <c r="AT34" i="20"/>
  <c r="S10" i="21"/>
  <c r="S365" i="3" s="1"/>
  <c r="S9" i="10"/>
  <c r="T25" i="18"/>
  <c r="T110" i="3" s="1"/>
  <c r="AS24" i="18"/>
  <c r="AT32" i="20"/>
  <c r="AT45" i="20"/>
  <c r="S25" i="31"/>
  <c r="S258" i="3" s="1"/>
  <c r="AT17" i="31"/>
  <c r="AU19" i="18"/>
  <c r="AU7" i="30"/>
  <c r="S24" i="18"/>
  <c r="R46" i="20"/>
  <c r="AS31" i="20"/>
  <c r="S17" i="21"/>
  <c r="S8" i="21"/>
  <c r="R35" i="20"/>
  <c r="AT27" i="21"/>
  <c r="AU372" i="3" s="1"/>
  <c r="AU9" i="13"/>
  <c r="D17" i="13"/>
  <c r="AM9" i="13"/>
  <c r="C9" i="13"/>
  <c r="C11" i="20"/>
  <c r="AD27" i="20"/>
  <c r="AE26" i="20"/>
  <c r="AQ17" i="13"/>
  <c r="AI13" i="13"/>
  <c r="AI15" i="20"/>
  <c r="AK24" i="20"/>
  <c r="AL20" i="20"/>
  <c r="AM142" i="3" s="1"/>
  <c r="H7" i="30"/>
  <c r="AD20" i="20"/>
  <c r="AE142" i="3" s="1"/>
  <c r="N50" i="20"/>
  <c r="AP9" i="12"/>
  <c r="AH9" i="12"/>
  <c r="AF9" i="30"/>
  <c r="F9" i="13"/>
  <c r="D13" i="12"/>
  <c r="D15" i="12" s="1"/>
  <c r="D13" i="13"/>
  <c r="D16" i="20"/>
  <c r="AD45" i="20"/>
  <c r="AN9" i="30"/>
  <c r="L7" i="30"/>
  <c r="D7" i="30"/>
  <c r="G13" i="13"/>
  <c r="O9" i="13"/>
  <c r="AG48" i="20"/>
  <c r="N9" i="12"/>
  <c r="AO9" i="12"/>
  <c r="M9" i="12"/>
  <c r="AD21" i="15"/>
  <c r="J21" i="15"/>
  <c r="G21" i="15"/>
  <c r="M26" i="20"/>
  <c r="I21" i="20"/>
  <c r="G13" i="12"/>
  <c r="G15" i="12" s="1"/>
  <c r="AI7" i="42"/>
  <c r="AP23" i="20"/>
  <c r="N16" i="20"/>
  <c r="AR9" i="13"/>
  <c r="P9" i="13"/>
  <c r="H9" i="13"/>
  <c r="AO15" i="20"/>
  <c r="G46" i="20"/>
  <c r="E9" i="12"/>
  <c r="E13" i="12"/>
  <c r="E15" i="12" s="1"/>
  <c r="AD9" i="13"/>
  <c r="AG11" i="20"/>
  <c r="AH140" i="3" s="1"/>
  <c r="AQ21" i="15"/>
  <c r="AI21" i="15"/>
  <c r="AM21" i="15"/>
  <c r="AM23" i="15" s="1"/>
  <c r="AO11" i="42"/>
  <c r="AE19" i="21"/>
  <c r="AG21" i="21"/>
  <c r="J32" i="20"/>
  <c r="AE33" i="20"/>
  <c r="AI35" i="20"/>
  <c r="AJ35" i="20"/>
  <c r="AG24" i="21"/>
  <c r="AH23" i="21"/>
  <c r="AI22" i="21"/>
  <c r="AL16" i="21"/>
  <c r="AH34" i="20"/>
  <c r="AI30" i="20"/>
  <c r="C21" i="15"/>
  <c r="AF17" i="21"/>
  <c r="AH22" i="21"/>
  <c r="AR23" i="21"/>
  <c r="F18" i="18"/>
  <c r="M40" i="20"/>
  <c r="AM40" i="20"/>
  <c r="AM37" i="20"/>
  <c r="AL18" i="21"/>
  <c r="AO24" i="21"/>
  <c r="AQ24" i="21"/>
  <c r="E31" i="20"/>
  <c r="AH41" i="20"/>
  <c r="AH30" i="20"/>
  <c r="AN17" i="21"/>
  <c r="AP17" i="21"/>
  <c r="H33" i="20"/>
  <c r="AI36" i="20"/>
  <c r="AR35" i="20"/>
  <c r="O21" i="15"/>
  <c r="P23" i="21"/>
  <c r="Q19" i="21"/>
  <c r="AG19" i="21"/>
  <c r="AL22" i="21"/>
  <c r="AN20" i="21"/>
  <c r="AF35" i="20"/>
  <c r="AM34" i="20"/>
  <c r="E12" i="35"/>
  <c r="H12" i="35"/>
  <c r="I21" i="31"/>
  <c r="AP21" i="31"/>
  <c r="I17" i="31"/>
  <c r="AJ18" i="31"/>
  <c r="AK17" i="32"/>
  <c r="J21" i="31"/>
  <c r="AE21" i="31"/>
  <c r="J17" i="31"/>
  <c r="N17" i="31"/>
  <c r="J11" i="32"/>
  <c r="M11" i="31"/>
  <c r="AJ21" i="31"/>
  <c r="M22" i="31"/>
  <c r="AI16" i="32"/>
  <c r="C47" i="17"/>
  <c r="F17" i="32"/>
  <c r="G47" i="17"/>
  <c r="M18" i="31"/>
  <c r="N17" i="32"/>
  <c r="O47" i="17"/>
  <c r="AM17" i="32"/>
  <c r="L21" i="31"/>
  <c r="F22" i="31"/>
  <c r="J22" i="31"/>
  <c r="N22" i="31"/>
  <c r="AE22" i="31"/>
  <c r="AQ22" i="31"/>
  <c r="AH11" i="31"/>
  <c r="AG14" i="31"/>
  <c r="AH13" i="31"/>
  <c r="AI271" i="3" s="1"/>
  <c r="E14" i="31"/>
  <c r="I14" i="31"/>
  <c r="M12" i="31"/>
  <c r="M257" i="3" s="1"/>
  <c r="N12" i="32"/>
  <c r="AK25" i="31"/>
  <c r="AL270" i="3" s="1"/>
  <c r="AO25" i="31"/>
  <c r="AP270" i="3" s="1"/>
  <c r="M13" i="31"/>
  <c r="M259" i="3" s="1"/>
  <c r="Q13" i="31"/>
  <c r="Q259" i="3" s="1"/>
  <c r="AR24" i="31"/>
  <c r="K15" i="17"/>
  <c r="F32" i="17"/>
  <c r="G14" i="31"/>
  <c r="H13" i="32"/>
  <c r="P13" i="32"/>
  <c r="AN14" i="31"/>
  <c r="AN23" i="31"/>
  <c r="AK55" i="17"/>
  <c r="AL98" i="3" s="1"/>
  <c r="AH32" i="17"/>
  <c r="AP32" i="17"/>
  <c r="AL42" i="17"/>
  <c r="AM100" i="3" s="1"/>
  <c r="AO55" i="17"/>
  <c r="AP98" i="3" s="1"/>
  <c r="AK32" i="17"/>
  <c r="AL18" i="17"/>
  <c r="AT13" i="32"/>
  <c r="AS12" i="35"/>
  <c r="AT12" i="35"/>
  <c r="AS8" i="20"/>
  <c r="R48" i="20"/>
  <c r="R39" i="20"/>
  <c r="AT46" i="17"/>
  <c r="AS21" i="20"/>
  <c r="T13" i="14"/>
  <c r="S22" i="31"/>
  <c r="AS8" i="38"/>
  <c r="S13" i="13"/>
  <c r="AU23" i="31"/>
  <c r="R7" i="30"/>
  <c r="S24" i="31"/>
  <c r="AU23" i="18"/>
  <c r="AS8" i="21"/>
  <c r="R29" i="17"/>
  <c r="S17" i="31"/>
  <c r="G47" i="20"/>
  <c r="E43" i="20"/>
  <c r="E131" i="3" s="1"/>
  <c r="AJ9" i="13"/>
  <c r="AF13" i="13"/>
  <c r="AD17" i="13"/>
  <c r="J17" i="13"/>
  <c r="L13" i="12"/>
  <c r="L15" i="12" s="1"/>
  <c r="N13" i="14"/>
  <c r="AG13" i="12"/>
  <c r="AG15" i="12" s="1"/>
  <c r="K17" i="13"/>
  <c r="G9" i="13"/>
  <c r="AN7" i="30"/>
  <c r="AQ8" i="30"/>
  <c r="AG43" i="20"/>
  <c r="AH143" i="3" s="1"/>
  <c r="C17" i="13"/>
  <c r="AO11" i="20"/>
  <c r="AP140" i="3" s="1"/>
  <c r="AO9" i="13"/>
  <c r="AG9" i="12"/>
  <c r="AG13" i="13"/>
  <c r="AQ9" i="14"/>
  <c r="P9" i="30"/>
  <c r="M8" i="30"/>
  <c r="AE24" i="20"/>
  <c r="AL9" i="13"/>
  <c r="AE9" i="13"/>
  <c r="AM24" i="20"/>
  <c r="AM9" i="12"/>
  <c r="AE9" i="12"/>
  <c r="Q22" i="21"/>
  <c r="Q18" i="21"/>
  <c r="E18" i="18"/>
  <c r="L18" i="18"/>
  <c r="M38" i="20"/>
  <c r="AM18" i="18"/>
  <c r="AJ9" i="12"/>
  <c r="P9" i="12"/>
  <c r="AM10" i="42"/>
  <c r="AL7" i="42"/>
  <c r="AO21" i="21"/>
  <c r="P45" i="20"/>
  <c r="AE10" i="42"/>
  <c r="N24" i="15"/>
  <c r="AK18" i="18"/>
  <c r="AD9" i="12"/>
  <c r="AD7" i="42"/>
  <c r="P11" i="42"/>
  <c r="C19" i="18"/>
  <c r="AJ23" i="21"/>
  <c r="AM21" i="21"/>
  <c r="L51" i="20"/>
  <c r="AL21" i="21"/>
  <c r="AM22" i="21"/>
  <c r="O18" i="18"/>
  <c r="AE18" i="18"/>
  <c r="AJ36" i="20"/>
  <c r="AR33" i="20"/>
  <c r="Q17" i="21"/>
  <c r="Q43" i="20"/>
  <c r="Q131" i="3" s="1"/>
  <c r="AP16" i="12"/>
  <c r="F16" i="12"/>
  <c r="AG11" i="42"/>
  <c r="N25" i="15"/>
  <c r="AR24" i="15"/>
  <c r="AH24" i="21"/>
  <c r="AL23" i="21"/>
  <c r="AR19" i="18"/>
  <c r="AG17" i="21"/>
  <c r="AD17" i="21"/>
  <c r="AF24" i="21"/>
  <c r="AF18" i="21"/>
  <c r="AP24" i="21"/>
  <c r="I31" i="20"/>
  <c r="J38" i="20"/>
  <c r="AD40" i="20"/>
  <c r="AD33" i="20"/>
  <c r="AH36" i="20"/>
  <c r="AK37" i="20"/>
  <c r="AO41" i="20"/>
  <c r="N30" i="20"/>
  <c r="O40" i="20"/>
  <c r="G36" i="20"/>
  <c r="G35" i="20"/>
  <c r="P31" i="20"/>
  <c r="AR21" i="15"/>
  <c r="J30" i="20"/>
  <c r="K32" i="20"/>
  <c r="AE32" i="20"/>
  <c r="AL32" i="20"/>
  <c r="O32" i="20"/>
  <c r="Q40" i="20"/>
  <c r="AM35" i="20"/>
  <c r="AM32" i="20"/>
  <c r="AD34" i="20"/>
  <c r="AF36" i="20"/>
  <c r="AG40" i="20"/>
  <c r="AO36" i="20"/>
  <c r="Q25" i="15"/>
  <c r="AO21" i="15"/>
  <c r="E21" i="15"/>
  <c r="H41" i="20"/>
  <c r="O41" i="20"/>
  <c r="O36" i="20"/>
  <c r="AN38" i="20"/>
  <c r="J12" i="35"/>
  <c r="P8" i="22"/>
  <c r="AG12" i="35"/>
  <c r="AK12" i="35"/>
  <c r="AG21" i="22"/>
  <c r="AO21" i="22"/>
  <c r="AG16" i="22"/>
  <c r="AH355" i="3" s="1"/>
  <c r="AN12" i="35"/>
  <c r="D21" i="31"/>
  <c r="AO21" i="31"/>
  <c r="G17" i="31"/>
  <c r="C22" i="31"/>
  <c r="G22" i="31"/>
  <c r="AF22" i="31"/>
  <c r="AN22" i="31"/>
  <c r="AJ51" i="17"/>
  <c r="H7" i="17"/>
  <c r="G51" i="17"/>
  <c r="L7" i="17"/>
  <c r="L22" i="31"/>
  <c r="D51" i="17"/>
  <c r="I22" i="31"/>
  <c r="G7" i="17"/>
  <c r="K29" i="17"/>
  <c r="C11" i="31"/>
  <c r="O11" i="32"/>
  <c r="P25" i="17"/>
  <c r="AP26" i="17"/>
  <c r="D10" i="17"/>
  <c r="E11" i="32"/>
  <c r="AO21" i="17"/>
  <c r="AF17" i="32"/>
  <c r="AJ17" i="32"/>
  <c r="AN17" i="32"/>
  <c r="AO47" i="17"/>
  <c r="AR17" i="32"/>
  <c r="P17" i="32"/>
  <c r="AM47" i="17"/>
  <c r="AR18" i="31"/>
  <c r="AI46" i="17"/>
  <c r="AE47" i="17"/>
  <c r="D23" i="31"/>
  <c r="H23" i="31"/>
  <c r="AJ54" i="17"/>
  <c r="AN12" i="31"/>
  <c r="AO269" i="3" s="1"/>
  <c r="N22" i="17"/>
  <c r="AF24" i="31"/>
  <c r="AJ24" i="31"/>
  <c r="AN24" i="31"/>
  <c r="L53" i="17"/>
  <c r="L81" i="3" s="1"/>
  <c r="AF15" i="17"/>
  <c r="T24" i="15"/>
  <c r="AL24" i="31"/>
  <c r="L17" i="17"/>
  <c r="O13" i="31"/>
  <c r="O259" i="3" s="1"/>
  <c r="S11" i="10"/>
  <c r="D25" i="31"/>
  <c r="D258" i="3" s="1"/>
  <c r="O25" i="31"/>
  <c r="O258" i="3" s="1"/>
  <c r="AE13" i="31"/>
  <c r="AF271" i="3" s="1"/>
  <c r="AP13" i="31"/>
  <c r="AQ271" i="3" s="1"/>
  <c r="E56" i="17"/>
  <c r="Q23" i="17"/>
  <c r="Q83" i="3" s="1"/>
  <c r="F14" i="31"/>
  <c r="G13" i="32"/>
  <c r="J14" i="31"/>
  <c r="N14" i="31"/>
  <c r="O13" i="32"/>
  <c r="AT12" i="32"/>
  <c r="S7" i="30"/>
  <c r="AG16" i="17"/>
  <c r="L13" i="31"/>
  <c r="L259" i="3" s="1"/>
  <c r="C14" i="31"/>
  <c r="AK13" i="31"/>
  <c r="AL271" i="3" s="1"/>
  <c r="AQ56" i="17"/>
  <c r="AH42" i="17"/>
  <c r="AI100" i="3" s="1"/>
  <c r="AP42" i="17"/>
  <c r="AQ100" i="3" s="1"/>
  <c r="R11" i="32"/>
  <c r="S26" i="20"/>
  <c r="S13" i="14"/>
  <c r="M18" i="17"/>
  <c r="C56" i="17"/>
  <c r="C42" i="17"/>
  <c r="C84" i="3" s="1"/>
  <c r="N13" i="32"/>
  <c r="AD14" i="31"/>
  <c r="T11" i="18"/>
  <c r="AT9" i="13"/>
  <c r="T22" i="31"/>
  <c r="AU17" i="32"/>
  <c r="AT18" i="18"/>
  <c r="R34" i="20"/>
  <c r="AT33" i="20"/>
  <c r="S11" i="31"/>
  <c r="S11" i="32"/>
  <c r="AU11" i="32"/>
  <c r="AU7" i="38"/>
  <c r="T50" i="20"/>
  <c r="T13" i="18"/>
  <c r="R15" i="18"/>
  <c r="AS9" i="30"/>
  <c r="R13" i="14"/>
  <c r="S15" i="20"/>
  <c r="AU14" i="31"/>
  <c r="T23" i="21"/>
  <c r="S9" i="14"/>
  <c r="T8" i="30"/>
  <c r="AU18" i="31"/>
  <c r="AU17" i="31"/>
  <c r="T30" i="21"/>
  <c r="R9" i="14"/>
  <c r="T7" i="30"/>
  <c r="AS46" i="20"/>
  <c r="R33" i="20"/>
  <c r="R13" i="31"/>
  <c r="R259" i="3" s="1"/>
  <c r="R25" i="31"/>
  <c r="R258" i="3" s="1"/>
  <c r="S23" i="21"/>
  <c r="S17" i="17"/>
  <c r="S9" i="13"/>
  <c r="R18" i="21"/>
  <c r="AT9" i="17"/>
  <c r="S11" i="18"/>
  <c r="AT35" i="20"/>
  <c r="AS25" i="31"/>
  <c r="AT270" i="3" s="1"/>
  <c r="AS12" i="31"/>
  <c r="AT269" i="3" s="1"/>
  <c r="R9" i="21"/>
  <c r="AS22" i="21"/>
  <c r="AT52" i="17"/>
  <c r="AU96" i="3" s="1"/>
  <c r="AT13" i="18"/>
  <c r="R23" i="21"/>
  <c r="R21" i="21"/>
  <c r="AS27" i="21"/>
  <c r="AT372" i="3" s="1"/>
  <c r="AT21" i="21"/>
  <c r="AS15" i="20"/>
  <c r="AT13" i="31"/>
  <c r="AU271" i="3" s="1"/>
  <c r="R8" i="21"/>
  <c r="AS17" i="21"/>
  <c r="S18" i="17"/>
  <c r="AS50" i="20"/>
  <c r="R17" i="21"/>
  <c r="AU29" i="17"/>
  <c r="AU7" i="17"/>
  <c r="AU28" i="17"/>
  <c r="AV93" i="3" s="1"/>
  <c r="AS23" i="17"/>
  <c r="AT99" i="3" s="1"/>
  <c r="AS18" i="17"/>
  <c r="AS12" i="17"/>
  <c r="R21" i="17"/>
  <c r="AU47" i="17"/>
  <c r="AU45" i="17"/>
  <c r="AS9" i="17"/>
  <c r="AT55" i="17"/>
  <c r="AU98" i="3" s="1"/>
  <c r="S54" i="17"/>
  <c r="AU13" i="13"/>
  <c r="R16" i="21"/>
  <c r="R30" i="21"/>
  <c r="S22" i="21"/>
  <c r="S16" i="21"/>
  <c r="AS10" i="21"/>
  <c r="AT373" i="3" s="1"/>
  <c r="AS16" i="17"/>
  <c r="R13" i="12"/>
  <c r="R15" i="12" s="1"/>
  <c r="R24" i="21"/>
  <c r="S24" i="21"/>
  <c r="AS30" i="21"/>
  <c r="AT30" i="21"/>
  <c r="AS22" i="17"/>
  <c r="AT31" i="17"/>
  <c r="AT14" i="17"/>
  <c r="R42" i="17"/>
  <c r="R84" i="3" s="1"/>
  <c r="R8" i="17"/>
  <c r="AS13" i="13"/>
  <c r="R27" i="21"/>
  <c r="R364" i="3" s="1"/>
  <c r="R31" i="21"/>
  <c r="AS19" i="21"/>
  <c r="AT20" i="21"/>
  <c r="AT19" i="21"/>
  <c r="T31" i="17"/>
  <c r="S22" i="17"/>
  <c r="AT17" i="17"/>
  <c r="AT15" i="17"/>
  <c r="R53" i="17"/>
  <c r="R81" i="3" s="1"/>
  <c r="AU17" i="13"/>
  <c r="D18" i="21"/>
  <c r="U34" i="26"/>
  <c r="U10" i="20"/>
  <c r="U14" i="20"/>
  <c r="U17" i="20" s="1"/>
  <c r="AN11" i="42"/>
  <c r="AD7" i="30"/>
  <c r="AP9" i="13"/>
  <c r="AN17" i="13"/>
  <c r="M9" i="13"/>
  <c r="AF16" i="12"/>
  <c r="AL15" i="20"/>
  <c r="AD13" i="12"/>
  <c r="J13" i="12"/>
  <c r="J15" i="12" s="1"/>
  <c r="AR17" i="13"/>
  <c r="AE17" i="13"/>
  <c r="D25" i="15"/>
  <c r="AE21" i="15"/>
  <c r="K21" i="15"/>
  <c r="AL25" i="15"/>
  <c r="AL24" i="15"/>
  <c r="AD24" i="15"/>
  <c r="J24" i="15"/>
  <c r="AD25" i="15"/>
  <c r="J25" i="15"/>
  <c r="AJ21" i="15"/>
  <c r="AP17" i="13"/>
  <c r="F17" i="13"/>
  <c r="AH13" i="13"/>
  <c r="G25" i="20"/>
  <c r="G132" i="3" s="1"/>
  <c r="AQ13" i="14"/>
  <c r="P9" i="14"/>
  <c r="AR7" i="42"/>
  <c r="P7" i="42"/>
  <c r="AL17" i="13"/>
  <c r="AI17" i="13"/>
  <c r="O12" i="20"/>
  <c r="AK16" i="12"/>
  <c r="H20" i="20"/>
  <c r="H130" i="3" s="1"/>
  <c r="AO17" i="13"/>
  <c r="AG17" i="13"/>
  <c r="M17" i="13"/>
  <c r="E17" i="13"/>
  <c r="F21" i="15"/>
  <c r="L25" i="15"/>
  <c r="AP24" i="15"/>
  <c r="AP25" i="15"/>
  <c r="F25" i="15"/>
  <c r="AJ24" i="15"/>
  <c r="P24" i="15"/>
  <c r="AN21" i="15"/>
  <c r="AF21" i="15"/>
  <c r="L21" i="15"/>
  <c r="D21" i="15"/>
  <c r="AR25" i="15"/>
  <c r="AJ25" i="15"/>
  <c r="AN25" i="15"/>
  <c r="AF25" i="15"/>
  <c r="AN24" i="15"/>
  <c r="AF24" i="15"/>
  <c r="D24" i="15"/>
  <c r="AI9" i="30"/>
  <c r="L13" i="13"/>
  <c r="D36" i="20"/>
  <c r="F41" i="20"/>
  <c r="K33" i="20"/>
  <c r="N31" i="20"/>
  <c r="G34" i="20"/>
  <c r="H39" i="20"/>
  <c r="H36" i="20"/>
  <c r="P36" i="20"/>
  <c r="E41" i="20"/>
  <c r="K31" i="20"/>
  <c r="K35" i="20"/>
  <c r="AJ33" i="20"/>
  <c r="AK41" i="20"/>
  <c r="AP31" i="20"/>
  <c r="L35" i="20"/>
  <c r="M39" i="20"/>
  <c r="AH31" i="20"/>
  <c r="AR32" i="20"/>
  <c r="C32" i="20"/>
  <c r="F36" i="20"/>
  <c r="G33" i="20"/>
  <c r="H40" i="20"/>
  <c r="H35" i="20"/>
  <c r="H32" i="20"/>
  <c r="I33" i="20"/>
  <c r="AR39" i="20"/>
  <c r="L32" i="20"/>
  <c r="P39" i="20"/>
  <c r="C40" i="20"/>
  <c r="F31" i="20"/>
  <c r="AL37" i="20"/>
  <c r="AG22" i="22"/>
  <c r="AH354" i="3" s="1"/>
  <c r="AK22" i="22"/>
  <c r="AL354" i="3" s="1"/>
  <c r="AE20" i="22"/>
  <c r="AF353" i="3" s="1"/>
  <c r="AP12" i="35"/>
  <c r="AN22" i="22"/>
  <c r="AO354" i="3" s="1"/>
  <c r="AK8" i="22"/>
  <c r="AL356" i="3" s="1"/>
  <c r="P21" i="31"/>
  <c r="AJ17" i="31"/>
  <c r="O26" i="17"/>
  <c r="P22" i="31"/>
  <c r="AI22" i="31"/>
  <c r="F21" i="17"/>
  <c r="N21" i="17"/>
  <c r="J12" i="17"/>
  <c r="AL11" i="31"/>
  <c r="M21" i="31"/>
  <c r="O51" i="17"/>
  <c r="Q38" i="17"/>
  <c r="F17" i="31"/>
  <c r="AK17" i="31"/>
  <c r="AM45" i="17"/>
  <c r="AO17" i="31"/>
  <c r="AQ45" i="17"/>
  <c r="F9" i="17"/>
  <c r="J9" i="17"/>
  <c r="E46" i="17"/>
  <c r="H46" i="17"/>
  <c r="E11" i="31"/>
  <c r="F11" i="32"/>
  <c r="N9" i="17"/>
  <c r="K27" i="17"/>
  <c r="C16" i="32"/>
  <c r="C21" i="31"/>
  <c r="AD21" i="31"/>
  <c r="N7" i="17"/>
  <c r="C28" i="17"/>
  <c r="C77" i="3" s="1"/>
  <c r="AM16" i="32"/>
  <c r="AQ16" i="32"/>
  <c r="M51" i="17"/>
  <c r="C25" i="17"/>
  <c r="G13" i="17"/>
  <c r="AG51" i="17"/>
  <c r="AO51" i="17"/>
  <c r="AI17" i="31"/>
  <c r="AQ17" i="31"/>
  <c r="AI21" i="17"/>
  <c r="L28" i="17"/>
  <c r="L77" i="3" s="1"/>
  <c r="Q12" i="17"/>
  <c r="C17" i="32"/>
  <c r="J18" i="31"/>
  <c r="J12" i="31"/>
  <c r="J257" i="3" s="1"/>
  <c r="N12" i="31"/>
  <c r="N257" i="3" s="1"/>
  <c r="I47" i="17"/>
  <c r="N18" i="31"/>
  <c r="O17" i="32"/>
  <c r="AD17" i="32"/>
  <c r="AL17" i="32"/>
  <c r="C11" i="17"/>
  <c r="F11" i="31"/>
  <c r="G11" i="32"/>
  <c r="N11" i="32"/>
  <c r="Q11" i="31"/>
  <c r="AP12" i="31"/>
  <c r="AQ269" i="3" s="1"/>
  <c r="C18" i="31"/>
  <c r="K18" i="31"/>
  <c r="L17" i="32"/>
  <c r="M47" i="17"/>
  <c r="AD18" i="31"/>
  <c r="I12" i="17"/>
  <c r="D11" i="32"/>
  <c r="K11" i="32"/>
  <c r="H12" i="32"/>
  <c r="K12" i="31"/>
  <c r="K257" i="3" s="1"/>
  <c r="I17" i="32"/>
  <c r="M17" i="32"/>
  <c r="F12" i="17"/>
  <c r="D12" i="31"/>
  <c r="D257" i="3" s="1"/>
  <c r="H12" i="31"/>
  <c r="H257" i="3" s="1"/>
  <c r="L12" i="31"/>
  <c r="L257" i="3" s="1"/>
  <c r="AL46" i="17"/>
  <c r="J17" i="32"/>
  <c r="O11" i="31"/>
  <c r="P11" i="32"/>
  <c r="AQ11" i="31"/>
  <c r="D24" i="31"/>
  <c r="G24" i="31"/>
  <c r="K24" i="31"/>
  <c r="AD24" i="31"/>
  <c r="AH24" i="31"/>
  <c r="K54" i="17"/>
  <c r="P14" i="17"/>
  <c r="H24" i="31"/>
  <c r="L24" i="31"/>
  <c r="P24" i="31"/>
  <c r="AE24" i="31"/>
  <c r="F23" i="31"/>
  <c r="M23" i="31"/>
  <c r="J14" i="17"/>
  <c r="Q55" i="17"/>
  <c r="Q82" i="3" s="1"/>
  <c r="AJ55" i="17"/>
  <c r="AK98" i="3" s="1"/>
  <c r="AG32" i="17"/>
  <c r="AO32" i="17"/>
  <c r="O31" i="21"/>
  <c r="F24" i="31"/>
  <c r="E31" i="17"/>
  <c r="E53" i="17"/>
  <c r="E81" i="3" s="1"/>
  <c r="P54" i="17"/>
  <c r="AR54" i="17"/>
  <c r="AG23" i="31"/>
  <c r="AG24" i="31"/>
  <c r="G8" i="21"/>
  <c r="AK15" i="17"/>
  <c r="AF25" i="31"/>
  <c r="AG270" i="3" s="1"/>
  <c r="AJ25" i="31"/>
  <c r="AK270" i="3" s="1"/>
  <c r="AR25" i="31"/>
  <c r="AS270" i="3" s="1"/>
  <c r="AJ17" i="17"/>
  <c r="C41" i="17"/>
  <c r="D41" i="17"/>
  <c r="H41" i="17"/>
  <c r="AM13" i="31"/>
  <c r="AN271" i="3" s="1"/>
  <c r="AR18" i="17"/>
  <c r="AE48" i="17"/>
  <c r="K14" i="31"/>
  <c r="C21" i="21"/>
  <c r="AQ16" i="17"/>
  <c r="D18" i="17"/>
  <c r="O14" i="31"/>
  <c r="AM13" i="32"/>
  <c r="F20" i="21"/>
  <c r="F25" i="31"/>
  <c r="F258" i="3" s="1"/>
  <c r="N16" i="17"/>
  <c r="O16" i="17"/>
  <c r="L56" i="17"/>
  <c r="Q48" i="17"/>
  <c r="O30" i="21"/>
  <c r="Q32" i="17"/>
  <c r="AH17" i="17"/>
  <c r="J13" i="31"/>
  <c r="J259" i="3" s="1"/>
  <c r="AE56" i="17"/>
  <c r="F48" i="17"/>
  <c r="AE13" i="32"/>
  <c r="H9" i="21"/>
  <c r="I30" i="21"/>
  <c r="L27" i="21"/>
  <c r="L364" i="3" s="1"/>
  <c r="AJ42" i="17"/>
  <c r="AK100" i="3" s="1"/>
  <c r="M31" i="21"/>
  <c r="C13" i="32"/>
  <c r="Q14" i="31"/>
  <c r="T12" i="35"/>
  <c r="R12" i="32"/>
  <c r="T11" i="32"/>
  <c r="AU12" i="35"/>
  <c r="AU25" i="31"/>
  <c r="AV270" i="3" s="1"/>
  <c r="R13" i="32"/>
  <c r="S9" i="30"/>
  <c r="AS24" i="20"/>
  <c r="AS13" i="14"/>
  <c r="AU21" i="31"/>
  <c r="S13" i="32"/>
  <c r="T12" i="32"/>
  <c r="AT22" i="20"/>
  <c r="AT13" i="14"/>
  <c r="AS6" i="38"/>
  <c r="AT8" i="39"/>
  <c r="AS21" i="17"/>
  <c r="AS9" i="10"/>
  <c r="S12" i="32"/>
  <c r="AS13" i="32"/>
  <c r="AS7" i="30"/>
  <c r="AT9" i="30"/>
  <c r="T27" i="21"/>
  <c r="T364" i="3" s="1"/>
  <c r="S14" i="18"/>
  <c r="S111" i="3" s="1"/>
  <c r="S18" i="18"/>
  <c r="R13" i="18"/>
  <c r="AS19" i="18"/>
  <c r="R17" i="31"/>
  <c r="S13" i="31"/>
  <c r="S259" i="3" s="1"/>
  <c r="T19" i="21"/>
  <c r="T14" i="18"/>
  <c r="T111" i="3" s="1"/>
  <c r="AT23" i="18"/>
  <c r="AT14" i="18"/>
  <c r="AU120" i="3" s="1"/>
  <c r="AU56" i="17"/>
  <c r="T9" i="30"/>
  <c r="T12" i="18"/>
  <c r="T109" i="3" s="1"/>
  <c r="R9" i="30"/>
  <c r="S12" i="18"/>
  <c r="S109" i="3" s="1"/>
  <c r="AS13" i="18"/>
  <c r="AS13" i="31"/>
  <c r="AT271" i="3" s="1"/>
  <c r="AS17" i="17"/>
  <c r="S16" i="32"/>
  <c r="AU24" i="21"/>
  <c r="AU9" i="30"/>
  <c r="AT24" i="18"/>
  <c r="R25" i="18"/>
  <c r="R110" i="3" s="1"/>
  <c r="AS12" i="18"/>
  <c r="AT118" i="3" s="1"/>
  <c r="AS11" i="31"/>
  <c r="AT21" i="31"/>
  <c r="AU35" i="17"/>
  <c r="AV91" i="3" s="1"/>
  <c r="R47" i="17"/>
  <c r="S25" i="17"/>
  <c r="S31" i="21"/>
  <c r="S21" i="21"/>
  <c r="S9" i="21"/>
  <c r="S20" i="21"/>
  <c r="AS21" i="21"/>
  <c r="AS18" i="21"/>
  <c r="T21" i="17"/>
  <c r="R22" i="17"/>
  <c r="S15" i="17"/>
  <c r="R26" i="17"/>
  <c r="S18" i="21"/>
  <c r="AS31" i="21"/>
  <c r="AT24" i="21"/>
  <c r="R19" i="22"/>
  <c r="AU9" i="9"/>
  <c r="T41" i="17"/>
  <c r="AT22" i="17"/>
  <c r="T9" i="13"/>
  <c r="S21" i="22"/>
  <c r="AT54" i="17"/>
  <c r="S55" i="17"/>
  <c r="S82" i="3" s="1"/>
  <c r="S61" i="17"/>
  <c r="AS41" i="17"/>
  <c r="AS55" i="17"/>
  <c r="AT98" i="3" s="1"/>
  <c r="AS46" i="17"/>
  <c r="R7" i="17"/>
  <c r="S48" i="17"/>
  <c r="S28" i="17"/>
  <c r="S77" i="3" s="1"/>
  <c r="S30" i="21"/>
  <c r="AS23" i="21"/>
  <c r="AT9" i="21"/>
  <c r="S19" i="22"/>
  <c r="T26" i="17"/>
  <c r="AT11" i="10"/>
  <c r="R23" i="17"/>
  <c r="R83" i="3" s="1"/>
  <c r="R55" i="17"/>
  <c r="R82" i="3" s="1"/>
  <c r="AT48" i="17"/>
  <c r="R37" i="17"/>
  <c r="R78" i="3" s="1"/>
  <c r="R30" i="17"/>
  <c r="S39" i="17"/>
  <c r="S79" i="3" s="1"/>
  <c r="R39" i="17"/>
  <c r="R79" i="3" s="1"/>
  <c r="AT19" i="7"/>
  <c r="AT22" i="7" s="1"/>
  <c r="AI24" i="20"/>
  <c r="L49" i="20"/>
  <c r="AH20" i="20"/>
  <c r="AI142" i="3" s="1"/>
  <c r="AP16" i="20"/>
  <c r="L15" i="20"/>
  <c r="AO13" i="13"/>
  <c r="F13" i="13"/>
  <c r="L17" i="13"/>
  <c r="AQ9" i="30"/>
  <c r="G9" i="30"/>
  <c r="K9" i="30"/>
  <c r="C9" i="30"/>
  <c r="AP20" i="20"/>
  <c r="AQ142" i="3" s="1"/>
  <c r="F20" i="20"/>
  <c r="F130" i="3" s="1"/>
  <c r="M13" i="20"/>
  <c r="M133" i="3" s="1"/>
  <c r="E9" i="13"/>
  <c r="AI26" i="20"/>
  <c r="Q16" i="12"/>
  <c r="AF27" i="20"/>
  <c r="C13" i="13"/>
  <c r="AF17" i="13"/>
  <c r="G17" i="13"/>
  <c r="AM13" i="12"/>
  <c r="AM15" i="12" s="1"/>
  <c r="L9" i="12"/>
  <c r="M13" i="12"/>
  <c r="M15" i="12" s="1"/>
  <c r="AN13" i="12"/>
  <c r="AN15" i="12" s="1"/>
  <c r="O9" i="14"/>
  <c r="AR9" i="30"/>
  <c r="AJ9" i="30"/>
  <c r="AK16" i="20"/>
  <c r="AG9" i="13"/>
  <c r="AL13" i="12"/>
  <c r="AL15" i="12" s="1"/>
  <c r="M16" i="12"/>
  <c r="D27" i="20"/>
  <c r="P13" i="12"/>
  <c r="P15" i="12" s="1"/>
  <c r="N17" i="13"/>
  <c r="AQ13" i="12"/>
  <c r="AQ15" i="12" s="1"/>
  <c r="I13" i="12"/>
  <c r="I15" i="12" s="1"/>
  <c r="Q13" i="12"/>
  <c r="Q15" i="12" s="1"/>
  <c r="AF7" i="42"/>
  <c r="AF11" i="42"/>
  <c r="AR11" i="42"/>
  <c r="AI21" i="21"/>
  <c r="AP20" i="21"/>
  <c r="AE7" i="42"/>
  <c r="AE11" i="42"/>
  <c r="AF10" i="42"/>
  <c r="AM11" i="42"/>
  <c r="AR10" i="42"/>
  <c r="D40" i="20"/>
  <c r="AN7" i="42"/>
  <c r="Q11" i="42"/>
  <c r="AP11" i="42"/>
  <c r="AR35" i="50"/>
  <c r="AO32" i="20"/>
  <c r="AM7" i="42"/>
  <c r="AM9" i="42" s="1"/>
  <c r="AJ10" i="42"/>
  <c r="AP7" i="42"/>
  <c r="P10" i="42"/>
  <c r="AF19" i="21"/>
  <c r="AK22" i="21"/>
  <c r="AP33" i="20"/>
  <c r="Q10" i="42"/>
  <c r="AP10" i="42"/>
  <c r="AO7" i="42"/>
  <c r="AG7" i="42"/>
  <c r="AG9" i="42" s="1"/>
  <c r="AQ11" i="42"/>
  <c r="AH10" i="42"/>
  <c r="F24" i="15"/>
  <c r="P21" i="15"/>
  <c r="H21" i="15"/>
  <c r="AH25" i="15"/>
  <c r="G24" i="15"/>
  <c r="Q21" i="15"/>
  <c r="I21" i="15"/>
  <c r="AO25" i="15"/>
  <c r="AG25" i="15"/>
  <c r="M25" i="15"/>
  <c r="E25" i="15"/>
  <c r="P25" i="15"/>
  <c r="H25" i="15"/>
  <c r="AI17" i="21"/>
  <c r="AM19" i="21"/>
  <c r="D39" i="20"/>
  <c r="E38" i="20"/>
  <c r="AJ7" i="42"/>
  <c r="AO10" i="42"/>
  <c r="AQ10" i="42"/>
  <c r="Q7" i="42"/>
  <c r="Q9" i="42" s="1"/>
  <c r="D34" i="20"/>
  <c r="AR18" i="21"/>
  <c r="F34" i="20"/>
  <c r="G41" i="20"/>
  <c r="O33" i="20"/>
  <c r="Q31" i="20"/>
  <c r="AE40" i="20"/>
  <c r="AQ36" i="20"/>
  <c r="L37" i="20"/>
  <c r="M36" i="20"/>
  <c r="O37" i="20"/>
  <c r="P40" i="20"/>
  <c r="AD32" i="20"/>
  <c r="AP32" i="20"/>
  <c r="F40" i="20"/>
  <c r="J36" i="20"/>
  <c r="J35" i="20"/>
  <c r="K30" i="20"/>
  <c r="AD39" i="20"/>
  <c r="AF34" i="20"/>
  <c r="AJ40" i="20"/>
  <c r="AL33" i="20"/>
  <c r="AO35" i="20"/>
  <c r="N33" i="20"/>
  <c r="AD41" i="20"/>
  <c r="AG35" i="20"/>
  <c r="AI41" i="20"/>
  <c r="AN35" i="20"/>
  <c r="AO39" i="20"/>
  <c r="AO33" i="20"/>
  <c r="AP35" i="20"/>
  <c r="AQ33" i="20"/>
  <c r="F39" i="20"/>
  <c r="F35" i="20"/>
  <c r="I40" i="20"/>
  <c r="I37" i="20"/>
  <c r="K36" i="20"/>
  <c r="L33" i="20"/>
  <c r="M37" i="20"/>
  <c r="M32" i="20"/>
  <c r="N32" i="20"/>
  <c r="Q38" i="20"/>
  <c r="Q34" i="20"/>
  <c r="AF33" i="20"/>
  <c r="AI40" i="20"/>
  <c r="AJ34" i="20"/>
  <c r="AJ32" i="20"/>
  <c r="AQ30" i="20"/>
  <c r="AR40" i="20"/>
  <c r="P19" i="22"/>
  <c r="N12" i="35"/>
  <c r="Q21" i="22"/>
  <c r="L12" i="35"/>
  <c r="F12" i="35"/>
  <c r="Q8" i="22"/>
  <c r="Q342" i="3" s="1"/>
  <c r="Q12" i="35"/>
  <c r="AE19" i="22"/>
  <c r="AQ19" i="22"/>
  <c r="AF19" i="22"/>
  <c r="AD19" i="22"/>
  <c r="AO19" i="22"/>
  <c r="AI20" i="22"/>
  <c r="AJ353" i="3" s="1"/>
  <c r="AL20" i="22"/>
  <c r="AM353" i="3" s="1"/>
  <c r="AD20" i="22"/>
  <c r="AE353" i="3" s="1"/>
  <c r="AM20" i="22"/>
  <c r="AN353" i="3" s="1"/>
  <c r="AH20" i="22"/>
  <c r="AI353" i="3" s="1"/>
  <c r="AE12" i="35"/>
  <c r="AI12" i="35"/>
  <c r="AO16" i="22"/>
  <c r="AP355" i="3" s="1"/>
  <c r="E21" i="31"/>
  <c r="AK21" i="31"/>
  <c r="L17" i="31"/>
  <c r="Q45" i="17"/>
  <c r="D7" i="17"/>
  <c r="AM22" i="31"/>
  <c r="AE21" i="17"/>
  <c r="D27" i="17"/>
  <c r="H27" i="17"/>
  <c r="G45" i="17"/>
  <c r="AG45" i="17"/>
  <c r="Q7" i="17"/>
  <c r="F25" i="17"/>
  <c r="J21" i="17"/>
  <c r="AP21" i="17"/>
  <c r="P26" i="17"/>
  <c r="L27" i="17"/>
  <c r="AH21" i="31"/>
  <c r="AL21" i="31"/>
  <c r="AO22" i="22"/>
  <c r="AP354" i="3" s="1"/>
  <c r="AI16" i="22"/>
  <c r="AJ355" i="3" s="1"/>
  <c r="AF21" i="17"/>
  <c r="AJ21" i="17"/>
  <c r="AN21" i="17"/>
  <c r="Q9" i="17"/>
  <c r="AQ16" i="22"/>
  <c r="AR355" i="3" s="1"/>
  <c r="E51" i="17"/>
  <c r="G21" i="31"/>
  <c r="L51" i="17"/>
  <c r="N21" i="31"/>
  <c r="Q21" i="31"/>
  <c r="AI21" i="31"/>
  <c r="AK51" i="17"/>
  <c r="AM21" i="31"/>
  <c r="E45" i="17"/>
  <c r="AE45" i="17"/>
  <c r="AI45" i="17"/>
  <c r="AP45" i="17"/>
  <c r="AR17" i="31"/>
  <c r="C7" i="17"/>
  <c r="F7" i="17"/>
  <c r="I7" i="17"/>
  <c r="J7" i="17"/>
  <c r="H22" i="31"/>
  <c r="O22" i="31"/>
  <c r="AG22" i="31"/>
  <c r="AK22" i="31"/>
  <c r="AR22" i="31"/>
  <c r="D25" i="17"/>
  <c r="J8" i="17"/>
  <c r="K21" i="17"/>
  <c r="AR21" i="17"/>
  <c r="AO12" i="35"/>
  <c r="C51" i="17"/>
  <c r="K21" i="31"/>
  <c r="O21" i="31"/>
  <c r="D17" i="31"/>
  <c r="F45" i="17"/>
  <c r="I45" i="17"/>
  <c r="AF45" i="17"/>
  <c r="AG17" i="31"/>
  <c r="E22" i="31"/>
  <c r="AD22" i="31"/>
  <c r="AO22" i="31"/>
  <c r="G8" i="17"/>
  <c r="J26" i="17"/>
  <c r="AJ26" i="17"/>
  <c r="AO26" i="17"/>
  <c r="AD12" i="35"/>
  <c r="AH12" i="35"/>
  <c r="AR26" i="17"/>
  <c r="D9" i="17"/>
  <c r="AJ22" i="22"/>
  <c r="AK354" i="3" s="1"/>
  <c r="H21" i="31"/>
  <c r="K51" i="17"/>
  <c r="M45" i="17"/>
  <c r="O17" i="31"/>
  <c r="K7" i="17"/>
  <c r="Q22" i="31"/>
  <c r="AP22" i="31"/>
  <c r="L21" i="17"/>
  <c r="I29" i="17"/>
  <c r="AF16" i="32"/>
  <c r="K46" i="17"/>
  <c r="AO46" i="17"/>
  <c r="O18" i="31"/>
  <c r="D30" i="17"/>
  <c r="K13" i="17"/>
  <c r="AD46" i="17"/>
  <c r="D17" i="32"/>
  <c r="E47" i="17"/>
  <c r="AG18" i="31"/>
  <c r="AI47" i="17"/>
  <c r="AN18" i="31"/>
  <c r="AO17" i="32"/>
  <c r="N12" i="17"/>
  <c r="L30" i="17"/>
  <c r="G11" i="31"/>
  <c r="H11" i="32"/>
  <c r="AF11" i="31"/>
  <c r="E12" i="31"/>
  <c r="E257" i="3" s="1"/>
  <c r="F12" i="32"/>
  <c r="O12" i="31"/>
  <c r="O257" i="3" s="1"/>
  <c r="P12" i="32"/>
  <c r="AD12" i="31"/>
  <c r="AE269" i="3" s="1"/>
  <c r="AE29" i="17"/>
  <c r="P37" i="17"/>
  <c r="P78" i="3" s="1"/>
  <c r="AE11" i="31"/>
  <c r="N27" i="17"/>
  <c r="P13" i="17"/>
  <c r="AR16" i="32"/>
  <c r="M46" i="17"/>
  <c r="P46" i="17"/>
  <c r="H17" i="32"/>
  <c r="P18" i="31"/>
  <c r="AI17" i="32"/>
  <c r="AP17" i="32"/>
  <c r="G11" i="17"/>
  <c r="D12" i="17"/>
  <c r="E12" i="17"/>
  <c r="P30" i="17"/>
  <c r="I11" i="32"/>
  <c r="M11" i="32"/>
  <c r="P38" i="17"/>
  <c r="F12" i="31"/>
  <c r="F257" i="3" s="1"/>
  <c r="H29" i="17"/>
  <c r="L16" i="32"/>
  <c r="AF46" i="17"/>
  <c r="AP18" i="31"/>
  <c r="Q11" i="17"/>
  <c r="M30" i="17"/>
  <c r="C12" i="31"/>
  <c r="C257" i="3" s="1"/>
  <c r="K12" i="32"/>
  <c r="AG12" i="31"/>
  <c r="AH269" i="3" s="1"/>
  <c r="J46" i="17"/>
  <c r="AN46" i="17"/>
  <c r="C10" i="17"/>
  <c r="F47" i="17"/>
  <c r="AK47" i="17"/>
  <c r="O12" i="17"/>
  <c r="C11" i="32"/>
  <c r="I11" i="31"/>
  <c r="P53" i="17"/>
  <c r="P81" i="3" s="1"/>
  <c r="M13" i="17"/>
  <c r="AL16" i="32"/>
  <c r="Q46" i="17"/>
  <c r="D47" i="17"/>
  <c r="E18" i="31"/>
  <c r="L18" i="31"/>
  <c r="P47" i="17"/>
  <c r="Q18" i="31"/>
  <c r="AF18" i="31"/>
  <c r="E11" i="17"/>
  <c r="M12" i="17"/>
  <c r="F30" i="17"/>
  <c r="Q11" i="32"/>
  <c r="AM11" i="31"/>
  <c r="Q27" i="17"/>
  <c r="C13" i="17"/>
  <c r="AR29" i="17"/>
  <c r="Q30" i="17"/>
  <c r="AK12" i="31"/>
  <c r="AL269" i="3" s="1"/>
  <c r="AK23" i="31"/>
  <c r="C24" i="31"/>
  <c r="N54" i="17"/>
  <c r="AE54" i="17"/>
  <c r="Q52" i="17"/>
  <c r="Q80" i="3" s="1"/>
  <c r="G68" i="17"/>
  <c r="K31" i="17"/>
  <c r="AH23" i="31"/>
  <c r="AR23" i="31"/>
  <c r="Q53" i="17"/>
  <c r="Q81" i="3" s="1"/>
  <c r="O48" i="17"/>
  <c r="AD48" i="17"/>
  <c r="D35" i="17"/>
  <c r="D75" i="3" s="1"/>
  <c r="N14" i="17"/>
  <c r="G53" i="17"/>
  <c r="G81" i="3" s="1"/>
  <c r="N53" i="17"/>
  <c r="N81" i="3" s="1"/>
  <c r="J15" i="17"/>
  <c r="AL17" i="17"/>
  <c r="AP17" i="17"/>
  <c r="E22" i="17"/>
  <c r="G22" i="17"/>
  <c r="N35" i="17"/>
  <c r="N75" i="3" s="1"/>
  <c r="J23" i="31"/>
  <c r="AE23" i="31"/>
  <c r="AI23" i="31"/>
  <c r="AO23" i="31"/>
  <c r="E24" i="31"/>
  <c r="K52" i="17"/>
  <c r="K80" i="3" s="1"/>
  <c r="I53" i="17"/>
  <c r="I81" i="3" s="1"/>
  <c r="Q56" i="17"/>
  <c r="AH12" i="31"/>
  <c r="AI269" i="3" s="1"/>
  <c r="AR12" i="31"/>
  <c r="AS269" i="3" s="1"/>
  <c r="L35" i="17"/>
  <c r="L75" i="3" s="1"/>
  <c r="AP23" i="31"/>
  <c r="I24" i="31"/>
  <c r="AP24" i="31"/>
  <c r="F14" i="17"/>
  <c r="G61" i="17"/>
  <c r="C15" i="17"/>
  <c r="J24" i="31"/>
  <c r="N24" i="31"/>
  <c r="AN54" i="17"/>
  <c r="D56" i="17"/>
  <c r="F55" i="17"/>
  <c r="F82" i="3" s="1"/>
  <c r="N15" i="17"/>
  <c r="AE15" i="17"/>
  <c r="P25" i="31"/>
  <c r="P258" i="3" s="1"/>
  <c r="AO16" i="17"/>
  <c r="P17" i="17"/>
  <c r="AD17" i="17"/>
  <c r="AI17" i="17"/>
  <c r="N41" i="17"/>
  <c r="P13" i="31"/>
  <c r="P259" i="3" s="1"/>
  <c r="J18" i="17"/>
  <c r="K18" i="17"/>
  <c r="AP56" i="17"/>
  <c r="E48" i="17"/>
  <c r="AQ48" i="17"/>
  <c r="E55" i="17"/>
  <c r="E82" i="3" s="1"/>
  <c r="I55" i="17"/>
  <c r="I82" i="3" s="1"/>
  <c r="AO15" i="17"/>
  <c r="AL16" i="17"/>
  <c r="AM16" i="17"/>
  <c r="J32" i="17"/>
  <c r="AJ13" i="31"/>
  <c r="AK271" i="3" s="1"/>
  <c r="H56" i="17"/>
  <c r="P48" i="17"/>
  <c r="AJ48" i="17"/>
  <c r="AR23" i="17"/>
  <c r="AS99" i="3" s="1"/>
  <c r="AR15" i="17"/>
  <c r="C25" i="31"/>
  <c r="C258" i="3" s="1"/>
  <c r="AL25" i="31"/>
  <c r="AM270" i="3" s="1"/>
  <c r="I16" i="17"/>
  <c r="K32" i="17"/>
  <c r="N32" i="17"/>
  <c r="F17" i="17"/>
  <c r="P41" i="17"/>
  <c r="AI56" i="17"/>
  <c r="J55" i="17"/>
  <c r="J82" i="3" s="1"/>
  <c r="M55" i="17"/>
  <c r="M82" i="3" s="1"/>
  <c r="F16" i="17"/>
  <c r="Q16" i="17"/>
  <c r="AJ16" i="17"/>
  <c r="I56" i="17"/>
  <c r="AF56" i="17"/>
  <c r="M48" i="17"/>
  <c r="AH48" i="17"/>
  <c r="AL48" i="17"/>
  <c r="AF42" i="17"/>
  <c r="AG100" i="3" s="1"/>
  <c r="P55" i="17"/>
  <c r="P82" i="3" s="1"/>
  <c r="I15" i="17"/>
  <c r="H25" i="31"/>
  <c r="H258" i="3" s="1"/>
  <c r="K16" i="17"/>
  <c r="D17" i="17"/>
  <c r="F41" i="17"/>
  <c r="H13" i="31"/>
  <c r="H259" i="3" s="1"/>
  <c r="AL13" i="31"/>
  <c r="AM271" i="3" s="1"/>
  <c r="E18" i="17"/>
  <c r="AD56" i="17"/>
  <c r="AH56" i="17"/>
  <c r="AI48" i="17"/>
  <c r="F15" i="17"/>
  <c r="AG15" i="17"/>
  <c r="AJ15" i="17"/>
  <c r="AN15" i="17"/>
  <c r="AN25" i="31"/>
  <c r="AO270" i="3" s="1"/>
  <c r="L16" i="17"/>
  <c r="L32" i="17"/>
  <c r="E17" i="17"/>
  <c r="O17" i="17"/>
  <c r="E13" i="31"/>
  <c r="E259" i="3" s="1"/>
  <c r="AD13" i="31"/>
  <c r="AE271" i="3" s="1"/>
  <c r="C18" i="17"/>
  <c r="AO56" i="17"/>
  <c r="AR56" i="17"/>
  <c r="D48" i="17"/>
  <c r="H48" i="17"/>
  <c r="AQ23" i="17"/>
  <c r="AR99" i="3" s="1"/>
  <c r="K42" i="17"/>
  <c r="K84" i="3" s="1"/>
  <c r="D13" i="32"/>
  <c r="P14" i="31"/>
  <c r="Q13" i="32"/>
  <c r="AO14" i="31"/>
  <c r="AR14" i="31"/>
  <c r="D31" i="21"/>
  <c r="F9" i="21"/>
  <c r="G27" i="21"/>
  <c r="G364" i="3" s="1"/>
  <c r="G30" i="21"/>
  <c r="H8" i="21"/>
  <c r="N27" i="21"/>
  <c r="N364" i="3" s="1"/>
  <c r="N31" i="21"/>
  <c r="D17" i="21"/>
  <c r="O23" i="21"/>
  <c r="S12" i="35"/>
  <c r="K13" i="32"/>
  <c r="AR42" i="17"/>
  <c r="AS100" i="3" s="1"/>
  <c r="J31" i="21"/>
  <c r="K8" i="21"/>
  <c r="N30" i="21"/>
  <c r="O8" i="21"/>
  <c r="M24" i="21"/>
  <c r="O42" i="17"/>
  <c r="O84" i="3" s="1"/>
  <c r="AJ14" i="31"/>
  <c r="F27" i="21"/>
  <c r="F364" i="3" s="1"/>
  <c r="M27" i="21"/>
  <c r="M364" i="3" s="1"/>
  <c r="G17" i="21"/>
  <c r="C27" i="21"/>
  <c r="C364" i="3" s="1"/>
  <c r="C30" i="21"/>
  <c r="K9" i="21"/>
  <c r="D19" i="21"/>
  <c r="F13" i="32"/>
  <c r="H14" i="31"/>
  <c r="I13" i="32"/>
  <c r="AI14" i="31"/>
  <c r="D8" i="21"/>
  <c r="H31" i="21"/>
  <c r="K30" i="21"/>
  <c r="N9" i="21"/>
  <c r="N20" i="21"/>
  <c r="F30" i="21"/>
  <c r="L31" i="21"/>
  <c r="J13" i="32"/>
  <c r="AR13" i="32"/>
  <c r="AI13" i="32"/>
  <c r="AH18" i="17"/>
  <c r="AP18" i="17"/>
  <c r="AI42" i="17"/>
  <c r="AJ100" i="3" s="1"/>
  <c r="AQ42" i="17"/>
  <c r="AR100" i="3" s="1"/>
  <c r="AG41" i="17"/>
  <c r="AO41" i="17"/>
  <c r="T10" i="21"/>
  <c r="T365" i="3" s="1"/>
  <c r="T7" i="38"/>
  <c r="AU10" i="21"/>
  <c r="AV373" i="3" s="1"/>
  <c r="T24" i="21"/>
  <c r="AT35" i="50"/>
  <c r="S8" i="30"/>
  <c r="AU27" i="21"/>
  <c r="AV372" i="3" s="1"/>
  <c r="AU22" i="21"/>
  <c r="AU21" i="21"/>
  <c r="AU9" i="14"/>
  <c r="AU13" i="14"/>
  <c r="AS19" i="7"/>
  <c r="AS22" i="7" s="1"/>
  <c r="AS26" i="17"/>
  <c r="T24" i="31"/>
  <c r="T12" i="31"/>
  <c r="T257" i="3" s="1"/>
  <c r="AU24" i="31"/>
  <c r="AU12" i="31"/>
  <c r="AV269" i="3" s="1"/>
  <c r="AS16" i="32"/>
  <c r="AU16" i="21"/>
  <c r="T25" i="31"/>
  <c r="T258" i="3" s="1"/>
  <c r="AU17" i="21"/>
  <c r="AU8" i="39"/>
  <c r="S25" i="18"/>
  <c r="S110" i="3" s="1"/>
  <c r="AU23" i="21"/>
  <c r="AU8" i="22"/>
  <c r="AV356" i="3" s="1"/>
  <c r="AU24" i="18"/>
  <c r="AU9" i="21"/>
  <c r="T22" i="21"/>
  <c r="AS10" i="32"/>
  <c r="AU20" i="21"/>
  <c r="AU11" i="18"/>
  <c r="AU11" i="31"/>
  <c r="R16" i="32"/>
  <c r="AT16" i="32"/>
  <c r="R19" i="18"/>
  <c r="R11" i="18"/>
  <c r="AT25" i="18"/>
  <c r="AU119" i="3" s="1"/>
  <c r="AT12" i="18"/>
  <c r="AU118" i="3" s="1"/>
  <c r="AT11" i="18"/>
  <c r="AT22" i="18"/>
  <c r="T22" i="18"/>
  <c r="S13" i="18"/>
  <c r="S22" i="18"/>
  <c r="AS18" i="18"/>
  <c r="AT15" i="18"/>
  <c r="AT19" i="18"/>
  <c r="T24" i="18"/>
  <c r="T19" i="18"/>
  <c r="AS14" i="18"/>
  <c r="AT120" i="3" s="1"/>
  <c r="AS23" i="18"/>
  <c r="S18" i="31"/>
  <c r="R19" i="21"/>
  <c r="S46" i="17"/>
  <c r="AS24" i="31"/>
  <c r="AT24" i="31"/>
  <c r="R21" i="31"/>
  <c r="AS17" i="31"/>
  <c r="AT12" i="31"/>
  <c r="AU269" i="3" s="1"/>
  <c r="S27" i="21"/>
  <c r="S364" i="3" s="1"/>
  <c r="AS20" i="21"/>
  <c r="R20" i="22"/>
  <c r="R339" i="3" s="1"/>
  <c r="AS11" i="10"/>
  <c r="R11" i="10"/>
  <c r="R22" i="21"/>
  <c r="AT22" i="21"/>
  <c r="AS23" i="31"/>
  <c r="AT23" i="21"/>
  <c r="AS14" i="31"/>
  <c r="AS18" i="31"/>
  <c r="AT8" i="21"/>
  <c r="R16" i="22"/>
  <c r="R341" i="3" s="1"/>
  <c r="AT8" i="22"/>
  <c r="AU356" i="3" s="1"/>
  <c r="AT8" i="17"/>
  <c r="R56" i="17"/>
  <c r="R14" i="17"/>
  <c r="S51" i="17"/>
  <c r="AU38" i="17"/>
  <c r="T22" i="17"/>
  <c r="T39" i="17"/>
  <c r="T79" i="3" s="1"/>
  <c r="T11" i="17"/>
  <c r="T13" i="17"/>
  <c r="AS10" i="17"/>
  <c r="AT61" i="17"/>
  <c r="AT45" i="17"/>
  <c r="R15" i="17"/>
  <c r="S32" i="17"/>
  <c r="S11" i="17"/>
  <c r="AU41" i="17"/>
  <c r="T27" i="17"/>
  <c r="AU46" i="17"/>
  <c r="AS14" i="17"/>
  <c r="AS30" i="17"/>
  <c r="AT30" i="17"/>
  <c r="R18" i="17"/>
  <c r="R71" i="17"/>
  <c r="R12" i="17"/>
  <c r="S23" i="17"/>
  <c r="S83" i="3" s="1"/>
  <c r="R11" i="17"/>
  <c r="S41" i="17"/>
  <c r="T14" i="17"/>
  <c r="T10" i="17"/>
  <c r="AS28" i="17"/>
  <c r="AT93" i="3" s="1"/>
  <c r="AT56" i="17"/>
  <c r="AT47" i="17"/>
  <c r="R9" i="17"/>
  <c r="R25" i="17"/>
  <c r="AT13" i="13"/>
  <c r="T17" i="17"/>
  <c r="T47" i="17"/>
  <c r="T7" i="17"/>
  <c r="T51" i="17"/>
  <c r="AS48" i="17"/>
  <c r="AS7" i="17"/>
  <c r="AT23" i="17"/>
  <c r="AU99" i="3" s="1"/>
  <c r="AT53" i="17"/>
  <c r="AU97" i="3" s="1"/>
  <c r="R31" i="17"/>
  <c r="AT21" i="22"/>
  <c r="T30" i="17"/>
  <c r="AT18" i="17"/>
  <c r="S27" i="17"/>
  <c r="AS42" i="17"/>
  <c r="AT100" i="3" s="1"/>
  <c r="S8" i="22"/>
  <c r="S342" i="3" s="1"/>
  <c r="T15" i="17"/>
  <c r="AS38" i="17"/>
  <c r="AT39" i="17"/>
  <c r="AU95" i="3" s="1"/>
  <c r="S10" i="17"/>
  <c r="D9" i="30"/>
  <c r="L9" i="30"/>
  <c r="AL9" i="30"/>
  <c r="I9" i="30"/>
  <c r="I6" i="18"/>
  <c r="AO8" i="30"/>
  <c r="AO7" i="30"/>
  <c r="AG7" i="30"/>
  <c r="M7" i="30"/>
  <c r="E7" i="30"/>
  <c r="AJ17" i="13"/>
  <c r="O17" i="13"/>
  <c r="AM13" i="13"/>
  <c r="AM16" i="13" s="1"/>
  <c r="AD13" i="13"/>
  <c r="J13" i="13"/>
  <c r="AG16" i="12"/>
  <c r="AN9" i="12"/>
  <c r="AF9" i="12"/>
  <c r="D9" i="12"/>
  <c r="D12" i="20"/>
  <c r="AO16" i="12"/>
  <c r="O9" i="30"/>
  <c r="O7" i="30"/>
  <c r="AK9" i="30"/>
  <c r="Q9" i="30"/>
  <c r="AO9" i="30"/>
  <c r="AK9" i="13"/>
  <c r="Q9" i="13"/>
  <c r="I9" i="13"/>
  <c r="AK9" i="12"/>
  <c r="I9" i="12"/>
  <c r="I16" i="12"/>
  <c r="AH16" i="12"/>
  <c r="N16" i="12"/>
  <c r="E16" i="12"/>
  <c r="AL16" i="12"/>
  <c r="AD16" i="12"/>
  <c r="J16" i="12"/>
  <c r="N13" i="13"/>
  <c r="AK20" i="20"/>
  <c r="AL142" i="3" s="1"/>
  <c r="AK17" i="13"/>
  <c r="Q17" i="13"/>
  <c r="I17" i="13"/>
  <c r="AK13" i="12"/>
  <c r="AK15" i="12" s="1"/>
  <c r="O13" i="12"/>
  <c r="O15" i="12" s="1"/>
  <c r="AJ13" i="12"/>
  <c r="AJ15" i="12" s="1"/>
  <c r="H13" i="12"/>
  <c r="H15" i="12" s="1"/>
  <c r="O8" i="30"/>
  <c r="AR13" i="13"/>
  <c r="AJ13" i="13"/>
  <c r="P13" i="13"/>
  <c r="P16" i="20"/>
  <c r="H13" i="13"/>
  <c r="H16" i="20"/>
  <c r="AE13" i="12"/>
  <c r="AE15" i="12" s="1"/>
  <c r="AH17" i="13"/>
  <c r="H17" i="13"/>
  <c r="AD7" i="18"/>
  <c r="AM17" i="13"/>
  <c r="AD22" i="20"/>
  <c r="J22" i="20"/>
  <c r="AP13" i="12"/>
  <c r="AP15" i="12" s="1"/>
  <c r="AH13" i="12"/>
  <c r="AH15" i="12" s="1"/>
  <c r="N13" i="12"/>
  <c r="N15" i="12" s="1"/>
  <c r="F13" i="12"/>
  <c r="F15" i="12" s="1"/>
  <c r="AN16" i="12"/>
  <c r="AF21" i="20"/>
  <c r="L16" i="12"/>
  <c r="AM9" i="30"/>
  <c r="AE9" i="30"/>
  <c r="J9" i="30"/>
  <c r="AH9" i="30"/>
  <c r="N9" i="30"/>
  <c r="F9" i="30"/>
  <c r="AP8" i="30"/>
  <c r="AP7" i="30"/>
  <c r="AH7" i="30"/>
  <c r="N7" i="30"/>
  <c r="F7" i="30"/>
  <c r="M9" i="30"/>
  <c r="P8" i="30"/>
  <c r="D16" i="12"/>
  <c r="P13" i="14"/>
  <c r="AR13" i="14"/>
  <c r="O10" i="14"/>
  <c r="O12" i="14" s="1"/>
  <c r="AI10" i="42"/>
  <c r="AH7" i="42"/>
  <c r="AJ11" i="42"/>
  <c r="AO13" i="12"/>
  <c r="AO15" i="12" s="1"/>
  <c r="AI11" i="42"/>
  <c r="C7" i="26"/>
  <c r="AQ16" i="12"/>
  <c r="AI16" i="12"/>
  <c r="O16" i="12"/>
  <c r="G16" i="12"/>
  <c r="AO6" i="12"/>
  <c r="AO8" i="12" s="1"/>
  <c r="AO13" i="14"/>
  <c r="O13" i="14"/>
  <c r="Q13" i="14"/>
  <c r="AG10" i="42"/>
  <c r="AH11" i="42"/>
  <c r="AR13" i="12"/>
  <c r="AR15" i="12" s="1"/>
  <c r="AF13" i="12"/>
  <c r="AF15" i="12" s="1"/>
  <c r="K13" i="12"/>
  <c r="K15" i="12" s="1"/>
  <c r="AR16" i="12"/>
  <c r="AJ16" i="12"/>
  <c r="P16" i="12"/>
  <c r="AN10" i="42"/>
  <c r="I25" i="15"/>
  <c r="AQ25" i="15"/>
  <c r="AI25" i="15"/>
  <c r="G25" i="15"/>
  <c r="O25" i="15"/>
  <c r="AI24" i="15"/>
  <c r="O24" i="15"/>
  <c r="AQ24" i="15"/>
  <c r="L24" i="15"/>
  <c r="AM24" i="15"/>
  <c r="AE24" i="15"/>
  <c r="C24" i="15"/>
  <c r="AM25" i="15"/>
  <c r="AE25" i="15"/>
  <c r="K25" i="15"/>
  <c r="C25" i="15"/>
  <c r="AG24" i="15"/>
  <c r="M24" i="15"/>
  <c r="E24" i="15"/>
  <c r="AK21" i="15"/>
  <c r="AK25" i="15"/>
  <c r="AH24" i="15"/>
  <c r="K24" i="15"/>
  <c r="AO24" i="15"/>
  <c r="AK24" i="15"/>
  <c r="Q24" i="15"/>
  <c r="I24" i="15"/>
  <c r="C16" i="12"/>
  <c r="AL10" i="42"/>
  <c r="AD10" i="42"/>
  <c r="AK7" i="42"/>
  <c r="C35" i="26"/>
  <c r="AQ9" i="12"/>
  <c r="O9" i="12"/>
  <c r="AK10" i="42"/>
  <c r="AL11" i="42"/>
  <c r="AD11" i="42"/>
  <c r="AK11" i="42"/>
  <c r="H24" i="15"/>
  <c r="D33" i="20"/>
  <c r="D31" i="20"/>
  <c r="I32" i="20"/>
  <c r="J41" i="20"/>
  <c r="O31" i="20"/>
  <c r="E33" i="20"/>
  <c r="F32" i="20"/>
  <c r="C35" i="20"/>
  <c r="C33" i="20"/>
  <c r="Q32" i="26"/>
  <c r="C39" i="20"/>
  <c r="O35" i="20"/>
  <c r="P30" i="20"/>
  <c r="M41" i="20"/>
  <c r="Q35" i="20"/>
  <c r="M33" i="20"/>
  <c r="AO31" i="20"/>
  <c r="AQ34" i="20"/>
  <c r="AR31" i="20"/>
  <c r="AI32" i="20"/>
  <c r="AJ38" i="20"/>
  <c r="AL40" i="20"/>
  <c r="AL30" i="20"/>
  <c r="AP36" i="20"/>
  <c r="AM33" i="20"/>
  <c r="AO34" i="20"/>
  <c r="Q20" i="22"/>
  <c r="Q339" i="3" s="1"/>
  <c r="AM19" i="22"/>
  <c r="Q16" i="22"/>
  <c r="Q341" i="3" s="1"/>
  <c r="AG19" i="22"/>
  <c r="AN19" i="22"/>
  <c r="D12" i="35"/>
  <c r="K12" i="35"/>
  <c r="AR19" i="22"/>
  <c r="P22" i="22"/>
  <c r="P340" i="3" s="1"/>
  <c r="AH19" i="22"/>
  <c r="AK19" i="22"/>
  <c r="Q22" i="22"/>
  <c r="Q340" i="3" s="1"/>
  <c r="I12" i="35"/>
  <c r="P12" i="35"/>
  <c r="AI19" i="22"/>
  <c r="P20" i="22"/>
  <c r="P339" i="3" s="1"/>
  <c r="AL19" i="22"/>
  <c r="AF20" i="22"/>
  <c r="AG353" i="3" s="1"/>
  <c r="AR20" i="22"/>
  <c r="AS353" i="3" s="1"/>
  <c r="AE21" i="22"/>
  <c r="AH21" i="22"/>
  <c r="AR21" i="22"/>
  <c r="AK20" i="22"/>
  <c r="AL353" i="3" s="1"/>
  <c r="AF21" i="22"/>
  <c r="AL21" i="22"/>
  <c r="AQ20" i="22"/>
  <c r="AR353" i="3" s="1"/>
  <c r="AG20" i="22"/>
  <c r="AH353" i="3" s="1"/>
  <c r="AN20" i="22"/>
  <c r="AO353" i="3" s="1"/>
  <c r="AJ21" i="22"/>
  <c r="AP21" i="22"/>
  <c r="AJ20" i="22"/>
  <c r="AK353" i="3" s="1"/>
  <c r="AD21" i="22"/>
  <c r="AN21" i="22"/>
  <c r="AF22" i="22"/>
  <c r="AG354" i="3" s="1"/>
  <c r="AH22" i="22"/>
  <c r="AI354" i="3" s="1"/>
  <c r="AM22" i="22"/>
  <c r="AN354" i="3" s="1"/>
  <c r="C17" i="31"/>
  <c r="D22" i="31"/>
  <c r="AL22" i="31"/>
  <c r="I25" i="17"/>
  <c r="C8" i="17"/>
  <c r="D8" i="17"/>
  <c r="F8" i="17"/>
  <c r="M8" i="17"/>
  <c r="E21" i="17"/>
  <c r="P21" i="17"/>
  <c r="AD21" i="17"/>
  <c r="G26" i="17"/>
  <c r="I26" i="17"/>
  <c r="AH26" i="17"/>
  <c r="M9" i="17"/>
  <c r="P27" i="17"/>
  <c r="E13" i="17"/>
  <c r="D28" i="17"/>
  <c r="D77" i="3" s="1"/>
  <c r="P28" i="17"/>
  <c r="P77" i="3" s="1"/>
  <c r="J16" i="32"/>
  <c r="F46" i="17"/>
  <c r="I46" i="17"/>
  <c r="AJ46" i="17"/>
  <c r="AM46" i="17"/>
  <c r="H10" i="17"/>
  <c r="K10" i="17"/>
  <c r="AF16" i="22"/>
  <c r="AG355" i="3" s="1"/>
  <c r="AH16" i="22"/>
  <c r="AI355" i="3" s="1"/>
  <c r="AR16" i="22"/>
  <c r="AS355" i="3" s="1"/>
  <c r="AF8" i="22"/>
  <c r="AG356" i="3" s="1"/>
  <c r="AL8" i="22"/>
  <c r="AM356" i="3" s="1"/>
  <c r="F51" i="17"/>
  <c r="N51" i="17"/>
  <c r="H45" i="17"/>
  <c r="AD17" i="31"/>
  <c r="AH45" i="17"/>
  <c r="AN45" i="17"/>
  <c r="M7" i="17"/>
  <c r="F26" i="17"/>
  <c r="K26" i="17"/>
  <c r="M26" i="17"/>
  <c r="AL26" i="17"/>
  <c r="J27" i="17"/>
  <c r="N13" i="17"/>
  <c r="G28" i="17"/>
  <c r="G77" i="3" s="1"/>
  <c r="J28" i="17"/>
  <c r="J77" i="3" s="1"/>
  <c r="AG29" i="17"/>
  <c r="AP29" i="17"/>
  <c r="Q10" i="17"/>
  <c r="AP22" i="22"/>
  <c r="AQ354" i="3" s="1"/>
  <c r="AI8" i="22"/>
  <c r="AJ356" i="3" s="1"/>
  <c r="P51" i="17"/>
  <c r="K45" i="17"/>
  <c r="P17" i="31"/>
  <c r="AK45" i="17"/>
  <c r="AM17" i="31"/>
  <c r="AP17" i="31"/>
  <c r="P7" i="17"/>
  <c r="J25" i="17"/>
  <c r="Q8" i="17"/>
  <c r="AK21" i="17"/>
  <c r="F13" i="17"/>
  <c r="Q13" i="17"/>
  <c r="H28" i="17"/>
  <c r="H77" i="3" s="1"/>
  <c r="D29" i="17"/>
  <c r="M29" i="17"/>
  <c r="E16" i="32"/>
  <c r="N16" i="32"/>
  <c r="AQ46" i="17"/>
  <c r="L10" i="17"/>
  <c r="O10" i="17"/>
  <c r="AD22" i="22"/>
  <c r="AE354" i="3" s="1"/>
  <c r="AD16" i="22"/>
  <c r="AE355" i="3" s="1"/>
  <c r="AD8" i="22"/>
  <c r="AE356" i="3" s="1"/>
  <c r="AJ8" i="22"/>
  <c r="AP8" i="22"/>
  <c r="AQ356" i="3" s="1"/>
  <c r="I21" i="17"/>
  <c r="Q21" i="17"/>
  <c r="AH21" i="17"/>
  <c r="D26" i="17"/>
  <c r="N26" i="17"/>
  <c r="Q26" i="17"/>
  <c r="H9" i="17"/>
  <c r="C27" i="17"/>
  <c r="K28" i="17"/>
  <c r="K77" i="3" s="1"/>
  <c r="AJ29" i="17"/>
  <c r="AK29" i="17"/>
  <c r="AM29" i="17"/>
  <c r="AJ16" i="22"/>
  <c r="AK355" i="3" s="1"/>
  <c r="AQ12" i="35"/>
  <c r="I51" i="17"/>
  <c r="C45" i="17"/>
  <c r="E17" i="31"/>
  <c r="H17" i="31"/>
  <c r="L45" i="17"/>
  <c r="AE17" i="31"/>
  <c r="AH17" i="31"/>
  <c r="K22" i="31"/>
  <c r="AJ22" i="31"/>
  <c r="E8" i="17"/>
  <c r="K8" i="17"/>
  <c r="L8" i="17"/>
  <c r="N8" i="17"/>
  <c r="O21" i="17"/>
  <c r="H26" i="17"/>
  <c r="AG26" i="17"/>
  <c r="AI26" i="17"/>
  <c r="L9" i="17"/>
  <c r="E27" i="17"/>
  <c r="G27" i="17"/>
  <c r="I13" i="17"/>
  <c r="L13" i="17"/>
  <c r="J29" i="17"/>
  <c r="N46" i="17"/>
  <c r="I10" i="17"/>
  <c r="P10" i="17"/>
  <c r="AQ22" i="22"/>
  <c r="AR354" i="3" s="1"/>
  <c r="AM16" i="22"/>
  <c r="AN355" i="3" s="1"/>
  <c r="J51" i="17"/>
  <c r="Q51" i="17"/>
  <c r="AR51" i="17"/>
  <c r="O45" i="17"/>
  <c r="AO45" i="17"/>
  <c r="L26" i="17"/>
  <c r="AF26" i="17"/>
  <c r="AK26" i="17"/>
  <c r="AM26" i="17"/>
  <c r="P9" i="17"/>
  <c r="D13" i="17"/>
  <c r="AH29" i="17"/>
  <c r="AO29" i="17"/>
  <c r="O16" i="32"/>
  <c r="AO16" i="32"/>
  <c r="AE46" i="17"/>
  <c r="AE22" i="22"/>
  <c r="AF354" i="3" s="1"/>
  <c r="AN16" i="22"/>
  <c r="AO355" i="3" s="1"/>
  <c r="AE8" i="22"/>
  <c r="AF356" i="3" s="1"/>
  <c r="AH8" i="22"/>
  <c r="AI356" i="3" s="1"/>
  <c r="AM51" i="17"/>
  <c r="AQ21" i="31"/>
  <c r="D45" i="17"/>
  <c r="K17" i="31"/>
  <c r="AD45" i="17"/>
  <c r="O7" i="17"/>
  <c r="L25" i="17"/>
  <c r="I8" i="17"/>
  <c r="O8" i="17"/>
  <c r="P8" i="17"/>
  <c r="C9" i="17"/>
  <c r="E9" i="17"/>
  <c r="M27" i="17"/>
  <c r="O27" i="17"/>
  <c r="J13" i="17"/>
  <c r="I28" i="17"/>
  <c r="I77" i="3" s="1"/>
  <c r="E29" i="17"/>
  <c r="L29" i="17"/>
  <c r="P16" i="32"/>
  <c r="AD16" i="32"/>
  <c r="AP16" i="32"/>
  <c r="G10" i="17"/>
  <c r="J10" i="17"/>
  <c r="AF51" i="17"/>
  <c r="AN51" i="17"/>
  <c r="D21" i="17"/>
  <c r="M21" i="17"/>
  <c r="AG21" i="17"/>
  <c r="AM21" i="17"/>
  <c r="E26" i="17"/>
  <c r="AD26" i="17"/>
  <c r="AN26" i="17"/>
  <c r="G9" i="17"/>
  <c r="I9" i="17"/>
  <c r="AL29" i="17"/>
  <c r="H18" i="31"/>
  <c r="K17" i="32"/>
  <c r="AD47" i="17"/>
  <c r="AE18" i="31"/>
  <c r="AF47" i="17"/>
  <c r="J30" i="17"/>
  <c r="AG11" i="31"/>
  <c r="AH18" i="31"/>
  <c r="AL47" i="17"/>
  <c r="D11" i="17"/>
  <c r="H22" i="17"/>
  <c r="AN47" i="17"/>
  <c r="K30" i="17"/>
  <c r="H11" i="31"/>
  <c r="P11" i="31"/>
  <c r="G12" i="32"/>
  <c r="I12" i="31"/>
  <c r="I257" i="3" s="1"/>
  <c r="M12" i="32"/>
  <c r="AF12" i="31"/>
  <c r="AG269" i="3" s="1"/>
  <c r="AL12" i="31"/>
  <c r="AM269" i="3" s="1"/>
  <c r="AM12" i="31"/>
  <c r="AN269" i="3" s="1"/>
  <c r="O35" i="17"/>
  <c r="O75" i="3" s="1"/>
  <c r="M53" i="17"/>
  <c r="M81" i="3" s="1"/>
  <c r="G17" i="32"/>
  <c r="I18" i="31"/>
  <c r="Q47" i="17"/>
  <c r="AK18" i="31"/>
  <c r="D53" i="17"/>
  <c r="D81" i="3" s="1"/>
  <c r="AG17" i="32"/>
  <c r="AI18" i="31"/>
  <c r="N11" i="17"/>
  <c r="G30" i="17"/>
  <c r="Q37" i="17"/>
  <c r="Q78" i="3" s="1"/>
  <c r="G18" i="31"/>
  <c r="AJ47" i="17"/>
  <c r="F11" i="17"/>
  <c r="H11" i="17"/>
  <c r="K11" i="17"/>
  <c r="P11" i="17"/>
  <c r="O30" i="17"/>
  <c r="K11" i="31"/>
  <c r="AJ11" i="31"/>
  <c r="E12" i="32"/>
  <c r="P12" i="31"/>
  <c r="P257" i="3" s="1"/>
  <c r="AJ12" i="31"/>
  <c r="AK269" i="3" s="1"/>
  <c r="J35" i="17"/>
  <c r="J75" i="3" s="1"/>
  <c r="Q14" i="17"/>
  <c r="AL18" i="31"/>
  <c r="AP47" i="17"/>
  <c r="AQ18" i="31"/>
  <c r="AR47" i="17"/>
  <c r="E30" i="17"/>
  <c r="D11" i="31"/>
  <c r="L11" i="31"/>
  <c r="E14" i="17"/>
  <c r="H53" i="17"/>
  <c r="H81" i="3" s="1"/>
  <c r="C12" i="32"/>
  <c r="I12" i="32"/>
  <c r="O12" i="32"/>
  <c r="Q12" i="31"/>
  <c r="Q257" i="3" s="1"/>
  <c r="AO12" i="31"/>
  <c r="AP269" i="3" s="1"/>
  <c r="K22" i="17"/>
  <c r="G14" i="17"/>
  <c r="AH68" i="17"/>
  <c r="O31" i="17"/>
  <c r="P31" i="17"/>
  <c r="C53" i="17"/>
  <c r="C81" i="3" s="1"/>
  <c r="J53" i="17"/>
  <c r="J81" i="3" s="1"/>
  <c r="J54" i="17"/>
  <c r="H35" i="17"/>
  <c r="H75" i="3" s="1"/>
  <c r="M35" i="17"/>
  <c r="M75" i="3" s="1"/>
  <c r="AD23" i="31"/>
  <c r="AL23" i="31"/>
  <c r="P52" i="17"/>
  <c r="P80" i="3" s="1"/>
  <c r="AM24" i="31"/>
  <c r="AO24" i="31"/>
  <c r="O14" i="17"/>
  <c r="G31" i="17"/>
  <c r="H31" i="17"/>
  <c r="Q31" i="17"/>
  <c r="K53" i="17"/>
  <c r="K81" i="3" s="1"/>
  <c r="O22" i="17"/>
  <c r="I23" i="31"/>
  <c r="M24" i="31"/>
  <c r="M14" i="17"/>
  <c r="AM61" i="17"/>
  <c r="AM57" i="17" s="1"/>
  <c r="G54" i="17"/>
  <c r="G16" i="17"/>
  <c r="I31" i="17"/>
  <c r="L55" i="17"/>
  <c r="L82" i="3" s="1"/>
  <c r="D22" i="17"/>
  <c r="F35" i="17"/>
  <c r="F75" i="3" s="1"/>
  <c r="I35" i="17"/>
  <c r="I75" i="3" s="1"/>
  <c r="AI24" i="31"/>
  <c r="AK24" i="31"/>
  <c r="AO52" i="17"/>
  <c r="AP96" i="3" s="1"/>
  <c r="K14" i="17"/>
  <c r="AH61" i="17"/>
  <c r="H54" i="17"/>
  <c r="M22" i="17"/>
  <c r="P22" i="17"/>
  <c r="E23" i="31"/>
  <c r="AQ24" i="31"/>
  <c r="D14" i="17"/>
  <c r="AQ61" i="17"/>
  <c r="C31" i="17"/>
  <c r="F31" i="17"/>
  <c r="M31" i="17"/>
  <c r="O53" i="17"/>
  <c r="O81" i="3" s="1"/>
  <c r="C54" i="17"/>
  <c r="AI54" i="17"/>
  <c r="AD18" i="17"/>
  <c r="AE42" i="17"/>
  <c r="AF100" i="3" s="1"/>
  <c r="AM42" i="17"/>
  <c r="AN100" i="3" s="1"/>
  <c r="L54" i="17"/>
  <c r="E15" i="17"/>
  <c r="P15" i="17"/>
  <c r="G25" i="31"/>
  <c r="G258" i="3" s="1"/>
  <c r="M25" i="31"/>
  <c r="M258" i="3" s="1"/>
  <c r="AI25" i="31"/>
  <c r="AJ270" i="3" s="1"/>
  <c r="G17" i="17"/>
  <c r="M17" i="17"/>
  <c r="AK17" i="17"/>
  <c r="AQ17" i="17"/>
  <c r="P56" i="17"/>
  <c r="AM54" i="17"/>
  <c r="H55" i="17"/>
  <c r="H82" i="3" s="1"/>
  <c r="L15" i="17"/>
  <c r="AL15" i="17"/>
  <c r="E25" i="31"/>
  <c r="E258" i="3" s="1"/>
  <c r="M32" i="17"/>
  <c r="J17" i="17"/>
  <c r="AN17" i="17"/>
  <c r="C13" i="31"/>
  <c r="C259" i="3" s="1"/>
  <c r="J41" i="17"/>
  <c r="AM48" i="17"/>
  <c r="D55" i="17"/>
  <c r="D82" i="3" s="1"/>
  <c r="AH15" i="17"/>
  <c r="J16" i="17"/>
  <c r="AH16" i="17"/>
  <c r="AP16" i="17"/>
  <c r="H32" i="17"/>
  <c r="P32" i="17"/>
  <c r="AM56" i="17"/>
  <c r="O55" i="17"/>
  <c r="O82" i="3" s="1"/>
  <c r="H15" i="17"/>
  <c r="AQ15" i="17"/>
  <c r="K25" i="31"/>
  <c r="K258" i="3" s="1"/>
  <c r="Q25" i="31"/>
  <c r="Q258" i="3" s="1"/>
  <c r="AG25" i="31"/>
  <c r="AH270" i="3" s="1"/>
  <c r="AM25" i="31"/>
  <c r="AN270" i="3" s="1"/>
  <c r="AO17" i="17"/>
  <c r="AQ13" i="31"/>
  <c r="AR271" i="3" s="1"/>
  <c r="AO23" i="17"/>
  <c r="AP99" i="3" s="1"/>
  <c r="L13" i="32"/>
  <c r="M15" i="17"/>
  <c r="Q15" i="17"/>
  <c r="AM15" i="17"/>
  <c r="N17" i="17"/>
  <c r="M56" i="17"/>
  <c r="I48" i="17"/>
  <c r="AF54" i="17"/>
  <c r="AQ54" i="17"/>
  <c r="D15" i="17"/>
  <c r="AI15" i="17"/>
  <c r="I25" i="31"/>
  <c r="I258" i="3" s="1"/>
  <c r="L25" i="31"/>
  <c r="L258" i="3" s="1"/>
  <c r="AE25" i="31"/>
  <c r="AF270" i="3" s="1"/>
  <c r="AH25" i="31"/>
  <c r="AI270" i="3" s="1"/>
  <c r="I32" i="17"/>
  <c r="C17" i="17"/>
  <c r="AG17" i="17"/>
  <c r="AR17" i="17"/>
  <c r="L41" i="17"/>
  <c r="O41" i="17"/>
  <c r="G32" i="17"/>
  <c r="O32" i="17"/>
  <c r="K13" i="31"/>
  <c r="K259" i="3" s="1"/>
  <c r="F23" i="17"/>
  <c r="F83" i="3" s="1"/>
  <c r="AI23" i="17"/>
  <c r="AJ99" i="3" s="1"/>
  <c r="AH14" i="31"/>
  <c r="N18" i="17"/>
  <c r="O18" i="17"/>
  <c r="K56" i="17"/>
  <c r="AG56" i="17"/>
  <c r="AN56" i="17"/>
  <c r="G48" i="17"/>
  <c r="N48" i="17"/>
  <c r="AK48" i="17"/>
  <c r="G41" i="17"/>
  <c r="M41" i="17"/>
  <c r="N13" i="31"/>
  <c r="N259" i="3" s="1"/>
  <c r="AI13" i="31"/>
  <c r="AJ271" i="3" s="1"/>
  <c r="AO13" i="31"/>
  <c r="AP271" i="3" s="1"/>
  <c r="H18" i="17"/>
  <c r="Q18" i="17"/>
  <c r="F56" i="17"/>
  <c r="AF48" i="17"/>
  <c r="AM23" i="17"/>
  <c r="AN99" i="3" s="1"/>
  <c r="AP23" i="17"/>
  <c r="AQ99" i="3" s="1"/>
  <c r="D14" i="31"/>
  <c r="E13" i="32"/>
  <c r="F42" i="17"/>
  <c r="F84" i="3" s="1"/>
  <c r="H42" i="17"/>
  <c r="H84" i="3" s="1"/>
  <c r="L14" i="31"/>
  <c r="M13" i="32"/>
  <c r="P42" i="17"/>
  <c r="P84" i="3" s="1"/>
  <c r="AF14" i="31"/>
  <c r="AM14" i="31"/>
  <c r="E41" i="17"/>
  <c r="F13" i="31"/>
  <c r="F259" i="3" s="1"/>
  <c r="AG13" i="31"/>
  <c r="AH271" i="3" s="1"/>
  <c r="F18" i="17"/>
  <c r="L18" i="17"/>
  <c r="G56" i="17"/>
  <c r="N56" i="17"/>
  <c r="AJ56" i="17"/>
  <c r="C48" i="17"/>
  <c r="J48" i="17"/>
  <c r="AG48" i="17"/>
  <c r="AN48" i="17"/>
  <c r="AQ14" i="31"/>
  <c r="G13" i="31"/>
  <c r="G259" i="3" s="1"/>
  <c r="K41" i="17"/>
  <c r="AN13" i="31"/>
  <c r="AO271" i="3" s="1"/>
  <c r="G18" i="17"/>
  <c r="I18" i="17"/>
  <c r="AN23" i="17"/>
  <c r="AO99" i="3" s="1"/>
  <c r="AE14" i="31"/>
  <c r="AP14" i="31"/>
  <c r="AR13" i="31"/>
  <c r="AS271" i="3" s="1"/>
  <c r="P18" i="17"/>
  <c r="O56" i="17"/>
  <c r="AK56" i="17"/>
  <c r="K48" i="17"/>
  <c r="AO48" i="17"/>
  <c r="J23" i="17"/>
  <c r="J83" i="3" s="1"/>
  <c r="J42" i="17"/>
  <c r="J84" i="3" s="1"/>
  <c r="L42" i="17"/>
  <c r="L84" i="3" s="1"/>
  <c r="D27" i="21"/>
  <c r="D364" i="3" s="1"/>
  <c r="D30" i="21"/>
  <c r="F31" i="21"/>
  <c r="G31" i="21"/>
  <c r="H30" i="21"/>
  <c r="D10" i="21"/>
  <c r="D365" i="3" s="1"/>
  <c r="E9" i="21"/>
  <c r="C9" i="21"/>
  <c r="H10" i="21"/>
  <c r="H365" i="3" s="1"/>
  <c r="I27" i="21"/>
  <c r="I364" i="3" s="1"/>
  <c r="J9" i="21"/>
  <c r="G9" i="21"/>
  <c r="H27" i="21"/>
  <c r="H364" i="3" s="1"/>
  <c r="I9" i="21"/>
  <c r="J30" i="21"/>
  <c r="E31" i="21"/>
  <c r="E8" i="21"/>
  <c r="E30" i="21"/>
  <c r="F8" i="21"/>
  <c r="C31" i="21"/>
  <c r="E27" i="21"/>
  <c r="E364" i="3" s="1"/>
  <c r="I31" i="21"/>
  <c r="C8" i="21"/>
  <c r="D9" i="21"/>
  <c r="I8" i="21"/>
  <c r="J27" i="21"/>
  <c r="J364" i="3" s="1"/>
  <c r="J8" i="21"/>
  <c r="M9" i="21"/>
  <c r="N8" i="21"/>
  <c r="L30" i="21"/>
  <c r="M30" i="21"/>
  <c r="H23" i="21"/>
  <c r="M8" i="21"/>
  <c r="M23" i="21"/>
  <c r="O27" i="21"/>
  <c r="O364" i="3" s="1"/>
  <c r="O9" i="21"/>
  <c r="J11" i="42"/>
  <c r="L11" i="42"/>
  <c r="I17" i="21"/>
  <c r="R12" i="35"/>
  <c r="L8" i="21"/>
  <c r="L23" i="21"/>
  <c r="O24" i="21"/>
  <c r="D23" i="21"/>
  <c r="H17" i="21"/>
  <c r="N23" i="21"/>
  <c r="T13" i="32"/>
  <c r="AS11" i="32"/>
  <c r="AU12" i="32"/>
  <c r="AT17" i="32"/>
  <c r="AU16" i="32"/>
  <c r="AU30" i="21"/>
  <c r="T20" i="21"/>
  <c r="T16" i="21"/>
  <c r="T13" i="31"/>
  <c r="T259" i="3" s="1"/>
  <c r="T23" i="31"/>
  <c r="AU13" i="31"/>
  <c r="AV271" i="3" s="1"/>
  <c r="AT11" i="32"/>
  <c r="T17" i="32"/>
  <c r="AU31" i="21"/>
  <c r="AU19" i="21"/>
  <c r="T31" i="21"/>
  <c r="T9" i="21"/>
  <c r="T17" i="21"/>
  <c r="T8" i="22"/>
  <c r="T342" i="3" s="1"/>
  <c r="T14" i="31"/>
  <c r="AU8" i="21"/>
  <c r="T11" i="31"/>
  <c r="S17" i="32"/>
  <c r="AU8" i="37"/>
  <c r="T8" i="38"/>
  <c r="AS21" i="31"/>
  <c r="R14" i="18"/>
  <c r="R111" i="3" s="1"/>
  <c r="R18" i="18"/>
  <c r="S23" i="18"/>
  <c r="AS11" i="18"/>
  <c r="R24" i="31"/>
  <c r="AT11" i="31"/>
  <c r="AU15" i="18"/>
  <c r="AU13" i="18"/>
  <c r="AU12" i="18"/>
  <c r="AV118" i="3" s="1"/>
  <c r="T15" i="18"/>
  <c r="R12" i="18"/>
  <c r="R109" i="3" s="1"/>
  <c r="S21" i="31"/>
  <c r="AT23" i="31"/>
  <c r="AU14" i="18"/>
  <c r="AV120" i="3" s="1"/>
  <c r="AU18" i="18"/>
  <c r="AU22" i="18"/>
  <c r="S15" i="18"/>
  <c r="S19" i="18"/>
  <c r="AS25" i="18"/>
  <c r="AT119" i="3" s="1"/>
  <c r="AS22" i="18"/>
  <c r="R23" i="31"/>
  <c r="AT18" i="31"/>
  <c r="AS15" i="18"/>
  <c r="T46" i="20"/>
  <c r="T18" i="18"/>
  <c r="R23" i="18"/>
  <c r="R22" i="18"/>
  <c r="AT10" i="21"/>
  <c r="AU373" i="3" s="1"/>
  <c r="AT31" i="21"/>
  <c r="AT18" i="21"/>
  <c r="AT16" i="21"/>
  <c r="AT17" i="21"/>
  <c r="R8" i="22"/>
  <c r="R342" i="3" s="1"/>
  <c r="AS24" i="21"/>
  <c r="S16" i="22"/>
  <c r="S341" i="3" s="1"/>
  <c r="S19" i="21"/>
  <c r="S22" i="22"/>
  <c r="S340" i="3" s="1"/>
  <c r="AT19" i="22"/>
  <c r="T56" i="17"/>
  <c r="T32" i="17"/>
  <c r="T52" i="17"/>
  <c r="T80" i="3" s="1"/>
  <c r="T9" i="17"/>
  <c r="T45" i="17"/>
  <c r="AS56" i="17"/>
  <c r="AS61" i="17"/>
  <c r="AS52" i="17"/>
  <c r="AT96" i="3" s="1"/>
  <c r="AS51" i="17"/>
  <c r="S25" i="6"/>
  <c r="S53" i="17"/>
  <c r="S81" i="3" s="1"/>
  <c r="T48" i="17"/>
  <c r="T53" i="17"/>
  <c r="T81" i="3" s="1"/>
  <c r="T35" i="17"/>
  <c r="T75" i="3" s="1"/>
  <c r="T28" i="17"/>
  <c r="T77" i="3" s="1"/>
  <c r="AS37" i="17"/>
  <c r="AT94" i="3" s="1"/>
  <c r="R51" i="17"/>
  <c r="AS8" i="22"/>
  <c r="AT356" i="3" s="1"/>
  <c r="T29" i="17"/>
  <c r="AU48" i="17"/>
  <c r="AT29" i="17"/>
  <c r="AT21" i="17"/>
  <c r="R16" i="17"/>
  <c r="AT32" i="17"/>
  <c r="AT28" i="17"/>
  <c r="AU93" i="3" s="1"/>
  <c r="AT16" i="22"/>
  <c r="AU355" i="3" s="1"/>
  <c r="AT22" i="22"/>
  <c r="AU354" i="3" s="1"/>
  <c r="T42" i="17"/>
  <c r="T84" i="3" s="1"/>
  <c r="T23" i="17"/>
  <c r="T83" i="3" s="1"/>
  <c r="AS9" i="9"/>
  <c r="AS11" i="17"/>
  <c r="AT11" i="17"/>
  <c r="AS20" i="22"/>
  <c r="AT353" i="3" s="1"/>
  <c r="AU39" i="17"/>
  <c r="AV95" i="3" s="1"/>
  <c r="T54" i="17"/>
  <c r="T12" i="17"/>
  <c r="AS45" i="17"/>
  <c r="AU13" i="12"/>
  <c r="AU15" i="12" s="1"/>
  <c r="S9" i="17"/>
  <c r="AU19" i="7"/>
  <c r="S19" i="7"/>
  <c r="S22" i="7" s="1"/>
  <c r="R38" i="17"/>
  <c r="R17" i="13"/>
  <c r="R13" i="13"/>
  <c r="AT17" i="13"/>
  <c r="S16" i="12"/>
  <c r="AT9" i="12"/>
  <c r="AU16" i="12"/>
  <c r="S13" i="17"/>
  <c r="AU42" i="17"/>
  <c r="AV100" i="3" s="1"/>
  <c r="AS31" i="17"/>
  <c r="S13" i="12"/>
  <c r="AT16" i="12"/>
  <c r="T16" i="12"/>
  <c r="T13" i="12"/>
  <c r="T15" i="12" s="1"/>
  <c r="AS13" i="12"/>
  <c r="AS15" i="12" s="1"/>
  <c r="AU9" i="12"/>
  <c r="S30" i="17"/>
  <c r="AS6" i="14"/>
  <c r="AS8" i="14" s="1"/>
  <c r="S17" i="13"/>
  <c r="AS17" i="13"/>
  <c r="R46" i="17"/>
  <c r="R6" i="14"/>
  <c r="R8" i="14" s="1"/>
  <c r="T9" i="12"/>
  <c r="AT13" i="12"/>
  <c r="AT15" i="12" s="1"/>
  <c r="T23" i="7"/>
  <c r="T17" i="13"/>
  <c r="AS9" i="12"/>
  <c r="AU6" i="12"/>
  <c r="AU8" i="12" s="1"/>
  <c r="D11" i="42"/>
  <c r="L10" i="21"/>
  <c r="L365" i="3" s="1"/>
  <c r="N24" i="21"/>
  <c r="G10" i="21"/>
  <c r="G365" i="3" s="1"/>
  <c r="F7" i="42"/>
  <c r="F9" i="42" s="1"/>
  <c r="E17" i="21"/>
  <c r="F10" i="21"/>
  <c r="F365" i="3" s="1"/>
  <c r="C17" i="21"/>
  <c r="F17" i="21"/>
  <c r="K24" i="21"/>
  <c r="N17" i="21"/>
  <c r="J16" i="21"/>
  <c r="C23" i="21"/>
  <c r="J17" i="21"/>
  <c r="L20" i="21"/>
  <c r="E23" i="21"/>
  <c r="M20" i="21"/>
  <c r="G11" i="42"/>
  <c r="I7" i="42"/>
  <c r="I9" i="42" s="1"/>
  <c r="K10" i="21"/>
  <c r="K365" i="3" s="1"/>
  <c r="N10" i="21"/>
  <c r="N365" i="3" s="1"/>
  <c r="D16" i="21"/>
  <c r="E16" i="21"/>
  <c r="I23" i="21"/>
  <c r="F23" i="21"/>
  <c r="L24" i="21"/>
  <c r="C19" i="21"/>
  <c r="G23" i="21"/>
  <c r="G18" i="21"/>
  <c r="M10" i="21"/>
  <c r="M365" i="3" s="1"/>
  <c r="J23" i="21"/>
  <c r="U18" i="26"/>
  <c r="U20" i="26" s="1"/>
  <c r="AV13" i="20"/>
  <c r="AW145" i="3" s="1"/>
  <c r="BB14" i="20"/>
  <c r="BB17" i="20" s="1"/>
  <c r="D8" i="18"/>
  <c r="AP8" i="18"/>
  <c r="AH8" i="18"/>
  <c r="AW9" i="18"/>
  <c r="M24" i="20"/>
  <c r="BC19" i="20"/>
  <c r="BD141" i="3" s="1"/>
  <c r="K34" i="26"/>
  <c r="K32" i="26"/>
  <c r="AB8" i="18"/>
  <c r="Q8" i="18"/>
  <c r="P8" i="18"/>
  <c r="H8" i="18"/>
  <c r="I13" i="20"/>
  <c r="I133" i="3" s="1"/>
  <c r="AA14" i="20"/>
  <c r="AA17" i="20" s="1"/>
  <c r="V14" i="20"/>
  <c r="V17" i="20" s="1"/>
  <c r="AJ20" i="20"/>
  <c r="AK142" i="3" s="1"/>
  <c r="Y6" i="26"/>
  <c r="Y17" i="26" s="1"/>
  <c r="AM7" i="21"/>
  <c r="AE7" i="21"/>
  <c r="V7" i="21"/>
  <c r="AB12" i="21"/>
  <c r="BB12" i="21"/>
  <c r="BB14" i="21" s="1"/>
  <c r="AQ12" i="21"/>
  <c r="BC12" i="21"/>
  <c r="AR12" i="21"/>
  <c r="AA12" i="21"/>
  <c r="AA14" i="21" s="1"/>
  <c r="AW10" i="20"/>
  <c r="AB14" i="20"/>
  <c r="AB17" i="20" s="1"/>
  <c r="BB18" i="20"/>
  <c r="V11" i="21"/>
  <c r="AP11" i="21"/>
  <c r="V12" i="21"/>
  <c r="AW12" i="21"/>
  <c r="AW11" i="21"/>
  <c r="BB11" i="21"/>
  <c r="AB11" i="21"/>
  <c r="AW6" i="21"/>
  <c r="U29" i="26"/>
  <c r="H25" i="26"/>
  <c r="Y22" i="26"/>
  <c r="V22" i="26"/>
  <c r="V39" i="26"/>
  <c r="K39" i="26"/>
  <c r="C39" i="26"/>
  <c r="AI8" i="18"/>
  <c r="G8" i="18"/>
  <c r="C8" i="18"/>
  <c r="AV14" i="20"/>
  <c r="AV17" i="20" s="1"/>
  <c r="F44" i="26"/>
  <c r="Y18" i="26"/>
  <c r="Y20" i="26" s="1"/>
  <c r="AM8" i="18"/>
  <c r="AE8" i="18"/>
  <c r="V8" i="18"/>
  <c r="O7" i="18"/>
  <c r="J14" i="26"/>
  <c r="J43" i="26"/>
  <c r="BB9" i="18"/>
  <c r="BB16" i="18" s="1"/>
  <c r="AN8" i="18"/>
  <c r="AF8" i="18"/>
  <c r="AB22" i="26"/>
  <c r="BC8" i="18"/>
  <c r="AA9" i="18"/>
  <c r="AR8" i="18"/>
  <c r="AJ8" i="18"/>
  <c r="AA8" i="18"/>
  <c r="BB7" i="18"/>
  <c r="I35" i="26"/>
  <c r="I33" i="26"/>
  <c r="AW14" i="20"/>
  <c r="AW17" i="20" s="1"/>
  <c r="AA5" i="22"/>
  <c r="V6" i="35"/>
  <c r="V30" i="20"/>
  <c r="BB29" i="20"/>
  <c r="L35" i="26"/>
  <c r="L33" i="26"/>
  <c r="V34" i="26"/>
  <c r="U30" i="20"/>
  <c r="V38" i="20"/>
  <c r="AA29" i="20"/>
  <c r="AB29" i="20"/>
  <c r="U34" i="20"/>
  <c r="N32" i="26"/>
  <c r="P35" i="26"/>
  <c r="P33" i="26"/>
  <c r="V32" i="26"/>
  <c r="AA35" i="26"/>
  <c r="AA33" i="26"/>
  <c r="L39" i="20"/>
  <c r="AZ29" i="20"/>
  <c r="V6" i="18"/>
  <c r="AP9" i="18"/>
  <c r="BC10" i="20"/>
  <c r="AB9" i="18"/>
  <c r="AB16" i="18" s="1"/>
  <c r="M8" i="18"/>
  <c r="E8" i="18"/>
  <c r="AA18" i="20"/>
  <c r="AA28" i="20" s="1"/>
  <c r="AW18" i="20"/>
  <c r="AK9" i="18"/>
  <c r="AQ7" i="18"/>
  <c r="AZ10" i="20"/>
  <c r="AA10" i="20"/>
  <c r="AW6" i="18"/>
  <c r="AZ14" i="20"/>
  <c r="AZ17" i="20" s="1"/>
  <c r="AG8" i="18"/>
  <c r="C9" i="18"/>
  <c r="AN9" i="18"/>
  <c r="AF9" i="18"/>
  <c r="AL8" i="18"/>
  <c r="AD8" i="18"/>
  <c r="K8" i="18"/>
  <c r="BC14" i="20"/>
  <c r="BC17" i="20" s="1"/>
  <c r="AV18" i="20"/>
  <c r="AV28" i="20" s="1"/>
  <c r="AB18" i="20"/>
  <c r="AZ18" i="20"/>
  <c r="AZ28" i="20" s="1"/>
  <c r="G7" i="18"/>
  <c r="AM9" i="18"/>
  <c r="AE9" i="18"/>
  <c r="V9" i="18"/>
  <c r="K9" i="18"/>
  <c r="BB8" i="18"/>
  <c r="AQ8" i="18"/>
  <c r="AO13" i="18"/>
  <c r="AG13" i="18"/>
  <c r="J6" i="18"/>
  <c r="AF6" i="18"/>
  <c r="H9" i="30"/>
  <c r="AL8" i="30"/>
  <c r="J8" i="30"/>
  <c r="AP9" i="30"/>
  <c r="I12" i="18"/>
  <c r="I109" i="3" s="1"/>
  <c r="AO7" i="18"/>
  <c r="AG7" i="18"/>
  <c r="M7" i="18"/>
  <c r="E7" i="18"/>
  <c r="AK8" i="30"/>
  <c r="AQ7" i="30"/>
  <c r="AI7" i="30"/>
  <c r="G7" i="30"/>
  <c r="AG9" i="30"/>
  <c r="E9" i="30"/>
  <c r="L9" i="18"/>
  <c r="R8" i="18"/>
  <c r="AM23" i="18"/>
  <c r="AM22" i="18"/>
  <c r="K22" i="18"/>
  <c r="G8" i="30"/>
  <c r="N8" i="30"/>
  <c r="AD9" i="30"/>
  <c r="I11" i="18"/>
  <c r="AO8" i="18"/>
  <c r="AK8" i="18"/>
  <c r="AS14" i="20"/>
  <c r="AM16" i="12"/>
  <c r="AE16" i="12"/>
  <c r="K16" i="12"/>
  <c r="AI9" i="12"/>
  <c r="G9" i="12"/>
  <c r="H16" i="12"/>
  <c r="D35" i="26"/>
  <c r="I39" i="20"/>
  <c r="AL31" i="20"/>
  <c r="AQ38" i="20"/>
  <c r="E33" i="26"/>
  <c r="G32" i="20"/>
  <c r="L30" i="20"/>
  <c r="O34" i="20"/>
  <c r="AG31" i="20"/>
  <c r="AO30" i="20"/>
  <c r="D34" i="26"/>
  <c r="E32" i="26"/>
  <c r="C31" i="20"/>
  <c r="D32" i="20"/>
  <c r="G31" i="20"/>
  <c r="I34" i="20"/>
  <c r="M31" i="20"/>
  <c r="P38" i="20"/>
  <c r="AM30" i="20"/>
  <c r="F34" i="26"/>
  <c r="Q35" i="26"/>
  <c r="L36" i="20"/>
  <c r="P32" i="20"/>
  <c r="AF31" i="20"/>
  <c r="AP40" i="20"/>
  <c r="E35" i="26"/>
  <c r="Q33" i="26"/>
  <c r="D35" i="20"/>
  <c r="F30" i="20"/>
  <c r="I38" i="20"/>
  <c r="O30" i="20"/>
  <c r="AE35" i="20"/>
  <c r="AH32" i="20"/>
  <c r="AJ37" i="20"/>
  <c r="AK30" i="20"/>
  <c r="AL38" i="20"/>
  <c r="AM39" i="20"/>
  <c r="AP34" i="20"/>
  <c r="AP30" i="20"/>
  <c r="D33" i="26"/>
  <c r="AG32" i="20"/>
  <c r="AG30" i="20"/>
  <c r="AH35" i="20"/>
  <c r="D32" i="26"/>
  <c r="E34" i="26"/>
  <c r="F33" i="26"/>
  <c r="J31" i="20"/>
  <c r="K38" i="20"/>
  <c r="N34" i="20"/>
  <c r="Q30" i="20"/>
  <c r="AE31" i="20"/>
  <c r="AF30" i="20"/>
  <c r="AJ30" i="20"/>
  <c r="AN30" i="20"/>
  <c r="AP39" i="20"/>
  <c r="AQ35" i="20"/>
  <c r="F35" i="26"/>
  <c r="F32" i="26"/>
  <c r="I30" i="20"/>
  <c r="M34" i="20"/>
  <c r="P35" i="20"/>
  <c r="AD30" i="20"/>
  <c r="AO7" i="35"/>
  <c r="N25" i="17"/>
  <c r="AD51" i="17"/>
  <c r="AR45" i="17"/>
  <c r="K25" i="17"/>
  <c r="AQ47" i="17"/>
  <c r="H16" i="32"/>
  <c r="F28" i="17"/>
  <c r="F77" i="3" s="1"/>
  <c r="AQ17" i="32"/>
  <c r="H47" i="17"/>
  <c r="C30" i="17"/>
  <c r="L11" i="17"/>
  <c r="G12" i="17"/>
  <c r="AR11" i="31"/>
  <c r="AD34" i="17"/>
  <c r="L11" i="32"/>
  <c r="H37" i="17"/>
  <c r="H78" i="3" s="1"/>
  <c r="O37" i="17"/>
  <c r="O78" i="3" s="1"/>
  <c r="C37" i="17"/>
  <c r="C78" i="3" s="1"/>
  <c r="G8" i="32"/>
  <c r="D37" i="17"/>
  <c r="D78" i="3" s="1"/>
  <c r="K37" i="17"/>
  <c r="K78" i="3" s="1"/>
  <c r="AN34" i="17"/>
  <c r="D12" i="32"/>
  <c r="L12" i="32"/>
  <c r="K39" i="17"/>
  <c r="K79" i="3" s="1"/>
  <c r="I14" i="17"/>
  <c r="I52" i="17"/>
  <c r="I80" i="3" s="1"/>
  <c r="AM52" i="17"/>
  <c r="AN96" i="3" s="1"/>
  <c r="K35" i="17"/>
  <c r="K75" i="3" s="1"/>
  <c r="N23" i="31"/>
  <c r="G35" i="17"/>
  <c r="G75" i="3" s="1"/>
  <c r="G23" i="31"/>
  <c r="E52" i="17"/>
  <c r="E80" i="3" s="1"/>
  <c r="AI52" i="17"/>
  <c r="AJ96" i="3" s="1"/>
  <c r="C35" i="17"/>
  <c r="C75" i="3" s="1"/>
  <c r="C23" i="31"/>
  <c r="AJ23" i="31"/>
  <c r="AQ23" i="31"/>
  <c r="M52" i="17"/>
  <c r="M80" i="3" s="1"/>
  <c r="AQ52" i="17"/>
  <c r="AR96" i="3" s="1"/>
  <c r="AH54" i="17"/>
  <c r="AL54" i="17"/>
  <c r="AP54" i="17"/>
  <c r="AD15" i="17"/>
  <c r="E16" i="17"/>
  <c r="M16" i="17"/>
  <c r="AK16" i="17"/>
  <c r="AG8" i="32"/>
  <c r="E42" i="17"/>
  <c r="E84" i="3" s="1"/>
  <c r="K27" i="21"/>
  <c r="K364" i="3" s="1"/>
  <c r="I10" i="21"/>
  <c r="I365" i="3" s="1"/>
  <c r="L9" i="21"/>
  <c r="J10" i="21"/>
  <c r="J365" i="3" s="1"/>
  <c r="C22" i="21"/>
  <c r="D20" i="21"/>
  <c r="F21" i="21"/>
  <c r="G21" i="21"/>
  <c r="I24" i="21"/>
  <c r="J22" i="21"/>
  <c r="K17" i="21"/>
  <c r="R7" i="35"/>
  <c r="D24" i="21"/>
  <c r="E20" i="21"/>
  <c r="F16" i="21"/>
  <c r="G16" i="21"/>
  <c r="O17" i="21"/>
  <c r="C20" i="21"/>
  <c r="E24" i="21"/>
  <c r="F19" i="21"/>
  <c r="G19" i="21"/>
  <c r="H24" i="21"/>
  <c r="C24" i="21"/>
  <c r="D21" i="21"/>
  <c r="E18" i="21"/>
  <c r="F22" i="21"/>
  <c r="G22" i="21"/>
  <c r="C18" i="21"/>
  <c r="E21" i="21"/>
  <c r="M17" i="21"/>
  <c r="G20" i="21"/>
  <c r="T10" i="22"/>
  <c r="C16" i="21"/>
  <c r="D22" i="21"/>
  <c r="E19" i="21"/>
  <c r="F24" i="21"/>
  <c r="G24" i="21"/>
  <c r="L17" i="21"/>
  <c r="E22" i="21"/>
  <c r="F18" i="21"/>
  <c r="H20" i="21"/>
  <c r="I20" i="21"/>
  <c r="J19" i="21"/>
  <c r="K18" i="21"/>
  <c r="L18" i="21"/>
  <c r="M18" i="21"/>
  <c r="N18" i="21"/>
  <c r="O18" i="21"/>
  <c r="K21" i="21"/>
  <c r="L21" i="21"/>
  <c r="M21" i="21"/>
  <c r="N21" i="21"/>
  <c r="O21" i="21"/>
  <c r="H18" i="21"/>
  <c r="I18" i="21"/>
  <c r="K16" i="21"/>
  <c r="L16" i="21"/>
  <c r="M16" i="21"/>
  <c r="N16" i="21"/>
  <c r="O16" i="21"/>
  <c r="H21" i="21"/>
  <c r="I21" i="21"/>
  <c r="J20" i="21"/>
  <c r="K19" i="21"/>
  <c r="L19" i="21"/>
  <c r="M19" i="21"/>
  <c r="N19" i="21"/>
  <c r="O19" i="21"/>
  <c r="H16" i="21"/>
  <c r="I16" i="21"/>
  <c r="J24" i="21"/>
  <c r="K22" i="21"/>
  <c r="L22" i="21"/>
  <c r="M22" i="21"/>
  <c r="N22" i="21"/>
  <c r="O22" i="21"/>
  <c r="H19" i="21"/>
  <c r="I19" i="21"/>
  <c r="J18" i="21"/>
  <c r="H22" i="21"/>
  <c r="I22" i="21"/>
  <c r="J21" i="21"/>
  <c r="K20" i="21"/>
  <c r="O20" i="21"/>
  <c r="AU22" i="31"/>
  <c r="AU6" i="38"/>
  <c r="T6" i="38"/>
  <c r="AU7" i="32"/>
  <c r="T8" i="21"/>
  <c r="AU7" i="18"/>
  <c r="R7" i="32"/>
  <c r="AU18" i="21"/>
  <c r="T18" i="21"/>
  <c r="T8" i="39"/>
  <c r="S7" i="32"/>
  <c r="T8" i="37"/>
  <c r="T21" i="21"/>
  <c r="T7" i="32"/>
  <c r="AU8" i="38"/>
  <c r="AU25" i="18"/>
  <c r="AV119" i="3" s="1"/>
  <c r="T22" i="22"/>
  <c r="T340" i="3" s="1"/>
  <c r="AT20" i="22"/>
  <c r="AU353" i="3" s="1"/>
  <c r="AS16" i="21"/>
  <c r="S20" i="22"/>
  <c r="S339" i="3" s="1"/>
  <c r="AU23" i="17"/>
  <c r="AV99" i="3" s="1"/>
  <c r="T25" i="17"/>
  <c r="T25" i="6"/>
  <c r="S9" i="12"/>
  <c r="AT6" i="12"/>
  <c r="AT8" i="12" s="1"/>
  <c r="AU11" i="10"/>
  <c r="S21" i="17"/>
  <c r="AS9" i="13"/>
  <c r="T19" i="7"/>
  <c r="T22" i="7" s="1"/>
  <c r="AU25" i="6"/>
  <c r="R25" i="6"/>
  <c r="AT25" i="6"/>
  <c r="T38" i="17"/>
  <c r="AT7" i="17"/>
  <c r="R19" i="7"/>
  <c r="R9" i="12"/>
  <c r="AS16" i="12"/>
  <c r="T55" i="17"/>
  <c r="T82" i="3" s="1"/>
  <c r="AT9" i="9"/>
  <c r="AU37" i="17"/>
  <c r="AV94" i="3" s="1"/>
  <c r="R9" i="13"/>
  <c r="R6" i="12"/>
  <c r="R8" i="12" s="1"/>
  <c r="R16" i="12"/>
  <c r="T18" i="17"/>
  <c r="T37" i="17"/>
  <c r="T78" i="3" s="1"/>
  <c r="T11" i="10"/>
  <c r="T46" i="17"/>
  <c r="AS25" i="6"/>
  <c r="S6" i="12"/>
  <c r="S8" i="12" s="1"/>
  <c r="AT13" i="21"/>
  <c r="R6" i="15"/>
  <c r="S23" i="7"/>
  <c r="S6" i="15"/>
  <c r="S20" i="15" s="1"/>
  <c r="R23" i="7"/>
  <c r="AU6" i="15"/>
  <c r="AT23" i="7"/>
  <c r="AT6" i="15"/>
  <c r="AS6" i="15"/>
  <c r="AS20" i="15" s="1"/>
  <c r="AS23" i="7"/>
  <c r="H14" i="7" l="1"/>
  <c r="AL9" i="36"/>
  <c r="G14" i="7"/>
  <c r="AA14" i="32"/>
  <c r="N14" i="7"/>
  <c r="BB14" i="32"/>
  <c r="AM36" i="6"/>
  <c r="R20" i="15"/>
  <c r="R22" i="7"/>
  <c r="AT20" i="15"/>
  <c r="AU20" i="15"/>
  <c r="AJ23" i="15"/>
  <c r="J14" i="7"/>
  <c r="E14" i="7"/>
  <c r="AP14" i="7"/>
  <c r="R14" i="7"/>
  <c r="T14" i="7"/>
  <c r="AT14" i="7"/>
  <c r="Q14" i="7"/>
  <c r="AQ14" i="7"/>
  <c r="P14" i="7"/>
  <c r="AU14" i="7"/>
  <c r="S14" i="7"/>
  <c r="L14" i="7"/>
  <c r="D14" i="7"/>
  <c r="O14" i="7"/>
  <c r="I14" i="7"/>
  <c r="AS14" i="7"/>
  <c r="AU22" i="7"/>
  <c r="AE36" i="6"/>
  <c r="D36" i="6"/>
  <c r="H22" i="7"/>
  <c r="AN22" i="7"/>
  <c r="C22" i="7"/>
  <c r="I22" i="7"/>
  <c r="AP22" i="7"/>
  <c r="AF22" i="7"/>
  <c r="AK22" i="7"/>
  <c r="AD22" i="7"/>
  <c r="AD36" i="6"/>
  <c r="K22" i="7"/>
  <c r="AJ22" i="7"/>
  <c r="AR22" i="7"/>
  <c r="AG22" i="7"/>
  <c r="AO22" i="7"/>
  <c r="N22" i="7"/>
  <c r="E22" i="7"/>
  <c r="AH22" i="7"/>
  <c r="AU36" i="6"/>
  <c r="P22" i="7"/>
  <c r="AL22" i="7"/>
  <c r="F22" i="7"/>
  <c r="L22" i="7"/>
  <c r="AI22" i="7"/>
  <c r="Q22" i="7"/>
  <c r="G22" i="7"/>
  <c r="D22" i="7"/>
  <c r="AM22" i="7"/>
  <c r="O22" i="7"/>
  <c r="AQ22" i="7"/>
  <c r="AE22" i="7"/>
  <c r="BC72" i="3"/>
  <c r="BB7" i="1"/>
  <c r="N36" i="6"/>
  <c r="AL16" i="13"/>
  <c r="AO36" i="6"/>
  <c r="AK36" i="6"/>
  <c r="Q36" i="6"/>
  <c r="AR36" i="6"/>
  <c r="H16" i="13"/>
  <c r="B130" i="3"/>
  <c r="C130" i="3"/>
  <c r="AH36" i="6"/>
  <c r="AA33" i="17"/>
  <c r="AJ36" i="6"/>
  <c r="O36" i="6"/>
  <c r="F36" i="6"/>
  <c r="L36" i="6"/>
  <c r="B128" i="3"/>
  <c r="C128" i="3"/>
  <c r="H14" i="30"/>
  <c r="B132" i="3"/>
  <c r="C132" i="3"/>
  <c r="C189" i="3"/>
  <c r="B131" i="3"/>
  <c r="C131" i="3"/>
  <c r="AQ36" i="6"/>
  <c r="R36" i="6"/>
  <c r="AI36" i="6"/>
  <c r="AN36" i="6"/>
  <c r="AL36" i="6"/>
  <c r="P16" i="13"/>
  <c r="I36" i="6"/>
  <c r="J36" i="6"/>
  <c r="H36" i="6"/>
  <c r="AS36" i="6"/>
  <c r="AT36" i="6"/>
  <c r="AG14" i="30"/>
  <c r="AF36" i="6"/>
  <c r="T36" i="6"/>
  <c r="AO16" i="14"/>
  <c r="G36" i="6"/>
  <c r="K36" i="6"/>
  <c r="AP36" i="6"/>
  <c r="C36" i="6"/>
  <c r="E36" i="6"/>
  <c r="H23" i="15"/>
  <c r="AG36" i="6"/>
  <c r="AD16" i="13"/>
  <c r="O23" i="15"/>
  <c r="AA72" i="3"/>
  <c r="P36" i="6"/>
  <c r="BC14" i="21"/>
  <c r="AB30" i="26"/>
  <c r="S36" i="6"/>
  <c r="V30" i="26"/>
  <c r="AW28" i="20"/>
  <c r="AB14" i="21"/>
  <c r="K26" i="12"/>
  <c r="AH9" i="42"/>
  <c r="AP14" i="30"/>
  <c r="BD49" i="3"/>
  <c r="BC7" i="50"/>
  <c r="AB28" i="20"/>
  <c r="AP16" i="18"/>
  <c r="AR9" i="42"/>
  <c r="AM11" i="38"/>
  <c r="C23" i="15"/>
  <c r="G16" i="13"/>
  <c r="Y30" i="26"/>
  <c r="AP11" i="38"/>
  <c r="AO14" i="30"/>
  <c r="P9" i="42"/>
  <c r="AO9" i="42"/>
  <c r="AH11" i="38"/>
  <c r="BB28" i="20"/>
  <c r="AQ16" i="13"/>
  <c r="AD14" i="30"/>
  <c r="AT16" i="9"/>
  <c r="H26" i="12"/>
  <c r="AE9" i="42"/>
  <c r="AE26" i="12"/>
  <c r="AT28" i="7"/>
  <c r="R28" i="7"/>
  <c r="AS28" i="7"/>
  <c r="S28" i="7"/>
  <c r="AM26" i="12"/>
  <c r="R26" i="12"/>
  <c r="AS26" i="12"/>
  <c r="AU18" i="10"/>
  <c r="V16" i="18"/>
  <c r="AS17" i="20"/>
  <c r="T18" i="10"/>
  <c r="R7" i="31"/>
  <c r="AN11" i="21"/>
  <c r="K47" i="17"/>
  <c r="P29" i="17"/>
  <c r="P35" i="17"/>
  <c r="P75" i="3" s="1"/>
  <c r="I41" i="17"/>
  <c r="AO11" i="31"/>
  <c r="AQ26" i="17"/>
  <c r="AM8" i="22"/>
  <c r="AN356" i="3" s="1"/>
  <c r="K9" i="17"/>
  <c r="P9" i="18"/>
  <c r="D12" i="22"/>
  <c r="D338" i="3" s="1"/>
  <c r="AD31" i="20"/>
  <c r="AF23" i="15"/>
  <c r="D23" i="15"/>
  <c r="AE17" i="17"/>
  <c r="P23" i="31"/>
  <c r="M28" i="17"/>
  <c r="M77" i="3" s="1"/>
  <c r="H25" i="17"/>
  <c r="P45" i="17"/>
  <c r="AN17" i="31"/>
  <c r="AP51" i="17"/>
  <c r="AM12" i="35"/>
  <c r="G37" i="20"/>
  <c r="H34" i="20"/>
  <c r="N39" i="20"/>
  <c r="L48" i="17"/>
  <c r="AL22" i="22"/>
  <c r="AM354" i="3" s="1"/>
  <c r="AL16" i="22"/>
  <c r="AM355" i="3" s="1"/>
  <c r="AQ51" i="17"/>
  <c r="AE16" i="22"/>
  <c r="AF355" i="3" s="1"/>
  <c r="AK21" i="22"/>
  <c r="C12" i="35"/>
  <c r="AK36" i="20"/>
  <c r="N31" i="17"/>
  <c r="Q17" i="31"/>
  <c r="AN36" i="20"/>
  <c r="C41" i="20"/>
  <c r="AG34" i="20"/>
  <c r="M10" i="39"/>
  <c r="J10" i="37"/>
  <c r="E23" i="15"/>
  <c r="BC14" i="50"/>
  <c r="C47" i="6"/>
  <c r="C152" i="3" s="1"/>
  <c r="C161" i="3" s="1"/>
  <c r="AQ9" i="50"/>
  <c r="AN9" i="36"/>
  <c r="G5" i="10"/>
  <c r="G205" i="3" s="1"/>
  <c r="AE8" i="43"/>
  <c r="AP11" i="1"/>
  <c r="J9" i="35"/>
  <c r="AQ19" i="10"/>
  <c r="AR219" i="3" s="1"/>
  <c r="Q10" i="18"/>
  <c r="Q108" i="3" s="1"/>
  <c r="E12" i="22"/>
  <c r="E338" i="3" s="1"/>
  <c r="M5" i="22"/>
  <c r="AO42" i="3" s="1"/>
  <c r="L5" i="22"/>
  <c r="L335" i="3" s="1"/>
  <c r="BF339" i="3" s="1"/>
  <c r="O8" i="18"/>
  <c r="AI7" i="18"/>
  <c r="AP7" i="18"/>
  <c r="AE12" i="21"/>
  <c r="AG12" i="21"/>
  <c r="AG14" i="21" s="1"/>
  <c r="AI12" i="21"/>
  <c r="AK48" i="20"/>
  <c r="I18" i="26"/>
  <c r="I20" i="26" s="1"/>
  <c r="P12" i="50"/>
  <c r="P320" i="3" s="1"/>
  <c r="P5" i="36"/>
  <c r="F11" i="18"/>
  <c r="F9" i="18"/>
  <c r="AF5" i="36"/>
  <c r="AH10" i="18"/>
  <c r="AI117" i="3" s="1"/>
  <c r="AN5" i="38"/>
  <c r="AN9" i="50"/>
  <c r="M33" i="26"/>
  <c r="AQ5" i="9"/>
  <c r="AT26" i="50"/>
  <c r="AD11" i="1"/>
  <c r="AE5" i="6"/>
  <c r="AF150" i="3" s="1"/>
  <c r="AF176" i="3" s="1"/>
  <c r="K5" i="6"/>
  <c r="K150" i="3" s="1"/>
  <c r="BE156" i="3" s="1"/>
  <c r="AB15" i="31"/>
  <c r="I5" i="7"/>
  <c r="I180" i="3" s="1"/>
  <c r="AB7" i="1"/>
  <c r="H6" i="18"/>
  <c r="I10" i="1"/>
  <c r="AB72" i="3"/>
  <c r="AR12" i="1"/>
  <c r="P16" i="14"/>
  <c r="D14" i="30"/>
  <c r="I8" i="18"/>
  <c r="AQ11" i="1"/>
  <c r="AO11" i="38"/>
  <c r="AD28" i="1"/>
  <c r="AR9" i="36"/>
  <c r="AM19" i="10"/>
  <c r="AN219" i="3" s="1"/>
  <c r="AW14" i="21"/>
  <c r="AP5" i="39"/>
  <c r="P27" i="1"/>
  <c r="K5" i="9"/>
  <c r="BC30" i="1"/>
  <c r="AM11" i="1"/>
  <c r="AD17" i="9"/>
  <c r="AE244" i="3" s="1"/>
  <c r="Q71" i="17"/>
  <c r="AJ9" i="42"/>
  <c r="AI13" i="21"/>
  <c r="AI14" i="21" s="1"/>
  <c r="AP10" i="50"/>
  <c r="AE9" i="36"/>
  <c r="K12" i="1"/>
  <c r="Q11" i="1"/>
  <c r="F5" i="9"/>
  <c r="F230" i="3" s="1"/>
  <c r="F237" i="3" s="1"/>
  <c r="BC49" i="3"/>
  <c r="AF11" i="21"/>
  <c r="AS23" i="15"/>
  <c r="AU8" i="18"/>
  <c r="AJ5" i="38"/>
  <c r="AJ9" i="50"/>
  <c r="H5" i="9"/>
  <c r="H230" i="3" s="1"/>
  <c r="AR9" i="1"/>
  <c r="AS65" i="3" s="1"/>
  <c r="H12" i="1"/>
  <c r="J12" i="22"/>
  <c r="J338" i="3" s="1"/>
  <c r="AD5" i="38"/>
  <c r="AR26" i="12"/>
  <c r="AD9" i="50"/>
  <c r="AB14" i="1"/>
  <c r="AK14" i="20"/>
  <c r="AK17" i="20" s="1"/>
  <c r="G12" i="22"/>
  <c r="G338" i="3" s="1"/>
  <c r="AF32" i="20"/>
  <c r="Q28" i="17"/>
  <c r="Q77" i="3" s="1"/>
  <c r="AE41" i="20"/>
  <c r="AL8" i="43"/>
  <c r="AQ8" i="22"/>
  <c r="AR356" i="3" s="1"/>
  <c r="R11" i="21"/>
  <c r="AI23" i="15"/>
  <c r="G23" i="15"/>
  <c r="AH16" i="13"/>
  <c r="AF16" i="13"/>
  <c r="I16" i="13"/>
  <c r="BB7" i="50"/>
  <c r="L7" i="22"/>
  <c r="L9" i="22" s="1"/>
  <c r="AI12" i="18"/>
  <c r="AJ118" i="3" s="1"/>
  <c r="F10" i="18"/>
  <c r="F108" i="3" s="1"/>
  <c r="K12" i="22"/>
  <c r="K338" i="3" s="1"/>
  <c r="H12" i="22"/>
  <c r="H338" i="3" s="1"/>
  <c r="S11" i="21"/>
  <c r="AE18" i="7"/>
  <c r="S5" i="18"/>
  <c r="Q12" i="21"/>
  <c r="AU11" i="22"/>
  <c r="R9" i="35"/>
  <c r="AF21" i="31"/>
  <c r="AJ41" i="20"/>
  <c r="P33" i="20"/>
  <c r="AH40" i="20"/>
  <c r="O15" i="17"/>
  <c r="AN11" i="31"/>
  <c r="AH51" i="17"/>
  <c r="E30" i="50"/>
  <c r="AK34" i="20"/>
  <c r="AQ12" i="31"/>
  <c r="AR269" i="3" s="1"/>
  <c r="R8" i="31"/>
  <c r="E10" i="35"/>
  <c r="J40" i="20"/>
  <c r="AT8" i="35"/>
  <c r="AM34" i="17"/>
  <c r="AL8" i="31"/>
  <c r="J56" i="17"/>
  <c r="AQ37" i="20"/>
  <c r="AH34" i="17"/>
  <c r="O9" i="31"/>
  <c r="N11" i="31"/>
  <c r="AG33" i="20"/>
  <c r="AJ34" i="17"/>
  <c r="J9" i="31"/>
  <c r="K10" i="43"/>
  <c r="E40" i="20"/>
  <c r="I9" i="31"/>
  <c r="AD30" i="1"/>
  <c r="AP37" i="20"/>
  <c r="L40" i="20"/>
  <c r="AF40" i="20"/>
  <c r="M7" i="31"/>
  <c r="AP24" i="17"/>
  <c r="AP33" i="17" s="1"/>
  <c r="AR22" i="22"/>
  <c r="AS354" i="3" s="1"/>
  <c r="AL39" i="20"/>
  <c r="AI14" i="20"/>
  <c r="AI17" i="20" s="1"/>
  <c r="AH13" i="18"/>
  <c r="AH9" i="18"/>
  <c r="AE25" i="17"/>
  <c r="AK5" i="37"/>
  <c r="BB29" i="1"/>
  <c r="AG12" i="50"/>
  <c r="AH328" i="3" s="1"/>
  <c r="I17" i="9"/>
  <c r="I232" i="3" s="1"/>
  <c r="AF11" i="36"/>
  <c r="H12" i="18"/>
  <c r="H109" i="3" s="1"/>
  <c r="I28" i="1"/>
  <c r="AF9" i="42"/>
  <c r="AF28" i="50"/>
  <c r="AA29" i="1"/>
  <c r="D12" i="38"/>
  <c r="Q12" i="1"/>
  <c r="AK9" i="36"/>
  <c r="AK10" i="1"/>
  <c r="O17" i="9"/>
  <c r="O232" i="3" s="1"/>
  <c r="AN7" i="18"/>
  <c r="AL26" i="1"/>
  <c r="AG9" i="36"/>
  <c r="AD36" i="17"/>
  <c r="AE92" i="3" s="1"/>
  <c r="AH7" i="18"/>
  <c r="D10" i="22"/>
  <c r="AT8" i="18"/>
  <c r="AT16" i="13"/>
  <c r="AT16" i="14"/>
  <c r="AI5" i="37"/>
  <c r="T9" i="18"/>
  <c r="AH11" i="21"/>
  <c r="E10" i="18"/>
  <c r="E108" i="3" s="1"/>
  <c r="G20" i="20"/>
  <c r="G130" i="3" s="1"/>
  <c r="O33" i="26"/>
  <c r="Q34" i="26"/>
  <c r="AM41" i="20"/>
  <c r="AI34" i="17"/>
  <c r="AL53" i="17"/>
  <c r="AM97" i="3" s="1"/>
  <c r="AL56" i="17"/>
  <c r="Q19" i="22"/>
  <c r="AQ40" i="20"/>
  <c r="AR13" i="20"/>
  <c r="AS145" i="3" s="1"/>
  <c r="AR10" i="20"/>
  <c r="AH14" i="17"/>
  <c r="AT16" i="20"/>
  <c r="AN5" i="39"/>
  <c r="AO5" i="39"/>
  <c r="Q11" i="38"/>
  <c r="C16" i="13"/>
  <c r="AO10" i="50"/>
  <c r="Q16" i="14"/>
  <c r="AK9" i="42"/>
  <c r="AI7" i="21"/>
  <c r="R6" i="36"/>
  <c r="E14" i="30"/>
  <c r="AR16" i="13"/>
  <c r="H7" i="18"/>
  <c r="AT6" i="37"/>
  <c r="AA16" i="18"/>
  <c r="T6" i="42"/>
  <c r="L11" i="22"/>
  <c r="BB23" i="50"/>
  <c r="D6" i="18"/>
  <c r="AM11" i="21"/>
  <c r="AN10" i="18"/>
  <c r="AO117" i="3" s="1"/>
  <c r="AJ11" i="38"/>
  <c r="AT11" i="22"/>
  <c r="S11" i="22"/>
  <c r="AS17" i="18"/>
  <c r="AT116" i="3" s="1"/>
  <c r="AT9" i="18"/>
  <c r="Q11" i="21"/>
  <c r="AL12" i="21"/>
  <c r="H29" i="50"/>
  <c r="N6" i="22"/>
  <c r="J23" i="50"/>
  <c r="E23" i="50"/>
  <c r="I12" i="22"/>
  <c r="I338" i="3" s="1"/>
  <c r="AJ12" i="21"/>
  <c r="N9" i="18"/>
  <c r="N16" i="18" s="1"/>
  <c r="G12" i="31"/>
  <c r="G257" i="3" s="1"/>
  <c r="K37" i="20"/>
  <c r="AK15" i="22"/>
  <c r="R9" i="32"/>
  <c r="AD13" i="21"/>
  <c r="AD12" i="21"/>
  <c r="AH22" i="17"/>
  <c r="E16" i="31"/>
  <c r="AQ9" i="31"/>
  <c r="E28" i="17"/>
  <c r="E77" i="3" s="1"/>
  <c r="P16" i="22"/>
  <c r="P341" i="3" s="1"/>
  <c r="Q33" i="20"/>
  <c r="C15" i="20"/>
  <c r="J12" i="20"/>
  <c r="L12" i="20"/>
  <c r="L10" i="20"/>
  <c r="O24" i="31"/>
  <c r="L47" i="17"/>
  <c r="O23" i="31"/>
  <c r="AG47" i="17"/>
  <c r="M11" i="17"/>
  <c r="AQ39" i="20"/>
  <c r="AI37" i="20"/>
  <c r="F33" i="20"/>
  <c r="AH19" i="18"/>
  <c r="M13" i="18"/>
  <c r="M9" i="18"/>
  <c r="AI12" i="31"/>
  <c r="AJ269" i="3" s="1"/>
  <c r="AP11" i="31"/>
  <c r="M12" i="35"/>
  <c r="AF41" i="20"/>
  <c r="AK33" i="20"/>
  <c r="C33" i="26"/>
  <c r="E24" i="26"/>
  <c r="G9" i="31"/>
  <c r="C8" i="31"/>
  <c r="AI16" i="17"/>
  <c r="G15" i="17"/>
  <c r="E35" i="17"/>
  <c r="E75" i="3" s="1"/>
  <c r="AI11" i="31"/>
  <c r="AR34" i="20"/>
  <c r="AK22" i="20"/>
  <c r="AG53" i="17"/>
  <c r="AH97" i="3" s="1"/>
  <c r="P37" i="20"/>
  <c r="AQ25" i="17"/>
  <c r="M17" i="18"/>
  <c r="N34" i="26"/>
  <c r="O16" i="31"/>
  <c r="F9" i="31"/>
  <c r="AW16" i="18"/>
  <c r="Q5" i="6"/>
  <c r="Q150" i="3" s="1"/>
  <c r="BK157" i="3" s="1"/>
  <c r="BB5" i="43"/>
  <c r="D10" i="39"/>
  <c r="AA5" i="35"/>
  <c r="AB7" i="50"/>
  <c r="AD11" i="38"/>
  <c r="P29" i="7"/>
  <c r="P182" i="3" s="1"/>
  <c r="E9" i="1"/>
  <c r="E57" i="3" s="1"/>
  <c r="AK22" i="13"/>
  <c r="V384" i="3"/>
  <c r="AB335" i="3"/>
  <c r="P26" i="1"/>
  <c r="AA5" i="43"/>
  <c r="K10" i="37"/>
  <c r="H11" i="36"/>
  <c r="AJ9" i="18"/>
  <c r="L7" i="18"/>
  <c r="E11" i="36"/>
  <c r="AI14" i="18"/>
  <c r="AJ120" i="3" s="1"/>
  <c r="H28" i="50"/>
  <c r="G10" i="22"/>
  <c r="AJ7" i="18"/>
  <c r="AQ9" i="36"/>
  <c r="E28" i="50"/>
  <c r="AB11" i="35"/>
  <c r="AB13" i="35" s="1"/>
  <c r="AH7" i="21"/>
  <c r="P5" i="9"/>
  <c r="P230" i="3" s="1"/>
  <c r="G12" i="38"/>
  <c r="AB10" i="43"/>
  <c r="AL11" i="38"/>
  <c r="AH10" i="1"/>
  <c r="AR10" i="50"/>
  <c r="AQ5" i="37"/>
  <c r="V15" i="31"/>
  <c r="P12" i="1"/>
  <c r="AQ18" i="7"/>
  <c r="E17" i="18"/>
  <c r="AK11" i="21"/>
  <c r="O17" i="18"/>
  <c r="AU10" i="22"/>
  <c r="D17" i="18"/>
  <c r="H11" i="22"/>
  <c r="I15" i="20"/>
  <c r="I14" i="20"/>
  <c r="AN8" i="1"/>
  <c r="AK15" i="21"/>
  <c r="AN15" i="21"/>
  <c r="AD35" i="20"/>
  <c r="AJ5" i="21"/>
  <c r="T30" i="20"/>
  <c r="G16" i="20"/>
  <c r="AG16" i="20"/>
  <c r="E36" i="20"/>
  <c r="T16" i="20"/>
  <c r="P13" i="21"/>
  <c r="P12" i="21"/>
  <c r="G19" i="26"/>
  <c r="D14" i="20"/>
  <c r="D17" i="20" s="1"/>
  <c r="Q32" i="20"/>
  <c r="AL36" i="20"/>
  <c r="J35" i="26"/>
  <c r="D26" i="26"/>
  <c r="L43" i="26"/>
  <c r="AI5" i="21"/>
  <c r="AE5" i="21"/>
  <c r="AE11" i="21"/>
  <c r="F19" i="20"/>
  <c r="F129" i="3" s="1"/>
  <c r="AK8" i="32"/>
  <c r="J21" i="20"/>
  <c r="AD50" i="20"/>
  <c r="J11" i="18"/>
  <c r="J9" i="18"/>
  <c r="AR14" i="21"/>
  <c r="AR7" i="18"/>
  <c r="D7" i="22"/>
  <c r="D9" i="22" s="1"/>
  <c r="AI32" i="15"/>
  <c r="AJ9" i="36"/>
  <c r="AM25" i="18"/>
  <c r="AN119" i="3" s="1"/>
  <c r="G7" i="22"/>
  <c r="G9" i="22" s="1"/>
  <c r="AQ57" i="17"/>
  <c r="AQ23" i="15"/>
  <c r="D16" i="13"/>
  <c r="AS9" i="36"/>
  <c r="AF11" i="38"/>
  <c r="V14" i="21"/>
  <c r="AK16" i="13"/>
  <c r="R9" i="42"/>
  <c r="AS9" i="42"/>
  <c r="S9" i="42"/>
  <c r="T7" i="31"/>
  <c r="AS8" i="18"/>
  <c r="T12" i="21"/>
  <c r="D42" i="17"/>
  <c r="D84" i="3" s="1"/>
  <c r="AL14" i="31"/>
  <c r="AM17" i="17"/>
  <c r="K17" i="17"/>
  <c r="AG54" i="17"/>
  <c r="AQ25" i="31"/>
  <c r="AR270" i="3" s="1"/>
  <c r="J47" i="17"/>
  <c r="C26" i="17"/>
  <c r="AL21" i="17"/>
  <c r="AJ45" i="17"/>
  <c r="AE51" i="17"/>
  <c r="I27" i="17"/>
  <c r="AL45" i="17"/>
  <c r="AL51" i="17"/>
  <c r="AI22" i="22"/>
  <c r="AJ354" i="3" s="1"/>
  <c r="AN16" i="32"/>
  <c r="H21" i="17"/>
  <c r="M17" i="31"/>
  <c r="AI51" i="17"/>
  <c r="O9" i="17"/>
  <c r="E7" i="17"/>
  <c r="AO8" i="22"/>
  <c r="AP356" i="3" s="1"/>
  <c r="AK16" i="22"/>
  <c r="AL355" i="3" s="1"/>
  <c r="AP19" i="22"/>
  <c r="AN41" i="20"/>
  <c r="AF38" i="20"/>
  <c r="AQ32" i="20"/>
  <c r="AN40" i="20"/>
  <c r="K40" i="20"/>
  <c r="D21" i="20"/>
  <c r="R8" i="35"/>
  <c r="S8" i="35"/>
  <c r="AQ13" i="32"/>
  <c r="G42" i="17"/>
  <c r="G84" i="3" s="1"/>
  <c r="S9" i="35"/>
  <c r="AD9" i="31"/>
  <c r="I7" i="22"/>
  <c r="I9" i="22" s="1"/>
  <c r="H8" i="32"/>
  <c r="Q16" i="31"/>
  <c r="AL9" i="31"/>
  <c r="AP9" i="31"/>
  <c r="AU11" i="43"/>
  <c r="M9" i="31"/>
  <c r="AH30" i="1"/>
  <c r="C8" i="32"/>
  <c r="K36" i="17"/>
  <c r="K76" i="3" s="1"/>
  <c r="AM29" i="50"/>
  <c r="AA23" i="50"/>
  <c r="E8" i="32"/>
  <c r="AG9" i="31"/>
  <c r="G14" i="50"/>
  <c r="AL25" i="20"/>
  <c r="AM144" i="3" s="1"/>
  <c r="AK5" i="38"/>
  <c r="AL11" i="21"/>
  <c r="AJ12" i="18"/>
  <c r="AK118" i="3" s="1"/>
  <c r="AK7" i="18"/>
  <c r="I17" i="18"/>
  <c r="I107" i="3" s="1"/>
  <c r="O10" i="22"/>
  <c r="N10" i="22"/>
  <c r="AM15" i="21"/>
  <c r="AF16" i="21"/>
  <c r="N40" i="20"/>
  <c r="D41" i="20"/>
  <c r="L31" i="20"/>
  <c r="M35" i="20"/>
  <c r="E32" i="20"/>
  <c r="S6" i="14"/>
  <c r="S8" i="14" s="1"/>
  <c r="R18" i="7"/>
  <c r="AL12" i="50"/>
  <c r="AM328" i="3" s="1"/>
  <c r="F9" i="1"/>
  <c r="F57" i="3" s="1"/>
  <c r="AO16" i="13"/>
  <c r="AW13" i="22"/>
  <c r="L12" i="18"/>
  <c r="L109" i="3" s="1"/>
  <c r="AN10" i="50"/>
  <c r="AP36" i="17"/>
  <c r="AQ92" i="3" s="1"/>
  <c r="F11" i="22"/>
  <c r="F13" i="22" s="1"/>
  <c r="M14" i="30"/>
  <c r="AL9" i="42"/>
  <c r="AE13" i="21"/>
  <c r="AK11" i="38"/>
  <c r="AK14" i="30"/>
  <c r="AN9" i="42"/>
  <c r="AI9" i="42"/>
  <c r="AF7" i="18"/>
  <c r="I19" i="10"/>
  <c r="I207" i="3" s="1"/>
  <c r="AI5" i="39"/>
  <c r="O32" i="15"/>
  <c r="AE14" i="30"/>
  <c r="AE23" i="15"/>
  <c r="AH23" i="15"/>
  <c r="D11" i="1"/>
  <c r="P5" i="39"/>
  <c r="AD15" i="12"/>
  <c r="AU6" i="36"/>
  <c r="AP16" i="13"/>
  <c r="C7" i="22"/>
  <c r="C9" i="22" s="1"/>
  <c r="O7" i="22"/>
  <c r="O9" i="22" s="1"/>
  <c r="O12" i="22"/>
  <c r="O338" i="3" s="1"/>
  <c r="F10" i="22"/>
  <c r="K11" i="22"/>
  <c r="I10" i="22"/>
  <c r="G11" i="22"/>
  <c r="M7" i="22"/>
  <c r="M9" i="22" s="1"/>
  <c r="M10" i="22"/>
  <c r="C6" i="18"/>
  <c r="N11" i="22"/>
  <c r="N13" i="22" s="1"/>
  <c r="L6" i="22"/>
  <c r="K6" i="22"/>
  <c r="K10" i="22"/>
  <c r="J10" i="22"/>
  <c r="H10" i="22"/>
  <c r="E5" i="22"/>
  <c r="E7" i="50" s="1"/>
  <c r="D11" i="22"/>
  <c r="D13" i="22" s="1"/>
  <c r="C6" i="22"/>
  <c r="K7" i="22"/>
  <c r="K9" i="22" s="1"/>
  <c r="J11" i="22"/>
  <c r="J13" i="22" s="1"/>
  <c r="I11" i="22"/>
  <c r="F7" i="22"/>
  <c r="F9" i="22" s="1"/>
  <c r="E7" i="22"/>
  <c r="E9" i="22" s="1"/>
  <c r="C11" i="22"/>
  <c r="Q13" i="21"/>
  <c r="BB23" i="1"/>
  <c r="H7" i="22"/>
  <c r="H9" i="22" s="1"/>
  <c r="AO19" i="20"/>
  <c r="AP141" i="3" s="1"/>
  <c r="E11" i="22"/>
  <c r="I6" i="22"/>
  <c r="AJ31" i="20"/>
  <c r="N45" i="17"/>
  <c r="L22" i="13"/>
  <c r="E22" i="13"/>
  <c r="BB11" i="43"/>
  <c r="AP9" i="36"/>
  <c r="AG6" i="37"/>
  <c r="F5" i="6"/>
  <c r="F150" i="3" s="1"/>
  <c r="AD6" i="38"/>
  <c r="AO11" i="1"/>
  <c r="BB43" i="17"/>
  <c r="C12" i="22"/>
  <c r="C338" i="3" s="1"/>
  <c r="N23" i="15"/>
  <c r="AB29" i="1"/>
  <c r="BC23" i="1"/>
  <c r="AM6" i="37"/>
  <c r="AR11" i="38"/>
  <c r="AH9" i="36"/>
  <c r="AI5" i="38"/>
  <c r="K29" i="7"/>
  <c r="K182" i="3" s="1"/>
  <c r="F11" i="1"/>
  <c r="AR11" i="1"/>
  <c r="AJ10" i="1"/>
  <c r="O11" i="22"/>
  <c r="Q7" i="21"/>
  <c r="AH5" i="36"/>
  <c r="AM5" i="39"/>
  <c r="AK5" i="36"/>
  <c r="AI9" i="50"/>
  <c r="K26" i="1"/>
  <c r="Q17" i="9"/>
  <c r="Q232" i="3" s="1"/>
  <c r="O6" i="22"/>
  <c r="M6" i="22"/>
  <c r="L10" i="22"/>
  <c r="H6" i="22"/>
  <c r="C10" i="22"/>
  <c r="AM18" i="14"/>
  <c r="AM20" i="14" s="1"/>
  <c r="E10" i="22"/>
  <c r="M11" i="22"/>
  <c r="M13" i="22" s="1"/>
  <c r="O5" i="22"/>
  <c r="O7" i="50" s="1"/>
  <c r="K5" i="22"/>
  <c r="AM42" i="3" s="1"/>
  <c r="J5" i="22"/>
  <c r="J7" i="50" s="1"/>
  <c r="J6" i="22"/>
  <c r="G5" i="22"/>
  <c r="G335" i="3" s="1"/>
  <c r="G6" i="22"/>
  <c r="F5" i="22"/>
  <c r="AH42" i="3" s="1"/>
  <c r="D5" i="22"/>
  <c r="D7" i="50" s="1"/>
  <c r="E6" i="22"/>
  <c r="D6" i="22"/>
  <c r="BC5" i="31"/>
  <c r="BC13" i="1"/>
  <c r="AA30" i="50"/>
  <c r="AA10" i="43"/>
  <c r="BB29" i="50"/>
  <c r="BB10" i="35"/>
  <c r="BB14" i="35" s="1"/>
  <c r="AK9" i="21"/>
  <c r="AK7" i="21"/>
  <c r="AS10" i="39"/>
  <c r="AS26" i="50"/>
  <c r="AG10" i="50"/>
  <c r="AG5" i="39"/>
  <c r="AR11" i="50"/>
  <c r="O5" i="10"/>
  <c r="O205" i="3" s="1"/>
  <c r="O11" i="1"/>
  <c r="BC5" i="32"/>
  <c r="BC19" i="32" s="1"/>
  <c r="BC14" i="1"/>
  <c r="AA5" i="32"/>
  <c r="AA19" i="32" s="1"/>
  <c r="AA14" i="1"/>
  <c r="AK5" i="9"/>
  <c r="AL230" i="3" s="1"/>
  <c r="AK12" i="1"/>
  <c r="M20" i="20"/>
  <c r="M130" i="3" s="1"/>
  <c r="T6" i="37"/>
  <c r="H14" i="20"/>
  <c r="H17" i="20" s="1"/>
  <c r="L6" i="20"/>
  <c r="L9" i="20" s="1"/>
  <c r="AF6" i="36"/>
  <c r="H47" i="6"/>
  <c r="H25" i="1"/>
  <c r="AS11" i="21"/>
  <c r="AR5" i="37"/>
  <c r="AW47" i="15"/>
  <c r="AX396" i="3"/>
  <c r="R6" i="42"/>
  <c r="AP29" i="7"/>
  <c r="AP38" i="7" s="1"/>
  <c r="AP44" i="7" s="1"/>
  <c r="AP26" i="1"/>
  <c r="AE17" i="9"/>
  <c r="AF244" i="3" s="1"/>
  <c r="AE28" i="1"/>
  <c r="AL17" i="9"/>
  <c r="AM244" i="3" s="1"/>
  <c r="AL28" i="1"/>
  <c r="AH10" i="50"/>
  <c r="AH5" i="39"/>
  <c r="AF9" i="50"/>
  <c r="AF5" i="38"/>
  <c r="C26" i="1"/>
  <c r="AO11" i="50"/>
  <c r="AP11" i="50"/>
  <c r="AM17" i="9"/>
  <c r="AN244" i="3" s="1"/>
  <c r="AM28" i="1"/>
  <c r="AP7" i="21"/>
  <c r="S6" i="38"/>
  <c r="S6" i="42"/>
  <c r="AL10" i="50"/>
  <c r="AN11" i="38"/>
  <c r="AN23" i="15"/>
  <c r="T9" i="36"/>
  <c r="AI9" i="36"/>
  <c r="AO10" i="18"/>
  <c r="AP117" i="3" s="1"/>
  <c r="I26" i="12"/>
  <c r="AH32" i="15"/>
  <c r="AI14" i="30"/>
  <c r="AG23" i="15"/>
  <c r="AQ13" i="21"/>
  <c r="AQ14" i="21" s="1"/>
  <c r="AM7" i="18"/>
  <c r="AD9" i="36"/>
  <c r="N5" i="22"/>
  <c r="C5" i="22"/>
  <c r="P23" i="15"/>
  <c r="J22" i="13"/>
  <c r="AP16" i="14"/>
  <c r="F6" i="22"/>
  <c r="AE32" i="15"/>
  <c r="AJ16" i="13"/>
  <c r="Q14" i="30"/>
  <c r="AR32" i="15"/>
  <c r="AQ19" i="20"/>
  <c r="AR141" i="3" s="1"/>
  <c r="AA57" i="17"/>
  <c r="J16" i="13"/>
  <c r="AJ22" i="13"/>
  <c r="AD23" i="15"/>
  <c r="AR11" i="21"/>
  <c r="F22" i="13"/>
  <c r="AO26" i="12"/>
  <c r="BC10" i="35"/>
  <c r="AG6" i="18"/>
  <c r="R16" i="13"/>
  <c r="AF32" i="15"/>
  <c r="AU6" i="37"/>
  <c r="R23" i="15"/>
  <c r="AT9" i="42"/>
  <c r="AK23" i="15"/>
  <c r="T6" i="36"/>
  <c r="AU8" i="14"/>
  <c r="M22" i="13"/>
  <c r="I23" i="15"/>
  <c r="L10" i="18"/>
  <c r="L108" i="3" s="1"/>
  <c r="AT8" i="10"/>
  <c r="J8" i="22"/>
  <c r="J342" i="3" s="1"/>
  <c r="J7" i="22"/>
  <c r="BB9" i="22"/>
  <c r="M23" i="15"/>
  <c r="J7" i="18"/>
  <c r="N8" i="22"/>
  <c r="N342" i="3" s="1"/>
  <c r="N7" i="22"/>
  <c r="AM39" i="17"/>
  <c r="AN95" i="3" s="1"/>
  <c r="H19" i="26"/>
  <c r="M6" i="20"/>
  <c r="M9" i="20" s="1"/>
  <c r="AL41" i="20"/>
  <c r="AL25" i="18"/>
  <c r="AM119" i="3" s="1"/>
  <c r="AM5" i="37"/>
  <c r="AN12" i="50"/>
  <c r="AO328" i="3" s="1"/>
  <c r="AN5" i="36"/>
  <c r="C36" i="20"/>
  <c r="AQ6" i="37"/>
  <c r="AH6" i="38"/>
  <c r="AQ12" i="50"/>
  <c r="AR328" i="3" s="1"/>
  <c r="AQ5" i="36"/>
  <c r="AI12" i="50"/>
  <c r="AJ328" i="3" s="1"/>
  <c r="AI5" i="36"/>
  <c r="BC13" i="50"/>
  <c r="BC5" i="35"/>
  <c r="AK18" i="20"/>
  <c r="J50" i="20"/>
  <c r="P15" i="20"/>
  <c r="C50" i="20"/>
  <c r="S6" i="37"/>
  <c r="AQ47" i="20"/>
  <c r="L18" i="20"/>
  <c r="Q12" i="50"/>
  <c r="Q320" i="3" s="1"/>
  <c r="AF25" i="18"/>
  <c r="AG119" i="3" s="1"/>
  <c r="L14" i="20"/>
  <c r="L17" i="20" s="1"/>
  <c r="AQ8" i="21"/>
  <c r="AQ7" i="21"/>
  <c r="AO8" i="21"/>
  <c r="AO7" i="21"/>
  <c r="AT6" i="42"/>
  <c r="K33" i="26"/>
  <c r="AS22" i="13"/>
  <c r="AL14" i="30"/>
  <c r="F16" i="13"/>
  <c r="AP32" i="15"/>
  <c r="AO22" i="13"/>
  <c r="AR22" i="13"/>
  <c r="P22" i="13"/>
  <c r="F28" i="1"/>
  <c r="AN29" i="7"/>
  <c r="AO194" i="3" s="1"/>
  <c r="AF29" i="7"/>
  <c r="AF37" i="7" s="1"/>
  <c r="N14" i="30"/>
  <c r="I22" i="13"/>
  <c r="M6" i="18"/>
  <c r="G19" i="20"/>
  <c r="G129" i="3" s="1"/>
  <c r="AO13" i="21"/>
  <c r="AE18" i="14"/>
  <c r="AE20" i="14" s="1"/>
  <c r="AM9" i="50"/>
  <c r="AA18" i="26"/>
  <c r="AA20" i="26" s="1"/>
  <c r="AJ14" i="30"/>
  <c r="AQ14" i="30"/>
  <c r="F8" i="18"/>
  <c r="P25" i="1"/>
  <c r="D29" i="7"/>
  <c r="D182" i="3" s="1"/>
  <c r="AU26" i="12"/>
  <c r="Q22" i="13"/>
  <c r="AO32" i="15"/>
  <c r="C14" i="30"/>
  <c r="AH9" i="1"/>
  <c r="AI65" i="3" s="1"/>
  <c r="N9" i="1"/>
  <c r="N57" i="3" s="1"/>
  <c r="D26" i="1"/>
  <c r="S15" i="12"/>
  <c r="D26" i="12"/>
  <c r="AG26" i="12"/>
  <c r="AL22" i="13"/>
  <c r="AR23" i="15"/>
  <c r="N32" i="15"/>
  <c r="AU9" i="42"/>
  <c r="AW43" i="17"/>
  <c r="AR9" i="18"/>
  <c r="AI11" i="38"/>
  <c r="AH5" i="6"/>
  <c r="AI150" i="3" s="1"/>
  <c r="AI176" i="3" s="1"/>
  <c r="G32" i="15"/>
  <c r="AM14" i="30"/>
  <c r="AL26" i="12"/>
  <c r="I14" i="30"/>
  <c r="H32" i="15"/>
  <c r="AP9" i="42"/>
  <c r="K14" i="30"/>
  <c r="AJ32" i="15"/>
  <c r="AL13" i="21"/>
  <c r="AA30" i="1"/>
  <c r="AO5" i="38"/>
  <c r="AA23" i="1"/>
  <c r="AG5" i="37"/>
  <c r="AJ26" i="12"/>
  <c r="AR16" i="14"/>
  <c r="L26" i="12"/>
  <c r="O22" i="13"/>
  <c r="AG22" i="13"/>
  <c r="AF26" i="12"/>
  <c r="AD22" i="13"/>
  <c r="AQ11" i="21"/>
  <c r="AT9" i="36"/>
  <c r="AE11" i="38"/>
  <c r="AN26" i="1"/>
  <c r="AF26" i="1"/>
  <c r="AF9" i="36"/>
  <c r="AH10" i="32"/>
  <c r="AF12" i="50"/>
  <c r="AG328" i="3" s="1"/>
  <c r="AF13" i="21"/>
  <c r="AI11" i="50"/>
  <c r="AU8" i="13"/>
  <c r="AD25" i="18"/>
  <c r="AE119" i="3" s="1"/>
  <c r="AE6" i="7"/>
  <c r="AE14" i="7" s="1"/>
  <c r="AF5" i="37"/>
  <c r="BC14" i="22"/>
  <c r="BD351" i="3" s="1"/>
  <c r="BD357" i="3" s="1"/>
  <c r="N25" i="18"/>
  <c r="N110" i="3" s="1"/>
  <c r="Q5" i="38"/>
  <c r="AO5" i="36"/>
  <c r="Q9" i="50"/>
  <c r="AO12" i="50"/>
  <c r="AP328" i="3" s="1"/>
  <c r="R16" i="14"/>
  <c r="AH6" i="18"/>
  <c r="K48" i="20"/>
  <c r="AM10" i="18"/>
  <c r="AN117" i="3" s="1"/>
  <c r="BB18" i="14"/>
  <c r="BB20" i="14" s="1"/>
  <c r="AF14" i="30"/>
  <c r="AF11" i="50"/>
  <c r="AT8" i="14"/>
  <c r="AD9" i="42"/>
  <c r="AB30" i="1"/>
  <c r="H23" i="26"/>
  <c r="AR6" i="39"/>
  <c r="AE35" i="17"/>
  <c r="AF91" i="3" s="1"/>
  <c r="AJ13" i="21"/>
  <c r="AL36" i="17"/>
  <c r="AM92" i="3" s="1"/>
  <c r="AF7" i="21"/>
  <c r="T11" i="22"/>
  <c r="S29" i="1"/>
  <c r="S8" i="18"/>
  <c r="AS7" i="32"/>
  <c r="J17" i="18"/>
  <c r="AT11" i="21"/>
  <c r="AT24" i="17"/>
  <c r="AT5" i="18"/>
  <c r="S5" i="31"/>
  <c r="S17" i="18"/>
  <c r="AT5" i="31"/>
  <c r="AU8" i="35"/>
  <c r="T9" i="35"/>
  <c r="AE15" i="21"/>
  <c r="AI15" i="21"/>
  <c r="AT15" i="21"/>
  <c r="AU371" i="3" s="1"/>
  <c r="AU9" i="18"/>
  <c r="R8" i="43"/>
  <c r="AT7" i="32"/>
  <c r="Q23" i="50"/>
  <c r="D29" i="50"/>
  <c r="M29" i="50"/>
  <c r="L30" i="50"/>
  <c r="AF10" i="18"/>
  <c r="AG117" i="3" s="1"/>
  <c r="O29" i="50"/>
  <c r="AP5" i="21"/>
  <c r="K17" i="18"/>
  <c r="K107" i="3" s="1"/>
  <c r="G17" i="18"/>
  <c r="T8" i="18"/>
  <c r="G30" i="50"/>
  <c r="P21" i="22"/>
  <c r="H9" i="32"/>
  <c r="J37" i="20"/>
  <c r="AJ16" i="21"/>
  <c r="AK11" i="22"/>
  <c r="AO9" i="43"/>
  <c r="AO11" i="22"/>
  <c r="S9" i="18"/>
  <c r="D30" i="50"/>
  <c r="AK35" i="20"/>
  <c r="AN39" i="20"/>
  <c r="AK31" i="20"/>
  <c r="AO40" i="20"/>
  <c r="AQ5" i="21"/>
  <c r="AG41" i="20"/>
  <c r="M48" i="26"/>
  <c r="AR19" i="21"/>
  <c r="AR15" i="21"/>
  <c r="Q15" i="21"/>
  <c r="AK12" i="21"/>
  <c r="AR15" i="32"/>
  <c r="AR18" i="32" s="1"/>
  <c r="AI31" i="20"/>
  <c r="O26" i="20"/>
  <c r="AN32" i="20"/>
  <c r="AU17" i="18"/>
  <c r="O9" i="43"/>
  <c r="AP11" i="22"/>
  <c r="J29" i="50"/>
  <c r="AH37" i="20"/>
  <c r="AE36" i="20"/>
  <c r="AN8" i="31"/>
  <c r="G16" i="31"/>
  <c r="AR16" i="31"/>
  <c r="L6" i="31"/>
  <c r="M30" i="50"/>
  <c r="Q5" i="21"/>
  <c r="AI10" i="35"/>
  <c r="AR38" i="20"/>
  <c r="BB30" i="50"/>
  <c r="Y18" i="30"/>
  <c r="Y21" i="30" s="1"/>
  <c r="AS8" i="31"/>
  <c r="R14" i="30"/>
  <c r="AN22" i="13"/>
  <c r="AT6" i="38"/>
  <c r="K25" i="18"/>
  <c r="K110" i="3" s="1"/>
  <c r="AM22" i="13"/>
  <c r="Q23" i="15"/>
  <c r="N16" i="14"/>
  <c r="AS6" i="42"/>
  <c r="AQ9" i="42"/>
  <c r="AF18" i="14"/>
  <c r="AF20" i="14" s="1"/>
  <c r="AL5" i="39"/>
  <c r="AL32" i="15"/>
  <c r="D22" i="13"/>
  <c r="T6" i="15"/>
  <c r="T20" i="15" s="1"/>
  <c r="M10" i="18"/>
  <c r="M108" i="3" s="1"/>
  <c r="AM12" i="21"/>
  <c r="BF154" i="3"/>
  <c r="T22" i="13"/>
  <c r="AI26" i="12"/>
  <c r="F14" i="30"/>
  <c r="N22" i="13"/>
  <c r="AF22" i="13"/>
  <c r="F32" i="15"/>
  <c r="T9" i="42"/>
  <c r="S18" i="7"/>
  <c r="AQ8" i="10"/>
  <c r="AI47" i="20"/>
  <c r="AW15" i="31"/>
  <c r="AK5" i="21"/>
  <c r="BB15" i="31"/>
  <c r="L17" i="18"/>
  <c r="AO5" i="21"/>
  <c r="AU27" i="20"/>
  <c r="AD23" i="21"/>
  <c r="AR5" i="21"/>
  <c r="E11" i="20"/>
  <c r="E128" i="3" s="1"/>
  <c r="AM16" i="20"/>
  <c r="AD11" i="21"/>
  <c r="L21" i="20"/>
  <c r="P5" i="21"/>
  <c r="P15" i="21"/>
  <c r="C24" i="20"/>
  <c r="AT18" i="20"/>
  <c r="L32" i="15"/>
  <c r="C48" i="20"/>
  <c r="AM6" i="7"/>
  <c r="AM14" i="7" s="1"/>
  <c r="Q9" i="36"/>
  <c r="AI10" i="50"/>
  <c r="AA10" i="35"/>
  <c r="AS18" i="10"/>
  <c r="O16" i="13"/>
  <c r="AL5" i="38"/>
  <c r="AN5" i="37"/>
  <c r="AL9" i="50"/>
  <c r="AJ14" i="18"/>
  <c r="AK120" i="3" s="1"/>
  <c r="AK32" i="15"/>
  <c r="Q32" i="15"/>
  <c r="J23" i="15"/>
  <c r="AN11" i="50"/>
  <c r="S22" i="13"/>
  <c r="J14" i="30"/>
  <c r="AN14" i="30"/>
  <c r="AI16" i="13"/>
  <c r="Q5" i="37"/>
  <c r="AF14" i="18"/>
  <c r="AG120" i="3" s="1"/>
  <c r="Q5" i="36"/>
  <c r="AH5" i="21"/>
  <c r="S26" i="12"/>
  <c r="AT10" i="32"/>
  <c r="F26" i="12"/>
  <c r="AG16" i="13"/>
  <c r="S11" i="38"/>
  <c r="AI16" i="9"/>
  <c r="AD26" i="12"/>
  <c r="Q16" i="13"/>
  <c r="R22" i="13"/>
  <c r="G26" i="12"/>
  <c r="T23" i="15"/>
  <c r="T18" i="7"/>
  <c r="T28" i="7"/>
  <c r="J32" i="15"/>
  <c r="AH14" i="18"/>
  <c r="AI120" i="3" s="1"/>
  <c r="AE6" i="37"/>
  <c r="AQ26" i="12"/>
  <c r="G22" i="13"/>
  <c r="AR7" i="21"/>
  <c r="AU22" i="13"/>
  <c r="C22" i="13"/>
  <c r="P11" i="38"/>
  <c r="AG6" i="36"/>
  <c r="S16" i="13"/>
  <c r="T8" i="35"/>
  <c r="I18" i="14"/>
  <c r="I20" i="14" s="1"/>
  <c r="AK5" i="39"/>
  <c r="C12" i="21"/>
  <c r="AB11" i="43"/>
  <c r="AK10" i="50"/>
  <c r="AN6" i="39"/>
  <c r="F10" i="31"/>
  <c r="F256" i="3" s="1"/>
  <c r="K22" i="13"/>
  <c r="AQ22" i="13"/>
  <c r="AU23" i="15"/>
  <c r="BC14" i="39"/>
  <c r="AK13" i="21"/>
  <c r="I18" i="10"/>
  <c r="AS16" i="14"/>
  <c r="AH8" i="12"/>
  <c r="BC10" i="43"/>
  <c r="BC12" i="43" s="1"/>
  <c r="AB5" i="43"/>
  <c r="AP8" i="10"/>
  <c r="AE25" i="18"/>
  <c r="AF119" i="3" s="1"/>
  <c r="AE22" i="13"/>
  <c r="N12" i="21"/>
  <c r="AD8" i="10"/>
  <c r="AF7" i="32"/>
  <c r="AD26" i="21"/>
  <c r="AD28" i="21" s="1"/>
  <c r="AJ8" i="10"/>
  <c r="H18" i="14"/>
  <c r="H20" i="14" s="1"/>
  <c r="AU6" i="39"/>
  <c r="P5" i="38"/>
  <c r="AA43" i="17"/>
  <c r="AD5" i="39"/>
  <c r="C25" i="18"/>
  <c r="C110" i="3" s="1"/>
  <c r="P9" i="50"/>
  <c r="AD10" i="50"/>
  <c r="M18" i="14"/>
  <c r="M20" i="14" s="1"/>
  <c r="T12" i="22"/>
  <c r="T338" i="3" s="1"/>
  <c r="AR10" i="31"/>
  <c r="AS268" i="3" s="1"/>
  <c r="O8" i="10"/>
  <c r="J8" i="10"/>
  <c r="AN49" i="20"/>
  <c r="AN16" i="13"/>
  <c r="BC18" i="14"/>
  <c r="BC20" i="14" s="1"/>
  <c r="AF12" i="21"/>
  <c r="AQ10" i="31"/>
  <c r="AR268" i="3" s="1"/>
  <c r="AU8" i="10"/>
  <c r="E8" i="10"/>
  <c r="AD7" i="43"/>
  <c r="I45" i="26"/>
  <c r="I14" i="26"/>
  <c r="K26" i="26"/>
  <c r="K27" i="26"/>
  <c r="K43" i="26"/>
  <c r="I16" i="26"/>
  <c r="O15" i="26"/>
  <c r="K50" i="26"/>
  <c r="C27" i="26"/>
  <c r="C26" i="26"/>
  <c r="M44" i="26"/>
  <c r="C43" i="26"/>
  <c r="C36" i="17"/>
  <c r="C76" i="3" s="1"/>
  <c r="BF156" i="3"/>
  <c r="BF157" i="3"/>
  <c r="AB19" i="17"/>
  <c r="BF159" i="3"/>
  <c r="BF153" i="3"/>
  <c r="E8" i="26"/>
  <c r="AT11" i="38"/>
  <c r="AG19" i="20"/>
  <c r="AH141" i="3" s="1"/>
  <c r="BC19" i="17"/>
  <c r="AU9" i="36"/>
  <c r="H10" i="32"/>
  <c r="AN14" i="18"/>
  <c r="AO120" i="3" s="1"/>
  <c r="O28" i="7"/>
  <c r="BC18" i="30"/>
  <c r="BC21" i="30" s="1"/>
  <c r="Q8" i="10"/>
  <c r="D10" i="18"/>
  <c r="D108" i="3" s="1"/>
  <c r="Q28" i="7"/>
  <c r="I10" i="32"/>
  <c r="N10" i="31"/>
  <c r="N256" i="3" s="1"/>
  <c r="AN7" i="32"/>
  <c r="F7" i="26"/>
  <c r="AU7" i="31"/>
  <c r="Q10" i="32"/>
  <c r="AH21" i="20"/>
  <c r="AM7" i="43"/>
  <c r="AD35" i="17"/>
  <c r="AE91" i="3" s="1"/>
  <c r="AH35" i="17"/>
  <c r="AI91" i="3" s="1"/>
  <c r="AL39" i="17"/>
  <c r="AM95" i="3" s="1"/>
  <c r="AL38" i="17"/>
  <c r="AD39" i="17"/>
  <c r="AE95" i="3" s="1"/>
  <c r="AK36" i="17"/>
  <c r="AL92" i="3" s="1"/>
  <c r="AJ37" i="17"/>
  <c r="AK94" i="3" s="1"/>
  <c r="AL35" i="17"/>
  <c r="AM91" i="3" s="1"/>
  <c r="K25" i="20"/>
  <c r="K132" i="3" s="1"/>
  <c r="AN23" i="20"/>
  <c r="AJ53" i="17"/>
  <c r="AK97" i="3" s="1"/>
  <c r="AW20" i="42"/>
  <c r="AX414" i="3"/>
  <c r="BC18" i="20"/>
  <c r="BC28" i="20" s="1"/>
  <c r="H49" i="20"/>
  <c r="AT26" i="12"/>
  <c r="AT22" i="13"/>
  <c r="AS16" i="9"/>
  <c r="AH14" i="30"/>
  <c r="AS11" i="38"/>
  <c r="AE5" i="36"/>
  <c r="AK10" i="21"/>
  <c r="AL373" i="3" s="1"/>
  <c r="F10" i="26"/>
  <c r="AB43" i="17"/>
  <c r="AE12" i="50"/>
  <c r="AF328" i="3" s="1"/>
  <c r="AK7" i="31"/>
  <c r="E26" i="12"/>
  <c r="AE16" i="13"/>
  <c r="AL23" i="15"/>
  <c r="AS7" i="43"/>
  <c r="AL7" i="35"/>
  <c r="AS16" i="13"/>
  <c r="AT21" i="6"/>
  <c r="AL10" i="32"/>
  <c r="AW15" i="36"/>
  <c r="AW20" i="36" s="1"/>
  <c r="AN18" i="14"/>
  <c r="AN20" i="14" s="1"/>
  <c r="AM5" i="36"/>
  <c r="T26" i="12"/>
  <c r="M10" i="31"/>
  <c r="M256" i="3" s="1"/>
  <c r="C32" i="15"/>
  <c r="AQ16" i="14"/>
  <c r="F26" i="20"/>
  <c r="BC16" i="18"/>
  <c r="AD10" i="32"/>
  <c r="Q46" i="6"/>
  <c r="AK10" i="31"/>
  <c r="AL268" i="3" s="1"/>
  <c r="M16" i="13"/>
  <c r="AS6" i="36"/>
  <c r="AA14" i="39"/>
  <c r="D9" i="26"/>
  <c r="AJ10" i="18"/>
  <c r="AK117" i="3" s="1"/>
  <c r="E18" i="14"/>
  <c r="E20" i="14" s="1"/>
  <c r="AI11" i="21"/>
  <c r="L19" i="20"/>
  <c r="L129" i="3" s="1"/>
  <c r="T16" i="13"/>
  <c r="I9" i="26"/>
  <c r="AP7" i="32"/>
  <c r="I38" i="26"/>
  <c r="BC13" i="22"/>
  <c r="S23" i="15"/>
  <c r="I7" i="31"/>
  <c r="S7" i="18"/>
  <c r="K7" i="26"/>
  <c r="N16" i="9"/>
  <c r="AJ11" i="21"/>
  <c r="J15" i="26"/>
  <c r="AR7" i="31"/>
  <c r="AD6" i="36"/>
  <c r="AN6" i="18"/>
  <c r="D12" i="26"/>
  <c r="L16" i="26"/>
  <c r="AP10" i="32"/>
  <c r="M10" i="32"/>
  <c r="AL8" i="10"/>
  <c r="AJ6" i="39"/>
  <c r="AD7" i="31"/>
  <c r="I10" i="31"/>
  <c r="I256" i="3" s="1"/>
  <c r="AT46" i="6"/>
  <c r="AS6" i="37"/>
  <c r="AG6" i="21"/>
  <c r="AB14" i="37"/>
  <c r="AB16" i="37" s="1"/>
  <c r="BB50" i="17"/>
  <c r="L12" i="26"/>
  <c r="D14" i="26"/>
  <c r="F27" i="26"/>
  <c r="P36" i="17"/>
  <c r="P76" i="3" s="1"/>
  <c r="AK7" i="22"/>
  <c r="AK9" i="22" s="1"/>
  <c r="AN7" i="43"/>
  <c r="G10" i="32"/>
  <c r="AT14" i="30"/>
  <c r="AS8" i="10"/>
  <c r="S6" i="36"/>
  <c r="AB18" i="30"/>
  <c r="AB21" i="30" s="1"/>
  <c r="I49" i="26"/>
  <c r="Q9" i="26"/>
  <c r="I12" i="26"/>
  <c r="G13" i="21"/>
  <c r="AP7" i="35"/>
  <c r="V57" i="17"/>
  <c r="L52" i="26"/>
  <c r="N7" i="26"/>
  <c r="H44" i="26"/>
  <c r="Q49" i="26"/>
  <c r="M8" i="26"/>
  <c r="I39" i="26"/>
  <c r="E18" i="26"/>
  <c r="E20" i="26" s="1"/>
  <c r="R9" i="36"/>
  <c r="L38" i="26"/>
  <c r="F43" i="26"/>
  <c r="D45" i="26"/>
  <c r="AT6" i="36"/>
  <c r="I8" i="10"/>
  <c r="G48" i="26"/>
  <c r="I52" i="26"/>
  <c r="E44" i="26"/>
  <c r="D39" i="26"/>
  <c r="N27" i="26"/>
  <c r="D16" i="26"/>
  <c r="G15" i="26"/>
  <c r="AQ24" i="20"/>
  <c r="L9" i="26"/>
  <c r="N26" i="26"/>
  <c r="AZ18" i="30"/>
  <c r="AZ21" i="30" s="1"/>
  <c r="J7" i="32"/>
  <c r="H36" i="17"/>
  <c r="H76" i="3" s="1"/>
  <c r="T8" i="14"/>
  <c r="H46" i="6"/>
  <c r="J18" i="14"/>
  <c r="J20" i="14" s="1"/>
  <c r="AV18" i="30"/>
  <c r="AV21" i="30" s="1"/>
  <c r="AH12" i="21"/>
  <c r="AK18" i="14"/>
  <c r="AK20" i="14" s="1"/>
  <c r="T8" i="13"/>
  <c r="P11" i="21"/>
  <c r="AO11" i="21"/>
  <c r="P9" i="36"/>
  <c r="AE26" i="21"/>
  <c r="AE28" i="21" s="1"/>
  <c r="O24" i="20"/>
  <c r="P23" i="26"/>
  <c r="I12" i="20"/>
  <c r="C23" i="20"/>
  <c r="AK6" i="36"/>
  <c r="AE6" i="39"/>
  <c r="AF6" i="39"/>
  <c r="AN12" i="21"/>
  <c r="AG8" i="21"/>
  <c r="AG7" i="21"/>
  <c r="AB23" i="50"/>
  <c r="AB14" i="22"/>
  <c r="AB337" i="3" s="1"/>
  <c r="AL10" i="21"/>
  <c r="AM373" i="3" s="1"/>
  <c r="AB13" i="50"/>
  <c r="AB5" i="35"/>
  <c r="AL26" i="20"/>
  <c r="AN11" i="17"/>
  <c r="AP12" i="21"/>
  <c r="I36" i="20"/>
  <c r="AR45" i="20"/>
  <c r="K12" i="20"/>
  <c r="AO6" i="20"/>
  <c r="AO9" i="20" s="1"/>
  <c r="J183" i="3"/>
  <c r="AP7" i="43"/>
  <c r="AM32" i="15"/>
  <c r="AQ32" i="15"/>
  <c r="AN26" i="12"/>
  <c r="O14" i="30"/>
  <c r="P32" i="15"/>
  <c r="L23" i="15"/>
  <c r="AP22" i="13"/>
  <c r="AS21" i="6"/>
  <c r="AB57" i="17"/>
  <c r="I32" i="15"/>
  <c r="P26" i="12"/>
  <c r="N26" i="12"/>
  <c r="L14" i="30"/>
  <c r="G14" i="30"/>
  <c r="AU16" i="13"/>
  <c r="AO23" i="15"/>
  <c r="P14" i="30"/>
  <c r="V13" i="22"/>
  <c r="AW16" i="38"/>
  <c r="D10" i="31"/>
  <c r="D256" i="3" s="1"/>
  <c r="AI12" i="22"/>
  <c r="AJ352" i="3" s="1"/>
  <c r="N16" i="13"/>
  <c r="J26" i="12"/>
  <c r="S7" i="31"/>
  <c r="AU16" i="14"/>
  <c r="E32" i="15"/>
  <c r="F23" i="15"/>
  <c r="K23" i="15"/>
  <c r="T16" i="14"/>
  <c r="AP23" i="15"/>
  <c r="M32" i="15"/>
  <c r="M26" i="12"/>
  <c r="L16" i="13"/>
  <c r="AD32" i="15"/>
  <c r="AQ10" i="18"/>
  <c r="AR117" i="3" s="1"/>
  <c r="AA14" i="37"/>
  <c r="AA16" i="37" s="1"/>
  <c r="AG32" i="15"/>
  <c r="Q26" i="12"/>
  <c r="AN32" i="15"/>
  <c r="AI22" i="13"/>
  <c r="D32" i="15"/>
  <c r="AR14" i="30"/>
  <c r="AU16" i="9"/>
  <c r="AK26" i="12"/>
  <c r="P19" i="20"/>
  <c r="P129" i="3" s="1"/>
  <c r="AI8" i="13"/>
  <c r="AG7" i="31"/>
  <c r="J7" i="31"/>
  <c r="AD7" i="35"/>
  <c r="C26" i="12"/>
  <c r="K32" i="15"/>
  <c r="O26" i="12"/>
  <c r="AH22" i="13"/>
  <c r="AT12" i="14"/>
  <c r="AS46" i="6"/>
  <c r="AH8" i="13"/>
  <c r="AG18" i="14"/>
  <c r="AG20" i="14" s="1"/>
  <c r="S10" i="31"/>
  <c r="S256" i="3" s="1"/>
  <c r="N8" i="10"/>
  <c r="BB17" i="1"/>
  <c r="N13" i="21"/>
  <c r="AG34" i="17"/>
  <c r="AI10" i="31"/>
  <c r="AJ268" i="3" s="1"/>
  <c r="K10" i="18"/>
  <c r="K108" i="3" s="1"/>
  <c r="AT23" i="15"/>
  <c r="AH10" i="31"/>
  <c r="AI268" i="3" s="1"/>
  <c r="P7" i="35"/>
  <c r="Q18" i="7"/>
  <c r="M7" i="35"/>
  <c r="AO6" i="21"/>
  <c r="D7" i="31"/>
  <c r="AD46" i="6"/>
  <c r="S7" i="43"/>
  <c r="AT26" i="21"/>
  <c r="AT28" i="21" s="1"/>
  <c r="S7" i="35"/>
  <c r="F29" i="50"/>
  <c r="T15" i="22"/>
  <c r="T17" i="22" s="1"/>
  <c r="AT7" i="18"/>
  <c r="AO7" i="43"/>
  <c r="M19" i="26"/>
  <c r="AM14" i="17"/>
  <c r="C34" i="20"/>
  <c r="AI33" i="20"/>
  <c r="P34" i="20"/>
  <c r="AG36" i="20"/>
  <c r="AN27" i="21"/>
  <c r="AO372" i="3" s="1"/>
  <c r="I35" i="20"/>
  <c r="J34" i="20"/>
  <c r="AK40" i="20"/>
  <c r="Q39" i="20"/>
  <c r="AU15" i="22"/>
  <c r="AU17" i="22" s="1"/>
  <c r="AE7" i="31"/>
  <c r="E7" i="31"/>
  <c r="N36" i="17"/>
  <c r="N76" i="3" s="1"/>
  <c r="AU14" i="30"/>
  <c r="S16" i="14"/>
  <c r="R21" i="6"/>
  <c r="T8" i="10"/>
  <c r="O7" i="32"/>
  <c r="G6" i="18"/>
  <c r="AS7" i="18"/>
  <c r="AS14" i="30"/>
  <c r="AJ7" i="21"/>
  <c r="AH7" i="43"/>
  <c r="E7" i="35"/>
  <c r="AR7" i="32"/>
  <c r="S14" i="30"/>
  <c r="T16" i="9"/>
  <c r="AO12" i="21"/>
  <c r="AR7" i="43"/>
  <c r="T14" i="30"/>
  <c r="T32" i="15"/>
  <c r="S21" i="6"/>
  <c r="R11" i="38"/>
  <c r="P10" i="32"/>
  <c r="AB5" i="20"/>
  <c r="BF155" i="3"/>
  <c r="N28" i="7"/>
  <c r="AE10" i="20"/>
  <c r="AO6" i="7"/>
  <c r="AO14" i="7" s="1"/>
  <c r="T7" i="18"/>
  <c r="AO12" i="22"/>
  <c r="AP352" i="3" s="1"/>
  <c r="AI7" i="35"/>
  <c r="AB18" i="14"/>
  <c r="AB20" i="14" s="1"/>
  <c r="D21" i="6"/>
  <c r="AT32" i="15"/>
  <c r="S9" i="36"/>
  <c r="F8" i="31"/>
  <c r="AG11" i="21"/>
  <c r="H17" i="18"/>
  <c r="AR17" i="18"/>
  <c r="AM13" i="21"/>
  <c r="AU32" i="15"/>
  <c r="N7" i="31"/>
  <c r="AG7" i="43"/>
  <c r="AG21" i="31"/>
  <c r="AH33" i="20"/>
  <c r="AK38" i="20"/>
  <c r="Q7" i="43"/>
  <c r="H17" i="17"/>
  <c r="G40" i="20"/>
  <c r="AN31" i="20"/>
  <c r="H29" i="20"/>
  <c r="AK43" i="20"/>
  <c r="AL143" i="3" s="1"/>
  <c r="AN34" i="20"/>
  <c r="E10" i="31"/>
  <c r="E256" i="3" s="1"/>
  <c r="D6" i="35"/>
  <c r="AL46" i="6"/>
  <c r="I28" i="7"/>
  <c r="E28" i="7"/>
  <c r="J10" i="18"/>
  <c r="J108" i="3" s="1"/>
  <c r="O48" i="26"/>
  <c r="O7" i="31"/>
  <c r="AQ9" i="35"/>
  <c r="L10" i="31"/>
  <c r="L256" i="3" s="1"/>
  <c r="P7" i="43"/>
  <c r="J7" i="35"/>
  <c r="F7" i="32"/>
  <c r="AN7" i="21"/>
  <c r="BB15" i="36"/>
  <c r="BB20" i="36" s="1"/>
  <c r="S16" i="9"/>
  <c r="AG8" i="13"/>
  <c r="AK8" i="10"/>
  <c r="D7" i="35"/>
  <c r="H7" i="43"/>
  <c r="V20" i="42"/>
  <c r="J28" i="7"/>
  <c r="F28" i="7"/>
  <c r="AI8" i="10"/>
  <c r="L7" i="32"/>
  <c r="T11" i="38"/>
  <c r="BB13" i="22"/>
  <c r="D7" i="32"/>
  <c r="E10" i="32"/>
  <c r="R6" i="38"/>
  <c r="AU11" i="38"/>
  <c r="U18" i="30"/>
  <c r="U21" i="30" s="1"/>
  <c r="O13" i="21"/>
  <c r="G7" i="31"/>
  <c r="AN10" i="31"/>
  <c r="AO268" i="3" s="1"/>
  <c r="AS32" i="15"/>
  <c r="AM18" i="10"/>
  <c r="AH8" i="10"/>
  <c r="I13" i="21"/>
  <c r="C10" i="18"/>
  <c r="C108" i="3" s="1"/>
  <c r="AQ25" i="20"/>
  <c r="AR144" i="3" s="1"/>
  <c r="AA15" i="31"/>
  <c r="BC15" i="31"/>
  <c r="AB13" i="22"/>
  <c r="H13" i="21"/>
  <c r="K13" i="21"/>
  <c r="D36" i="17"/>
  <c r="D76" i="3" s="1"/>
  <c r="L13" i="22"/>
  <c r="AD10" i="18"/>
  <c r="AE117" i="3" s="1"/>
  <c r="AE49" i="20"/>
  <c r="BC5" i="20"/>
  <c r="AQ7" i="43"/>
  <c r="AT10" i="31"/>
  <c r="AU268" i="3" s="1"/>
  <c r="AQ16" i="9"/>
  <c r="AJ8" i="13"/>
  <c r="C13" i="21"/>
  <c r="C8" i="13"/>
  <c r="I46" i="6"/>
  <c r="K10" i="32"/>
  <c r="AH13" i="21"/>
  <c r="AR21" i="20"/>
  <c r="AU10" i="32"/>
  <c r="G57" i="17"/>
  <c r="G8" i="10"/>
  <c r="J8" i="13"/>
  <c r="AS6" i="18"/>
  <c r="K24" i="20"/>
  <c r="AE18" i="10"/>
  <c r="I18" i="7"/>
  <c r="AQ8" i="14"/>
  <c r="J13" i="21"/>
  <c r="AP6" i="21"/>
  <c r="N10" i="32"/>
  <c r="E6" i="31"/>
  <c r="I6" i="31"/>
  <c r="T10" i="18"/>
  <c r="T108" i="3" s="1"/>
  <c r="H10" i="18"/>
  <c r="H108" i="3" s="1"/>
  <c r="AD6" i="21"/>
  <c r="T19" i="20"/>
  <c r="T129" i="3" s="1"/>
  <c r="AK6" i="17"/>
  <c r="AK19" i="17" s="1"/>
  <c r="S6" i="17"/>
  <c r="E6" i="21"/>
  <c r="E6" i="35"/>
  <c r="AT6" i="21"/>
  <c r="AT6" i="18"/>
  <c r="C6" i="32"/>
  <c r="AT6" i="35"/>
  <c r="AL6" i="31"/>
  <c r="AS12" i="22"/>
  <c r="AT352" i="3" s="1"/>
  <c r="S6" i="31"/>
  <c r="T6" i="22"/>
  <c r="AN6" i="31"/>
  <c r="AK6" i="21"/>
  <c r="O21" i="6"/>
  <c r="K8" i="13"/>
  <c r="F16" i="9"/>
  <c r="AH6" i="32"/>
  <c r="O6" i="31"/>
  <c r="AI5" i="18"/>
  <c r="M6" i="31"/>
  <c r="AD6" i="22"/>
  <c r="AF6" i="22"/>
  <c r="AT6" i="17"/>
  <c r="AG6" i="32"/>
  <c r="AP6" i="32"/>
  <c r="AM12" i="22"/>
  <c r="AN352" i="3" s="1"/>
  <c r="P12" i="22"/>
  <c r="P338" i="3" s="1"/>
  <c r="O10" i="32"/>
  <c r="AH6" i="31"/>
  <c r="AJ6" i="31"/>
  <c r="AE6" i="21"/>
  <c r="Q6" i="18"/>
  <c r="AQ21" i="6"/>
  <c r="K46" i="6"/>
  <c r="U18" i="14"/>
  <c r="U20" i="14" s="1"/>
  <c r="P8" i="13"/>
  <c r="S36" i="17"/>
  <c r="S76" i="3" s="1"/>
  <c r="C6" i="21"/>
  <c r="E36" i="17"/>
  <c r="E76" i="3" s="1"/>
  <c r="J6" i="31"/>
  <c r="AQ6" i="32"/>
  <c r="AO6" i="31"/>
  <c r="AI6" i="31"/>
  <c r="F6" i="35"/>
  <c r="Q6" i="35"/>
  <c r="AD6" i="32"/>
  <c r="K6" i="32"/>
  <c r="AF6" i="43"/>
  <c r="AI6" i="22"/>
  <c r="H6" i="43"/>
  <c r="C6" i="35"/>
  <c r="C6" i="43"/>
  <c r="S6" i="22"/>
  <c r="AU6" i="32"/>
  <c r="AD6" i="31"/>
  <c r="AD6" i="43"/>
  <c r="AM6" i="31"/>
  <c r="AI6" i="35"/>
  <c r="I6" i="32"/>
  <c r="AO6" i="32"/>
  <c r="AI19" i="20"/>
  <c r="AJ141" i="3" s="1"/>
  <c r="AM6" i="21"/>
  <c r="AL6" i="18"/>
  <c r="L6" i="18"/>
  <c r="BC57" i="17"/>
  <c r="AM8" i="10"/>
  <c r="L28" i="7"/>
  <c r="D28" i="7"/>
  <c r="P21" i="6"/>
  <c r="AO6" i="17"/>
  <c r="AO19" i="17" s="1"/>
  <c r="Q6" i="32"/>
  <c r="N6" i="17"/>
  <c r="AF6" i="17"/>
  <c r="AF6" i="35"/>
  <c r="AE6" i="35"/>
  <c r="S6" i="35"/>
  <c r="H6" i="35"/>
  <c r="P6" i="31"/>
  <c r="AI6" i="32"/>
  <c r="AN6" i="21"/>
  <c r="AL6" i="21"/>
  <c r="AF6" i="21"/>
  <c r="C46" i="6"/>
  <c r="AJ6" i="32"/>
  <c r="AN46" i="6"/>
  <c r="AK6" i="32"/>
  <c r="AK6" i="18"/>
  <c r="N6" i="18"/>
  <c r="AH57" i="17"/>
  <c r="AM6" i="17"/>
  <c r="L6" i="17"/>
  <c r="F6" i="31"/>
  <c r="P6" i="43"/>
  <c r="R6" i="31"/>
  <c r="T6" i="32"/>
  <c r="N6" i="32"/>
  <c r="O6" i="17"/>
  <c r="G6" i="32"/>
  <c r="AM6" i="32"/>
  <c r="AE6" i="22"/>
  <c r="AE6" i="43"/>
  <c r="AU6" i="18"/>
  <c r="S6" i="18"/>
  <c r="H6" i="31"/>
  <c r="K6" i="31"/>
  <c r="Q6" i="31"/>
  <c r="AN6" i="17"/>
  <c r="AU6" i="17"/>
  <c r="E6" i="18"/>
  <c r="AO21" i="6"/>
  <c r="AM6" i="18"/>
  <c r="AF46" i="6"/>
  <c r="L21" i="6"/>
  <c r="AS6" i="32"/>
  <c r="E13" i="21"/>
  <c r="N6" i="31"/>
  <c r="J6" i="32"/>
  <c r="AF12" i="22"/>
  <c r="AG352" i="3" s="1"/>
  <c r="H6" i="21"/>
  <c r="H6" i="32"/>
  <c r="L6" i="32"/>
  <c r="AG12" i="22"/>
  <c r="AH352" i="3" s="1"/>
  <c r="AD6" i="35"/>
  <c r="AG6" i="31"/>
  <c r="AW6" i="20"/>
  <c r="AW9" i="20" s="1"/>
  <c r="AF6" i="32"/>
  <c r="Q6" i="21"/>
  <c r="P6" i="18"/>
  <c r="AR6" i="32"/>
  <c r="AZ17" i="50"/>
  <c r="F6" i="32"/>
  <c r="M6" i="32"/>
  <c r="L36" i="17"/>
  <c r="L76" i="3" s="1"/>
  <c r="AU10" i="31"/>
  <c r="AV268" i="3" s="1"/>
  <c r="AD6" i="17"/>
  <c r="AD19" i="17" s="1"/>
  <c r="AL6" i="17"/>
  <c r="AL19" i="17" s="1"/>
  <c r="O6" i="32"/>
  <c r="T6" i="31"/>
  <c r="C6" i="31"/>
  <c r="G6" i="31"/>
  <c r="D6" i="43"/>
  <c r="AN6" i="32"/>
  <c r="AO6" i="18"/>
  <c r="AQ28" i="7"/>
  <c r="AP28" i="7"/>
  <c r="D6" i="21"/>
  <c r="AF6" i="31"/>
  <c r="AJ6" i="17"/>
  <c r="AJ19" i="17" s="1"/>
  <c r="AP6" i="31"/>
  <c r="E6" i="32"/>
  <c r="AH6" i="17"/>
  <c r="E6" i="43"/>
  <c r="R6" i="18"/>
  <c r="AL6" i="32"/>
  <c r="AP6" i="17"/>
  <c r="AQ6" i="31"/>
  <c r="S6" i="21"/>
  <c r="T6" i="18"/>
  <c r="AR6" i="31"/>
  <c r="AI6" i="43"/>
  <c r="AB127" i="3"/>
  <c r="AB42" i="20"/>
  <c r="AJ6" i="18"/>
  <c r="AA127" i="3"/>
  <c r="AA42" i="20"/>
  <c r="AR6" i="18"/>
  <c r="M54" i="17"/>
  <c r="F21" i="31"/>
  <c r="C15" i="50"/>
  <c r="C321" i="3" s="1"/>
  <c r="C5" i="42"/>
  <c r="C403" i="3" s="1"/>
  <c r="G31" i="50"/>
  <c r="G12" i="42"/>
  <c r="G15" i="50"/>
  <c r="G321" i="3" s="1"/>
  <c r="G5" i="42"/>
  <c r="J6" i="21"/>
  <c r="K6" i="21"/>
  <c r="J31" i="17"/>
  <c r="AH52" i="17"/>
  <c r="AI96" i="3" s="1"/>
  <c r="Q39" i="17"/>
  <c r="Q79" i="3" s="1"/>
  <c r="J9" i="32"/>
  <c r="J12" i="32"/>
  <c r="AH47" i="17"/>
  <c r="I30" i="17"/>
  <c r="L46" i="17"/>
  <c r="F10" i="17"/>
  <c r="E10" i="17"/>
  <c r="N28" i="17"/>
  <c r="N77" i="3" s="1"/>
  <c r="H20" i="1"/>
  <c r="H59" i="3" s="1"/>
  <c r="H5" i="12"/>
  <c r="AO5" i="14"/>
  <c r="AO18" i="1"/>
  <c r="AD9" i="18"/>
  <c r="AD11" i="18"/>
  <c r="C22" i="18"/>
  <c r="AH5" i="30"/>
  <c r="AH15" i="1"/>
  <c r="O30" i="50"/>
  <c r="O10" i="43"/>
  <c r="BA139" i="3"/>
  <c r="AZ42" i="20"/>
  <c r="AO17" i="18"/>
  <c r="AL17" i="18"/>
  <c r="H5" i="22"/>
  <c r="BC17" i="18"/>
  <c r="BC24" i="1"/>
  <c r="AG15" i="21"/>
  <c r="AB37" i="26"/>
  <c r="AB46" i="26" s="1"/>
  <c r="AT11" i="37"/>
  <c r="AT13" i="37" s="1"/>
  <c r="S11" i="37"/>
  <c r="S13" i="37" s="1"/>
  <c r="AS6" i="22"/>
  <c r="T13" i="38"/>
  <c r="T15" i="38" s="1"/>
  <c r="T18" i="42"/>
  <c r="T406" i="3" s="1"/>
  <c r="AU18" i="42"/>
  <c r="AV414" i="3" s="1"/>
  <c r="L13" i="38"/>
  <c r="L15" i="38" s="1"/>
  <c r="L11" i="39"/>
  <c r="L13" i="39" s="1"/>
  <c r="O6" i="21"/>
  <c r="D18" i="42"/>
  <c r="J13" i="38"/>
  <c r="J15" i="38" s="1"/>
  <c r="J11" i="37"/>
  <c r="J13" i="37" s="1"/>
  <c r="D13" i="31"/>
  <c r="D259" i="3" s="1"/>
  <c r="O54" i="17"/>
  <c r="AR61" i="17"/>
  <c r="AR57" i="17" s="1"/>
  <c r="M61" i="17"/>
  <c r="M57" i="17" s="1"/>
  <c r="L20" i="17"/>
  <c r="L22" i="17"/>
  <c r="I61" i="17"/>
  <c r="I57" i="17" s="1"/>
  <c r="K38" i="17"/>
  <c r="O38" i="17"/>
  <c r="AR24" i="17"/>
  <c r="AR33" i="17" s="1"/>
  <c r="Q36" i="17"/>
  <c r="Q76" i="3" s="1"/>
  <c r="AP10" i="31"/>
  <c r="AQ268" i="3" s="1"/>
  <c r="C20" i="17"/>
  <c r="C21" i="17"/>
  <c r="AM21" i="22"/>
  <c r="AH9" i="43"/>
  <c r="AL12" i="22"/>
  <c r="AM352" i="3" s="1"/>
  <c r="AN6" i="43"/>
  <c r="AK6" i="43"/>
  <c r="AO6" i="35"/>
  <c r="Q6" i="22"/>
  <c r="Q9" i="35"/>
  <c r="O6" i="35"/>
  <c r="P6" i="35"/>
  <c r="AJ38" i="15"/>
  <c r="I38" i="15"/>
  <c r="AF38" i="15"/>
  <c r="AH18" i="42"/>
  <c r="AQ33" i="15"/>
  <c r="AQ36" i="50"/>
  <c r="AH36" i="50"/>
  <c r="AH33" i="15"/>
  <c r="F20" i="50"/>
  <c r="F322" i="3" s="1"/>
  <c r="F5" i="15"/>
  <c r="J20" i="50"/>
  <c r="J322" i="3" s="1"/>
  <c r="J5" i="15"/>
  <c r="AO5" i="15"/>
  <c r="AO20" i="50"/>
  <c r="AP330" i="3" s="1"/>
  <c r="K38" i="15"/>
  <c r="Q18" i="42"/>
  <c r="AL18" i="42"/>
  <c r="L20" i="1"/>
  <c r="L59" i="3" s="1"/>
  <c r="L5" i="12"/>
  <c r="AR15" i="50"/>
  <c r="AS329" i="3" s="1"/>
  <c r="AR5" i="42"/>
  <c r="F19" i="1"/>
  <c r="F58" i="3" s="1"/>
  <c r="F5" i="13"/>
  <c r="D15" i="1"/>
  <c r="D5" i="30"/>
  <c r="AO5" i="13"/>
  <c r="AO19" i="1"/>
  <c r="AP66" i="3" s="1"/>
  <c r="AQ5" i="13"/>
  <c r="AQ19" i="1"/>
  <c r="AR66" i="3" s="1"/>
  <c r="E20" i="1"/>
  <c r="E59" i="3" s="1"/>
  <c r="E5" i="12"/>
  <c r="H5" i="13"/>
  <c r="H19" i="1"/>
  <c r="H58" i="3" s="1"/>
  <c r="AO5" i="30"/>
  <c r="AO15" i="1"/>
  <c r="K15" i="1"/>
  <c r="K5" i="30"/>
  <c r="AD5" i="30"/>
  <c r="AD15" i="1"/>
  <c r="F13" i="21"/>
  <c r="AO61" i="17"/>
  <c r="AO57" i="17" s="1"/>
  <c r="O10" i="31"/>
  <c r="O256" i="3" s="1"/>
  <c r="AL6" i="35"/>
  <c r="AR13" i="38"/>
  <c r="AR15" i="38" s="1"/>
  <c r="AD13" i="38"/>
  <c r="AD15" i="38" s="1"/>
  <c r="AG6" i="35"/>
  <c r="K15" i="22"/>
  <c r="K17" i="22" s="1"/>
  <c r="AK15" i="50"/>
  <c r="AL329" i="3" s="1"/>
  <c r="AK5" i="42"/>
  <c r="J36" i="50"/>
  <c r="J33" i="15"/>
  <c r="C5" i="13"/>
  <c r="C276" i="3" s="1"/>
  <c r="C19" i="1"/>
  <c r="C58" i="3" s="1"/>
  <c r="D5" i="13"/>
  <c r="D19" i="1"/>
  <c r="D58" i="3" s="1"/>
  <c r="K5" i="13"/>
  <c r="K276" i="3" s="1"/>
  <c r="BE279" i="3" s="1"/>
  <c r="K19" i="1"/>
  <c r="K58" i="3" s="1"/>
  <c r="L23" i="17"/>
  <c r="L83" i="3" s="1"/>
  <c r="D10" i="32"/>
  <c r="AI11" i="39"/>
  <c r="AI13" i="39" s="1"/>
  <c r="H36" i="1"/>
  <c r="H27" i="12"/>
  <c r="AR27" i="12"/>
  <c r="AR36" i="1"/>
  <c r="AI15" i="30"/>
  <c r="AI17" i="30" s="1"/>
  <c r="AI31" i="1"/>
  <c r="N23" i="13"/>
  <c r="N35" i="1"/>
  <c r="L36" i="50"/>
  <c r="L33" i="15"/>
  <c r="L380" i="3" s="1"/>
  <c r="C31" i="1"/>
  <c r="C15" i="30"/>
  <c r="C17" i="30" s="1"/>
  <c r="AL15" i="30"/>
  <c r="AL17" i="30" s="1"/>
  <c r="AL31" i="1"/>
  <c r="Q36" i="1"/>
  <c r="Q27" i="12"/>
  <c r="M35" i="1"/>
  <c r="M23" i="13"/>
  <c r="AH31" i="50"/>
  <c r="AH12" i="42"/>
  <c r="D35" i="1"/>
  <c r="D23" i="13"/>
  <c r="AF35" i="17"/>
  <c r="AG91" i="3" s="1"/>
  <c r="AL37" i="17"/>
  <c r="AM94" i="3" s="1"/>
  <c r="AF11" i="39"/>
  <c r="AF13" i="39" s="1"/>
  <c r="I15" i="22"/>
  <c r="I17" i="22" s="1"/>
  <c r="O15" i="22"/>
  <c r="O17" i="22" s="1"/>
  <c r="AP11" i="37"/>
  <c r="AP13" i="37" s="1"/>
  <c r="Q19" i="50"/>
  <c r="Q5" i="16"/>
  <c r="E31" i="1"/>
  <c r="E15" i="30"/>
  <c r="E17" i="30" s="1"/>
  <c r="AH27" i="12"/>
  <c r="AH36" i="1"/>
  <c r="AP19" i="20"/>
  <c r="AQ141" i="3" s="1"/>
  <c r="AW11" i="43"/>
  <c r="Q25" i="50"/>
  <c r="Q12" i="38"/>
  <c r="N34" i="1"/>
  <c r="N17" i="14"/>
  <c r="AB6" i="26"/>
  <c r="AB17" i="26" s="1"/>
  <c r="V26" i="21"/>
  <c r="V28" i="21" s="1"/>
  <c r="V6" i="20"/>
  <c r="V9" i="20" s="1"/>
  <c r="Q11" i="37"/>
  <c r="Q13" i="37" s="1"/>
  <c r="AN27" i="50"/>
  <c r="AN10" i="37"/>
  <c r="AN12" i="18"/>
  <c r="AO118" i="3" s="1"/>
  <c r="AH28" i="50"/>
  <c r="AH11" i="36"/>
  <c r="AH26" i="50"/>
  <c r="AH10" i="39"/>
  <c r="AO39" i="17"/>
  <c r="AP95" i="3" s="1"/>
  <c r="F23" i="50"/>
  <c r="F14" i="22"/>
  <c r="AK39" i="17"/>
  <c r="AL95" i="3" s="1"/>
  <c r="AI28" i="50"/>
  <c r="AI11" i="36"/>
  <c r="AI26" i="50"/>
  <c r="AI10" i="39"/>
  <c r="AI25" i="50"/>
  <c r="AI12" i="38"/>
  <c r="AF19" i="10"/>
  <c r="AG219" i="3" s="1"/>
  <c r="AF27" i="1"/>
  <c r="C28" i="1"/>
  <c r="C17" i="9"/>
  <c r="C232" i="3" s="1"/>
  <c r="C237" i="3" s="1"/>
  <c r="AE19" i="10"/>
  <c r="AF219" i="3" s="1"/>
  <c r="AE27" i="1"/>
  <c r="J28" i="1"/>
  <c r="J17" i="9"/>
  <c r="J232" i="3" s="1"/>
  <c r="K25" i="1"/>
  <c r="K47" i="6"/>
  <c r="AL47" i="6"/>
  <c r="AL52" i="6" s="1"/>
  <c r="AL61" i="6" s="1"/>
  <c r="AL25" i="1"/>
  <c r="C27" i="1"/>
  <c r="C19" i="10"/>
  <c r="C207" i="3" s="1"/>
  <c r="C214" i="3" s="1"/>
  <c r="AN47" i="6"/>
  <c r="AN52" i="6" s="1"/>
  <c r="AN61" i="6" s="1"/>
  <c r="AN25" i="1"/>
  <c r="AF47" i="6"/>
  <c r="AF52" i="6" s="1"/>
  <c r="AF61" i="6" s="1"/>
  <c r="AF25" i="1"/>
  <c r="AI47" i="6"/>
  <c r="AI52" i="6" s="1"/>
  <c r="AI61" i="6" s="1"/>
  <c r="AI25" i="1"/>
  <c r="G28" i="1"/>
  <c r="G17" i="9"/>
  <c r="G232" i="3" s="1"/>
  <c r="N26" i="1"/>
  <c r="N29" i="7"/>
  <c r="N38" i="7" s="1"/>
  <c r="N44" i="7" s="1"/>
  <c r="F47" i="6"/>
  <c r="F25" i="1"/>
  <c r="AK47" i="6"/>
  <c r="AK52" i="6" s="1"/>
  <c r="AK61" i="6" s="1"/>
  <c r="AK25" i="1"/>
  <c r="AO38" i="17"/>
  <c r="AG37" i="17"/>
  <c r="AH94" i="3" s="1"/>
  <c r="AD26" i="50"/>
  <c r="AD10" i="39"/>
  <c r="AI25" i="18"/>
  <c r="AJ119" i="3" s="1"/>
  <c r="AE14" i="18"/>
  <c r="AF120" i="3" s="1"/>
  <c r="AI36" i="17"/>
  <c r="AJ92" i="3" s="1"/>
  <c r="L8" i="10"/>
  <c r="AT6" i="32"/>
  <c r="Q6" i="39"/>
  <c r="BD392" i="3"/>
  <c r="BC37" i="15"/>
  <c r="AK6" i="15"/>
  <c r="AK20" i="15" s="1"/>
  <c r="G49" i="26"/>
  <c r="C8" i="26"/>
  <c r="G9" i="26"/>
  <c r="C25" i="26"/>
  <c r="O45" i="26"/>
  <c r="BC378" i="3"/>
  <c r="BB48" i="15"/>
  <c r="BB53" i="15" s="1"/>
  <c r="AR6" i="42"/>
  <c r="AL8" i="13"/>
  <c r="AE205" i="3"/>
  <c r="AD20" i="10"/>
  <c r="Q180" i="3"/>
  <c r="BK186" i="3" s="1"/>
  <c r="AM180" i="3"/>
  <c r="BE197" i="3" s="1"/>
  <c r="AR28" i="7"/>
  <c r="G150" i="3"/>
  <c r="BD194" i="3"/>
  <c r="BC37" i="7"/>
  <c r="BD287" i="3"/>
  <c r="BC27" i="13"/>
  <c r="BC392" i="3"/>
  <c r="BB37" i="15"/>
  <c r="AL6" i="15"/>
  <c r="AL20" i="15" s="1"/>
  <c r="F29" i="26"/>
  <c r="F18" i="14"/>
  <c r="F20" i="14" s="1"/>
  <c r="Y296" i="3"/>
  <c r="Y39" i="12"/>
  <c r="Y45" i="12" s="1"/>
  <c r="AF205" i="3"/>
  <c r="BC396" i="3"/>
  <c r="BB47" i="15"/>
  <c r="O6" i="39"/>
  <c r="D8" i="10"/>
  <c r="AL6" i="37"/>
  <c r="AA18" i="22"/>
  <c r="AA23" i="22" s="1"/>
  <c r="AA27" i="13"/>
  <c r="AA278" i="3"/>
  <c r="AM6" i="15"/>
  <c r="AM20" i="15" s="1"/>
  <c r="AA13" i="22"/>
  <c r="Q12" i="14"/>
  <c r="D6" i="20"/>
  <c r="D9" i="20" s="1"/>
  <c r="AG205" i="3"/>
  <c r="AG18" i="10"/>
  <c r="J18" i="7"/>
  <c r="L6" i="39"/>
  <c r="H6" i="38"/>
  <c r="E6" i="37"/>
  <c r="AR21" i="6"/>
  <c r="AQ10" i="32"/>
  <c r="AG6" i="38"/>
  <c r="AA152" i="3"/>
  <c r="AA51" i="6"/>
  <c r="J53" i="26"/>
  <c r="J16" i="26"/>
  <c r="N44" i="26"/>
  <c r="AR12" i="14"/>
  <c r="BC276" i="3"/>
  <c r="BB29" i="13"/>
  <c r="BB33" i="13" s="1"/>
  <c r="D18" i="10"/>
  <c r="AH180" i="3"/>
  <c r="AE28" i="7"/>
  <c r="BC414" i="3"/>
  <c r="BB20" i="42"/>
  <c r="Y384" i="3"/>
  <c r="Y47" i="15"/>
  <c r="AN6" i="38"/>
  <c r="AG6" i="39"/>
  <c r="AZ33" i="1"/>
  <c r="M50" i="26"/>
  <c r="K12" i="26"/>
  <c r="M26" i="26"/>
  <c r="M43" i="26"/>
  <c r="M27" i="26"/>
  <c r="E13" i="26"/>
  <c r="K52" i="26"/>
  <c r="K14" i="26"/>
  <c r="O28" i="26"/>
  <c r="C45" i="26"/>
  <c r="BD276" i="3"/>
  <c r="BC29" i="13"/>
  <c r="BC33" i="13" s="1"/>
  <c r="O6" i="18"/>
  <c r="O10" i="18"/>
  <c r="O108" i="3" s="1"/>
  <c r="AB253" i="3"/>
  <c r="AB20" i="31"/>
  <c r="AB26" i="31" s="1"/>
  <c r="AQ180" i="3"/>
  <c r="BI195" i="3" s="1"/>
  <c r="D18" i="7"/>
  <c r="AH150" i="3"/>
  <c r="AH176" i="3" s="1"/>
  <c r="L46" i="6"/>
  <c r="AR10" i="32"/>
  <c r="AW413" i="3"/>
  <c r="AV17" i="42"/>
  <c r="L14" i="26"/>
  <c r="AG6" i="42"/>
  <c r="AW296" i="3"/>
  <c r="AV39" i="12"/>
  <c r="AV45" i="12" s="1"/>
  <c r="AR49" i="20"/>
  <c r="Q230" i="3"/>
  <c r="AM230" i="3"/>
  <c r="BE247" i="3" s="1"/>
  <c r="E205" i="3"/>
  <c r="E180" i="3"/>
  <c r="AG28" i="7"/>
  <c r="T26" i="26"/>
  <c r="I6" i="37"/>
  <c r="AR16" i="17"/>
  <c r="AG6" i="17"/>
  <c r="AG19" i="17" s="1"/>
  <c r="AN6" i="37"/>
  <c r="C48" i="26"/>
  <c r="E49" i="26"/>
  <c r="E9" i="26"/>
  <c r="M39" i="26"/>
  <c r="O10" i="26"/>
  <c r="M16" i="26"/>
  <c r="Q44" i="26"/>
  <c r="K29" i="26"/>
  <c r="E45" i="26"/>
  <c r="AP6" i="42"/>
  <c r="BB14" i="37"/>
  <c r="BB16" i="37" s="1"/>
  <c r="AE8" i="13"/>
  <c r="AF16" i="9"/>
  <c r="P8" i="10"/>
  <c r="F180" i="3"/>
  <c r="N150" i="3"/>
  <c r="BH157" i="3" s="1"/>
  <c r="F46" i="6"/>
  <c r="AF21" i="6"/>
  <c r="AO10" i="32"/>
  <c r="AI6" i="38"/>
  <c r="AN6" i="36"/>
  <c r="BC413" i="3"/>
  <c r="BB17" i="42"/>
  <c r="P7" i="26"/>
  <c r="D29" i="26"/>
  <c r="AQ6" i="21"/>
  <c r="AA18" i="14"/>
  <c r="AA20" i="14" s="1"/>
  <c r="M12" i="18"/>
  <c r="M109" i="3" s="1"/>
  <c r="C16" i="9"/>
  <c r="AB180" i="3"/>
  <c r="AB38" i="7"/>
  <c r="AB44" i="7" s="1"/>
  <c r="AK46" i="6"/>
  <c r="AJ61" i="17"/>
  <c r="AJ57" i="17" s="1"/>
  <c r="K12" i="17"/>
  <c r="K15" i="50"/>
  <c r="K321" i="3" s="1"/>
  <c r="K5" i="42"/>
  <c r="L12" i="42"/>
  <c r="L31" i="50"/>
  <c r="D15" i="50"/>
  <c r="D321" i="3" s="1"/>
  <c r="D5" i="42"/>
  <c r="AP48" i="17"/>
  <c r="AP52" i="17"/>
  <c r="AQ96" i="3" s="1"/>
  <c r="L14" i="17"/>
  <c r="L39" i="17"/>
  <c r="L79" i="3" s="1"/>
  <c r="AE17" i="32"/>
  <c r="AG46" i="17"/>
  <c r="AK16" i="32"/>
  <c r="AQ24" i="17"/>
  <c r="AQ29" i="17"/>
  <c r="K30" i="50"/>
  <c r="AJ5" i="12"/>
  <c r="AJ20" i="1"/>
  <c r="AK67" i="3" s="1"/>
  <c r="K20" i="1"/>
  <c r="K59" i="3" s="1"/>
  <c r="K5" i="12"/>
  <c r="AL9" i="18"/>
  <c r="AL11" i="18"/>
  <c r="AP5" i="30"/>
  <c r="AP15" i="1"/>
  <c r="AI9" i="18"/>
  <c r="AI15" i="18"/>
  <c r="AA5" i="18"/>
  <c r="AA8" i="1"/>
  <c r="AD17" i="18"/>
  <c r="AP15" i="21"/>
  <c r="P17" i="18"/>
  <c r="AF5" i="21"/>
  <c r="AM10" i="20"/>
  <c r="AM12" i="20"/>
  <c r="AT13" i="38"/>
  <c r="AT15" i="38" s="1"/>
  <c r="AS11" i="39"/>
  <c r="AS13" i="39" s="1"/>
  <c r="AU6" i="21"/>
  <c r="N11" i="37"/>
  <c r="N13" i="37" s="1"/>
  <c r="N6" i="21"/>
  <c r="O11" i="39"/>
  <c r="O13" i="39" s="1"/>
  <c r="M11" i="39"/>
  <c r="M13" i="39" s="1"/>
  <c r="H11" i="39"/>
  <c r="H13" i="39" s="1"/>
  <c r="D13" i="38"/>
  <c r="D15" i="38" s="1"/>
  <c r="G6" i="21"/>
  <c r="F13" i="38"/>
  <c r="F15" i="38" s="1"/>
  <c r="E11" i="37"/>
  <c r="E13" i="37" s="1"/>
  <c r="AK23" i="17"/>
  <c r="AL99" i="3" s="1"/>
  <c r="N42" i="17"/>
  <c r="N84" i="3" s="1"/>
  <c r="K12" i="36"/>
  <c r="K14" i="36" s="1"/>
  <c r="I23" i="17"/>
  <c r="I83" i="3" s="1"/>
  <c r="AR52" i="17"/>
  <c r="AS96" i="3" s="1"/>
  <c r="E39" i="17"/>
  <c r="E79" i="3" s="1"/>
  <c r="AN7" i="22"/>
  <c r="AN8" i="22"/>
  <c r="AO356" i="3" s="1"/>
  <c r="AG8" i="22"/>
  <c r="AH356" i="3" s="1"/>
  <c r="G10" i="31"/>
  <c r="G256" i="3" s="1"/>
  <c r="AR7" i="22"/>
  <c r="AR8" i="22"/>
  <c r="AS356" i="3" s="1"/>
  <c r="AQ21" i="22"/>
  <c r="AI21" i="22"/>
  <c r="AM6" i="22"/>
  <c r="AL6" i="22"/>
  <c r="AM6" i="35"/>
  <c r="AN12" i="36"/>
  <c r="AN14" i="36" s="1"/>
  <c r="AJ6" i="43"/>
  <c r="AN6" i="22"/>
  <c r="AR12" i="36"/>
  <c r="AR14" i="36" s="1"/>
  <c r="G6" i="43"/>
  <c r="L6" i="35"/>
  <c r="O6" i="43"/>
  <c r="G38" i="15"/>
  <c r="H38" i="15"/>
  <c r="AE38" i="15"/>
  <c r="AP38" i="15"/>
  <c r="D38" i="15"/>
  <c r="AL15" i="50"/>
  <c r="AM329" i="3" s="1"/>
  <c r="AL5" i="42"/>
  <c r="AI5" i="12"/>
  <c r="AI20" i="1"/>
  <c r="AJ67" i="3" s="1"/>
  <c r="O20" i="50"/>
  <c r="O322" i="3" s="1"/>
  <c r="O5" i="15"/>
  <c r="AM18" i="42"/>
  <c r="AN18" i="42"/>
  <c r="AJ20" i="50"/>
  <c r="AK330" i="3" s="1"/>
  <c r="AJ5" i="15"/>
  <c r="AI5" i="42"/>
  <c r="AI15" i="50"/>
  <c r="AJ329" i="3" s="1"/>
  <c r="AL36" i="50"/>
  <c r="AL33" i="15"/>
  <c r="O19" i="1"/>
  <c r="O58" i="3" s="1"/>
  <c r="O5" i="13"/>
  <c r="AI5" i="13"/>
  <c r="AI19" i="1"/>
  <c r="AJ66" i="3" s="1"/>
  <c r="L15" i="1"/>
  <c r="L5" i="30"/>
  <c r="E5" i="13"/>
  <c r="E19" i="1"/>
  <c r="E58" i="3" s="1"/>
  <c r="AR5" i="13"/>
  <c r="AR19" i="1"/>
  <c r="AS66" i="3" s="1"/>
  <c r="AK5" i="13"/>
  <c r="AK19" i="1"/>
  <c r="AL66" i="3" s="1"/>
  <c r="E15" i="1"/>
  <c r="E5" i="30"/>
  <c r="T10" i="31"/>
  <c r="T256" i="3" s="1"/>
  <c r="H10" i="31"/>
  <c r="H256" i="3" s="1"/>
  <c r="Q12" i="22"/>
  <c r="Q338" i="3" s="1"/>
  <c r="E36" i="50"/>
  <c r="E33" i="15"/>
  <c r="AF5" i="42"/>
  <c r="AF15" i="50"/>
  <c r="AG329" i="3" s="1"/>
  <c r="O15" i="1"/>
  <c r="O5" i="30"/>
  <c r="T6" i="43"/>
  <c r="L10" i="32"/>
  <c r="AE10" i="31"/>
  <c r="AF268" i="3" s="1"/>
  <c r="AK11" i="37"/>
  <c r="AK13" i="37" s="1"/>
  <c r="AD12" i="22"/>
  <c r="AE352" i="3" s="1"/>
  <c r="AQ6" i="43"/>
  <c r="C10" i="31"/>
  <c r="C256" i="3" s="1"/>
  <c r="AI12" i="36"/>
  <c r="AI14" i="36" s="1"/>
  <c r="AE15" i="30"/>
  <c r="AE17" i="30" s="1"/>
  <c r="AE31" i="1"/>
  <c r="J36" i="1"/>
  <c r="J27" i="12"/>
  <c r="AF15" i="30"/>
  <c r="AF17" i="30" s="1"/>
  <c r="AF31" i="1"/>
  <c r="P35" i="1"/>
  <c r="P23" i="13"/>
  <c r="K36" i="1"/>
  <c r="K27" i="12"/>
  <c r="AK15" i="30"/>
  <c r="AK17" i="30" s="1"/>
  <c r="AK31" i="1"/>
  <c r="D31" i="1"/>
  <c r="D15" i="30"/>
  <c r="D17" i="30" s="1"/>
  <c r="AJ31" i="50"/>
  <c r="AJ12" i="42"/>
  <c r="AF12" i="42"/>
  <c r="AF31" i="50"/>
  <c r="C23" i="13"/>
  <c r="C278" i="3" s="1"/>
  <c r="C35" i="1"/>
  <c r="AH10" i="21"/>
  <c r="AI373" i="3" s="1"/>
  <c r="AD10" i="31"/>
  <c r="AE268" i="3" s="1"/>
  <c r="AD37" i="17"/>
  <c r="AE94" i="3" s="1"/>
  <c r="G15" i="22"/>
  <c r="G17" i="22" s="1"/>
  <c r="K23" i="50"/>
  <c r="K14" i="22"/>
  <c r="K337" i="3" s="1"/>
  <c r="AL23" i="13"/>
  <c r="AL35" i="1"/>
  <c r="C19" i="20"/>
  <c r="AN39" i="17"/>
  <c r="AO95" i="3" s="1"/>
  <c r="C23" i="17"/>
  <c r="C83" i="3" s="1"/>
  <c r="Q6" i="17"/>
  <c r="AW26" i="21"/>
  <c r="AW28" i="21" s="1"/>
  <c r="AB26" i="21"/>
  <c r="AB28" i="21" s="1"/>
  <c r="P13" i="38"/>
  <c r="P15" i="38" s="1"/>
  <c r="AP31" i="50"/>
  <c r="AP12" i="42"/>
  <c r="AD12" i="18"/>
  <c r="AE118" i="3" s="1"/>
  <c r="AR27" i="50"/>
  <c r="AR10" i="37"/>
  <c r="AG26" i="50"/>
  <c r="AG10" i="39"/>
  <c r="AO27" i="50"/>
  <c r="AO10" i="37"/>
  <c r="AI27" i="50"/>
  <c r="AI10" i="37"/>
  <c r="AL27" i="50"/>
  <c r="AL10" i="37"/>
  <c r="L26" i="1"/>
  <c r="L29" i="7"/>
  <c r="L38" i="7" s="1"/>
  <c r="L44" i="7" s="1"/>
  <c r="H27" i="1"/>
  <c r="H19" i="10"/>
  <c r="H207" i="3" s="1"/>
  <c r="Q27" i="1"/>
  <c r="Q19" i="10"/>
  <c r="Q207" i="3" s="1"/>
  <c r="I26" i="1"/>
  <c r="I29" i="7"/>
  <c r="AK19" i="10"/>
  <c r="AL219" i="3" s="1"/>
  <c r="AK27" i="1"/>
  <c r="AJ19" i="10"/>
  <c r="AK219" i="3" s="1"/>
  <c r="AJ27" i="1"/>
  <c r="AL19" i="10"/>
  <c r="AM219" i="3" s="1"/>
  <c r="AL27" i="1"/>
  <c r="N25" i="1"/>
  <c r="N47" i="6"/>
  <c r="N52" i="6" s="1"/>
  <c r="N61" i="6" s="1"/>
  <c r="AG10" i="21"/>
  <c r="AH373" i="3" s="1"/>
  <c r="AH47" i="6"/>
  <c r="AH25" i="1"/>
  <c r="AG29" i="7"/>
  <c r="AG26" i="1"/>
  <c r="D25" i="1"/>
  <c r="D47" i="6"/>
  <c r="AJ17" i="9"/>
  <c r="AK244" i="3" s="1"/>
  <c r="AJ28" i="1"/>
  <c r="AJ29" i="7"/>
  <c r="AJ26" i="1"/>
  <c r="O26" i="1"/>
  <c r="O29" i="7"/>
  <c r="O38" i="7" s="1"/>
  <c r="O44" i="7" s="1"/>
  <c r="AQ26" i="50"/>
  <c r="AQ10" i="39"/>
  <c r="AG39" i="17"/>
  <c r="AH95" i="3" s="1"/>
  <c r="H19" i="20"/>
  <c r="H129" i="3" s="1"/>
  <c r="AQ27" i="50"/>
  <c r="AQ10" i="37"/>
  <c r="AI35" i="17"/>
  <c r="AJ91" i="3" s="1"/>
  <c r="AM35" i="17"/>
  <c r="AN91" i="3" s="1"/>
  <c r="AR28" i="50"/>
  <c r="AR11" i="36"/>
  <c r="AP6" i="18"/>
  <c r="AW396" i="3"/>
  <c r="AV47" i="15"/>
  <c r="G6" i="38"/>
  <c r="AE36" i="17"/>
  <c r="AF92" i="3" s="1"/>
  <c r="AB380" i="3"/>
  <c r="AB37" i="15"/>
  <c r="G38" i="26"/>
  <c r="G39" i="26"/>
  <c r="O12" i="26"/>
  <c r="Q26" i="26"/>
  <c r="K28" i="26"/>
  <c r="AR6" i="21"/>
  <c r="AG7" i="20"/>
  <c r="AP230" i="3"/>
  <c r="BH248" i="3" s="1"/>
  <c r="H18" i="7"/>
  <c r="O6" i="38"/>
  <c r="AD21" i="6"/>
  <c r="F6" i="6"/>
  <c r="F21" i="6" s="1"/>
  <c r="C6" i="10"/>
  <c r="C8" i="10" s="1"/>
  <c r="AB278" i="3"/>
  <c r="AB27" i="13"/>
  <c r="AA380" i="3"/>
  <c r="AA37" i="15"/>
  <c r="D25" i="26"/>
  <c r="P52" i="26"/>
  <c r="P14" i="26"/>
  <c r="L28" i="26"/>
  <c r="AB378" i="3"/>
  <c r="AB48" i="15"/>
  <c r="AB53" i="15" s="1"/>
  <c r="AK6" i="20"/>
  <c r="AK9" i="20" s="1"/>
  <c r="AI230" i="3"/>
  <c r="AN180" i="3"/>
  <c r="BF198" i="3" s="1"/>
  <c r="E6" i="39"/>
  <c r="AG6" i="7"/>
  <c r="AG14" i="7" s="1"/>
  <c r="AK6" i="38"/>
  <c r="BB37" i="7"/>
  <c r="BC194" i="3"/>
  <c r="BB16" i="38"/>
  <c r="AN8" i="13"/>
  <c r="AJ230" i="3"/>
  <c r="J205" i="3"/>
  <c r="AO18" i="10"/>
  <c r="M6" i="36"/>
  <c r="H6" i="17"/>
  <c r="P6" i="37"/>
  <c r="AN6" i="15"/>
  <c r="AN20" i="15" s="1"/>
  <c r="L24" i="26"/>
  <c r="J38" i="26"/>
  <c r="L27" i="26"/>
  <c r="D13" i="26"/>
  <c r="J45" i="20"/>
  <c r="BC296" i="3"/>
  <c r="BB39" i="12"/>
  <c r="BB45" i="12" s="1"/>
  <c r="AV6" i="20"/>
  <c r="AV9" i="20" s="1"/>
  <c r="AK14" i="18"/>
  <c r="AL120" i="3" s="1"/>
  <c r="AA253" i="3"/>
  <c r="AA20" i="31"/>
  <c r="AA26" i="31" s="1"/>
  <c r="AK230" i="3"/>
  <c r="L18" i="10"/>
  <c r="K180" i="3"/>
  <c r="BE188" i="3" s="1"/>
  <c r="O6" i="36"/>
  <c r="D6" i="39"/>
  <c r="S6" i="43"/>
  <c r="AZ27" i="13"/>
  <c r="BA287" i="3"/>
  <c r="L6" i="15"/>
  <c r="L20" i="15" s="1"/>
  <c r="E7" i="26"/>
  <c r="G8" i="26"/>
  <c r="C9" i="26"/>
  <c r="K38" i="26"/>
  <c r="O25" i="26"/>
  <c r="C53" i="26"/>
  <c r="U6" i="26"/>
  <c r="U17" i="26" s="1"/>
  <c r="AB403" i="3"/>
  <c r="AB21" i="42"/>
  <c r="AB23" i="42" s="1"/>
  <c r="G230" i="3"/>
  <c r="H16" i="9"/>
  <c r="L205" i="3"/>
  <c r="BF208" i="3" s="1"/>
  <c r="L18" i="7"/>
  <c r="BC43" i="17"/>
  <c r="L6" i="36"/>
  <c r="H6" i="37"/>
  <c r="F6" i="38"/>
  <c r="D6" i="37"/>
  <c r="O46" i="6"/>
  <c r="S6" i="32"/>
  <c r="AB20" i="26"/>
  <c r="AO6" i="42"/>
  <c r="AJ205" i="3"/>
  <c r="BC150" i="3"/>
  <c r="BC176" i="3" s="1"/>
  <c r="BB52" i="6"/>
  <c r="BB61" i="6" s="1"/>
  <c r="BA414" i="3"/>
  <c r="AZ20" i="42"/>
  <c r="AT6" i="39"/>
  <c r="H6" i="36"/>
  <c r="AK6" i="7"/>
  <c r="AK14" i="7" s="1"/>
  <c r="AM6" i="38"/>
  <c r="BD90" i="3"/>
  <c r="BC49" i="17"/>
  <c r="F6" i="15"/>
  <c r="F20" i="15" s="1"/>
  <c r="O18" i="26"/>
  <c r="O20" i="26" s="1"/>
  <c r="O13" i="26"/>
  <c r="C15" i="26"/>
  <c r="AJ25" i="18"/>
  <c r="AK119" i="3" s="1"/>
  <c r="AF230" i="3"/>
  <c r="AN16" i="9"/>
  <c r="AA205" i="3"/>
  <c r="AA214" i="3" s="1"/>
  <c r="AA20" i="10"/>
  <c r="G18" i="10"/>
  <c r="AJ46" i="6"/>
  <c r="I6" i="36"/>
  <c r="F6" i="37"/>
  <c r="AM6" i="39"/>
  <c r="Q6" i="38"/>
  <c r="AJ6" i="15"/>
  <c r="AJ20" i="15" s="1"/>
  <c r="AD6" i="15"/>
  <c r="AD20" i="15" s="1"/>
  <c r="H50" i="26"/>
  <c r="N12" i="26"/>
  <c r="P26" i="26"/>
  <c r="P43" i="26"/>
  <c r="P27" i="26"/>
  <c r="H13" i="26"/>
  <c r="N52" i="26"/>
  <c r="N14" i="26"/>
  <c r="AP26" i="12"/>
  <c r="AQ309" i="3"/>
  <c r="AL10" i="18"/>
  <c r="AM117" i="3" s="1"/>
  <c r="I25" i="18"/>
  <c r="I110" i="3" s="1"/>
  <c r="AG14" i="18"/>
  <c r="AH120" i="3" s="1"/>
  <c r="K16" i="9"/>
  <c r="AK150" i="3"/>
  <c r="AK176" i="3" s="1"/>
  <c r="H14" i="17"/>
  <c r="H39" i="17"/>
  <c r="H79" i="3" s="1"/>
  <c r="C46" i="17"/>
  <c r="AE5" i="12"/>
  <c r="AE20" i="1"/>
  <c r="AF67" i="3" s="1"/>
  <c r="AE22" i="18"/>
  <c r="C17" i="18"/>
  <c r="C107" i="3" s="1"/>
  <c r="BC15" i="21"/>
  <c r="BC24" i="50"/>
  <c r="BC42" i="3"/>
  <c r="AA335" i="3"/>
  <c r="AA343" i="3" s="1"/>
  <c r="AA7" i="50"/>
  <c r="L26" i="26"/>
  <c r="BB5" i="21"/>
  <c r="BB8" i="50"/>
  <c r="AA5" i="21"/>
  <c r="AA8" i="50"/>
  <c r="N11" i="39"/>
  <c r="N13" i="39" s="1"/>
  <c r="M12" i="36"/>
  <c r="M14" i="36" s="1"/>
  <c r="I6" i="21"/>
  <c r="K11" i="37"/>
  <c r="K13" i="37" s="1"/>
  <c r="AG23" i="17"/>
  <c r="AH99" i="3" s="1"/>
  <c r="I12" i="36"/>
  <c r="I14" i="36" s="1"/>
  <c r="D31" i="17"/>
  <c r="C14" i="17"/>
  <c r="Q22" i="17"/>
  <c r="AK52" i="17"/>
  <c r="AL96" i="3" s="1"/>
  <c r="L37" i="17"/>
  <c r="L78" i="3" s="1"/>
  <c r="O11" i="17"/>
  <c r="E25" i="17"/>
  <c r="AG10" i="31"/>
  <c r="AH268" i="3" s="1"/>
  <c r="F27" i="17"/>
  <c r="O12" i="35"/>
  <c r="AH6" i="43"/>
  <c r="AR6" i="22"/>
  <c r="AG6" i="43"/>
  <c r="AR6" i="43"/>
  <c r="Q38" i="15"/>
  <c r="AD38" i="15"/>
  <c r="AO38" i="15"/>
  <c r="N38" i="15"/>
  <c r="AR18" i="42"/>
  <c r="O36" i="50"/>
  <c r="O33" i="15"/>
  <c r="O20" i="1"/>
  <c r="O59" i="3" s="1"/>
  <c r="O5" i="12"/>
  <c r="AP36" i="50"/>
  <c r="AP33" i="15"/>
  <c r="AK36" i="50"/>
  <c r="AK33" i="15"/>
  <c r="P18" i="42"/>
  <c r="AQ5" i="12"/>
  <c r="AQ20" i="1"/>
  <c r="AR67" i="3" s="1"/>
  <c r="P36" i="50"/>
  <c r="P33" i="15"/>
  <c r="G20" i="50"/>
  <c r="G322" i="3" s="1"/>
  <c r="G5" i="15"/>
  <c r="L20" i="50"/>
  <c r="L322" i="3" s="1"/>
  <c r="L5" i="15"/>
  <c r="E38" i="15"/>
  <c r="AD36" i="50"/>
  <c r="AD33" i="15"/>
  <c r="Q26" i="21"/>
  <c r="Q28" i="21" s="1"/>
  <c r="AJ36" i="50"/>
  <c r="AJ33" i="15"/>
  <c r="C20" i="1"/>
  <c r="C59" i="3" s="1"/>
  <c r="C5" i="12"/>
  <c r="C296" i="3" s="1"/>
  <c r="AP5" i="14"/>
  <c r="AP18" i="1"/>
  <c r="AF5" i="30"/>
  <c r="AF15" i="1"/>
  <c r="AG5" i="12"/>
  <c r="AG20" i="1"/>
  <c r="AH67" i="3" s="1"/>
  <c r="M15" i="1"/>
  <c r="M5" i="30"/>
  <c r="J15" i="1"/>
  <c r="J5" i="30"/>
  <c r="C11" i="37"/>
  <c r="C13" i="37" s="1"/>
  <c r="G12" i="36"/>
  <c r="G14" i="36" s="1"/>
  <c r="K23" i="17"/>
  <c r="K83" i="3" s="1"/>
  <c r="O61" i="17"/>
  <c r="O57" i="17" s="1"/>
  <c r="N52" i="17"/>
  <c r="N80" i="3" s="1"/>
  <c r="F10" i="32"/>
  <c r="J10" i="31"/>
  <c r="J256" i="3" s="1"/>
  <c r="O36" i="17"/>
  <c r="O76" i="3" s="1"/>
  <c r="AL11" i="39"/>
  <c r="AL13" i="39" s="1"/>
  <c r="AK13" i="38"/>
  <c r="AK15" i="38" s="1"/>
  <c r="J15" i="22"/>
  <c r="J17" i="22" s="1"/>
  <c r="M23" i="50"/>
  <c r="M14" i="22"/>
  <c r="M337" i="3" s="1"/>
  <c r="Q20" i="50"/>
  <c r="Q322" i="3" s="1"/>
  <c r="Q5" i="15"/>
  <c r="AQ15" i="50"/>
  <c r="AR329" i="3" s="1"/>
  <c r="AQ5" i="42"/>
  <c r="H36" i="50"/>
  <c r="H33" i="15"/>
  <c r="H380" i="3" s="1"/>
  <c r="AQ5" i="30"/>
  <c r="AQ15" i="1"/>
  <c r="AF13" i="31"/>
  <c r="AG271" i="3" s="1"/>
  <c r="K10" i="31"/>
  <c r="K256" i="3" s="1"/>
  <c r="AM6" i="43"/>
  <c r="C36" i="50"/>
  <c r="C33" i="15"/>
  <c r="C380" i="3" s="1"/>
  <c r="F52" i="17"/>
  <c r="F80" i="3" s="1"/>
  <c r="AH11" i="39"/>
  <c r="AH13" i="39" s="1"/>
  <c r="AM11" i="39"/>
  <c r="AM13" i="39" s="1"/>
  <c r="P12" i="36"/>
  <c r="P14" i="36" s="1"/>
  <c r="AD15" i="30"/>
  <c r="AD17" i="30" s="1"/>
  <c r="AD31" i="1"/>
  <c r="AR17" i="14"/>
  <c r="AR34" i="1"/>
  <c r="P31" i="1"/>
  <c r="P15" i="30"/>
  <c r="P17" i="30" s="1"/>
  <c r="Q31" i="1"/>
  <c r="Q15" i="30"/>
  <c r="Q17" i="30" s="1"/>
  <c r="AM27" i="12"/>
  <c r="AM36" i="1"/>
  <c r="P10" i="31"/>
  <c r="P256" i="3" s="1"/>
  <c r="AR23" i="13"/>
  <c r="AR35" i="1"/>
  <c r="AQ11" i="37"/>
  <c r="AQ13" i="37" s="1"/>
  <c r="AF11" i="37"/>
  <c r="AF13" i="37" s="1"/>
  <c r="Q10" i="31"/>
  <c r="Q256" i="3" s="1"/>
  <c r="AD11" i="37"/>
  <c r="AD13" i="37" s="1"/>
  <c r="P11" i="37"/>
  <c r="P13" i="37" s="1"/>
  <c r="G23" i="50"/>
  <c r="G14" i="22"/>
  <c r="G337" i="3" s="1"/>
  <c r="E35" i="1"/>
  <c r="E23" i="13"/>
  <c r="AP17" i="14"/>
  <c r="AP34" i="1"/>
  <c r="AF39" i="17"/>
  <c r="AG95" i="3" s="1"/>
  <c r="N36" i="1"/>
  <c r="N27" i="12"/>
  <c r="AZ6" i="20"/>
  <c r="AZ9" i="20" s="1"/>
  <c r="BB26" i="21"/>
  <c r="BB28" i="21" s="1"/>
  <c r="AA6" i="20"/>
  <c r="AA9" i="20" s="1"/>
  <c r="AR11" i="39"/>
  <c r="AR13" i="39" s="1"/>
  <c r="AJ27" i="50"/>
  <c r="AJ10" i="37"/>
  <c r="I19" i="20"/>
  <c r="I129" i="3" s="1"/>
  <c r="AD28" i="50"/>
  <c r="AD11" i="36"/>
  <c r="AN25" i="50"/>
  <c r="AN12" i="38"/>
  <c r="AP26" i="50"/>
  <c r="AP10" i="39"/>
  <c r="P26" i="50"/>
  <c r="P10" i="39"/>
  <c r="Q27" i="50"/>
  <c r="Q10" i="37"/>
  <c r="AW11" i="35"/>
  <c r="AW13" i="35" s="1"/>
  <c r="AH25" i="50"/>
  <c r="AH12" i="38"/>
  <c r="AF26" i="50"/>
  <c r="AF10" i="39"/>
  <c r="AG25" i="50"/>
  <c r="AG12" i="38"/>
  <c r="AR29" i="7"/>
  <c r="AR26" i="1"/>
  <c r="K28" i="1"/>
  <c r="K17" i="9"/>
  <c r="K232" i="3" s="1"/>
  <c r="G25" i="1"/>
  <c r="G47" i="6"/>
  <c r="G52" i="6" s="1"/>
  <c r="G61" i="6" s="1"/>
  <c r="L25" i="1"/>
  <c r="L47" i="6"/>
  <c r="AD47" i="6"/>
  <c r="AD52" i="6" s="1"/>
  <c r="AD61" i="6" s="1"/>
  <c r="AD25" i="1"/>
  <c r="AQ29" i="7"/>
  <c r="AQ38" i="7" s="1"/>
  <c r="AQ44" i="7" s="1"/>
  <c r="AQ26" i="1"/>
  <c r="AM10" i="32"/>
  <c r="AE26" i="50"/>
  <c r="AE10" i="39"/>
  <c r="AE37" i="17"/>
  <c r="AF94" i="3" s="1"/>
  <c r="AH39" i="17"/>
  <c r="AI95" i="3" s="1"/>
  <c r="AP25" i="50"/>
  <c r="AP12" i="38"/>
  <c r="AN13" i="21"/>
  <c r="AW14" i="37"/>
  <c r="AW16" i="37" s="1"/>
  <c r="V12" i="43"/>
  <c r="S8" i="13"/>
  <c r="N6" i="39"/>
  <c r="C6" i="7"/>
  <c r="C14" i="7" s="1"/>
  <c r="AR167" i="3"/>
  <c r="AQ51" i="6"/>
  <c r="O49" i="26"/>
  <c r="K8" i="26"/>
  <c r="O9" i="26"/>
  <c r="G53" i="26"/>
  <c r="E29" i="26"/>
  <c r="AE6" i="42"/>
  <c r="AZ18" i="14"/>
  <c r="AZ20" i="14" s="1"/>
  <c r="H205" i="3"/>
  <c r="AB52" i="6"/>
  <c r="AB61" i="6" s="1"/>
  <c r="AB150" i="3"/>
  <c r="G6" i="39"/>
  <c r="C6" i="37"/>
  <c r="AP21" i="6"/>
  <c r="BD167" i="3"/>
  <c r="BC51" i="6"/>
  <c r="AB33" i="1"/>
  <c r="F48" i="26"/>
  <c r="J24" i="26"/>
  <c r="H39" i="26"/>
  <c r="J10" i="26"/>
  <c r="H12" i="26"/>
  <c r="Y21" i="42"/>
  <c r="Y23" i="42" s="1"/>
  <c r="Y403" i="3"/>
  <c r="BS407" i="3" s="1"/>
  <c r="Y276" i="3"/>
  <c r="Y29" i="13"/>
  <c r="Y33" i="13" s="1"/>
  <c r="L230" i="3"/>
  <c r="BF234" i="3" s="1"/>
  <c r="C6" i="36"/>
  <c r="AW307" i="3"/>
  <c r="AV37" i="12"/>
  <c r="AW378" i="3"/>
  <c r="AV48" i="15"/>
  <c r="AV53" i="15" s="1"/>
  <c r="AU6" i="20"/>
  <c r="AU9" i="20" s="1"/>
  <c r="N230" i="3"/>
  <c r="BH235" i="3" s="1"/>
  <c r="H28" i="7"/>
  <c r="D6" i="38"/>
  <c r="Q21" i="6"/>
  <c r="BD307" i="3"/>
  <c r="BC37" i="12"/>
  <c r="H48" i="26"/>
  <c r="J49" i="26"/>
  <c r="F25" i="26"/>
  <c r="P29" i="26"/>
  <c r="J45" i="26"/>
  <c r="AB15" i="36"/>
  <c r="AB20" i="36" s="1"/>
  <c r="M8" i="13"/>
  <c r="O230" i="3"/>
  <c r="AH205" i="3"/>
  <c r="AH18" i="10"/>
  <c r="AM28" i="7"/>
  <c r="T48" i="26"/>
  <c r="J6" i="36"/>
  <c r="P16" i="17"/>
  <c r="J18" i="10"/>
  <c r="AD6" i="37"/>
  <c r="AB74" i="3"/>
  <c r="AB85" i="3" s="1"/>
  <c r="AB49" i="17"/>
  <c r="Y278" i="3"/>
  <c r="Y27" i="13"/>
  <c r="E23" i="26"/>
  <c r="K45" i="26"/>
  <c r="BD403" i="3"/>
  <c r="BC21" i="42"/>
  <c r="BC23" i="42" s="1"/>
  <c r="F6" i="20"/>
  <c r="F9" i="20" s="1"/>
  <c r="BD296" i="3"/>
  <c r="BC39" i="12"/>
  <c r="BC45" i="12" s="1"/>
  <c r="Q16" i="9"/>
  <c r="AQ205" i="3"/>
  <c r="BI220" i="3" s="1"/>
  <c r="D180" i="3"/>
  <c r="BB38" i="7"/>
  <c r="BB44" i="7" s="1"/>
  <c r="BC180" i="3"/>
  <c r="AH46" i="6"/>
  <c r="AN10" i="32"/>
  <c r="AO8" i="10"/>
  <c r="P6" i="32"/>
  <c r="U405" i="3"/>
  <c r="U17" i="42"/>
  <c r="E6" i="15"/>
  <c r="E20" i="15" s="1"/>
  <c r="F24" i="26"/>
  <c r="N43" i="26"/>
  <c r="AW403" i="3"/>
  <c r="AV21" i="42"/>
  <c r="AV23" i="42" s="1"/>
  <c r="AB16" i="38"/>
  <c r="AW276" i="3"/>
  <c r="AV29" i="13"/>
  <c r="AV33" i="13" s="1"/>
  <c r="AO28" i="7"/>
  <c r="AI46" i="6"/>
  <c r="AI6" i="18"/>
  <c r="F154" i="3"/>
  <c r="BA307" i="3"/>
  <c r="AZ37" i="12"/>
  <c r="AB405" i="3"/>
  <c r="AB17" i="42"/>
  <c r="K48" i="26"/>
  <c r="G7" i="26"/>
  <c r="I8" i="26"/>
  <c r="M9" i="26"/>
  <c r="Q25" i="26"/>
  <c r="I28" i="26"/>
  <c r="M45" i="26"/>
  <c r="BA378" i="3"/>
  <c r="AZ48" i="15"/>
  <c r="AZ53" i="15" s="1"/>
  <c r="AB14" i="39"/>
  <c r="C18" i="14"/>
  <c r="C20" i="14" s="1"/>
  <c r="P18" i="10"/>
  <c r="AH28" i="7"/>
  <c r="AR46" i="6"/>
  <c r="T27" i="26"/>
  <c r="C6" i="38"/>
  <c r="AJ6" i="7"/>
  <c r="AJ14" i="7" s="1"/>
  <c r="AK10" i="32"/>
  <c r="C6" i="6"/>
  <c r="C21" i="6" s="1"/>
  <c r="AT6" i="22"/>
  <c r="AA405" i="3"/>
  <c r="AA17" i="42"/>
  <c r="P24" i="26"/>
  <c r="H10" i="26"/>
  <c r="N53" i="26"/>
  <c r="J44" i="26"/>
  <c r="BC14" i="37"/>
  <c r="BC16" i="37" s="1"/>
  <c r="I8" i="13"/>
  <c r="AA18" i="30"/>
  <c r="AA21" i="30" s="1"/>
  <c r="J230" i="3"/>
  <c r="AG230" i="3"/>
  <c r="AG16" i="9"/>
  <c r="G18" i="7"/>
  <c r="E31" i="50"/>
  <c r="E12" i="42"/>
  <c r="N23" i="17"/>
  <c r="N83" i="3" s="1"/>
  <c r="G55" i="17"/>
  <c r="G82" i="3" s="1"/>
  <c r="F54" i="17"/>
  <c r="AN61" i="17"/>
  <c r="AN57" i="17" s="1"/>
  <c r="D52" i="17"/>
  <c r="D80" i="3" s="1"/>
  <c r="E17" i="32"/>
  <c r="AP46" i="17"/>
  <c r="G46" i="17"/>
  <c r="AM5" i="12"/>
  <c r="AM20" i="1"/>
  <c r="AN67" i="3" s="1"/>
  <c r="AF5" i="12"/>
  <c r="AF20" i="1"/>
  <c r="AG67" i="3" s="1"/>
  <c r="AE5" i="30"/>
  <c r="AE15" i="1"/>
  <c r="AB17" i="1"/>
  <c r="AN5" i="18"/>
  <c r="AJ5" i="18"/>
  <c r="AB5" i="18"/>
  <c r="AB8" i="1"/>
  <c r="BC139" i="3"/>
  <c r="BB42" i="20"/>
  <c r="AB5" i="21"/>
  <c r="AB8" i="50"/>
  <c r="AN5" i="21"/>
  <c r="S11" i="39"/>
  <c r="S13" i="39" s="1"/>
  <c r="T11" i="39"/>
  <c r="T13" i="39" s="1"/>
  <c r="AU13" i="38"/>
  <c r="AU15" i="38" s="1"/>
  <c r="AU12" i="36"/>
  <c r="AU14" i="36" s="1"/>
  <c r="N18" i="42"/>
  <c r="O12" i="36"/>
  <c r="O14" i="36" s="1"/>
  <c r="N12" i="36"/>
  <c r="N14" i="36" s="1"/>
  <c r="M13" i="38"/>
  <c r="M15" i="38" s="1"/>
  <c r="I13" i="38"/>
  <c r="I15" i="38" s="1"/>
  <c r="F11" i="37"/>
  <c r="F13" i="37" s="1"/>
  <c r="C13" i="38"/>
  <c r="C15" i="38" s="1"/>
  <c r="C11" i="39"/>
  <c r="C13" i="39" s="1"/>
  <c r="D11" i="37"/>
  <c r="D13" i="37" s="1"/>
  <c r="C12" i="36"/>
  <c r="C14" i="36" s="1"/>
  <c r="H12" i="36"/>
  <c r="H14" i="36" s="1"/>
  <c r="AF17" i="17"/>
  <c r="AK34" i="17"/>
  <c r="AK41" i="17"/>
  <c r="C52" i="17"/>
  <c r="C80" i="3" s="1"/>
  <c r="L31" i="17"/>
  <c r="AL61" i="17"/>
  <c r="AL57" i="17" s="1"/>
  <c r="H52" i="17"/>
  <c r="H80" i="3" s="1"/>
  <c r="AE24" i="17"/>
  <c r="AE26" i="17"/>
  <c r="AK356" i="3"/>
  <c r="AM10" i="31"/>
  <c r="AN268" i="3" s="1"/>
  <c r="D6" i="17"/>
  <c r="AL6" i="43"/>
  <c r="AJ6" i="22"/>
  <c r="AQ12" i="22"/>
  <c r="AR352" i="3" s="1"/>
  <c r="AM13" i="38"/>
  <c r="AM15" i="38" s="1"/>
  <c r="AR6" i="35"/>
  <c r="AQ13" i="38"/>
  <c r="AQ15" i="38" s="1"/>
  <c r="AQ6" i="35"/>
  <c r="Q6" i="43"/>
  <c r="K6" i="43"/>
  <c r="P6" i="22"/>
  <c r="M6" i="43"/>
  <c r="N6" i="43"/>
  <c r="AM38" i="15"/>
  <c r="AN38" i="15"/>
  <c r="C38" i="15"/>
  <c r="C384" i="3" s="1"/>
  <c r="AH38" i="15"/>
  <c r="Q36" i="50"/>
  <c r="Q33" i="15"/>
  <c r="Q380" i="3" s="1"/>
  <c r="G36" i="50"/>
  <c r="G33" i="15"/>
  <c r="Q15" i="50"/>
  <c r="Q321" i="3" s="1"/>
  <c r="Q5" i="42"/>
  <c r="AO26" i="21"/>
  <c r="AO28" i="21" s="1"/>
  <c r="AR5" i="12"/>
  <c r="AR20" i="1"/>
  <c r="AS67" i="3" s="1"/>
  <c r="AJ18" i="42"/>
  <c r="C20" i="50"/>
  <c r="C322" i="3" s="1"/>
  <c r="C5" i="15"/>
  <c r="C378" i="3" s="1"/>
  <c r="H20" i="50"/>
  <c r="H322" i="3" s="1"/>
  <c r="H5" i="15"/>
  <c r="AI5" i="15"/>
  <c r="AI20" i="50"/>
  <c r="AJ330" i="3" s="1"/>
  <c r="AD5" i="15"/>
  <c r="AD20" i="50"/>
  <c r="AE330" i="3" s="1"/>
  <c r="AH5" i="42"/>
  <c r="AH15" i="50"/>
  <c r="AI329" i="3" s="1"/>
  <c r="Q18" i="1"/>
  <c r="Q5" i="14"/>
  <c r="Q20" i="1"/>
  <c r="Q59" i="3" s="1"/>
  <c r="Q5" i="12"/>
  <c r="AF18" i="42"/>
  <c r="D20" i="1"/>
  <c r="D59" i="3" s="1"/>
  <c r="D5" i="12"/>
  <c r="AG18" i="42"/>
  <c r="I20" i="1"/>
  <c r="I59" i="3" s="1"/>
  <c r="I5" i="12"/>
  <c r="AN5" i="30"/>
  <c r="AN15" i="1"/>
  <c r="AH5" i="13"/>
  <c r="AH19" i="1"/>
  <c r="AI66" i="3" s="1"/>
  <c r="Q19" i="1"/>
  <c r="Q58" i="3" s="1"/>
  <c r="Q5" i="13"/>
  <c r="E23" i="17"/>
  <c r="E83" i="3" s="1"/>
  <c r="AN52" i="17"/>
  <c r="AO96" i="3" s="1"/>
  <c r="O52" i="17"/>
  <c r="O80" i="3" s="1"/>
  <c r="E61" i="17"/>
  <c r="E57" i="17" s="1"/>
  <c r="E37" i="17"/>
  <c r="E78" i="3" s="1"/>
  <c r="G39" i="17"/>
  <c r="G79" i="3" s="1"/>
  <c r="AF10" i="31"/>
  <c r="AG268" i="3" s="1"/>
  <c r="AE12" i="22"/>
  <c r="AF352" i="3" s="1"/>
  <c r="AP12" i="22"/>
  <c r="AQ352" i="3" s="1"/>
  <c r="L5" i="13"/>
  <c r="L19" i="1"/>
  <c r="L58" i="3" s="1"/>
  <c r="G15" i="1"/>
  <c r="G5" i="30"/>
  <c r="AE5" i="13"/>
  <c r="AE19" i="1"/>
  <c r="AF66" i="3" s="1"/>
  <c r="AO10" i="20"/>
  <c r="AO13" i="20"/>
  <c r="AP145" i="3" s="1"/>
  <c r="AS6" i="35"/>
  <c r="M37" i="17"/>
  <c r="M78" i="3" s="1"/>
  <c r="M39" i="17"/>
  <c r="M79" i="3" s="1"/>
  <c r="AN15" i="50"/>
  <c r="AO329" i="3" s="1"/>
  <c r="AN5" i="42"/>
  <c r="AQ12" i="36"/>
  <c r="AQ14" i="36" s="1"/>
  <c r="AP12" i="36"/>
  <c r="AP14" i="36" s="1"/>
  <c r="AH11" i="37"/>
  <c r="AH13" i="37" s="1"/>
  <c r="P342" i="3"/>
  <c r="AG11" i="37"/>
  <c r="AG13" i="37" s="1"/>
  <c r="AM11" i="37"/>
  <c r="AM13" i="37" s="1"/>
  <c r="AD31" i="50"/>
  <c r="AD12" i="42"/>
  <c r="F31" i="1"/>
  <c r="F15" i="30"/>
  <c r="F17" i="30" s="1"/>
  <c r="AH15" i="30"/>
  <c r="AH17" i="30" s="1"/>
  <c r="AH31" i="1"/>
  <c r="AD27" i="12"/>
  <c r="AD36" i="1"/>
  <c r="I23" i="13"/>
  <c r="I35" i="1"/>
  <c r="P28" i="50"/>
  <c r="P11" i="36"/>
  <c r="G31" i="1"/>
  <c r="G15" i="30"/>
  <c r="G17" i="30" s="1"/>
  <c r="AQ15" i="30"/>
  <c r="AQ17" i="30" s="1"/>
  <c r="AQ31" i="1"/>
  <c r="AM23" i="13"/>
  <c r="AM35" i="1"/>
  <c r="L31" i="1"/>
  <c r="L15" i="30"/>
  <c r="L17" i="30" s="1"/>
  <c r="J36" i="17"/>
  <c r="J76" i="3" s="1"/>
  <c r="O23" i="13"/>
  <c r="O35" i="1"/>
  <c r="AN23" i="13"/>
  <c r="AN35" i="1"/>
  <c r="AE13" i="38"/>
  <c r="AE15" i="38" s="1"/>
  <c r="P25" i="50"/>
  <c r="P12" i="38"/>
  <c r="AJ39" i="17"/>
  <c r="AK95" i="3" s="1"/>
  <c r="E15" i="22"/>
  <c r="E17" i="22" s="1"/>
  <c r="AD23" i="13"/>
  <c r="AD35" i="1"/>
  <c r="F36" i="1"/>
  <c r="F27" i="12"/>
  <c r="AP27" i="12"/>
  <c r="AP36" i="1"/>
  <c r="AO15" i="30"/>
  <c r="AO17" i="30" s="1"/>
  <c r="AO31" i="1"/>
  <c r="K16" i="13"/>
  <c r="BC26" i="21"/>
  <c r="BC28" i="21" s="1"/>
  <c r="AB15" i="22"/>
  <c r="M15" i="22"/>
  <c r="M17" i="22" s="1"/>
  <c r="G35" i="1"/>
  <c r="G23" i="13"/>
  <c r="P11" i="50"/>
  <c r="P5" i="37"/>
  <c r="AM37" i="17"/>
  <c r="AN94" i="3" s="1"/>
  <c r="AK23" i="13"/>
  <c r="AK35" i="1"/>
  <c r="AO19" i="10"/>
  <c r="AP219" i="3" s="1"/>
  <c r="AO27" i="1"/>
  <c r="AH17" i="9"/>
  <c r="AI244" i="3" s="1"/>
  <c r="AH28" i="1"/>
  <c r="AO29" i="7"/>
  <c r="AO26" i="1"/>
  <c r="AI17" i="9"/>
  <c r="AJ244" i="3" s="1"/>
  <c r="AI28" i="1"/>
  <c r="K19" i="10"/>
  <c r="K207" i="3" s="1"/>
  <c r="K27" i="1"/>
  <c r="G26" i="1"/>
  <c r="G29" i="7"/>
  <c r="G38" i="7" s="1"/>
  <c r="G44" i="7" s="1"/>
  <c r="AE29" i="7"/>
  <c r="AE26" i="1"/>
  <c r="AG17" i="9"/>
  <c r="AH244" i="3" s="1"/>
  <c r="AG28" i="1"/>
  <c r="AE10" i="32"/>
  <c r="AE39" i="17"/>
  <c r="AF95" i="3" s="1"/>
  <c r="AE27" i="50"/>
  <c r="AE10" i="37"/>
  <c r="AM14" i="18"/>
  <c r="AN120" i="3" s="1"/>
  <c r="C6" i="39"/>
  <c r="AI6" i="7"/>
  <c r="AI14" i="7" s="1"/>
  <c r="AM21" i="6"/>
  <c r="AL6" i="38"/>
  <c r="AW287" i="3"/>
  <c r="AV27" i="13"/>
  <c r="O38" i="26"/>
  <c r="Q10" i="26"/>
  <c r="K25" i="26"/>
  <c r="I13" i="26"/>
  <c r="H22" i="13"/>
  <c r="AM205" i="3"/>
  <c r="BC6" i="18"/>
  <c r="BD396" i="3"/>
  <c r="BC47" i="15"/>
  <c r="AT8" i="13"/>
  <c r="AH6" i="7"/>
  <c r="AH14" i="7" s="1"/>
  <c r="K6" i="10"/>
  <c r="K8" i="10" s="1"/>
  <c r="AM6" i="36"/>
  <c r="BA413" i="3"/>
  <c r="AZ17" i="42"/>
  <c r="J23" i="26"/>
  <c r="AL18" i="14"/>
  <c r="AL20" i="14" s="1"/>
  <c r="BA296" i="3"/>
  <c r="AZ39" i="12"/>
  <c r="AZ45" i="12" s="1"/>
  <c r="AT6" i="20"/>
  <c r="AT9" i="20" s="1"/>
  <c r="BC253" i="3"/>
  <c r="BB20" i="31"/>
  <c r="BB26" i="31" s="1"/>
  <c r="AN205" i="3"/>
  <c r="AA384" i="3"/>
  <c r="AA47" i="15"/>
  <c r="M6" i="37"/>
  <c r="G6" i="37"/>
  <c r="AN36" i="17"/>
  <c r="AO92" i="3" s="1"/>
  <c r="AG28" i="50"/>
  <c r="AG11" i="36"/>
  <c r="AP6" i="37"/>
  <c r="Q6" i="36"/>
  <c r="BC167" i="3"/>
  <c r="BB51" i="6"/>
  <c r="AL37" i="7"/>
  <c r="AM194" i="3"/>
  <c r="U298" i="3"/>
  <c r="U37" i="12"/>
  <c r="AL6" i="42"/>
  <c r="AA15" i="36"/>
  <c r="AA20" i="36" s="1"/>
  <c r="BD230" i="3"/>
  <c r="BD249" i="3" s="1"/>
  <c r="BC18" i="9"/>
  <c r="BC20" i="9" s="1"/>
  <c r="AO205" i="3"/>
  <c r="BG223" i="3" s="1"/>
  <c r="BD414" i="3"/>
  <c r="BC20" i="42"/>
  <c r="R6" i="37"/>
  <c r="G6" i="36"/>
  <c r="AJ6" i="6"/>
  <c r="AJ21" i="6" s="1"/>
  <c r="AN6" i="7"/>
  <c r="AN14" i="7" s="1"/>
  <c r="AL6" i="36"/>
  <c r="AB298" i="3"/>
  <c r="AB37" i="12"/>
  <c r="D10" i="26"/>
  <c r="D50" i="26"/>
  <c r="J12" i="26"/>
  <c r="H15" i="26"/>
  <c r="O16" i="14"/>
  <c r="M12" i="20"/>
  <c r="AP18" i="10"/>
  <c r="AP180" i="3"/>
  <c r="BH198" i="3" s="1"/>
  <c r="AG150" i="3"/>
  <c r="AG176" i="3" s="1"/>
  <c r="AG46" i="6"/>
  <c r="AA406" i="3"/>
  <c r="AA20" i="42"/>
  <c r="L6" i="37"/>
  <c r="I6" i="38"/>
  <c r="H6" i="39"/>
  <c r="AO36" i="17"/>
  <c r="AP92" i="3" s="1"/>
  <c r="M6" i="17"/>
  <c r="AR6" i="38"/>
  <c r="P6" i="36"/>
  <c r="AG6" i="15"/>
  <c r="AG20" i="15" s="1"/>
  <c r="O8" i="26"/>
  <c r="K9" i="26"/>
  <c r="C16" i="26"/>
  <c r="G44" i="26"/>
  <c r="Q29" i="26"/>
  <c r="Q6" i="42"/>
  <c r="AD16" i="9"/>
  <c r="AP150" i="3"/>
  <c r="BH172" i="3" s="1"/>
  <c r="AP46" i="6"/>
  <c r="AL6" i="7"/>
  <c r="AL14" i="7" s="1"/>
  <c r="N18" i="10"/>
  <c r="BD267" i="3"/>
  <c r="BC19" i="31"/>
  <c r="M6" i="15"/>
  <c r="M20" i="15" s="1"/>
  <c r="L49" i="26"/>
  <c r="D38" i="26"/>
  <c r="U296" i="3"/>
  <c r="U39" i="12"/>
  <c r="U45" i="12" s="1"/>
  <c r="N205" i="3"/>
  <c r="N214" i="3" s="1"/>
  <c r="BH214" i="3" s="1"/>
  <c r="N20" i="10"/>
  <c r="BD205" i="3"/>
  <c r="BD226" i="3" s="1"/>
  <c r="BC20" i="10"/>
  <c r="AJ180" i="3"/>
  <c r="AQ46" i="6"/>
  <c r="S23" i="26"/>
  <c r="G6" i="17"/>
  <c r="AF6" i="38"/>
  <c r="AR6" i="37"/>
  <c r="AA182" i="3"/>
  <c r="AA37" i="7"/>
  <c r="Y298" i="3"/>
  <c r="Y37" i="12"/>
  <c r="N6" i="15"/>
  <c r="N20" i="15" s="1"/>
  <c r="G26" i="26"/>
  <c r="E52" i="26"/>
  <c r="E14" i="26"/>
  <c r="K15" i="26"/>
  <c r="E53" i="26"/>
  <c r="AI18" i="14"/>
  <c r="AI20" i="14" s="1"/>
  <c r="AK18" i="10"/>
  <c r="AK180" i="3"/>
  <c r="BC101" i="3"/>
  <c r="N6" i="38"/>
  <c r="BB19" i="17"/>
  <c r="AR6" i="36"/>
  <c r="AA11" i="35"/>
  <c r="AA13" i="35" s="1"/>
  <c r="AR6" i="15"/>
  <c r="AR20" i="15" s="1"/>
  <c r="J25" i="26"/>
  <c r="K18" i="26"/>
  <c r="K20" i="26" s="1"/>
  <c r="P50" i="26"/>
  <c r="D18" i="14"/>
  <c r="D20" i="14" s="1"/>
  <c r="AO14" i="18"/>
  <c r="AP120" i="3" s="1"/>
  <c r="AO16" i="9"/>
  <c r="AL205" i="3"/>
  <c r="P18" i="7"/>
  <c r="BC33" i="17"/>
  <c r="AF44" i="17"/>
  <c r="AF23" i="1"/>
  <c r="O12" i="42"/>
  <c r="O31" i="50"/>
  <c r="H12" i="42"/>
  <c r="H31" i="50"/>
  <c r="C31" i="50"/>
  <c r="C12" i="42"/>
  <c r="C405" i="3" s="1"/>
  <c r="J31" i="50"/>
  <c r="J12" i="42"/>
  <c r="M42" i="17"/>
  <c r="M84" i="3" s="1"/>
  <c r="AR48" i="17"/>
  <c r="AP15" i="17"/>
  <c r="N55" i="17"/>
  <c r="N82" i="3" s="1"/>
  <c r="AK54" i="17"/>
  <c r="J61" i="17"/>
  <c r="J57" i="17" s="1"/>
  <c r="L52" i="17"/>
  <c r="L80" i="3" s="1"/>
  <c r="I39" i="17"/>
  <c r="I79" i="3" s="1"/>
  <c r="N39" i="17"/>
  <c r="N79" i="3" s="1"/>
  <c r="C39" i="17"/>
  <c r="C79" i="3" s="1"/>
  <c r="N30" i="17"/>
  <c r="L12" i="17"/>
  <c r="Q17" i="32"/>
  <c r="K16" i="32"/>
  <c r="D46" i="17"/>
  <c r="Q25" i="17"/>
  <c r="AJ5" i="13"/>
  <c r="AJ19" i="1"/>
  <c r="AK66" i="3" s="1"/>
  <c r="AN5" i="12"/>
  <c r="AN20" i="1"/>
  <c r="AO67" i="3" s="1"/>
  <c r="AM5" i="30"/>
  <c r="AM15" i="1"/>
  <c r="Q9" i="18"/>
  <c r="Q12" i="18"/>
  <c r="Q109" i="3" s="1"/>
  <c r="AG25" i="18"/>
  <c r="AH119" i="3" s="1"/>
  <c r="H15" i="1"/>
  <c r="H5" i="30"/>
  <c r="BB5" i="18"/>
  <c r="BB8" i="1"/>
  <c r="BC5" i="18"/>
  <c r="BC8" i="1"/>
  <c r="I30" i="50"/>
  <c r="I10" i="43"/>
  <c r="AP17" i="18"/>
  <c r="E15" i="50"/>
  <c r="E321" i="3" s="1"/>
  <c r="E5" i="42"/>
  <c r="AT12" i="36"/>
  <c r="AT14" i="36" s="1"/>
  <c r="T11" i="37"/>
  <c r="T13" i="37" s="1"/>
  <c r="AU38" i="15"/>
  <c r="AU47" i="15" s="1"/>
  <c r="H18" i="42"/>
  <c r="L18" i="42"/>
  <c r="L12" i="36"/>
  <c r="L14" i="36" s="1"/>
  <c r="I18" i="42"/>
  <c r="I11" i="37"/>
  <c r="I13" i="37" s="1"/>
  <c r="D13" i="21"/>
  <c r="E13" i="38"/>
  <c r="E15" i="38" s="1"/>
  <c r="E11" i="39"/>
  <c r="E13" i="39" s="1"/>
  <c r="AK14" i="31"/>
  <c r="H23" i="17"/>
  <c r="H83" i="3" s="1"/>
  <c r="AD23" i="17"/>
  <c r="AE99" i="3" s="1"/>
  <c r="Q17" i="17"/>
  <c r="P61" i="17"/>
  <c r="P57" i="17" s="1"/>
  <c r="E54" i="17"/>
  <c r="F61" i="17"/>
  <c r="F57" i="17" s="1"/>
  <c r="AG52" i="17"/>
  <c r="AH96" i="3" s="1"/>
  <c r="J37" i="17"/>
  <c r="J78" i="3" s="1"/>
  <c r="AO18" i="31"/>
  <c r="M36" i="17"/>
  <c r="M76" i="3" s="1"/>
  <c r="AQ20" i="17"/>
  <c r="AQ21" i="17"/>
  <c r="AE6" i="32"/>
  <c r="AF13" i="38"/>
  <c r="AF15" i="38" s="1"/>
  <c r="AK6" i="35"/>
  <c r="AK12" i="22"/>
  <c r="AL352" i="3" s="1"/>
  <c r="AK6" i="22"/>
  <c r="AG13" i="38"/>
  <c r="AG15" i="38" s="1"/>
  <c r="G12" i="35"/>
  <c r="Q13" i="38"/>
  <c r="Q15" i="38" s="1"/>
  <c r="M6" i="35"/>
  <c r="I6" i="35"/>
  <c r="J6" i="35"/>
  <c r="M38" i="15"/>
  <c r="AR38" i="15"/>
  <c r="AN5" i="15"/>
  <c r="AN20" i="50"/>
  <c r="AO330" i="3" s="1"/>
  <c r="C6" i="15"/>
  <c r="C20" i="15" s="1"/>
  <c r="K20" i="50"/>
  <c r="K322" i="3" s="1"/>
  <c r="K5" i="15"/>
  <c r="AQ5" i="15"/>
  <c r="AQ20" i="50"/>
  <c r="AR330" i="3" s="1"/>
  <c r="O38" i="15"/>
  <c r="N20" i="50"/>
  <c r="N322" i="3" s="1"/>
  <c r="N5" i="15"/>
  <c r="AK18" i="42"/>
  <c r="O18" i="1"/>
  <c r="O5" i="14"/>
  <c r="F20" i="1"/>
  <c r="F59" i="3" s="1"/>
  <c r="F5" i="12"/>
  <c r="AE36" i="50"/>
  <c r="AE33" i="15"/>
  <c r="K36" i="50"/>
  <c r="K33" i="15"/>
  <c r="K380" i="3" s="1"/>
  <c r="AP18" i="42"/>
  <c r="I36" i="50"/>
  <c r="I33" i="15"/>
  <c r="AQ18" i="42"/>
  <c r="P18" i="1"/>
  <c r="P5" i="14"/>
  <c r="AN5" i="13"/>
  <c r="AN19" i="1"/>
  <c r="AO66" i="3" s="1"/>
  <c r="M19" i="1"/>
  <c r="M58" i="3" s="1"/>
  <c r="M5" i="13"/>
  <c r="I5" i="30"/>
  <c r="I15" i="1"/>
  <c r="G20" i="1"/>
  <c r="G59" i="3" s="1"/>
  <c r="G5" i="12"/>
  <c r="N19" i="1"/>
  <c r="N58" i="3" s="1"/>
  <c r="N5" i="13"/>
  <c r="AD5" i="12"/>
  <c r="AD20" i="1"/>
  <c r="AE67" i="3" s="1"/>
  <c r="G23" i="17"/>
  <c r="G83" i="3" s="1"/>
  <c r="AJ52" i="17"/>
  <c r="AK96" i="3" s="1"/>
  <c r="AF61" i="17"/>
  <c r="AF57" i="17" s="1"/>
  <c r="H30" i="17"/>
  <c r="I37" i="17"/>
  <c r="I78" i="3" s="1"/>
  <c r="F36" i="17"/>
  <c r="F76" i="3" s="1"/>
  <c r="I6" i="43"/>
  <c r="AP15" i="50"/>
  <c r="AQ329" i="3" s="1"/>
  <c r="AP5" i="42"/>
  <c r="J10" i="32"/>
  <c r="N6" i="35"/>
  <c r="N18" i="1"/>
  <c r="N5" i="14"/>
  <c r="R12" i="22"/>
  <c r="R338" i="3" s="1"/>
  <c r="AL10" i="31"/>
  <c r="AM268" i="3" s="1"/>
  <c r="AP11" i="39"/>
  <c r="AP13" i="39" s="1"/>
  <c r="AF12" i="36"/>
  <c r="AF14" i="36" s="1"/>
  <c r="AO11" i="39"/>
  <c r="AO13" i="39" s="1"/>
  <c r="AH12" i="36"/>
  <c r="AH14" i="36" s="1"/>
  <c r="AN27" i="12"/>
  <c r="AN36" i="1"/>
  <c r="AQ31" i="50"/>
  <c r="AQ12" i="42"/>
  <c r="AG12" i="42"/>
  <c r="AG31" i="50"/>
  <c r="AJ23" i="13"/>
  <c r="AJ35" i="1"/>
  <c r="J31" i="1"/>
  <c r="J15" i="30"/>
  <c r="J17" i="30" s="1"/>
  <c r="AJ27" i="12"/>
  <c r="AJ36" i="1"/>
  <c r="K31" i="1"/>
  <c r="K15" i="30"/>
  <c r="K17" i="30" s="1"/>
  <c r="AQ27" i="12"/>
  <c r="AQ36" i="1"/>
  <c r="AG23" i="13"/>
  <c r="AG35" i="1"/>
  <c r="AG27" i="12"/>
  <c r="AG36" i="1"/>
  <c r="D36" i="1"/>
  <c r="D27" i="12"/>
  <c r="Q31" i="50"/>
  <c r="Q12" i="42"/>
  <c r="F45" i="20"/>
  <c r="D23" i="50"/>
  <c r="D14" i="22"/>
  <c r="C23" i="50"/>
  <c r="C14" i="22"/>
  <c r="C337" i="3" s="1"/>
  <c r="K35" i="1"/>
  <c r="K23" i="13"/>
  <c r="AN11" i="37"/>
  <c r="AN13" i="37" s="1"/>
  <c r="J35" i="1"/>
  <c r="J23" i="13"/>
  <c r="AJ35" i="17"/>
  <c r="AK91" i="3" s="1"/>
  <c r="C15" i="22"/>
  <c r="C17" i="22" s="1"/>
  <c r="AF23" i="13"/>
  <c r="AF35" i="1"/>
  <c r="AR19" i="20"/>
  <c r="AS141" i="3" s="1"/>
  <c r="AE23" i="13"/>
  <c r="AE35" i="1"/>
  <c r="AO23" i="13"/>
  <c r="AO35" i="1"/>
  <c r="O23" i="50"/>
  <c r="O14" i="22"/>
  <c r="O337" i="3" s="1"/>
  <c r="AE31" i="50"/>
  <c r="AE12" i="42"/>
  <c r="AB6" i="20"/>
  <c r="AB9" i="20" s="1"/>
  <c r="AP28" i="50"/>
  <c r="AP11" i="36"/>
  <c r="AJ25" i="50"/>
  <c r="AJ12" i="38"/>
  <c r="AE28" i="50"/>
  <c r="AE11" i="36"/>
  <c r="AO35" i="17"/>
  <c r="AP91" i="3" s="1"/>
  <c r="N23" i="50"/>
  <c r="N14" i="22"/>
  <c r="N337" i="3" s="1"/>
  <c r="AO28" i="50"/>
  <c r="AO11" i="36"/>
  <c r="AN28" i="50"/>
  <c r="AN11" i="36"/>
  <c r="AH27" i="50"/>
  <c r="AH10" i="37"/>
  <c r="Q35" i="1"/>
  <c r="Q23" i="13"/>
  <c r="AN19" i="10"/>
  <c r="AO219" i="3" s="1"/>
  <c r="AN27" i="1"/>
  <c r="AI29" i="7"/>
  <c r="AI26" i="1"/>
  <c r="AO17" i="9"/>
  <c r="AP244" i="3" s="1"/>
  <c r="AO28" i="1"/>
  <c r="AP19" i="10"/>
  <c r="AQ219" i="3" s="1"/>
  <c r="AP27" i="1"/>
  <c r="AF17" i="9"/>
  <c r="AG244" i="3" s="1"/>
  <c r="AF28" i="1"/>
  <c r="H28" i="1"/>
  <c r="H17" i="9"/>
  <c r="H232" i="3" s="1"/>
  <c r="AO10" i="21"/>
  <c r="AP373" i="3" s="1"/>
  <c r="N28" i="1"/>
  <c r="N17" i="9"/>
  <c r="N232" i="3" s="1"/>
  <c r="Q26" i="1"/>
  <c r="Q29" i="7"/>
  <c r="E26" i="1"/>
  <c r="E29" i="7"/>
  <c r="E38" i="7" s="1"/>
  <c r="E44" i="7" s="1"/>
  <c r="AJ47" i="6"/>
  <c r="AJ25" i="1"/>
  <c r="J19" i="10"/>
  <c r="J207" i="3" s="1"/>
  <c r="J27" i="1"/>
  <c r="AR19" i="10"/>
  <c r="AS219" i="3" s="1"/>
  <c r="AR27" i="1"/>
  <c r="O27" i="1"/>
  <c r="O19" i="10"/>
  <c r="O207" i="3" s="1"/>
  <c r="AI37" i="17"/>
  <c r="AJ94" i="3" s="1"/>
  <c r="AR26" i="50"/>
  <c r="AR10" i="39"/>
  <c r="AD25" i="50"/>
  <c r="AD12" i="38"/>
  <c r="AR10" i="18"/>
  <c r="AS117" i="3" s="1"/>
  <c r="U384" i="3"/>
  <c r="U47" i="15"/>
  <c r="F6" i="36"/>
  <c r="AI6" i="17"/>
  <c r="AI6" i="39"/>
  <c r="U278" i="3"/>
  <c r="U27" i="13"/>
  <c r="Q24" i="26"/>
  <c r="AS6" i="20"/>
  <c r="AS9" i="20" s="1"/>
  <c r="D16" i="9"/>
  <c r="H180" i="3"/>
  <c r="H38" i="7"/>
  <c r="H44" i="7" s="1"/>
  <c r="AI6" i="37"/>
  <c r="AL6" i="39"/>
  <c r="Q6" i="37"/>
  <c r="AF167" i="3"/>
  <c r="AE51" i="6"/>
  <c r="I6" i="15"/>
  <c r="I20" i="15" s="1"/>
  <c r="N48" i="26"/>
  <c r="P49" i="26"/>
  <c r="L23" i="26"/>
  <c r="P9" i="26"/>
  <c r="P38" i="26"/>
  <c r="P39" i="26"/>
  <c r="L25" i="26"/>
  <c r="J50" i="26"/>
  <c r="P12" i="26"/>
  <c r="P53" i="26"/>
  <c r="D44" i="26"/>
  <c r="N29" i="26"/>
  <c r="H45" i="26"/>
  <c r="BD378" i="3"/>
  <c r="BC48" i="15"/>
  <c r="BC53" i="15" s="1"/>
  <c r="AK6" i="42"/>
  <c r="BA403" i="3"/>
  <c r="BS415" i="3" s="1"/>
  <c r="AZ21" i="42"/>
  <c r="AZ23" i="42" s="1"/>
  <c r="BA276" i="3"/>
  <c r="AZ29" i="13"/>
  <c r="AZ33" i="13" s="1"/>
  <c r="AQ230" i="3"/>
  <c r="BI248" i="3" s="1"/>
  <c r="G28" i="7"/>
  <c r="AE150" i="3"/>
  <c r="AE176" i="3" s="1"/>
  <c r="AW414" i="3"/>
  <c r="AV20" i="42"/>
  <c r="R6" i="39"/>
  <c r="J6" i="39"/>
  <c r="AJ36" i="17"/>
  <c r="AK92" i="3" s="1"/>
  <c r="F6" i="7"/>
  <c r="F14" i="7" s="1"/>
  <c r="AO6" i="38"/>
  <c r="AH6" i="39"/>
  <c r="P6" i="39"/>
  <c r="J180" i="3"/>
  <c r="AG180" i="3"/>
  <c r="AD28" i="7"/>
  <c r="AN150" i="3"/>
  <c r="BF168" i="3" s="1"/>
  <c r="AI10" i="32"/>
  <c r="I21" i="6"/>
  <c r="F6" i="10"/>
  <c r="F8" i="10" s="1"/>
  <c r="AK6" i="39"/>
  <c r="AB19" i="31"/>
  <c r="AB255" i="3"/>
  <c r="BA392" i="3"/>
  <c r="AZ37" i="15"/>
  <c r="BB14" i="39"/>
  <c r="AS230" i="3"/>
  <c r="BK246" i="3" s="1"/>
  <c r="K205" i="3"/>
  <c r="C18" i="7"/>
  <c r="AO46" i="6"/>
  <c r="F18" i="10"/>
  <c r="AK6" i="37"/>
  <c r="C49" i="26"/>
  <c r="K53" i="26"/>
  <c r="AN6" i="42"/>
  <c r="AV18" i="14"/>
  <c r="AV20" i="14" s="1"/>
  <c r="AB230" i="3"/>
  <c r="AB237" i="3" s="1"/>
  <c r="AB18" i="9"/>
  <c r="AB20" i="9" s="1"/>
  <c r="AL16" i="9"/>
  <c r="BC205" i="3"/>
  <c r="BC226" i="3" s="1"/>
  <c r="BB20" i="10"/>
  <c r="AF28" i="7"/>
  <c r="AQ6" i="18"/>
  <c r="AJ10" i="32"/>
  <c r="AE21" i="6"/>
  <c r="J6" i="17"/>
  <c r="AB182" i="3"/>
  <c r="AB37" i="7"/>
  <c r="P25" i="26"/>
  <c r="D52" i="26"/>
  <c r="AH18" i="14"/>
  <c r="AH20" i="14" s="1"/>
  <c r="P10" i="18"/>
  <c r="P108" i="3" s="1"/>
  <c r="I16" i="9"/>
  <c r="O18" i="10"/>
  <c r="N180" i="3"/>
  <c r="E18" i="7"/>
  <c r="Y406" i="3"/>
  <c r="Y20" i="42"/>
  <c r="S6" i="39"/>
  <c r="AG21" i="6"/>
  <c r="AG8" i="10"/>
  <c r="AQ6" i="38"/>
  <c r="BC267" i="3"/>
  <c r="BB19" i="31"/>
  <c r="Q8" i="26"/>
  <c r="C29" i="26"/>
  <c r="AM8" i="13"/>
  <c r="I230" i="3"/>
  <c r="AN230" i="3"/>
  <c r="BF248" i="3" s="1"/>
  <c r="F205" i="3"/>
  <c r="AK205" i="3"/>
  <c r="O180" i="3"/>
  <c r="BI183" i="3" s="1"/>
  <c r="AN8" i="10"/>
  <c r="AG10" i="32"/>
  <c r="K6" i="6"/>
  <c r="K21" i="6" s="1"/>
  <c r="H8" i="10"/>
  <c r="AQ6" i="39"/>
  <c r="BC90" i="3"/>
  <c r="BB49" i="17"/>
  <c r="D48" i="26"/>
  <c r="F49" i="26"/>
  <c r="N38" i="26"/>
  <c r="P10" i="26"/>
  <c r="N16" i="26"/>
  <c r="F45" i="26"/>
  <c r="AJ18" i="14"/>
  <c r="AJ20" i="14" s="1"/>
  <c r="H18" i="10"/>
  <c r="AL180" i="3"/>
  <c r="O150" i="3"/>
  <c r="BI155" i="3" s="1"/>
  <c r="AS150" i="3"/>
  <c r="BK174" i="3" s="1"/>
  <c r="I15" i="50"/>
  <c r="I321" i="3" s="1"/>
  <c r="I5" i="42"/>
  <c r="L16" i="31"/>
  <c r="L29" i="1"/>
  <c r="O15" i="50"/>
  <c r="O321" i="3" s="1"/>
  <c r="O5" i="42"/>
  <c r="F12" i="42"/>
  <c r="F31" i="50"/>
  <c r="Q42" i="17"/>
  <c r="Q84" i="3" s="1"/>
  <c r="C55" i="17"/>
  <c r="C82" i="3" s="1"/>
  <c r="AO54" i="17"/>
  <c r="Q54" i="17"/>
  <c r="F39" i="17"/>
  <c r="F79" i="3" s="1"/>
  <c r="N38" i="17"/>
  <c r="Q29" i="17"/>
  <c r="G29" i="17"/>
  <c r="F29" i="17"/>
  <c r="AK46" i="17"/>
  <c r="AI29" i="17"/>
  <c r="O25" i="17"/>
  <c r="M25" i="17"/>
  <c r="G25" i="17"/>
  <c r="D6" i="32"/>
  <c r="AI29" i="50"/>
  <c r="I14" i="50"/>
  <c r="I5" i="43"/>
  <c r="AL5" i="12"/>
  <c r="AL20" i="1"/>
  <c r="AM67" i="3" s="1"/>
  <c r="J5" i="13"/>
  <c r="J19" i="1"/>
  <c r="J58" i="3" s="1"/>
  <c r="AO25" i="18"/>
  <c r="AP119" i="3" s="1"/>
  <c r="AZ5" i="20"/>
  <c r="AZ17" i="1"/>
  <c r="P15" i="1"/>
  <c r="P5" i="30"/>
  <c r="AR5" i="18"/>
  <c r="BB15" i="21"/>
  <c r="BB24" i="50"/>
  <c r="AM17" i="18"/>
  <c r="AE17" i="18"/>
  <c r="AQ15" i="21"/>
  <c r="AQ17" i="18"/>
  <c r="BC5" i="21"/>
  <c r="BC8" i="50"/>
  <c r="AA22" i="26"/>
  <c r="AA25" i="26"/>
  <c r="R6" i="22"/>
  <c r="T38" i="15"/>
  <c r="T384" i="3" s="1"/>
  <c r="T12" i="36"/>
  <c r="T14" i="36" s="1"/>
  <c r="T6" i="21"/>
  <c r="O11" i="37"/>
  <c r="O13" i="37" s="1"/>
  <c r="L11" i="37"/>
  <c r="L13" i="37" s="1"/>
  <c r="K18" i="42"/>
  <c r="F18" i="42"/>
  <c r="O13" i="38"/>
  <c r="O15" i="38" s="1"/>
  <c r="M18" i="42"/>
  <c r="J12" i="36"/>
  <c r="J14" i="36" s="1"/>
  <c r="K11" i="39"/>
  <c r="K13" i="39" s="1"/>
  <c r="F12" i="36"/>
  <c r="F14" i="36" s="1"/>
  <c r="H11" i="37"/>
  <c r="H13" i="37" s="1"/>
  <c r="G11" i="37"/>
  <c r="G13" i="37" s="1"/>
  <c r="F11" i="39"/>
  <c r="F13" i="39" s="1"/>
  <c r="AL23" i="17"/>
  <c r="AM99" i="3" s="1"/>
  <c r="Q41" i="17"/>
  <c r="AH23" i="17"/>
  <c r="AI99" i="3" s="1"/>
  <c r="I17" i="17"/>
  <c r="M23" i="17"/>
  <c r="M83" i="3" s="1"/>
  <c r="K61" i="17"/>
  <c r="K57" i="17" s="1"/>
  <c r="AD52" i="17"/>
  <c r="AE96" i="3" s="1"/>
  <c r="O39" i="17"/>
  <c r="O79" i="3" s="1"/>
  <c r="G37" i="17"/>
  <c r="G78" i="3" s="1"/>
  <c r="AR46" i="17"/>
  <c r="G20" i="17"/>
  <c r="G21" i="17"/>
  <c r="J45" i="17"/>
  <c r="AE6" i="31"/>
  <c r="AL11" i="37"/>
  <c r="AL13" i="37" s="1"/>
  <c r="AG6" i="22"/>
  <c r="AH12" i="22"/>
  <c r="AI352" i="3" s="1"/>
  <c r="AJ13" i="38"/>
  <c r="AJ15" i="38" s="1"/>
  <c r="AJ12" i="22"/>
  <c r="AK352" i="3" s="1"/>
  <c r="AQ6" i="22"/>
  <c r="K6" i="35"/>
  <c r="P11" i="39"/>
  <c r="P13" i="39" s="1"/>
  <c r="G6" i="35"/>
  <c r="AG38" i="15"/>
  <c r="J38" i="15"/>
  <c r="AN36" i="50"/>
  <c r="AN33" i="15"/>
  <c r="F36" i="50"/>
  <c r="F33" i="15"/>
  <c r="AO36" i="50"/>
  <c r="AO33" i="15"/>
  <c r="AR20" i="50"/>
  <c r="AS330" i="3" s="1"/>
  <c r="AR5" i="15"/>
  <c r="AE5" i="42"/>
  <c r="AE15" i="50"/>
  <c r="AF329" i="3" s="1"/>
  <c r="AE5" i="15"/>
  <c r="AE20" i="50"/>
  <c r="AF330" i="3" s="1"/>
  <c r="P20" i="50"/>
  <c r="P322" i="3" s="1"/>
  <c r="P5" i="15"/>
  <c r="AP5" i="15"/>
  <c r="AP20" i="50"/>
  <c r="AQ330" i="3" s="1"/>
  <c r="AH5" i="15"/>
  <c r="AH20" i="50"/>
  <c r="AI330" i="3" s="1"/>
  <c r="D20" i="50"/>
  <c r="D322" i="3" s="1"/>
  <c r="D5" i="15"/>
  <c r="M36" i="50"/>
  <c r="M33" i="15"/>
  <c r="AE18" i="42"/>
  <c r="P20" i="1"/>
  <c r="P59" i="3" s="1"/>
  <c r="P5" i="12"/>
  <c r="N20" i="1"/>
  <c r="N59" i="3" s="1"/>
  <c r="N5" i="12"/>
  <c r="AG5" i="13"/>
  <c r="AG19" i="1"/>
  <c r="AH66" i="3" s="1"/>
  <c r="AF5" i="13"/>
  <c r="AF19" i="1"/>
  <c r="AG66" i="3" s="1"/>
  <c r="Q15" i="1"/>
  <c r="Q5" i="30"/>
  <c r="AK5" i="30"/>
  <c r="AK15" i="1"/>
  <c r="AU6" i="35"/>
  <c r="M13" i="21"/>
  <c r="D61" i="17"/>
  <c r="D57" i="17" s="1"/>
  <c r="G52" i="17"/>
  <c r="G80" i="3" s="1"/>
  <c r="J52" i="17"/>
  <c r="J80" i="3" s="1"/>
  <c r="AP6" i="35"/>
  <c r="AE11" i="37"/>
  <c r="AE13" i="37" s="1"/>
  <c r="AJ6" i="35"/>
  <c r="AD15" i="50"/>
  <c r="AE329" i="3" s="1"/>
  <c r="AD5" i="42"/>
  <c r="AM5" i="13"/>
  <c r="AM19" i="1"/>
  <c r="AN66" i="3" s="1"/>
  <c r="N37" i="17"/>
  <c r="N78" i="3" s="1"/>
  <c r="G36" i="17"/>
  <c r="G76" i="3" s="1"/>
  <c r="AK12" i="36"/>
  <c r="AK14" i="36" s="1"/>
  <c r="AL13" i="38"/>
  <c r="AL15" i="38" s="1"/>
  <c r="AE11" i="39"/>
  <c r="AE13" i="39" s="1"/>
  <c r="AE12" i="36"/>
  <c r="AE14" i="36" s="1"/>
  <c r="AI11" i="37"/>
  <c r="AI13" i="37" s="1"/>
  <c r="AO12" i="36"/>
  <c r="AO14" i="36" s="1"/>
  <c r="AG11" i="39"/>
  <c r="AG13" i="39" s="1"/>
  <c r="L15" i="22"/>
  <c r="L17" i="22" s="1"/>
  <c r="N31" i="1"/>
  <c r="N15" i="30"/>
  <c r="N17" i="30" s="1"/>
  <c r="AL31" i="50"/>
  <c r="AL12" i="42"/>
  <c r="AR19" i="50"/>
  <c r="AR5" i="16"/>
  <c r="AJ15" i="30"/>
  <c r="AJ17" i="30" s="1"/>
  <c r="AJ31" i="1"/>
  <c r="AE27" i="12"/>
  <c r="AE36" i="1"/>
  <c r="AF27" i="12"/>
  <c r="AF36" i="1"/>
  <c r="P31" i="50"/>
  <c r="P12" i="42"/>
  <c r="AM15" i="30"/>
  <c r="AM17" i="30" s="1"/>
  <c r="AM31" i="1"/>
  <c r="L36" i="1"/>
  <c r="L27" i="12"/>
  <c r="AP23" i="13"/>
  <c r="AP35" i="1"/>
  <c r="AN31" i="50"/>
  <c r="AN12" i="42"/>
  <c r="AM31" i="50"/>
  <c r="AM12" i="42"/>
  <c r="AD7" i="21"/>
  <c r="AD9" i="21"/>
  <c r="AE10" i="18"/>
  <c r="AF117" i="3" s="1"/>
  <c r="AJ11" i="39"/>
  <c r="AJ13" i="39" s="1"/>
  <c r="Q11" i="39"/>
  <c r="Q13" i="39" s="1"/>
  <c r="O34" i="1"/>
  <c r="O17" i="14"/>
  <c r="M31" i="1"/>
  <c r="M15" i="30"/>
  <c r="M17" i="30" s="1"/>
  <c r="BB15" i="22"/>
  <c r="BB17" i="22" s="1"/>
  <c r="AA17" i="18"/>
  <c r="AA24" i="1"/>
  <c r="AH23" i="13"/>
  <c r="AH35" i="1"/>
  <c r="V15" i="22"/>
  <c r="V17" i="22" s="1"/>
  <c r="AA26" i="21"/>
  <c r="AA28" i="21" s="1"/>
  <c r="Q10" i="50"/>
  <c r="Q5" i="39"/>
  <c r="AO26" i="50"/>
  <c r="AO10" i="39"/>
  <c r="AM28" i="50"/>
  <c r="AM11" i="36"/>
  <c r="H23" i="50"/>
  <c r="H14" i="22"/>
  <c r="H337" i="3" s="1"/>
  <c r="AG35" i="17"/>
  <c r="AH91" i="3" s="1"/>
  <c r="AM27" i="50"/>
  <c r="AM10" i="37"/>
  <c r="AQ28" i="50"/>
  <c r="AQ11" i="36"/>
  <c r="AN26" i="50"/>
  <c r="AN10" i="39"/>
  <c r="AK27" i="50"/>
  <c r="AK10" i="37"/>
  <c r="AM26" i="50"/>
  <c r="AM10" i="39"/>
  <c r="AP27" i="50"/>
  <c r="AP10" i="37"/>
  <c r="F26" i="1"/>
  <c r="F29" i="7"/>
  <c r="AR47" i="6"/>
  <c r="AR25" i="1"/>
  <c r="E19" i="10"/>
  <c r="E207" i="3" s="1"/>
  <c r="E27" i="1"/>
  <c r="F19" i="10"/>
  <c r="F207" i="3" s="1"/>
  <c r="F27" i="1"/>
  <c r="AN38" i="17"/>
  <c r="L27" i="1"/>
  <c r="L19" i="10"/>
  <c r="L207" i="3" s="1"/>
  <c r="AH19" i="10"/>
  <c r="AI219" i="3" s="1"/>
  <c r="AH27" i="1"/>
  <c r="AP47" i="6"/>
  <c r="AP52" i="6" s="1"/>
  <c r="AP61" i="6" s="1"/>
  <c r="AP25" i="1"/>
  <c r="AM29" i="7"/>
  <c r="AM26" i="1"/>
  <c r="Q25" i="1"/>
  <c r="Q47" i="6"/>
  <c r="I25" i="1"/>
  <c r="I47" i="6"/>
  <c r="I52" i="6" s="1"/>
  <c r="I61" i="6" s="1"/>
  <c r="AI39" i="17"/>
  <c r="AJ95" i="3" s="1"/>
  <c r="AD27" i="50"/>
  <c r="AD10" i="37"/>
  <c r="D19" i="20"/>
  <c r="D129" i="3" s="1"/>
  <c r="G25" i="18"/>
  <c r="G110" i="3" s="1"/>
  <c r="M6" i="38"/>
  <c r="I43" i="26"/>
  <c r="Q27" i="26"/>
  <c r="G52" i="26"/>
  <c r="G14" i="26"/>
  <c r="O53" i="26"/>
  <c r="G16" i="26"/>
  <c r="AA378" i="3"/>
  <c r="AA48" i="15"/>
  <c r="AA53" i="15" s="1"/>
  <c r="P8" i="14"/>
  <c r="AD8" i="13"/>
  <c r="L16" i="9"/>
  <c r="Q205" i="3"/>
  <c r="AE180" i="3"/>
  <c r="J6" i="38"/>
  <c r="E6" i="38"/>
  <c r="BB57" i="17"/>
  <c r="P6" i="38"/>
  <c r="Y405" i="3"/>
  <c r="Y17" i="42"/>
  <c r="F15" i="26"/>
  <c r="AP13" i="21"/>
  <c r="I205" i="3"/>
  <c r="P28" i="7"/>
  <c r="AE46" i="6"/>
  <c r="AB50" i="17"/>
  <c r="AS6" i="39"/>
  <c r="AN16" i="17"/>
  <c r="AF36" i="17"/>
  <c r="AG92" i="3" s="1"/>
  <c r="AI6" i="36"/>
  <c r="AB152" i="3"/>
  <c r="AB51" i="6"/>
  <c r="BB33" i="1"/>
  <c r="U378" i="3"/>
  <c r="U48" i="15"/>
  <c r="U53" i="15" s="1"/>
  <c r="O16" i="9"/>
  <c r="I150" i="3"/>
  <c r="O6" i="37"/>
  <c r="K6" i="39"/>
  <c r="J6" i="37"/>
  <c r="AR6" i="10"/>
  <c r="AR8" i="10" s="1"/>
  <c r="AK6" i="31"/>
  <c r="AE6" i="36"/>
  <c r="Y380" i="3"/>
  <c r="Y37" i="15"/>
  <c r="K6" i="15"/>
  <c r="K20" i="15" s="1"/>
  <c r="N23" i="26"/>
  <c r="F8" i="26"/>
  <c r="J9" i="26"/>
  <c r="L10" i="26"/>
  <c r="N25" i="26"/>
  <c r="L50" i="26"/>
  <c r="L13" i="26"/>
  <c r="P15" i="26"/>
  <c r="AA21" i="42"/>
  <c r="AA23" i="42" s="1"/>
  <c r="AA403" i="3"/>
  <c r="BC16" i="38"/>
  <c r="AA276" i="3"/>
  <c r="AA29" i="13"/>
  <c r="AA33" i="13" s="1"/>
  <c r="AK12" i="18"/>
  <c r="AL118" i="3" s="1"/>
  <c r="E25" i="18"/>
  <c r="E110" i="3" s="1"/>
  <c r="AA230" i="3"/>
  <c r="AA237" i="3" s="1"/>
  <c r="AA18" i="9"/>
  <c r="AA20" i="9" s="1"/>
  <c r="G16" i="9"/>
  <c r="AP205" i="3"/>
  <c r="J150" i="3"/>
  <c r="AZ47" i="15"/>
  <c r="BA396" i="3"/>
  <c r="E6" i="36"/>
  <c r="R6" i="32"/>
  <c r="H16" i="17"/>
  <c r="AA6" i="17"/>
  <c r="AJ6" i="38"/>
  <c r="BC307" i="3"/>
  <c r="BB37" i="12"/>
  <c r="AO6" i="15"/>
  <c r="AO20" i="15" s="1"/>
  <c r="M23" i="26"/>
  <c r="E10" i="26"/>
  <c r="G28" i="26"/>
  <c r="K16" i="26"/>
  <c r="AF6" i="42"/>
  <c r="AB276" i="3"/>
  <c r="AB29" i="13"/>
  <c r="AB33" i="13" s="1"/>
  <c r="G10" i="18"/>
  <c r="G108" i="3" s="1"/>
  <c r="AD14" i="18"/>
  <c r="AE120" i="3" s="1"/>
  <c r="E18" i="10"/>
  <c r="AI180" i="3"/>
  <c r="AR6" i="9"/>
  <c r="H21" i="6"/>
  <c r="AA74" i="3"/>
  <c r="AA49" i="17"/>
  <c r="AH6" i="15"/>
  <c r="AH20" i="15" s="1"/>
  <c r="P8" i="26"/>
  <c r="N24" i="26"/>
  <c r="AQ8" i="13"/>
  <c r="AE230" i="3"/>
  <c r="AE16" i="9"/>
  <c r="AJ18" i="10"/>
  <c r="BD180" i="3"/>
  <c r="BC38" i="7"/>
  <c r="BC44" i="7" s="1"/>
  <c r="N18" i="7"/>
  <c r="F6" i="39"/>
  <c r="AJ6" i="37"/>
  <c r="H182" i="3"/>
  <c r="H37" i="7"/>
  <c r="AI6" i="15"/>
  <c r="AI20" i="15" s="1"/>
  <c r="O50" i="26"/>
  <c r="M12" i="26"/>
  <c r="O26" i="26"/>
  <c r="O43" i="26"/>
  <c r="O27" i="26"/>
  <c r="G13" i="26"/>
  <c r="M52" i="26"/>
  <c r="Q28" i="26"/>
  <c r="K18" i="14"/>
  <c r="K20" i="14" s="1"/>
  <c r="I25" i="20"/>
  <c r="I132" i="3" s="1"/>
  <c r="D12" i="18"/>
  <c r="D109" i="3" s="1"/>
  <c r="F18" i="7"/>
  <c r="E150" i="3"/>
  <c r="AJ150" i="3"/>
  <c r="AJ176" i="3" s="1"/>
  <c r="AN21" i="6"/>
  <c r="BF160" i="3"/>
  <c r="AE8" i="10"/>
  <c r="AJ6" i="36"/>
  <c r="AV37" i="15"/>
  <c r="AW392" i="3"/>
  <c r="G6" i="15"/>
  <c r="G20" i="15" s="1"/>
  <c r="P13" i="26"/>
  <c r="D15" i="26"/>
  <c r="AI6" i="42"/>
  <c r="AK8" i="13"/>
  <c r="E12" i="18"/>
  <c r="E109" i="3" s="1"/>
  <c r="AK25" i="18"/>
  <c r="AL119" i="3" s="1"/>
  <c r="BB18" i="30"/>
  <c r="BB21" i="30" s="1"/>
  <c r="AO230" i="3"/>
  <c r="AO249" i="3" s="1"/>
  <c r="BG249" i="3" s="1"/>
  <c r="AN18" i="9"/>
  <c r="AN20" i="9" s="1"/>
  <c r="Q18" i="10"/>
  <c r="G180" i="3"/>
  <c r="I31" i="50"/>
  <c r="I12" i="42"/>
  <c r="N10" i="17"/>
  <c r="L5" i="42"/>
  <c r="L15" i="50"/>
  <c r="L321" i="3" s="1"/>
  <c r="K31" i="50"/>
  <c r="K12" i="42"/>
  <c r="J15" i="50"/>
  <c r="J321" i="3" s="1"/>
  <c r="J5" i="42"/>
  <c r="I42" i="17"/>
  <c r="I84" i="3" s="1"/>
  <c r="AD54" i="17"/>
  <c r="F53" i="17"/>
  <c r="F81" i="3" s="1"/>
  <c r="AF23" i="31"/>
  <c r="J11" i="17"/>
  <c r="C12" i="17"/>
  <c r="N29" i="17"/>
  <c r="AH46" i="17"/>
  <c r="AF29" i="17"/>
  <c r="O29" i="1"/>
  <c r="O29" i="17"/>
  <c r="H13" i="17"/>
  <c r="AR21" i="31"/>
  <c r="AD5" i="13"/>
  <c r="AD19" i="1"/>
  <c r="AE66" i="3" s="1"/>
  <c r="AG5" i="30"/>
  <c r="AG15" i="1"/>
  <c r="F5" i="30"/>
  <c r="F15" i="1"/>
  <c r="AJ5" i="30"/>
  <c r="AJ15" i="1"/>
  <c r="AK17" i="18"/>
  <c r="AL116" i="3" s="1"/>
  <c r="AB17" i="18"/>
  <c r="AB24" i="1"/>
  <c r="Q17" i="18"/>
  <c r="AF15" i="21"/>
  <c r="AA15" i="21"/>
  <c r="AA24" i="50"/>
  <c r="AD5" i="21"/>
  <c r="N19" i="26"/>
  <c r="E12" i="20"/>
  <c r="AA37" i="26"/>
  <c r="AA46" i="26" s="1"/>
  <c r="S13" i="38"/>
  <c r="S15" i="38" s="1"/>
  <c r="AU11" i="37"/>
  <c r="AU13" i="37" s="1"/>
  <c r="AU11" i="39"/>
  <c r="AU13" i="39" s="1"/>
  <c r="N13" i="38"/>
  <c r="O18" i="42"/>
  <c r="M6" i="21"/>
  <c r="J18" i="42"/>
  <c r="I11" i="39"/>
  <c r="I13" i="39" s="1"/>
  <c r="F6" i="21"/>
  <c r="D12" i="36"/>
  <c r="D14" i="36" s="1"/>
  <c r="E12" i="36"/>
  <c r="E14" i="36" s="1"/>
  <c r="AL52" i="17"/>
  <c r="AM96" i="3" s="1"/>
  <c r="C61" i="17"/>
  <c r="C57" i="17" s="1"/>
  <c r="L38" i="17"/>
  <c r="AO10" i="31"/>
  <c r="AP268" i="3" s="1"/>
  <c r="AH6" i="35"/>
  <c r="AR12" i="22"/>
  <c r="AS352" i="3" s="1"/>
  <c r="AN12" i="22"/>
  <c r="AO352" i="3" s="1"/>
  <c r="AH6" i="22"/>
  <c r="AP6" i="22"/>
  <c r="L6" i="43"/>
  <c r="F38" i="15"/>
  <c r="AQ38" i="15"/>
  <c r="AL38" i="15"/>
  <c r="AK5" i="12"/>
  <c r="AK20" i="1"/>
  <c r="AL67" i="3" s="1"/>
  <c r="AI18" i="42"/>
  <c r="AR36" i="50"/>
  <c r="AR33" i="15"/>
  <c r="AM36" i="50"/>
  <c r="AM33" i="15"/>
  <c r="AI33" i="15"/>
  <c r="AI36" i="50"/>
  <c r="AM15" i="50"/>
  <c r="AN329" i="3" s="1"/>
  <c r="AM5" i="42"/>
  <c r="AH26" i="21"/>
  <c r="AH28" i="21" s="1"/>
  <c r="AM5" i="15"/>
  <c r="AM20" i="50"/>
  <c r="AN330" i="3" s="1"/>
  <c r="AG5" i="15"/>
  <c r="AG20" i="50"/>
  <c r="AH330" i="3" s="1"/>
  <c r="E20" i="50"/>
  <c r="E322" i="3" s="1"/>
  <c r="E5" i="15"/>
  <c r="AI38" i="15"/>
  <c r="AG5" i="42"/>
  <c r="AG15" i="50"/>
  <c r="AH329" i="3" s="1"/>
  <c r="I20" i="50"/>
  <c r="I322" i="3" s="1"/>
  <c r="I5" i="15"/>
  <c r="AO18" i="42"/>
  <c r="AR5" i="14"/>
  <c r="AR18" i="1"/>
  <c r="P15" i="50"/>
  <c r="P321" i="3" s="1"/>
  <c r="P5" i="42"/>
  <c r="AH5" i="12"/>
  <c r="AH20" i="1"/>
  <c r="AI67" i="3" s="1"/>
  <c r="AP5" i="13"/>
  <c r="AP19" i="1"/>
  <c r="AQ66" i="3" s="1"/>
  <c r="M20" i="1"/>
  <c r="M59" i="3" s="1"/>
  <c r="M5" i="12"/>
  <c r="G5" i="13"/>
  <c r="G19" i="1"/>
  <c r="G58" i="3" s="1"/>
  <c r="D11" i="39"/>
  <c r="D13" i="39" s="1"/>
  <c r="L13" i="21"/>
  <c r="AK61" i="17"/>
  <c r="AK57" i="17" s="1"/>
  <c r="AF52" i="17"/>
  <c r="AG96" i="3" s="1"/>
  <c r="L61" i="17"/>
  <c r="L57" i="17" s="1"/>
  <c r="AI61" i="17"/>
  <c r="AI57" i="17" s="1"/>
  <c r="I36" i="17"/>
  <c r="I76" i="3" s="1"/>
  <c r="C10" i="32"/>
  <c r="AO13" i="38"/>
  <c r="AO15" i="38" s="1"/>
  <c r="AO11" i="37"/>
  <c r="AO13" i="37" s="1"/>
  <c r="AN6" i="35"/>
  <c r="AG36" i="50"/>
  <c r="AG33" i="15"/>
  <c r="N36" i="50"/>
  <c r="N33" i="15"/>
  <c r="J20" i="1"/>
  <c r="J59" i="3" s="1"/>
  <c r="J5" i="12"/>
  <c r="P19" i="1"/>
  <c r="P58" i="3" s="1"/>
  <c r="P5" i="13"/>
  <c r="R6" i="43"/>
  <c r="AJ10" i="31"/>
  <c r="AK268" i="3" s="1"/>
  <c r="AR5" i="30"/>
  <c r="AR15" i="1"/>
  <c r="AM12" i="36"/>
  <c r="AM14" i="36" s="1"/>
  <c r="AD11" i="39"/>
  <c r="AD13" i="39" s="1"/>
  <c r="AH13" i="38"/>
  <c r="AH15" i="38" s="1"/>
  <c r="AN11" i="39"/>
  <c r="AN13" i="39" s="1"/>
  <c r="AD12" i="36"/>
  <c r="AD14" i="36" s="1"/>
  <c r="AN15" i="30"/>
  <c r="AN17" i="30" s="1"/>
  <c r="AN31" i="1"/>
  <c r="H31" i="1"/>
  <c r="H15" i="30"/>
  <c r="H17" i="30" s="1"/>
  <c r="E36" i="1"/>
  <c r="E27" i="12"/>
  <c r="AK31" i="50"/>
  <c r="AK12" i="42"/>
  <c r="AR31" i="50"/>
  <c r="AR12" i="42"/>
  <c r="AR15" i="30"/>
  <c r="AR17" i="30" s="1"/>
  <c r="AR31" i="1"/>
  <c r="AI23" i="13"/>
  <c r="AI35" i="1"/>
  <c r="I36" i="1"/>
  <c r="I27" i="12"/>
  <c r="AP15" i="30"/>
  <c r="AP17" i="30" s="1"/>
  <c r="AP31" i="1"/>
  <c r="C36" i="1"/>
  <c r="C27" i="12"/>
  <c r="C298" i="3" s="1"/>
  <c r="AL27" i="12"/>
  <c r="AL36" i="1"/>
  <c r="L35" i="1"/>
  <c r="L23" i="13"/>
  <c r="AQ23" i="13"/>
  <c r="AQ35" i="1"/>
  <c r="AO31" i="50"/>
  <c r="AO12" i="42"/>
  <c r="Q61" i="17"/>
  <c r="Q26" i="50"/>
  <c r="Q10" i="39"/>
  <c r="H35" i="1"/>
  <c r="H23" i="13"/>
  <c r="AJ11" i="37"/>
  <c r="AJ13" i="37" s="1"/>
  <c r="I23" i="50"/>
  <c r="I14" i="22"/>
  <c r="I337" i="3" s="1"/>
  <c r="AO12" i="18"/>
  <c r="AP118" i="3" s="1"/>
  <c r="AO17" i="14"/>
  <c r="AO34" i="1"/>
  <c r="AU6" i="22"/>
  <c r="BB6" i="20"/>
  <c r="BB9" i="20" s="1"/>
  <c r="BC6" i="20"/>
  <c r="BC9" i="20" s="1"/>
  <c r="AG12" i="18"/>
  <c r="AH118" i="3" s="1"/>
  <c r="Q28" i="50"/>
  <c r="Q11" i="36"/>
  <c r="P6" i="21"/>
  <c r="AF25" i="50"/>
  <c r="AF12" i="38"/>
  <c r="AL28" i="50"/>
  <c r="AL11" i="36"/>
  <c r="AR25" i="50"/>
  <c r="AR12" i="38"/>
  <c r="AK25" i="50"/>
  <c r="AK12" i="38"/>
  <c r="AL25" i="50"/>
  <c r="AL12" i="38"/>
  <c r="AK28" i="50"/>
  <c r="AK11" i="36"/>
  <c r="AO25" i="50"/>
  <c r="AO12" i="38"/>
  <c r="O47" i="6"/>
  <c r="O52" i="6" s="1"/>
  <c r="O61" i="6" s="1"/>
  <c r="O25" i="1"/>
  <c r="AD29" i="7"/>
  <c r="AD26" i="1"/>
  <c r="AI19" i="10"/>
  <c r="AJ219" i="3" s="1"/>
  <c r="AI27" i="1"/>
  <c r="AG47" i="6"/>
  <c r="AG25" i="1"/>
  <c r="AK17" i="9"/>
  <c r="AL244" i="3" s="1"/>
  <c r="AK28" i="1"/>
  <c r="P17" i="9"/>
  <c r="P232" i="3" s="1"/>
  <c r="P28" i="1"/>
  <c r="AO47" i="6"/>
  <c r="AO25" i="1"/>
  <c r="E28" i="1"/>
  <c r="E17" i="9"/>
  <c r="E232" i="3" s="1"/>
  <c r="AE12" i="18"/>
  <c r="AF118" i="3" s="1"/>
  <c r="D28" i="1"/>
  <c r="D17" i="9"/>
  <c r="D232" i="3" s="1"/>
  <c r="L28" i="1"/>
  <c r="L17" i="9"/>
  <c r="L232" i="3" s="1"/>
  <c r="AM47" i="6"/>
  <c r="AM25" i="1"/>
  <c r="J26" i="1"/>
  <c r="J29" i="7"/>
  <c r="J38" i="7" s="1"/>
  <c r="J44" i="7" s="1"/>
  <c r="AN37" i="17"/>
  <c r="AO94" i="3" s="1"/>
  <c r="AQ25" i="50"/>
  <c r="AQ12" i="38"/>
  <c r="AW19" i="17"/>
  <c r="I6" i="17"/>
  <c r="H6" i="15"/>
  <c r="H20" i="15" s="1"/>
  <c r="C28" i="26"/>
  <c r="G45" i="26"/>
  <c r="AJ6" i="42"/>
  <c r="AH230" i="3"/>
  <c r="AH16" i="9"/>
  <c r="AJ28" i="7"/>
  <c r="AL150" i="3"/>
  <c r="AL176" i="3" s="1"/>
  <c r="AB384" i="3"/>
  <c r="AB47" i="15"/>
  <c r="AL21" i="6"/>
  <c r="N46" i="6"/>
  <c r="J21" i="6"/>
  <c r="N21" i="6"/>
  <c r="AQ6" i="36"/>
  <c r="P152" i="3"/>
  <c r="P51" i="6"/>
  <c r="Q6" i="15"/>
  <c r="Q20" i="15" s="1"/>
  <c r="D28" i="26"/>
  <c r="P16" i="26"/>
  <c r="P45" i="26"/>
  <c r="BC15" i="36"/>
  <c r="BC20" i="36" s="1"/>
  <c r="T6" i="20"/>
  <c r="T9" i="20" s="1"/>
  <c r="D230" i="3"/>
  <c r="BC230" i="3"/>
  <c r="BC249" i="3" s="1"/>
  <c r="BB18" i="9"/>
  <c r="BB20" i="9" s="1"/>
  <c r="AF18" i="10"/>
  <c r="AF180" i="3"/>
  <c r="AK28" i="7"/>
  <c r="H150" i="3"/>
  <c r="H52" i="6"/>
  <c r="H61" i="6" s="1"/>
  <c r="AM46" i="6"/>
  <c r="BB27" i="13"/>
  <c r="BC287" i="3"/>
  <c r="J6" i="15"/>
  <c r="J20" i="15" s="1"/>
  <c r="BD253" i="3"/>
  <c r="BC20" i="31"/>
  <c r="BC26" i="31" s="1"/>
  <c r="E230" i="3"/>
  <c r="AJ16" i="9"/>
  <c r="C18" i="10"/>
  <c r="AL28" i="7"/>
  <c r="F6" i="18"/>
  <c r="AB406" i="3"/>
  <c r="AB20" i="42"/>
  <c r="AF6" i="7"/>
  <c r="AF14" i="7" s="1"/>
  <c r="AD6" i="39"/>
  <c r="AP6" i="36"/>
  <c r="AI194" i="3"/>
  <c r="AH37" i="7"/>
  <c r="D24" i="26"/>
  <c r="P6" i="42"/>
  <c r="AG12" i="20"/>
  <c r="P50" i="20"/>
  <c r="AA296" i="3"/>
  <c r="AA39" i="12"/>
  <c r="AA45" i="12" s="1"/>
  <c r="P16" i="9"/>
  <c r="K18" i="7"/>
  <c r="AO150" i="3"/>
  <c r="BG173" i="3" s="1"/>
  <c r="AI21" i="6"/>
  <c r="E46" i="6"/>
  <c r="AG36" i="17"/>
  <c r="AH92" i="3" s="1"/>
  <c r="E6" i="17"/>
  <c r="AA298" i="3"/>
  <c r="AA37" i="12"/>
  <c r="I48" i="26"/>
  <c r="K49" i="26"/>
  <c r="E50" i="26"/>
  <c r="C12" i="26"/>
  <c r="E26" i="26"/>
  <c r="C52" i="26"/>
  <c r="C14" i="26"/>
  <c r="AA16" i="38"/>
  <c r="E8" i="13"/>
  <c r="BB19" i="32"/>
  <c r="D205" i="3"/>
  <c r="D214" i="3" s="1"/>
  <c r="D20" i="10"/>
  <c r="AI18" i="10"/>
  <c r="L180" i="3"/>
  <c r="BF185" i="3" s="1"/>
  <c r="AN28" i="7"/>
  <c r="D46" i="6"/>
  <c r="K6" i="36"/>
  <c r="AD6" i="7"/>
  <c r="AD14" i="7" s="1"/>
  <c r="AF10" i="32"/>
  <c r="AP6" i="15"/>
  <c r="AP20" i="15" s="1"/>
  <c r="F18" i="26"/>
  <c r="F20" i="26" s="1"/>
  <c r="U276" i="3"/>
  <c r="U29" i="13"/>
  <c r="U33" i="13" s="1"/>
  <c r="AM16" i="9"/>
  <c r="AR18" i="10"/>
  <c r="C28" i="7"/>
  <c r="AH36" i="17"/>
  <c r="AI92" i="3" s="1"/>
  <c r="O24" i="26"/>
  <c r="E38" i="26"/>
  <c r="E16" i="26"/>
  <c r="I44" i="26"/>
  <c r="AH6" i="42"/>
  <c r="AD6" i="42"/>
  <c r="AS180" i="3"/>
  <c r="BK198" i="3" s="1"/>
  <c r="O18" i="7"/>
  <c r="AF8" i="10"/>
  <c r="U380" i="3"/>
  <c r="U37" i="15"/>
  <c r="N49" i="26"/>
  <c r="N9" i="26"/>
  <c r="J28" i="26"/>
  <c r="P19" i="26"/>
  <c r="N45" i="26"/>
  <c r="AI6" i="21"/>
  <c r="L18" i="14"/>
  <c r="L20" i="14" s="1"/>
  <c r="AB19" i="32"/>
  <c r="AD18" i="10"/>
  <c r="AA150" i="3"/>
  <c r="AA52" i="6"/>
  <c r="AA61" i="6" s="1"/>
  <c r="G46" i="6"/>
  <c r="BC50" i="17"/>
  <c r="N61" i="17"/>
  <c r="N57" i="17" s="1"/>
  <c r="D39" i="17"/>
  <c r="D79" i="3" s="1"/>
  <c r="AN24" i="17"/>
  <c r="AN29" i="17"/>
  <c r="AQ9" i="18"/>
  <c r="AQ15" i="18"/>
  <c r="F5" i="42"/>
  <c r="F15" i="50"/>
  <c r="F321" i="3" s="1"/>
  <c r="M15" i="50"/>
  <c r="M321" i="3" s="1"/>
  <c r="M5" i="42"/>
  <c r="D12" i="42"/>
  <c r="D31" i="50"/>
  <c r="M31" i="50"/>
  <c r="M12" i="42"/>
  <c r="H15" i="50"/>
  <c r="H321" i="3" s="1"/>
  <c r="H5" i="42"/>
  <c r="AF23" i="17"/>
  <c r="AG99" i="3" s="1"/>
  <c r="AJ23" i="17"/>
  <c r="AK99" i="3" s="1"/>
  <c r="AK16" i="31"/>
  <c r="AK29" i="1"/>
  <c r="I54" i="17"/>
  <c r="D54" i="17"/>
  <c r="K23" i="31"/>
  <c r="P39" i="17"/>
  <c r="P79" i="3" s="1"/>
  <c r="J39" i="17"/>
  <c r="J79" i="3" s="1"/>
  <c r="N47" i="17"/>
  <c r="H12" i="17"/>
  <c r="M10" i="17"/>
  <c r="O46" i="17"/>
  <c r="AD15" i="32"/>
  <c r="AD18" i="32" s="1"/>
  <c r="H51" i="17"/>
  <c r="AN21" i="31"/>
  <c r="AI23" i="50"/>
  <c r="AI14" i="22"/>
  <c r="AJ351" i="3" s="1"/>
  <c r="Q14" i="50"/>
  <c r="Q5" i="43"/>
  <c r="AL5" i="13"/>
  <c r="AL19" i="1"/>
  <c r="AM66" i="3" s="1"/>
  <c r="N15" i="1"/>
  <c r="N5" i="30"/>
  <c r="E9" i="18"/>
  <c r="E13" i="18"/>
  <c r="N17" i="18"/>
  <c r="AB15" i="21"/>
  <c r="AB24" i="50"/>
  <c r="BB17" i="18"/>
  <c r="BB24" i="1"/>
  <c r="F17" i="18"/>
  <c r="I5" i="22"/>
  <c r="AB29" i="50"/>
  <c r="AB10" i="35"/>
  <c r="AG5" i="21"/>
  <c r="AL5" i="21"/>
  <c r="C10" i="20"/>
  <c r="C13" i="20"/>
  <c r="U37" i="26"/>
  <c r="U46" i="26" s="1"/>
  <c r="S12" i="36"/>
  <c r="S14" i="36" s="1"/>
  <c r="M11" i="37"/>
  <c r="M13" i="37" s="1"/>
  <c r="G18" i="42"/>
  <c r="C18" i="42"/>
  <c r="C406" i="3" s="1"/>
  <c r="L6" i="21"/>
  <c r="E18" i="42"/>
  <c r="K13" i="38"/>
  <c r="K15" i="38" s="1"/>
  <c r="H13" i="38"/>
  <c r="H15" i="38" s="1"/>
  <c r="G13" i="38"/>
  <c r="G15" i="38" s="1"/>
  <c r="G11" i="39"/>
  <c r="G13" i="39" s="1"/>
  <c r="J11" i="39"/>
  <c r="J13" i="39" s="1"/>
  <c r="O23" i="17"/>
  <c r="O83" i="3" s="1"/>
  <c r="H61" i="17"/>
  <c r="H57" i="17" s="1"/>
  <c r="AG61" i="17"/>
  <c r="AG57" i="17" s="1"/>
  <c r="AE52" i="17"/>
  <c r="AF96" i="3" s="1"/>
  <c r="D6" i="31"/>
  <c r="AP16" i="22"/>
  <c r="AQ355" i="3" s="1"/>
  <c r="H8" i="17"/>
  <c r="AJ19" i="22"/>
  <c r="AO6" i="43"/>
  <c r="AP13" i="38"/>
  <c r="AP15" i="38" s="1"/>
  <c r="AO6" i="22"/>
  <c r="AP6" i="43"/>
  <c r="J6" i="43"/>
  <c r="F6" i="43"/>
  <c r="P38" i="15"/>
  <c r="L38" i="15"/>
  <c r="AK38" i="15"/>
  <c r="D36" i="50"/>
  <c r="D33" i="15"/>
  <c r="M20" i="50"/>
  <c r="M322" i="3" s="1"/>
  <c r="M5" i="15"/>
  <c r="AL5" i="15"/>
  <c r="AL20" i="50"/>
  <c r="AM330" i="3" s="1"/>
  <c r="AD18" i="42"/>
  <c r="AO15" i="50"/>
  <c r="AP329" i="3" s="1"/>
  <c r="AO5" i="42"/>
  <c r="AQ5" i="14"/>
  <c r="AQ18" i="1"/>
  <c r="AF36" i="50"/>
  <c r="AF33" i="15"/>
  <c r="AK5" i="15"/>
  <c r="AK20" i="50"/>
  <c r="AL330" i="3" s="1"/>
  <c r="AJ5" i="42"/>
  <c r="AJ15" i="50"/>
  <c r="AK329" i="3" s="1"/>
  <c r="AP5" i="12"/>
  <c r="AP20" i="1"/>
  <c r="AQ67" i="3" s="1"/>
  <c r="AL5" i="30"/>
  <c r="AL15" i="1"/>
  <c r="I19" i="1"/>
  <c r="I58" i="3" s="1"/>
  <c r="I5" i="13"/>
  <c r="C15" i="1"/>
  <c r="C5" i="30"/>
  <c r="AN42" i="17"/>
  <c r="AO100" i="3" s="1"/>
  <c r="D23" i="17"/>
  <c r="D83" i="3" s="1"/>
  <c r="AE61" i="17"/>
  <c r="AE57" i="17" s="1"/>
  <c r="AP61" i="17"/>
  <c r="AP57" i="17" s="1"/>
  <c r="AD61" i="17"/>
  <c r="AD57" i="17" s="1"/>
  <c r="I11" i="17"/>
  <c r="M38" i="17"/>
  <c r="AM18" i="31"/>
  <c r="F37" i="17"/>
  <c r="F78" i="3" s="1"/>
  <c r="AK11" i="39"/>
  <c r="AK13" i="39" s="1"/>
  <c r="AN13" i="38"/>
  <c r="AN15" i="38" s="1"/>
  <c r="AF5" i="15"/>
  <c r="AF20" i="50"/>
  <c r="AG330" i="3" s="1"/>
  <c r="AI5" i="30"/>
  <c r="AI15" i="1"/>
  <c r="AE23" i="17"/>
  <c r="AF99" i="3" s="1"/>
  <c r="AL12" i="36"/>
  <c r="AL14" i="36" s="1"/>
  <c r="R6" i="21"/>
  <c r="AJ12" i="36"/>
  <c r="AJ14" i="36" s="1"/>
  <c r="AR11" i="37"/>
  <c r="AR13" i="37" s="1"/>
  <c r="AQ11" i="39"/>
  <c r="AQ13" i="39" s="1"/>
  <c r="AO27" i="12"/>
  <c r="AO36" i="1"/>
  <c r="AI27" i="12"/>
  <c r="AI36" i="1"/>
  <c r="O36" i="1"/>
  <c r="O27" i="12"/>
  <c r="M36" i="1"/>
  <c r="M27" i="12"/>
  <c r="I31" i="1"/>
  <c r="I15" i="30"/>
  <c r="I17" i="30" s="1"/>
  <c r="AI12" i="42"/>
  <c r="AI31" i="50"/>
  <c r="P36" i="1"/>
  <c r="P27" i="12"/>
  <c r="O31" i="1"/>
  <c r="O15" i="30"/>
  <c r="O17" i="30" s="1"/>
  <c r="AK27" i="12"/>
  <c r="AK36" i="1"/>
  <c r="G36" i="1"/>
  <c r="G27" i="12"/>
  <c r="Q34" i="1"/>
  <c r="Q17" i="14"/>
  <c r="AQ17" i="14"/>
  <c r="AQ34" i="1"/>
  <c r="R6" i="35"/>
  <c r="L23" i="50"/>
  <c r="L14" i="22"/>
  <c r="L337" i="3" s="1"/>
  <c r="P27" i="50"/>
  <c r="P10" i="37"/>
  <c r="F23" i="13"/>
  <c r="F35" i="1"/>
  <c r="AS6" i="21"/>
  <c r="AI13" i="38"/>
  <c r="AI15" i="38" s="1"/>
  <c r="AL7" i="21"/>
  <c r="AL9" i="21"/>
  <c r="AN35" i="17"/>
  <c r="AO91" i="3" s="1"/>
  <c r="AG12" i="36"/>
  <c r="AG14" i="36" s="1"/>
  <c r="Q12" i="36"/>
  <c r="Q14" i="36" s="1"/>
  <c r="AG15" i="30"/>
  <c r="AG17" i="30" s="1"/>
  <c r="AG31" i="1"/>
  <c r="AH37" i="17"/>
  <c r="AI94" i="3" s="1"/>
  <c r="AM38" i="17"/>
  <c r="BC11" i="35"/>
  <c r="BC13" i="35" s="1"/>
  <c r="AA6" i="26"/>
  <c r="AA17" i="26" s="1"/>
  <c r="V6" i="26"/>
  <c r="V17" i="26" s="1"/>
  <c r="P7" i="21"/>
  <c r="P8" i="21"/>
  <c r="AF27" i="50"/>
  <c r="AF10" i="37"/>
  <c r="AK26" i="50"/>
  <c r="AK10" i="39"/>
  <c r="AG27" i="50"/>
  <c r="AG10" i="37"/>
  <c r="AW15" i="22"/>
  <c r="AW17" i="22" s="1"/>
  <c r="AL26" i="50"/>
  <c r="AL10" i="39"/>
  <c r="AJ26" i="50"/>
  <c r="AJ10" i="39"/>
  <c r="AJ28" i="50"/>
  <c r="AJ11" i="36"/>
  <c r="AM25" i="50"/>
  <c r="AM12" i="38"/>
  <c r="AP17" i="9"/>
  <c r="AQ244" i="3" s="1"/>
  <c r="AP28" i="1"/>
  <c r="AR17" i="9"/>
  <c r="AS244" i="3" s="1"/>
  <c r="AR28" i="1"/>
  <c r="E25" i="1"/>
  <c r="E47" i="6"/>
  <c r="AG19" i="10"/>
  <c r="AH219" i="3" s="1"/>
  <c r="AG27" i="1"/>
  <c r="AK29" i="7"/>
  <c r="AK26" i="1"/>
  <c r="G27" i="1"/>
  <c r="G19" i="10"/>
  <c r="G207" i="3" s="1"/>
  <c r="J25" i="1"/>
  <c r="J47" i="6"/>
  <c r="P34" i="1"/>
  <c r="P17" i="14"/>
  <c r="AK35" i="17"/>
  <c r="AL91" i="3" s="1"/>
  <c r="AO37" i="17"/>
  <c r="AP94" i="3" s="1"/>
  <c r="AF37" i="17"/>
  <c r="AG94" i="3" s="1"/>
  <c r="AE25" i="50"/>
  <c r="AE12" i="38"/>
  <c r="O25" i="18"/>
  <c r="O110" i="3" s="1"/>
  <c r="AM36" i="17"/>
  <c r="AN92" i="3" s="1"/>
  <c r="K6" i="7"/>
  <c r="K14" i="7" s="1"/>
  <c r="C37" i="7"/>
  <c r="P6" i="15"/>
  <c r="P20" i="15" s="1"/>
  <c r="G12" i="26"/>
  <c r="I26" i="26"/>
  <c r="Q43" i="26"/>
  <c r="Q13" i="26"/>
  <c r="O52" i="26"/>
  <c r="M15" i="26"/>
  <c r="O16" i="26"/>
  <c r="AJ6" i="21"/>
  <c r="S6" i="20"/>
  <c r="S9" i="20" s="1"/>
  <c r="K230" i="3"/>
  <c r="AP16" i="9"/>
  <c r="N6" i="37"/>
  <c r="M6" i="39"/>
  <c r="AK37" i="17"/>
  <c r="AL94" i="3" s="1"/>
  <c r="AP6" i="39"/>
  <c r="H52" i="26"/>
  <c r="N15" i="26"/>
  <c r="AD18" i="14"/>
  <c r="AD20" i="14" s="1"/>
  <c r="E16" i="9"/>
  <c r="AN18" i="10"/>
  <c r="AM150" i="3"/>
  <c r="BE168" i="3" s="1"/>
  <c r="U20" i="42"/>
  <c r="U406" i="3"/>
  <c r="N6" i="36"/>
  <c r="L6" i="38"/>
  <c r="K6" i="38"/>
  <c r="AK21" i="6"/>
  <c r="AF16" i="17"/>
  <c r="H152" i="3"/>
  <c r="H51" i="6"/>
  <c r="AA33" i="1"/>
  <c r="AE6" i="15"/>
  <c r="AE20" i="15" s="1"/>
  <c r="G18" i="14"/>
  <c r="G20" i="14" s="1"/>
  <c r="AR16" i="9"/>
  <c r="K18" i="10"/>
  <c r="AO180" i="3"/>
  <c r="BG195" i="3" s="1"/>
  <c r="J46" i="6"/>
  <c r="E21" i="6"/>
  <c r="AO6" i="39"/>
  <c r="AH6" i="37"/>
  <c r="AF6" i="15"/>
  <c r="AF20" i="15" s="1"/>
  <c r="N8" i="26"/>
  <c r="J39" i="26"/>
  <c r="D43" i="26"/>
  <c r="D27" i="26"/>
  <c r="N28" i="26"/>
  <c r="AM6" i="42"/>
  <c r="BC403" i="3"/>
  <c r="BB21" i="42"/>
  <c r="BB23" i="42" s="1"/>
  <c r="M25" i="18"/>
  <c r="M110" i="3" s="1"/>
  <c r="AK16" i="9"/>
  <c r="K6" i="37"/>
  <c r="AO6" i="37"/>
  <c r="AH6" i="36"/>
  <c r="AA19" i="31"/>
  <c r="AA255" i="3"/>
  <c r="D6" i="15"/>
  <c r="D20" i="15" s="1"/>
  <c r="M24" i="26"/>
  <c r="C38" i="26"/>
  <c r="M10" i="26"/>
  <c r="I29" i="26"/>
  <c r="AB296" i="3"/>
  <c r="AB39" i="12"/>
  <c r="AB45" i="12" s="1"/>
  <c r="AH25" i="18"/>
  <c r="AI119" i="3" s="1"/>
  <c r="AL14" i="18"/>
  <c r="AM120" i="3" s="1"/>
  <c r="AI205" i="3"/>
  <c r="AQ18" i="10"/>
  <c r="I6" i="39"/>
  <c r="AH21" i="6"/>
  <c r="AU6" i="31"/>
  <c r="J48" i="26"/>
  <c r="U21" i="42"/>
  <c r="U23" i="42" s="1"/>
  <c r="U403" i="3"/>
  <c r="AM12" i="18"/>
  <c r="AN118" i="3" s="1"/>
  <c r="K28" i="7"/>
  <c r="AQ150" i="3"/>
  <c r="BI174" i="3" s="1"/>
  <c r="D6" i="36"/>
  <c r="BD413" i="3"/>
  <c r="BC17" i="42"/>
  <c r="AQ6" i="15"/>
  <c r="AQ20" i="15" s="1"/>
  <c r="I25" i="26"/>
  <c r="Y378" i="3"/>
  <c r="AH6" i="21"/>
  <c r="H25" i="18"/>
  <c r="H110" i="3" s="1"/>
  <c r="J16" i="9"/>
  <c r="AS205" i="3"/>
  <c r="AA180" i="3"/>
  <c r="AA38" i="7"/>
  <c r="AA44" i="7" s="1"/>
  <c r="BC52" i="6"/>
  <c r="BC61" i="6" s="1"/>
  <c r="BD150" i="3"/>
  <c r="BD176" i="3" s="1"/>
  <c r="AR6" i="7"/>
  <c r="AR14" i="7" s="1"/>
  <c r="G21" i="6"/>
  <c r="O6" i="15"/>
  <c r="O20" i="15" s="1"/>
  <c r="H24" i="26"/>
  <c r="F12" i="26"/>
  <c r="H43" i="26"/>
  <c r="H27" i="26"/>
  <c r="F14" i="26"/>
  <c r="AQ6" i="42"/>
  <c r="BC357" i="3"/>
  <c r="AH26" i="12"/>
  <c r="AI309" i="3"/>
  <c r="AB205" i="3"/>
  <c r="AB214" i="3" s="1"/>
  <c r="AB20" i="10"/>
  <c r="AL18" i="10"/>
  <c r="AI28" i="7"/>
  <c r="P46" i="6"/>
  <c r="BD101" i="3"/>
  <c r="R16" i="9"/>
  <c r="T46" i="6"/>
  <c r="S32" i="15"/>
  <c r="R46" i="6"/>
  <c r="R32" i="15"/>
  <c r="V14" i="39"/>
  <c r="S18" i="10"/>
  <c r="R18" i="10"/>
  <c r="T208" i="3"/>
  <c r="R208" i="3"/>
  <c r="S208" i="3"/>
  <c r="AT18" i="10"/>
  <c r="V19" i="17"/>
  <c r="V15" i="36"/>
  <c r="V20" i="36" s="1"/>
  <c r="V16" i="38"/>
  <c r="T57" i="17"/>
  <c r="T16" i="17"/>
  <c r="AU57" i="17"/>
  <c r="AU16" i="17"/>
  <c r="T8" i="17"/>
  <c r="S45" i="17"/>
  <c r="AT10" i="17"/>
  <c r="S38" i="15"/>
  <c r="S14" i="17"/>
  <c r="S37" i="17"/>
  <c r="S78" i="3" s="1"/>
  <c r="S10" i="18"/>
  <c r="S108" i="3" s="1"/>
  <c r="S7" i="17"/>
  <c r="S47" i="17"/>
  <c r="AT38" i="15"/>
  <c r="AT18" i="42"/>
  <c r="S31" i="17"/>
  <c r="S16" i="17"/>
  <c r="S57" i="17"/>
  <c r="AT5" i="14"/>
  <c r="AT18" i="1"/>
  <c r="S10" i="32"/>
  <c r="S28" i="26"/>
  <c r="S25" i="26"/>
  <c r="S35" i="1"/>
  <c r="S23" i="13"/>
  <c r="AT13" i="17"/>
  <c r="S18" i="42"/>
  <c r="S56" i="17"/>
  <c r="AT10" i="18"/>
  <c r="AU117" i="3" s="1"/>
  <c r="S46" i="6"/>
  <c r="S24" i="26"/>
  <c r="S15" i="26"/>
  <c r="S14" i="20"/>
  <c r="S17" i="20" s="1"/>
  <c r="AT42" i="17"/>
  <c r="AU100" i="3" s="1"/>
  <c r="R13" i="21"/>
  <c r="S38" i="17"/>
  <c r="AT46" i="20"/>
  <c r="AT31" i="50"/>
  <c r="AT12" i="42"/>
  <c r="AT51" i="17"/>
  <c r="S35" i="17"/>
  <c r="S75" i="3" s="1"/>
  <c r="S34" i="1"/>
  <c r="S17" i="14"/>
  <c r="AT19" i="50"/>
  <c r="AT5" i="16"/>
  <c r="S19" i="50"/>
  <c r="S5" i="16"/>
  <c r="S45" i="26"/>
  <c r="S8" i="26"/>
  <c r="AT22" i="31"/>
  <c r="S29" i="17"/>
  <c r="AT12" i="22"/>
  <c r="AU352" i="3" s="1"/>
  <c r="S18" i="1"/>
  <c r="S5" i="14"/>
  <c r="S19" i="1"/>
  <c r="S58" i="3" s="1"/>
  <c r="S5" i="13"/>
  <c r="AT15" i="50"/>
  <c r="AU329" i="3" s="1"/>
  <c r="AT5" i="42"/>
  <c r="S26" i="17"/>
  <c r="AT36" i="17"/>
  <c r="AU92" i="3" s="1"/>
  <c r="AT41" i="17"/>
  <c r="AT16" i="17"/>
  <c r="AT57" i="17"/>
  <c r="S43" i="26"/>
  <c r="AT23" i="13"/>
  <c r="AT35" i="1"/>
  <c r="S5" i="42"/>
  <c r="S15" i="50"/>
  <c r="S321" i="3" s="1"/>
  <c r="AT25" i="17"/>
  <c r="S42" i="17"/>
  <c r="S84" i="3" s="1"/>
  <c r="AT26" i="17"/>
  <c r="S8" i="17"/>
  <c r="S12" i="31"/>
  <c r="S257" i="3" s="1"/>
  <c r="S52" i="17"/>
  <c r="S80" i="3" s="1"/>
  <c r="S12" i="14"/>
  <c r="S12" i="26"/>
  <c r="S8" i="10"/>
  <c r="AT5" i="13"/>
  <c r="AT19" i="1"/>
  <c r="AU66" i="3" s="1"/>
  <c r="S31" i="50"/>
  <c r="S12" i="42"/>
  <c r="AT25" i="31"/>
  <c r="AU270" i="3" s="1"/>
  <c r="AT17" i="14"/>
  <c r="AT34" i="1"/>
  <c r="S16" i="26"/>
  <c r="AS8" i="17"/>
  <c r="R9" i="1"/>
  <c r="R57" i="3" s="1"/>
  <c r="R5" i="6"/>
  <c r="R29" i="1"/>
  <c r="R16" i="31"/>
  <c r="AS22" i="22"/>
  <c r="AT354" i="3" s="1"/>
  <c r="AS13" i="38"/>
  <c r="AS15" i="38" s="1"/>
  <c r="AS19" i="22"/>
  <c r="R12" i="50"/>
  <c r="R320" i="3" s="1"/>
  <c r="R5" i="36"/>
  <c r="R15" i="1"/>
  <c r="R5" i="30"/>
  <c r="AS18" i="50"/>
  <c r="AS5" i="49"/>
  <c r="R28" i="50"/>
  <c r="R11" i="36"/>
  <c r="R7" i="26"/>
  <c r="R16" i="26"/>
  <c r="R12" i="26"/>
  <c r="R45" i="17"/>
  <c r="R5" i="42"/>
  <c r="R15" i="50"/>
  <c r="R321" i="3" s="1"/>
  <c r="AS20" i="50"/>
  <c r="AT330" i="3" s="1"/>
  <c r="AS5" i="15"/>
  <c r="R17" i="17"/>
  <c r="AS15" i="17"/>
  <c r="R21" i="22"/>
  <c r="R18" i="42"/>
  <c r="R61" i="17"/>
  <c r="R57" i="17" s="1"/>
  <c r="R11" i="50"/>
  <c r="R5" i="37"/>
  <c r="AS10" i="18"/>
  <c r="AT117" i="3" s="1"/>
  <c r="AS31" i="1"/>
  <c r="AS15" i="30"/>
  <c r="AS17" i="30" s="1"/>
  <c r="R19" i="50"/>
  <c r="R5" i="16"/>
  <c r="R52" i="26"/>
  <c r="R8" i="10"/>
  <c r="AS11" i="1"/>
  <c r="AS5" i="10"/>
  <c r="R25" i="1"/>
  <c r="R47" i="6"/>
  <c r="AS17" i="9"/>
  <c r="AT244" i="3" s="1"/>
  <c r="AS28" i="1"/>
  <c r="AS26" i="21"/>
  <c r="AS28" i="21" s="1"/>
  <c r="AS5" i="38"/>
  <c r="AS9" i="50"/>
  <c r="R17" i="18"/>
  <c r="AS12" i="36"/>
  <c r="AS14" i="36" s="1"/>
  <c r="R11" i="39"/>
  <c r="R13" i="39" s="1"/>
  <c r="R11" i="37"/>
  <c r="R13" i="37" s="1"/>
  <c r="AS16" i="22"/>
  <c r="AT355" i="3" s="1"/>
  <c r="R22" i="31"/>
  <c r="AS17" i="32"/>
  <c r="R10" i="31"/>
  <c r="R256" i="3" s="1"/>
  <c r="R31" i="1"/>
  <c r="R15" i="30"/>
  <c r="R17" i="30" s="1"/>
  <c r="R26" i="1"/>
  <c r="R29" i="7"/>
  <c r="AS34" i="1"/>
  <c r="AS17" i="14"/>
  <c r="R27" i="50"/>
  <c r="R10" i="37"/>
  <c r="R28" i="26"/>
  <c r="R29" i="26"/>
  <c r="R25" i="26"/>
  <c r="R39" i="26"/>
  <c r="R14" i="26"/>
  <c r="R48" i="17"/>
  <c r="R20" i="1"/>
  <c r="R59" i="3" s="1"/>
  <c r="R5" i="12"/>
  <c r="R31" i="50"/>
  <c r="R12" i="42"/>
  <c r="AS20" i="1"/>
  <c r="AT67" i="3" s="1"/>
  <c r="AS5" i="12"/>
  <c r="AS31" i="50"/>
  <c r="AS12" i="42"/>
  <c r="R22" i="22"/>
  <c r="R340" i="3" s="1"/>
  <c r="R38" i="15"/>
  <c r="R10" i="18"/>
  <c r="R108" i="3" s="1"/>
  <c r="R18" i="31"/>
  <c r="R9" i="50"/>
  <c r="R5" i="38"/>
  <c r="AS71" i="17"/>
  <c r="AS57" i="17" s="1"/>
  <c r="AS18" i="1"/>
  <c r="AS5" i="14"/>
  <c r="AS35" i="17"/>
  <c r="AT91" i="3" s="1"/>
  <c r="R10" i="32"/>
  <c r="R14" i="32" s="1"/>
  <c r="AS25" i="50"/>
  <c r="AS12" i="38"/>
  <c r="R34" i="1"/>
  <c r="R17" i="14"/>
  <c r="R27" i="1"/>
  <c r="R19" i="10"/>
  <c r="R207" i="3" s="1"/>
  <c r="R25" i="50"/>
  <c r="R12" i="38"/>
  <c r="R45" i="26"/>
  <c r="R34" i="17"/>
  <c r="R36" i="17"/>
  <c r="R76" i="3" s="1"/>
  <c r="AS53" i="17"/>
  <c r="AT97" i="3" s="1"/>
  <c r="R36" i="1"/>
  <c r="R27" i="12"/>
  <c r="R12" i="1"/>
  <c r="R5" i="9"/>
  <c r="R230" i="3" s="1"/>
  <c r="R52" i="17"/>
  <c r="R80" i="3" s="1"/>
  <c r="AS27" i="12"/>
  <c r="AS36" i="1"/>
  <c r="R41" i="17"/>
  <c r="R13" i="38"/>
  <c r="R15" i="38" s="1"/>
  <c r="AS27" i="17"/>
  <c r="AS10" i="31"/>
  <c r="AT268" i="3" s="1"/>
  <c r="R5" i="39"/>
  <c r="R10" i="50"/>
  <c r="AS5" i="30"/>
  <c r="AS15" i="1"/>
  <c r="AS7" i="21"/>
  <c r="AS9" i="21"/>
  <c r="AS19" i="10"/>
  <c r="AT219" i="3" s="1"/>
  <c r="AS27" i="1"/>
  <c r="R27" i="17"/>
  <c r="AS36" i="17"/>
  <c r="AT92" i="3" s="1"/>
  <c r="AS25" i="1"/>
  <c r="AS47" i="6"/>
  <c r="AS5" i="16"/>
  <c r="AS19" i="50"/>
  <c r="AS10" i="37"/>
  <c r="AS27" i="50"/>
  <c r="R26" i="50"/>
  <c r="R10" i="39"/>
  <c r="R53" i="26"/>
  <c r="R20" i="20"/>
  <c r="R130" i="3" s="1"/>
  <c r="AS29" i="7"/>
  <c r="AS26" i="1"/>
  <c r="AS5" i="13"/>
  <c r="AS19" i="1"/>
  <c r="AT66" i="3" s="1"/>
  <c r="R5" i="10"/>
  <c r="R11" i="1"/>
  <c r="AS6" i="17"/>
  <c r="AS10" i="50"/>
  <c r="AS5" i="39"/>
  <c r="AS13" i="21"/>
  <c r="R28" i="17"/>
  <c r="R77" i="3" s="1"/>
  <c r="AS21" i="22"/>
  <c r="AS18" i="42"/>
  <c r="R54" i="17"/>
  <c r="R11" i="31"/>
  <c r="R12" i="31"/>
  <c r="R257" i="3" s="1"/>
  <c r="R6" i="17"/>
  <c r="AS32" i="17"/>
  <c r="AS28" i="50"/>
  <c r="AS11" i="36"/>
  <c r="AS5" i="6"/>
  <c r="AS9" i="1"/>
  <c r="AT65" i="3" s="1"/>
  <c r="R19" i="1"/>
  <c r="R58" i="3" s="1"/>
  <c r="R5" i="13"/>
  <c r="AS35" i="1"/>
  <c r="AS23" i="13"/>
  <c r="AS5" i="9"/>
  <c r="AS12" i="1"/>
  <c r="R35" i="1"/>
  <c r="R23" i="13"/>
  <c r="R36" i="50"/>
  <c r="R33" i="15"/>
  <c r="AS15" i="50"/>
  <c r="AT329" i="3" s="1"/>
  <c r="AS5" i="42"/>
  <c r="AS5" i="18"/>
  <c r="R32" i="17"/>
  <c r="AS10" i="1"/>
  <c r="AS5" i="7"/>
  <c r="AS11" i="37"/>
  <c r="AS13" i="37" s="1"/>
  <c r="R10" i="17"/>
  <c r="AS38" i="15"/>
  <c r="R13" i="17"/>
  <c r="AS29" i="17"/>
  <c r="R28" i="1"/>
  <c r="R17" i="9"/>
  <c r="R232" i="3" s="1"/>
  <c r="R18" i="50"/>
  <c r="R5" i="49"/>
  <c r="R10" i="26"/>
  <c r="R12" i="14"/>
  <c r="R8" i="26"/>
  <c r="R24" i="26"/>
  <c r="R10" i="1"/>
  <c r="R5" i="7"/>
  <c r="R15" i="21"/>
  <c r="R363" i="3" s="1"/>
  <c r="AS33" i="15"/>
  <c r="AS36" i="50"/>
  <c r="R20" i="50"/>
  <c r="R322" i="3" s="1"/>
  <c r="R5" i="15"/>
  <c r="AS5" i="37"/>
  <c r="AS11" i="50"/>
  <c r="R5" i="18"/>
  <c r="AS39" i="17"/>
  <c r="AT95" i="3" s="1"/>
  <c r="R35" i="17"/>
  <c r="R75" i="3" s="1"/>
  <c r="AS54" i="17"/>
  <c r="R12" i="36"/>
  <c r="R14" i="36" s="1"/>
  <c r="AS22" i="31"/>
  <c r="R14" i="31"/>
  <c r="R18" i="1"/>
  <c r="R5" i="14"/>
  <c r="R10" i="21"/>
  <c r="R365" i="3" s="1"/>
  <c r="AS12" i="50"/>
  <c r="AT328" i="3" s="1"/>
  <c r="AS5" i="36"/>
  <c r="AS19" i="20"/>
  <c r="AT141" i="3" s="1"/>
  <c r="R9" i="26"/>
  <c r="V29" i="50"/>
  <c r="V10" i="35"/>
  <c r="V13" i="50"/>
  <c r="V5" i="35"/>
  <c r="V18" i="20"/>
  <c r="V20" i="20"/>
  <c r="V130" i="3" s="1"/>
  <c r="V14" i="22"/>
  <c r="V337" i="3" s="1"/>
  <c r="V23" i="50"/>
  <c r="AW10" i="43"/>
  <c r="AW30" i="50"/>
  <c r="AW23" i="1"/>
  <c r="AW44" i="17"/>
  <c r="AW7" i="1"/>
  <c r="V49" i="3"/>
  <c r="AX72" i="3"/>
  <c r="V30" i="1"/>
  <c r="V15" i="32"/>
  <c r="V18" i="32" s="1"/>
  <c r="AW15" i="32"/>
  <c r="AW18" i="32" s="1"/>
  <c r="AW30" i="1"/>
  <c r="V276" i="3"/>
  <c r="V29" i="13"/>
  <c r="V33" i="13" s="1"/>
  <c r="AX287" i="3"/>
  <c r="AW27" i="13"/>
  <c r="AX296" i="3"/>
  <c r="AW39" i="12"/>
  <c r="AW45" i="12" s="1"/>
  <c r="V230" i="3"/>
  <c r="BP232" i="3" s="1"/>
  <c r="V18" i="9"/>
  <c r="V20" i="9" s="1"/>
  <c r="V37" i="7"/>
  <c r="V182" i="3"/>
  <c r="AW14" i="39"/>
  <c r="AW52" i="6"/>
  <c r="AW61" i="6" s="1"/>
  <c r="AX150" i="3"/>
  <c r="V14" i="37"/>
  <c r="V16" i="37" s="1"/>
  <c r="AW5" i="21"/>
  <c r="AW8" i="50"/>
  <c r="V13" i="1"/>
  <c r="V5" i="31"/>
  <c r="V380" i="3"/>
  <c r="V37" i="15"/>
  <c r="V150" i="3"/>
  <c r="V52" i="6"/>
  <c r="V61" i="6" s="1"/>
  <c r="V205" i="3"/>
  <c r="V20" i="10"/>
  <c r="V24" i="50"/>
  <c r="V15" i="21"/>
  <c r="V7" i="50"/>
  <c r="V335" i="3"/>
  <c r="BP339" i="3" s="1"/>
  <c r="AX42" i="3"/>
  <c r="AW10" i="35"/>
  <c r="AW29" i="50"/>
  <c r="V27" i="13"/>
  <c r="V278" i="3"/>
  <c r="AW51" i="6"/>
  <c r="AX167" i="3"/>
  <c r="AX307" i="3"/>
  <c r="AW37" i="12"/>
  <c r="AW48" i="15"/>
  <c r="AW53" i="15" s="1"/>
  <c r="AX378" i="3"/>
  <c r="BP396" i="3" s="1"/>
  <c r="V18" i="30"/>
  <c r="V21" i="30" s="1"/>
  <c r="V17" i="18"/>
  <c r="V24" i="1"/>
  <c r="AW15" i="21"/>
  <c r="AW24" i="50"/>
  <c r="V5" i="21"/>
  <c r="V8" i="50"/>
  <c r="V44" i="17"/>
  <c r="V50" i="17" s="1"/>
  <c r="V23" i="1"/>
  <c r="V296" i="3"/>
  <c r="V39" i="12"/>
  <c r="V45" i="12" s="1"/>
  <c r="V21" i="42"/>
  <c r="V23" i="42" s="1"/>
  <c r="V403" i="3"/>
  <c r="V298" i="3"/>
  <c r="V37" i="12"/>
  <c r="AX413" i="3"/>
  <c r="AW17" i="42"/>
  <c r="AW14" i="22"/>
  <c r="AX351" i="3" s="1"/>
  <c r="AW23" i="50"/>
  <c r="AW18" i="30"/>
  <c r="AW21" i="30" s="1"/>
  <c r="AX194" i="3"/>
  <c r="AW37" i="7"/>
  <c r="V180" i="3"/>
  <c r="V38" i="7"/>
  <c r="V44" i="7" s="1"/>
  <c r="AX205" i="3"/>
  <c r="AW20" i="10"/>
  <c r="V18" i="14"/>
  <c r="V20" i="14" s="1"/>
  <c r="AW29" i="20"/>
  <c r="AW33" i="1"/>
  <c r="AW13" i="50"/>
  <c r="AW5" i="35"/>
  <c r="AW16" i="31"/>
  <c r="AW29" i="1"/>
  <c r="V7" i="1"/>
  <c r="V72" i="3"/>
  <c r="V42" i="3"/>
  <c r="V14" i="1"/>
  <c r="V5" i="32"/>
  <c r="AX180" i="3"/>
  <c r="AW38" i="7"/>
  <c r="AW44" i="7" s="1"/>
  <c r="AW18" i="14"/>
  <c r="AW20" i="14" s="1"/>
  <c r="AW17" i="18"/>
  <c r="AW24" i="1"/>
  <c r="AW7" i="50"/>
  <c r="AX49" i="3"/>
  <c r="AX335" i="3"/>
  <c r="BP353" i="3" s="1"/>
  <c r="AW5" i="31"/>
  <c r="AW13" i="1"/>
  <c r="V16" i="31"/>
  <c r="V29" i="1"/>
  <c r="AX403" i="3"/>
  <c r="AW21" i="42"/>
  <c r="AW23" i="42" s="1"/>
  <c r="V14" i="32"/>
  <c r="V152" i="3"/>
  <c r="V51" i="6"/>
  <c r="V43" i="17"/>
  <c r="V17" i="42"/>
  <c r="V405" i="3"/>
  <c r="V5" i="18"/>
  <c r="V8" i="1"/>
  <c r="AW8" i="1"/>
  <c r="AW5" i="18"/>
  <c r="AW14" i="50"/>
  <c r="AW5" i="43"/>
  <c r="AW5" i="32"/>
  <c r="AW14" i="1"/>
  <c r="AX392" i="3"/>
  <c r="AW37" i="15"/>
  <c r="AW18" i="9"/>
  <c r="AW20" i="9" s="1"/>
  <c r="AX230" i="3"/>
  <c r="V48" i="15"/>
  <c r="V53" i="15" s="1"/>
  <c r="V378" i="3"/>
  <c r="T21" i="6"/>
  <c r="AU46" i="6"/>
  <c r="AU21" i="6"/>
  <c r="AU28" i="7"/>
  <c r="AX276" i="3"/>
  <c r="AW29" i="13"/>
  <c r="AW33" i="13" s="1"/>
  <c r="T28" i="1"/>
  <c r="T17" i="9"/>
  <c r="T232" i="3" s="1"/>
  <c r="T12" i="1"/>
  <c r="T5" i="9"/>
  <c r="T12" i="50"/>
  <c r="T320" i="3" s="1"/>
  <c r="T5" i="36"/>
  <c r="AU5" i="30"/>
  <c r="AU15" i="1"/>
  <c r="AU25" i="50"/>
  <c r="AU12" i="38"/>
  <c r="AU13" i="21"/>
  <c r="AU5" i="6"/>
  <c r="AU9" i="1"/>
  <c r="AV65" i="3" s="1"/>
  <c r="AU33" i="15"/>
  <c r="AU36" i="50"/>
  <c r="AU10" i="18"/>
  <c r="AV117" i="3" s="1"/>
  <c r="T31" i="50"/>
  <c r="T12" i="42"/>
  <c r="T5" i="7"/>
  <c r="T10" i="1"/>
  <c r="AU12" i="22"/>
  <c r="AV352" i="3" s="1"/>
  <c r="AU47" i="6"/>
  <c r="AU25" i="1"/>
  <c r="AT12" i="50"/>
  <c r="AU328" i="3" s="1"/>
  <c r="AT5" i="36"/>
  <c r="AU31" i="1"/>
  <c r="AU15" i="30"/>
  <c r="AU17" i="30" s="1"/>
  <c r="AU5" i="37"/>
  <c r="AU11" i="50"/>
  <c r="T36" i="50"/>
  <c r="T33" i="15"/>
  <c r="AT5" i="38"/>
  <c r="AT9" i="50"/>
  <c r="S12" i="22"/>
  <c r="S338" i="3" s="1"/>
  <c r="T5" i="42"/>
  <c r="T15" i="50"/>
  <c r="T321" i="3" s="1"/>
  <c r="AU10" i="39"/>
  <c r="AU26" i="50"/>
  <c r="T47" i="6"/>
  <c r="T51" i="6" s="1"/>
  <c r="T25" i="1"/>
  <c r="T35" i="1"/>
  <c r="T23" i="13"/>
  <c r="AT5" i="39"/>
  <c r="AT10" i="50"/>
  <c r="AU5" i="7"/>
  <c r="AU10" i="1"/>
  <c r="AV116" i="3"/>
  <c r="AU20" i="18"/>
  <c r="AU10" i="50"/>
  <c r="AU5" i="39"/>
  <c r="AU5" i="15"/>
  <c r="AU20" i="50"/>
  <c r="AV330" i="3" s="1"/>
  <c r="T20" i="1"/>
  <c r="T59" i="3" s="1"/>
  <c r="T5" i="12"/>
  <c r="S13" i="21"/>
  <c r="S10" i="50"/>
  <c r="S5" i="39"/>
  <c r="T15" i="1"/>
  <c r="T5" i="30"/>
  <c r="S9" i="50"/>
  <c r="S5" i="38"/>
  <c r="T19" i="10"/>
  <c r="T207" i="3" s="1"/>
  <c r="T27" i="1"/>
  <c r="AT25" i="50"/>
  <c r="AT12" i="38"/>
  <c r="AT11" i="36"/>
  <c r="AT28" i="50"/>
  <c r="T5" i="13"/>
  <c r="T19" i="1"/>
  <c r="T58" i="3" s="1"/>
  <c r="T5" i="10"/>
  <c r="T11" i="1"/>
  <c r="AT11" i="39"/>
  <c r="AT13" i="39" s="1"/>
  <c r="AU36" i="17"/>
  <c r="AV92" i="3" s="1"/>
  <c r="T27" i="50"/>
  <c r="T10" i="37"/>
  <c r="AU35" i="1"/>
  <c r="AU23" i="13"/>
  <c r="S15" i="21"/>
  <c r="T17" i="18"/>
  <c r="AU23" i="50"/>
  <c r="AU14" i="22"/>
  <c r="AV351" i="3" s="1"/>
  <c r="T20" i="50"/>
  <c r="T322" i="3" s="1"/>
  <c r="T5" i="15"/>
  <c r="AU11" i="1"/>
  <c r="AU5" i="10"/>
  <c r="T36" i="1"/>
  <c r="T27" i="12"/>
  <c r="T5" i="14"/>
  <c r="T18" i="14" s="1"/>
  <c r="T20" i="14" s="1"/>
  <c r="T18" i="1"/>
  <c r="T5" i="6"/>
  <c r="T9" i="1"/>
  <c r="T57" i="3" s="1"/>
  <c r="T31" i="1"/>
  <c r="T15" i="30"/>
  <c r="T17" i="30" s="1"/>
  <c r="S11" i="50"/>
  <c r="S5" i="37"/>
  <c r="S12" i="50"/>
  <c r="S320" i="3" s="1"/>
  <c r="S5" i="36"/>
  <c r="AU11" i="36"/>
  <c r="AU28" i="50"/>
  <c r="T28" i="50"/>
  <c r="T11" i="36"/>
  <c r="AU5" i="12"/>
  <c r="AU20" i="1"/>
  <c r="AV67" i="3" s="1"/>
  <c r="AU19" i="1"/>
  <c r="AV66" i="3" s="1"/>
  <c r="AU5" i="13"/>
  <c r="AT11" i="50"/>
  <c r="AT5" i="37"/>
  <c r="T9" i="50"/>
  <c r="T5" i="38"/>
  <c r="AU5" i="38"/>
  <c r="AU9" i="50"/>
  <c r="T13" i="21"/>
  <c r="T14" i="21" s="1"/>
  <c r="T12" i="38"/>
  <c r="T25" i="50"/>
  <c r="AU28" i="1"/>
  <c r="AU17" i="9"/>
  <c r="AV244" i="3" s="1"/>
  <c r="AU12" i="1"/>
  <c r="AU5" i="9"/>
  <c r="T36" i="17"/>
  <c r="T76" i="3" s="1"/>
  <c r="AU31" i="50"/>
  <c r="AU12" i="42"/>
  <c r="AU27" i="1"/>
  <c r="AU19" i="10"/>
  <c r="AV219" i="3" s="1"/>
  <c r="S25" i="50"/>
  <c r="S12" i="38"/>
  <c r="S27" i="50"/>
  <c r="S10" i="37"/>
  <c r="T10" i="50"/>
  <c r="T5" i="39"/>
  <c r="AU12" i="50"/>
  <c r="AV328" i="3" s="1"/>
  <c r="AU5" i="36"/>
  <c r="AU18" i="1"/>
  <c r="AU5" i="14"/>
  <c r="AU18" i="14" s="1"/>
  <c r="AU20" i="14" s="1"/>
  <c r="AU10" i="37"/>
  <c r="AU27" i="50"/>
  <c r="T10" i="39"/>
  <c r="T26" i="50"/>
  <c r="T10" i="32"/>
  <c r="T11" i="50"/>
  <c r="T5" i="37"/>
  <c r="AU30" i="50"/>
  <c r="AU10" i="43"/>
  <c r="AU36" i="1"/>
  <c r="AU27" i="12"/>
  <c r="AU5" i="42"/>
  <c r="AU15" i="50"/>
  <c r="AV329" i="3" s="1"/>
  <c r="S28" i="50"/>
  <c r="S11" i="36"/>
  <c r="AT27" i="50"/>
  <c r="AT10" i="37"/>
  <c r="S10" i="39"/>
  <c r="S26" i="50"/>
  <c r="T29" i="7"/>
  <c r="T26" i="1"/>
  <c r="AU26" i="1"/>
  <c r="AU29" i="7"/>
  <c r="S20" i="50"/>
  <c r="S322" i="3" s="1"/>
  <c r="S5" i="15"/>
  <c r="S33" i="15"/>
  <c r="S36" i="50"/>
  <c r="AT5" i="15"/>
  <c r="AT20" i="50"/>
  <c r="AU330" i="3" s="1"/>
  <c r="AT36" i="50"/>
  <c r="AT33" i="15"/>
  <c r="AP14" i="50"/>
  <c r="AP5" i="43"/>
  <c r="AO20" i="1"/>
  <c r="AP67" i="3" s="1"/>
  <c r="AO5" i="12"/>
  <c r="AT20" i="1"/>
  <c r="AU67" i="3" s="1"/>
  <c r="AT5" i="12"/>
  <c r="AT36" i="1"/>
  <c r="AT27" i="12"/>
  <c r="S36" i="1"/>
  <c r="S27" i="12"/>
  <c r="S20" i="1"/>
  <c r="S59" i="3" s="1"/>
  <c r="S5" i="12"/>
  <c r="S5" i="30"/>
  <c r="S15" i="1"/>
  <c r="S31" i="1"/>
  <c r="S15" i="30"/>
  <c r="S17" i="30" s="1"/>
  <c r="AT5" i="30"/>
  <c r="AT15" i="1"/>
  <c r="AT15" i="30"/>
  <c r="AT17" i="30" s="1"/>
  <c r="AT31" i="1"/>
  <c r="S25" i="1"/>
  <c r="S47" i="6"/>
  <c r="S27" i="1"/>
  <c r="S19" i="10"/>
  <c r="S207" i="3" s="1"/>
  <c r="S12" i="1"/>
  <c r="S5" i="9"/>
  <c r="S16" i="31"/>
  <c r="S28" i="1"/>
  <c r="S17" i="9"/>
  <c r="S232" i="3" s="1"/>
  <c r="S26" i="1"/>
  <c r="S29" i="7"/>
  <c r="S10" i="1"/>
  <c r="S5" i="7"/>
  <c r="S9" i="1"/>
  <c r="S57" i="3" s="1"/>
  <c r="S5" i="6"/>
  <c r="S11" i="1"/>
  <c r="S5" i="10"/>
  <c r="AT5" i="9"/>
  <c r="AT12" i="1"/>
  <c r="AT47" i="6"/>
  <c r="AT25" i="1"/>
  <c r="AT29" i="7"/>
  <c r="AT26" i="1"/>
  <c r="AT16" i="31"/>
  <c r="AT29" i="1"/>
  <c r="AT5" i="6"/>
  <c r="AT9" i="1"/>
  <c r="AU65" i="3" s="1"/>
  <c r="AT10" i="1"/>
  <c r="AT5" i="7"/>
  <c r="AT28" i="1"/>
  <c r="AT17" i="9"/>
  <c r="AU244" i="3" s="1"/>
  <c r="AT11" i="1"/>
  <c r="AT5" i="10"/>
  <c r="AT17" i="18"/>
  <c r="AT19" i="10"/>
  <c r="AU219" i="3" s="1"/>
  <c r="AT27" i="1"/>
  <c r="P150" i="3"/>
  <c r="P52" i="6"/>
  <c r="P61" i="6" s="1"/>
  <c r="P180" i="3"/>
  <c r="P205" i="3"/>
  <c r="P20" i="10"/>
  <c r="AR205" i="3"/>
  <c r="BJ224" i="3" s="1"/>
  <c r="AQ20" i="10"/>
  <c r="AR230" i="3"/>
  <c r="AQ18" i="9"/>
  <c r="AQ20" i="9" s="1"/>
  <c r="AR180" i="3"/>
  <c r="AR150" i="3"/>
  <c r="AQ52" i="6"/>
  <c r="AQ61" i="6" s="1"/>
  <c r="AN19" i="20"/>
  <c r="AO141" i="3" s="1"/>
  <c r="AG7" i="35"/>
  <c r="AH7" i="31"/>
  <c r="AQ7" i="35"/>
  <c r="S50" i="26"/>
  <c r="P47" i="20"/>
  <c r="AM27" i="20"/>
  <c r="AP43" i="20"/>
  <c r="AQ143" i="3" s="1"/>
  <c r="E49" i="20"/>
  <c r="P27" i="20"/>
  <c r="G50" i="20"/>
  <c r="S52" i="26"/>
  <c r="S18" i="26"/>
  <c r="S20" i="26" s="1"/>
  <c r="T25" i="26"/>
  <c r="T53" i="26"/>
  <c r="AU5" i="22"/>
  <c r="T19" i="26"/>
  <c r="T38" i="26"/>
  <c r="AT7" i="21"/>
  <c r="T13" i="26"/>
  <c r="T10" i="26"/>
  <c r="T49" i="26"/>
  <c r="T9" i="26"/>
  <c r="T12" i="26"/>
  <c r="T14" i="26"/>
  <c r="T7" i="26"/>
  <c r="T24" i="26"/>
  <c r="T8" i="26"/>
  <c r="T7" i="21"/>
  <c r="T28" i="26"/>
  <c r="T29" i="26"/>
  <c r="T50" i="26"/>
  <c r="T45" i="26"/>
  <c r="T15" i="26"/>
  <c r="S7" i="21"/>
  <c r="T16" i="26"/>
  <c r="AU20" i="20"/>
  <c r="AV142" i="3" s="1"/>
  <c r="T39" i="26"/>
  <c r="N8" i="18"/>
  <c r="Q21" i="20"/>
  <c r="S44" i="26"/>
  <c r="E20" i="17"/>
  <c r="AI22" i="20"/>
  <c r="S49" i="26"/>
  <c r="S9" i="31"/>
  <c r="AN7" i="31"/>
  <c r="Q49" i="20"/>
  <c r="F43" i="20"/>
  <c r="F131" i="3" s="1"/>
  <c r="AP50" i="20"/>
  <c r="R50" i="26"/>
  <c r="M12" i="21"/>
  <c r="C10" i="21"/>
  <c r="C365" i="3" s="1"/>
  <c r="AU26" i="20"/>
  <c r="C49" i="20"/>
  <c r="Q45" i="20"/>
  <c r="S11" i="20"/>
  <c r="S128" i="3" s="1"/>
  <c r="H47" i="20"/>
  <c r="N49" i="20"/>
  <c r="P20" i="20"/>
  <c r="P130" i="3" s="1"/>
  <c r="Q25" i="20"/>
  <c r="Q132" i="3" s="1"/>
  <c r="I22" i="20"/>
  <c r="AR22" i="20"/>
  <c r="Q22" i="20"/>
  <c r="AS18" i="20"/>
  <c r="AG51" i="20"/>
  <c r="S25" i="20"/>
  <c r="S132" i="3" s="1"/>
  <c r="AU15" i="20"/>
  <c r="N19" i="20"/>
  <c r="N129" i="3" s="1"/>
  <c r="AU24" i="20"/>
  <c r="AH19" i="20"/>
  <c r="AI141" i="3" s="1"/>
  <c r="AD8" i="20"/>
  <c r="H51" i="20"/>
  <c r="M11" i="42"/>
  <c r="C7" i="42"/>
  <c r="C9" i="42" s="1"/>
  <c r="E10" i="21"/>
  <c r="E365" i="3" s="1"/>
  <c r="E12" i="21"/>
  <c r="L12" i="21"/>
  <c r="AS7" i="22"/>
  <c r="AS9" i="22" s="1"/>
  <c r="P7" i="31"/>
  <c r="AI43" i="20"/>
  <c r="AJ143" i="3" s="1"/>
  <c r="E14" i="20"/>
  <c r="E17" i="20" s="1"/>
  <c r="N9" i="43"/>
  <c r="AR7" i="35"/>
  <c r="AT7" i="35"/>
  <c r="AL24" i="20"/>
  <c r="R49" i="26"/>
  <c r="M16" i="20"/>
  <c r="AQ8" i="20"/>
  <c r="Q38" i="26"/>
  <c r="AF49" i="20"/>
  <c r="AJ9" i="35"/>
  <c r="AM7" i="35"/>
  <c r="N7" i="32"/>
  <c r="AF7" i="35"/>
  <c r="AH16" i="20"/>
  <c r="Q19" i="20"/>
  <c r="Q129" i="3" s="1"/>
  <c r="AI48" i="20"/>
  <c r="AP27" i="20"/>
  <c r="AN50" i="20"/>
  <c r="S19" i="20"/>
  <c r="S129" i="3" s="1"/>
  <c r="AE46" i="20"/>
  <c r="AR43" i="20"/>
  <c r="AS143" i="3" s="1"/>
  <c r="AM46" i="20"/>
  <c r="AJ51" i="20"/>
  <c r="AJ21" i="20"/>
  <c r="AD26" i="20"/>
  <c r="AH7" i="35"/>
  <c r="AE20" i="17"/>
  <c r="AS20" i="17"/>
  <c r="AU24" i="17"/>
  <c r="AU33" i="17" s="1"/>
  <c r="AU30" i="20"/>
  <c r="AF45" i="20"/>
  <c r="AR9" i="32"/>
  <c r="Q9" i="31"/>
  <c r="AP9" i="32"/>
  <c r="F7" i="35"/>
  <c r="K7" i="35"/>
  <c r="H7" i="35"/>
  <c r="AK7" i="43"/>
  <c r="AL7" i="32"/>
  <c r="AM20" i="20"/>
  <c r="AN142" i="3" s="1"/>
  <c r="K15" i="20"/>
  <c r="G12" i="21"/>
  <c r="L7" i="21"/>
  <c r="R43" i="26"/>
  <c r="AI8" i="20"/>
  <c r="N48" i="20"/>
  <c r="AF48" i="20"/>
  <c r="AP25" i="20"/>
  <c r="AQ144" i="3" s="1"/>
  <c r="AP21" i="20"/>
  <c r="AF19" i="20"/>
  <c r="AG141" i="3" s="1"/>
  <c r="AF20" i="20"/>
  <c r="AG142" i="3" s="1"/>
  <c r="O20" i="20"/>
  <c r="O130" i="3" s="1"/>
  <c r="AN48" i="20"/>
  <c r="P8" i="20"/>
  <c r="AH27" i="20"/>
  <c r="O43" i="20"/>
  <c r="O131" i="3" s="1"/>
  <c r="AJ8" i="20"/>
  <c r="AE7" i="20"/>
  <c r="R48" i="26"/>
  <c r="R44" i="26"/>
  <c r="E48" i="20"/>
  <c r="AG46" i="20"/>
  <c r="I49" i="20"/>
  <c r="AF9" i="31"/>
  <c r="K24" i="17"/>
  <c r="K33" i="17" s="1"/>
  <c r="AR9" i="35"/>
  <c r="D8" i="43"/>
  <c r="AJ49" i="20"/>
  <c r="AI20" i="20"/>
  <c r="AJ142" i="3" s="1"/>
  <c r="AL21" i="20"/>
  <c r="C8" i="20"/>
  <c r="AH8" i="32"/>
  <c r="AD16" i="20"/>
  <c r="E19" i="20"/>
  <c r="E129" i="3" s="1"/>
  <c r="R7" i="18"/>
  <c r="AG24" i="17"/>
  <c r="AG33" i="17" s="1"/>
  <c r="AQ8" i="43"/>
  <c r="AH49" i="20"/>
  <c r="AI7" i="43"/>
  <c r="AL16" i="20"/>
  <c r="AL8" i="32"/>
  <c r="I7" i="35"/>
  <c r="AV29" i="20"/>
  <c r="AS12" i="21"/>
  <c r="H11" i="21"/>
  <c r="AP20" i="17"/>
  <c r="K20" i="17"/>
  <c r="S8" i="31"/>
  <c r="AQ31" i="20"/>
  <c r="AE48" i="20"/>
  <c r="AM25" i="20"/>
  <c r="AN144" i="3" s="1"/>
  <c r="L7" i="31"/>
  <c r="AL9" i="32"/>
  <c r="AJ8" i="43"/>
  <c r="AS11" i="22"/>
  <c r="R11" i="22"/>
  <c r="S10" i="26"/>
  <c r="AT11" i="20"/>
  <c r="AU140" i="3" s="1"/>
  <c r="AM48" i="20"/>
  <c r="AE9" i="32"/>
  <c r="AE9" i="35"/>
  <c r="AQ9" i="43"/>
  <c r="AR9" i="43"/>
  <c r="O8" i="43"/>
  <c r="T27" i="20"/>
  <c r="R22" i="20"/>
  <c r="L7" i="43"/>
  <c r="AD49" i="20"/>
  <c r="R50" i="20"/>
  <c r="T13" i="20"/>
  <c r="T133" i="3" s="1"/>
  <c r="AT7" i="31"/>
  <c r="AM8" i="32"/>
  <c r="AN9" i="32"/>
  <c r="P9" i="31"/>
  <c r="AF9" i="32"/>
  <c r="AT13" i="20"/>
  <c r="AU145" i="3" s="1"/>
  <c r="R7" i="21"/>
  <c r="AE25" i="20"/>
  <c r="AF144" i="3" s="1"/>
  <c r="T9" i="32"/>
  <c r="D7" i="21"/>
  <c r="H7" i="31"/>
  <c r="Q8" i="35"/>
  <c r="G9" i="43"/>
  <c r="N45" i="20"/>
  <c r="I12" i="21"/>
  <c r="AU7" i="21"/>
  <c r="AQ9" i="32"/>
  <c r="AP34" i="17"/>
  <c r="AP9" i="35"/>
  <c r="R20" i="17"/>
  <c r="H12" i="21"/>
  <c r="H14" i="21" s="1"/>
  <c r="AH7" i="32"/>
  <c r="AJ7" i="35"/>
  <c r="AI9" i="43"/>
  <c r="AJ9" i="43"/>
  <c r="S45" i="20"/>
  <c r="S48" i="20"/>
  <c r="R19" i="20"/>
  <c r="R129" i="3" s="1"/>
  <c r="AQ45" i="20"/>
  <c r="U22" i="26"/>
  <c r="U30" i="26" s="1"/>
  <c r="AV10" i="20"/>
  <c r="AK7" i="35"/>
  <c r="AE7" i="32"/>
  <c r="P7" i="32"/>
  <c r="AE7" i="43"/>
  <c r="AU11" i="21"/>
  <c r="AK32" i="20"/>
  <c r="AT31" i="20"/>
  <c r="AM9" i="32"/>
  <c r="R15" i="26"/>
  <c r="AI9" i="32"/>
  <c r="F9" i="43"/>
  <c r="O45" i="20"/>
  <c r="AN22" i="20"/>
  <c r="AS9" i="18"/>
  <c r="AO34" i="17"/>
  <c r="AL35" i="20"/>
  <c r="L7" i="35"/>
  <c r="AK46" i="20"/>
  <c r="AU7" i="22"/>
  <c r="AU9" i="22" s="1"/>
  <c r="F7" i="31"/>
  <c r="AE7" i="35"/>
  <c r="C7" i="43"/>
  <c r="AM36" i="20"/>
  <c r="AS8" i="32"/>
  <c r="S9" i="26"/>
  <c r="R7" i="43"/>
  <c r="AH9" i="32"/>
  <c r="AM7" i="31"/>
  <c r="AR20" i="17"/>
  <c r="AM31" i="20"/>
  <c r="S34" i="17"/>
  <c r="AS9" i="31"/>
  <c r="AU13" i="20"/>
  <c r="AV145" i="3" s="1"/>
  <c r="T7" i="43"/>
  <c r="AK7" i="32"/>
  <c r="AD7" i="32"/>
  <c r="Q7" i="31"/>
  <c r="AL7" i="31"/>
  <c r="I7" i="43"/>
  <c r="N7" i="35"/>
  <c r="AN37" i="20"/>
  <c r="AU9" i="35"/>
  <c r="Q7" i="35"/>
  <c r="M7" i="43"/>
  <c r="C7" i="35"/>
  <c r="AM19" i="20"/>
  <c r="AN141" i="3" s="1"/>
  <c r="AJ7" i="32"/>
  <c r="N7" i="43"/>
  <c r="AI34" i="20"/>
  <c r="H9" i="43"/>
  <c r="O7" i="43"/>
  <c r="E7" i="43"/>
  <c r="I43" i="20"/>
  <c r="I131" i="3" s="1"/>
  <c r="AI12" i="20"/>
  <c r="N11" i="21"/>
  <c r="E11" i="21"/>
  <c r="AU7" i="35"/>
  <c r="AO9" i="32"/>
  <c r="D20" i="17"/>
  <c r="AQ7" i="31"/>
  <c r="AO24" i="17"/>
  <c r="AO33" i="17" s="1"/>
  <c r="AS24" i="17"/>
  <c r="AI8" i="32"/>
  <c r="AH20" i="17"/>
  <c r="N8" i="31"/>
  <c r="E9" i="31"/>
  <c r="E15" i="31" s="1"/>
  <c r="M8" i="31"/>
  <c r="AO7" i="31"/>
  <c r="AR8" i="31"/>
  <c r="D8" i="31"/>
  <c r="AI7" i="31"/>
  <c r="AO8" i="32"/>
  <c r="AI10" i="22"/>
  <c r="AH7" i="22"/>
  <c r="AH9" i="22" s="1"/>
  <c r="AN9" i="35"/>
  <c r="AD8" i="43"/>
  <c r="AF8" i="43"/>
  <c r="AG8" i="35"/>
  <c r="K8" i="43"/>
  <c r="Q10" i="22"/>
  <c r="G8" i="43"/>
  <c r="C9" i="35"/>
  <c r="M8" i="35"/>
  <c r="Q9" i="43"/>
  <c r="P8" i="35"/>
  <c r="K9" i="35"/>
  <c r="L8" i="35"/>
  <c r="N9" i="35"/>
  <c r="I11" i="20"/>
  <c r="I128" i="3" s="1"/>
  <c r="T20" i="17"/>
  <c r="M11" i="21"/>
  <c r="H7" i="21"/>
  <c r="G11" i="21"/>
  <c r="AE8" i="32"/>
  <c r="Q20" i="17"/>
  <c r="D8" i="32"/>
  <c r="I8" i="31"/>
  <c r="AK20" i="17"/>
  <c r="AN8" i="32"/>
  <c r="AF7" i="31"/>
  <c r="C7" i="31"/>
  <c r="N9" i="32"/>
  <c r="N14" i="32" s="1"/>
  <c r="AI7" i="22"/>
  <c r="AI9" i="22" s="1"/>
  <c r="AJ10" i="22"/>
  <c r="AM9" i="35"/>
  <c r="AP9" i="43"/>
  <c r="AP7" i="22"/>
  <c r="AP9" i="22" s="1"/>
  <c r="AK8" i="35"/>
  <c r="AN10" i="22"/>
  <c r="AO7" i="22"/>
  <c r="AM11" i="22"/>
  <c r="AQ11" i="22"/>
  <c r="J9" i="43"/>
  <c r="J8" i="43"/>
  <c r="L8" i="43"/>
  <c r="G7" i="35"/>
  <c r="O8" i="35"/>
  <c r="E9" i="43"/>
  <c r="K8" i="35"/>
  <c r="AH25" i="20"/>
  <c r="AI144" i="3" s="1"/>
  <c r="AU12" i="21"/>
  <c r="S7" i="22"/>
  <c r="S9" i="22" s="1"/>
  <c r="O12" i="21"/>
  <c r="C11" i="21"/>
  <c r="AE9" i="31"/>
  <c r="AU9" i="31"/>
  <c r="AU15" i="31" s="1"/>
  <c r="AP8" i="31"/>
  <c r="AL20" i="17"/>
  <c r="O20" i="17"/>
  <c r="I20" i="17"/>
  <c r="N9" i="31"/>
  <c r="M8" i="32"/>
  <c r="E8" i="31"/>
  <c r="AD20" i="17"/>
  <c r="AG9" i="32"/>
  <c r="G8" i="31"/>
  <c r="Q8" i="32"/>
  <c r="AF7" i="43"/>
  <c r="AN7" i="35"/>
  <c r="AK9" i="35"/>
  <c r="AM7" i="22"/>
  <c r="AL9" i="43"/>
  <c r="AO8" i="43"/>
  <c r="AE9" i="43"/>
  <c r="AL10" i="22"/>
  <c r="E8" i="43"/>
  <c r="F8" i="43"/>
  <c r="L9" i="35"/>
  <c r="F7" i="43"/>
  <c r="J25" i="20"/>
  <c r="J132" i="3" s="1"/>
  <c r="AD19" i="20"/>
  <c r="AE141" i="3" s="1"/>
  <c r="F11" i="21"/>
  <c r="D11" i="21"/>
  <c r="H9" i="31"/>
  <c r="AS9" i="32"/>
  <c r="AS14" i="32" s="1"/>
  <c r="AQ34" i="17"/>
  <c r="AQ43" i="17" s="1"/>
  <c r="E9" i="32"/>
  <c r="AQ8" i="32"/>
  <c r="Q9" i="32"/>
  <c r="L8" i="31"/>
  <c r="AI7" i="32"/>
  <c r="O8" i="31"/>
  <c r="M9" i="32"/>
  <c r="F8" i="32"/>
  <c r="K8" i="31"/>
  <c r="AQ6" i="17"/>
  <c r="AQ19" i="17" s="1"/>
  <c r="P20" i="17"/>
  <c r="K9" i="32"/>
  <c r="H24" i="17"/>
  <c r="AJ7" i="22"/>
  <c r="AJ9" i="22" s="1"/>
  <c r="AO9" i="35"/>
  <c r="AD7" i="22"/>
  <c r="AD9" i="22" s="1"/>
  <c r="AM8" i="35"/>
  <c r="AE10" i="22"/>
  <c r="AM9" i="43"/>
  <c r="AJ7" i="43"/>
  <c r="AD9" i="43"/>
  <c r="AF9" i="43"/>
  <c r="AL7" i="22"/>
  <c r="AL9" i="22" s="1"/>
  <c r="AD10" i="22"/>
  <c r="H9" i="35"/>
  <c r="G7" i="43"/>
  <c r="G8" i="35"/>
  <c r="D7" i="43"/>
  <c r="J8" i="35"/>
  <c r="I8" i="35"/>
  <c r="AN21" i="20"/>
  <c r="AJ16" i="20"/>
  <c r="R9" i="18"/>
  <c r="AD15" i="20"/>
  <c r="J43" i="20"/>
  <c r="J131" i="3" s="1"/>
  <c r="AS7" i="31"/>
  <c r="AT7" i="43"/>
  <c r="AM7" i="32"/>
  <c r="AI20" i="17"/>
  <c r="H7" i="32"/>
  <c r="AP7" i="31"/>
  <c r="F9" i="32"/>
  <c r="AJ9" i="32"/>
  <c r="P9" i="32"/>
  <c r="AM8" i="31"/>
  <c r="L9" i="31"/>
  <c r="L15" i="31" s="1"/>
  <c r="AL24" i="17"/>
  <c r="AL33" i="17" s="1"/>
  <c r="H20" i="17"/>
  <c r="AJ8" i="31"/>
  <c r="I8" i="32"/>
  <c r="AK8" i="43"/>
  <c r="AK10" i="22"/>
  <c r="AP8" i="35"/>
  <c r="AF9" i="35"/>
  <c r="AR8" i="43"/>
  <c r="F9" i="35"/>
  <c r="AL9" i="35"/>
  <c r="AO8" i="35"/>
  <c r="AG7" i="22"/>
  <c r="AG9" i="22" s="1"/>
  <c r="K7" i="43"/>
  <c r="I9" i="35"/>
  <c r="Q8" i="43"/>
  <c r="M8" i="43"/>
  <c r="P9" i="35"/>
  <c r="N8" i="43"/>
  <c r="C9" i="43"/>
  <c r="G9" i="35"/>
  <c r="P9" i="43"/>
  <c r="I8" i="43"/>
  <c r="O9" i="35"/>
  <c r="E48" i="26"/>
  <c r="AM22" i="20"/>
  <c r="G45" i="20"/>
  <c r="AD25" i="20"/>
  <c r="AE144" i="3" s="1"/>
  <c r="AI11" i="20"/>
  <c r="AJ140" i="3" s="1"/>
  <c r="E20" i="20"/>
  <c r="E130" i="3" s="1"/>
  <c r="O11" i="21"/>
  <c r="J20" i="17"/>
  <c r="AJ9" i="31"/>
  <c r="C9" i="32"/>
  <c r="AD9" i="32"/>
  <c r="AD14" i="32" s="1"/>
  <c r="AM20" i="17"/>
  <c r="AN9" i="31"/>
  <c r="AF8" i="32"/>
  <c r="AK24" i="17"/>
  <c r="AK33" i="17" s="1"/>
  <c r="AD8" i="32"/>
  <c r="Q8" i="31"/>
  <c r="AH24" i="17"/>
  <c r="AH33" i="17" s="1"/>
  <c r="H8" i="31"/>
  <c r="AK9" i="43"/>
  <c r="AI9" i="35"/>
  <c r="AG9" i="35"/>
  <c r="AH8" i="35"/>
  <c r="AF10" i="22"/>
  <c r="AI11" i="22"/>
  <c r="AE7" i="22"/>
  <c r="AE9" i="22" s="1"/>
  <c r="AI8" i="35"/>
  <c r="J7" i="43"/>
  <c r="AQ8" i="35"/>
  <c r="M9" i="43"/>
  <c r="P8" i="43"/>
  <c r="I9" i="43"/>
  <c r="H8" i="35"/>
  <c r="Q7" i="22"/>
  <c r="Q9" i="22" s="1"/>
  <c r="D8" i="35"/>
  <c r="L9" i="43"/>
  <c r="AD43" i="20"/>
  <c r="AE143" i="3" s="1"/>
  <c r="AJ19" i="20"/>
  <c r="AK141" i="3" s="1"/>
  <c r="AT20" i="17"/>
  <c r="S38" i="26"/>
  <c r="T7" i="22"/>
  <c r="T9" i="22" s="1"/>
  <c r="AO20" i="17"/>
  <c r="AK9" i="32"/>
  <c r="G9" i="32"/>
  <c r="AD24" i="17"/>
  <c r="AD33" i="17" s="1"/>
  <c r="AG20" i="17"/>
  <c r="AT6" i="31"/>
  <c r="AP8" i="32"/>
  <c r="K7" i="31"/>
  <c r="AM9" i="31"/>
  <c r="AM15" i="31" s="1"/>
  <c r="AH8" i="31"/>
  <c r="AQ7" i="32"/>
  <c r="AL7" i="43"/>
  <c r="AH9" i="35"/>
  <c r="AN9" i="43"/>
  <c r="AJ8" i="35"/>
  <c r="AI8" i="43"/>
  <c r="AD8" i="35"/>
  <c r="AM8" i="43"/>
  <c r="AR10" i="22"/>
  <c r="AG8" i="43"/>
  <c r="E8" i="35"/>
  <c r="C8" i="43"/>
  <c r="E9" i="35"/>
  <c r="H8" i="43"/>
  <c r="Q11" i="22"/>
  <c r="P10" i="22"/>
  <c r="K9" i="43"/>
  <c r="AL43" i="20"/>
  <c r="AM143" i="3" s="1"/>
  <c r="Q6" i="20"/>
  <c r="Q9" i="20" s="1"/>
  <c r="Q20" i="20"/>
  <c r="Q130" i="3" s="1"/>
  <c r="AL19" i="20"/>
  <c r="AM141" i="3" s="1"/>
  <c r="AM15" i="20"/>
  <c r="S46" i="20"/>
  <c r="AU7" i="43"/>
  <c r="AN20" i="17"/>
  <c r="Q7" i="32"/>
  <c r="F20" i="17"/>
  <c r="AF34" i="17"/>
  <c r="M20" i="17"/>
  <c r="AE34" i="17"/>
  <c r="AO8" i="31"/>
  <c r="P24" i="17"/>
  <c r="P33" i="17" s="1"/>
  <c r="AK8" i="31"/>
  <c r="T8" i="31"/>
  <c r="AM24" i="17"/>
  <c r="AM33" i="17" s="1"/>
  <c r="AJ7" i="31"/>
  <c r="O9" i="32"/>
  <c r="AT9" i="31"/>
  <c r="AT8" i="31"/>
  <c r="I9" i="32"/>
  <c r="N8" i="32"/>
  <c r="P8" i="31"/>
  <c r="AF7" i="22"/>
  <c r="AF9" i="22" s="1"/>
  <c r="AE8" i="35"/>
  <c r="AL8" i="35"/>
  <c r="AP8" i="43"/>
  <c r="AR8" i="35"/>
  <c r="AN8" i="35"/>
  <c r="AM10" i="22"/>
  <c r="AE11" i="22"/>
  <c r="AH8" i="43"/>
  <c r="AN8" i="43"/>
  <c r="M9" i="35"/>
  <c r="C8" i="35"/>
  <c r="P7" i="22"/>
  <c r="P9" i="22" s="1"/>
  <c r="P11" i="22"/>
  <c r="O7" i="35"/>
  <c r="F8" i="35"/>
  <c r="AP45" i="20"/>
  <c r="N20" i="20"/>
  <c r="N130" i="3" s="1"/>
  <c r="F12" i="21"/>
  <c r="G7" i="21"/>
  <c r="F7" i="21"/>
  <c r="D12" i="21"/>
  <c r="E7" i="42"/>
  <c r="E9" i="42" s="1"/>
  <c r="O10" i="21"/>
  <c r="O365" i="3" s="1"/>
  <c r="O7" i="42"/>
  <c r="O9" i="42" s="1"/>
  <c r="K7" i="21"/>
  <c r="M7" i="21"/>
  <c r="N7" i="21"/>
  <c r="BC29" i="20"/>
  <c r="L11" i="21"/>
  <c r="AT12" i="21"/>
  <c r="AT14" i="21" s="1"/>
  <c r="S12" i="21"/>
  <c r="S8" i="43"/>
  <c r="P6" i="17"/>
  <c r="AR29" i="20"/>
  <c r="AG9" i="18"/>
  <c r="U29" i="20"/>
  <c r="T11" i="21"/>
  <c r="AO9" i="18"/>
  <c r="T34" i="17"/>
  <c r="S5" i="22"/>
  <c r="AU8" i="43"/>
  <c r="AU9" i="43"/>
  <c r="T7" i="35"/>
  <c r="T9" i="43"/>
  <c r="AT9" i="35"/>
  <c r="K12" i="21"/>
  <c r="J11" i="21"/>
  <c r="E34" i="17"/>
  <c r="K7" i="32"/>
  <c r="O8" i="32"/>
  <c r="AQ8" i="31"/>
  <c r="AU8" i="32"/>
  <c r="AO9" i="31"/>
  <c r="M5" i="17"/>
  <c r="M24" i="17"/>
  <c r="S8" i="32"/>
  <c r="F5" i="17"/>
  <c r="I5" i="17"/>
  <c r="O24" i="17"/>
  <c r="AD11" i="22"/>
  <c r="AI5" i="22"/>
  <c r="AG9" i="43"/>
  <c r="AR5" i="22"/>
  <c r="AN11" i="22"/>
  <c r="AE5" i="22"/>
  <c r="AG5" i="22"/>
  <c r="AG10" i="22"/>
  <c r="M29" i="20"/>
  <c r="G9" i="18"/>
  <c r="R24" i="17"/>
  <c r="R5" i="22"/>
  <c r="AT8" i="43"/>
  <c r="J7" i="21"/>
  <c r="R8" i="32"/>
  <c r="I7" i="32"/>
  <c r="L8" i="32"/>
  <c r="I34" i="17"/>
  <c r="L34" i="17"/>
  <c r="C9" i="31"/>
  <c r="AG8" i="31"/>
  <c r="AE8" i="31"/>
  <c r="K34" i="17"/>
  <c r="I24" i="17"/>
  <c r="J8" i="32"/>
  <c r="AG5" i="17"/>
  <c r="AD5" i="17"/>
  <c r="C49" i="3" s="1"/>
  <c r="Q5" i="17"/>
  <c r="K5" i="17"/>
  <c r="T5" i="17"/>
  <c r="AN5" i="22"/>
  <c r="AJ5" i="22"/>
  <c r="AG11" i="22"/>
  <c r="AG13" i="22" s="1"/>
  <c r="AO10" i="22"/>
  <c r="AT5" i="22"/>
  <c r="Q5" i="22"/>
  <c r="O9" i="18"/>
  <c r="O16" i="18" s="1"/>
  <c r="I7" i="21"/>
  <c r="G7" i="32"/>
  <c r="AK9" i="31"/>
  <c r="E24" i="17"/>
  <c r="E33" i="17" s="1"/>
  <c r="AI9" i="31"/>
  <c r="J34" i="17"/>
  <c r="C34" i="17"/>
  <c r="O34" i="17"/>
  <c r="C24" i="17"/>
  <c r="C33" i="17" s="1"/>
  <c r="F24" i="17"/>
  <c r="AR8" i="32"/>
  <c r="AI8" i="31"/>
  <c r="P5" i="17"/>
  <c r="AH9" i="31"/>
  <c r="AH15" i="31" s="1"/>
  <c r="S24" i="17"/>
  <c r="AU5" i="17"/>
  <c r="AL5" i="17"/>
  <c r="N24" i="17"/>
  <c r="AO5" i="17"/>
  <c r="G5" i="17"/>
  <c r="AH5" i="22"/>
  <c r="D9" i="35"/>
  <c r="D29" i="20"/>
  <c r="Q31" i="26"/>
  <c r="R12" i="21"/>
  <c r="S20" i="17"/>
  <c r="AU20" i="17"/>
  <c r="T9" i="31"/>
  <c r="AS7" i="35"/>
  <c r="AF20" i="17"/>
  <c r="AG7" i="32"/>
  <c r="E7" i="32"/>
  <c r="N34" i="17"/>
  <c r="H34" i="17"/>
  <c r="S9" i="32"/>
  <c r="AK5" i="17"/>
  <c r="AT34" i="17"/>
  <c r="G24" i="17"/>
  <c r="AL34" i="17"/>
  <c r="AT8" i="32"/>
  <c r="AS5" i="17"/>
  <c r="L5" i="17"/>
  <c r="AS6" i="31"/>
  <c r="AJ5" i="17"/>
  <c r="AJ24" i="17"/>
  <c r="AJ33" i="17" s="1"/>
  <c r="AI5" i="17"/>
  <c r="AI24" i="17"/>
  <c r="AT5" i="17"/>
  <c r="AQ5" i="17"/>
  <c r="AH10" i="22"/>
  <c r="AP10" i="22"/>
  <c r="AQ5" i="22"/>
  <c r="AQ7" i="22"/>
  <c r="AQ9" i="22" s="1"/>
  <c r="S10" i="22"/>
  <c r="N8" i="35"/>
  <c r="R10" i="22"/>
  <c r="D9" i="18"/>
  <c r="U18" i="20"/>
  <c r="U28" i="20" s="1"/>
  <c r="R7" i="22"/>
  <c r="R9" i="22" s="1"/>
  <c r="AT9" i="43"/>
  <c r="C7" i="32"/>
  <c r="AR34" i="17"/>
  <c r="AR43" i="17" s="1"/>
  <c r="L9" i="32"/>
  <c r="AR9" i="31"/>
  <c r="AR15" i="31" s="1"/>
  <c r="AD8" i="31"/>
  <c r="C5" i="17"/>
  <c r="E5" i="17"/>
  <c r="T24" i="17"/>
  <c r="T33" i="17" s="1"/>
  <c r="AS9" i="35"/>
  <c r="AF11" i="22"/>
  <c r="AL5" i="22"/>
  <c r="AR11" i="22"/>
  <c r="AT10" i="22"/>
  <c r="AK5" i="22"/>
  <c r="AS9" i="43"/>
  <c r="D9" i="43"/>
  <c r="H9" i="18"/>
  <c r="J8" i="18"/>
  <c r="AT7" i="22"/>
  <c r="AT9" i="22" s="1"/>
  <c r="AU9" i="32"/>
  <c r="T5" i="22"/>
  <c r="K11" i="21"/>
  <c r="J12" i="21"/>
  <c r="N20" i="17"/>
  <c r="AO7" i="32"/>
  <c r="L24" i="17"/>
  <c r="D9" i="31"/>
  <c r="AF8" i="31"/>
  <c r="K8" i="32"/>
  <c r="AM5" i="17"/>
  <c r="K9" i="31"/>
  <c r="T6" i="17"/>
  <c r="AP5" i="17"/>
  <c r="Q24" i="17"/>
  <c r="AD5" i="22"/>
  <c r="AS8" i="35"/>
  <c r="AF8" i="35"/>
  <c r="AD9" i="35"/>
  <c r="AH11" i="22"/>
  <c r="F29" i="20"/>
  <c r="I9" i="18"/>
  <c r="I16" i="18" s="1"/>
  <c r="AS34" i="17"/>
  <c r="T8" i="43"/>
  <c r="AS8" i="43"/>
  <c r="R9" i="31"/>
  <c r="M34" i="17"/>
  <c r="F34" i="17"/>
  <c r="P34" i="17"/>
  <c r="Q34" i="17"/>
  <c r="AJ8" i="32"/>
  <c r="AF5" i="17"/>
  <c r="AF24" i="17"/>
  <c r="AT9" i="32"/>
  <c r="J8" i="31"/>
  <c r="AU8" i="31"/>
  <c r="H5" i="17"/>
  <c r="J5" i="17"/>
  <c r="J24" i="17"/>
  <c r="AR5" i="17"/>
  <c r="O5" i="17"/>
  <c r="AH5" i="17"/>
  <c r="S5" i="17"/>
  <c r="N5" i="17"/>
  <c r="AM5" i="22"/>
  <c r="AS6" i="43"/>
  <c r="AJ11" i="22"/>
  <c r="AT6" i="43"/>
  <c r="AL11" i="22"/>
  <c r="AP5" i="22"/>
  <c r="AU6" i="43"/>
  <c r="I29" i="20"/>
  <c r="AU34" i="17"/>
  <c r="AS5" i="22"/>
  <c r="T6" i="35"/>
  <c r="R5" i="17"/>
  <c r="I11" i="21"/>
  <c r="AJ20" i="17"/>
  <c r="D24" i="17"/>
  <c r="M7" i="32"/>
  <c r="G34" i="17"/>
  <c r="D9" i="32"/>
  <c r="AN5" i="17"/>
  <c r="T8" i="32"/>
  <c r="D34" i="17"/>
  <c r="D5" i="17"/>
  <c r="P8" i="32"/>
  <c r="AE5" i="17"/>
  <c r="AS10" i="22"/>
  <c r="AQ10" i="22"/>
  <c r="S9" i="43"/>
  <c r="R9" i="43"/>
  <c r="P5" i="22"/>
  <c r="N29" i="20"/>
  <c r="L7" i="50" l="1"/>
  <c r="AN42" i="3"/>
  <c r="BS405" i="3"/>
  <c r="AA85" i="3"/>
  <c r="Q14" i="32"/>
  <c r="AL13" i="22"/>
  <c r="BS406" i="3"/>
  <c r="AE14" i="21"/>
  <c r="H16" i="18"/>
  <c r="AG194" i="3"/>
  <c r="Q18" i="9"/>
  <c r="Q20" i="9" s="1"/>
  <c r="BS392" i="3"/>
  <c r="BS396" i="3"/>
  <c r="C303" i="3"/>
  <c r="BS384" i="3"/>
  <c r="E14" i="21"/>
  <c r="I14" i="32"/>
  <c r="BS386" i="3"/>
  <c r="BS381" i="3"/>
  <c r="BS383" i="3"/>
  <c r="BS382" i="3"/>
  <c r="BS385" i="3"/>
  <c r="BS311" i="3"/>
  <c r="BS310" i="3"/>
  <c r="BS309" i="3"/>
  <c r="BS308" i="3"/>
  <c r="BS414" i="3"/>
  <c r="C283" i="3"/>
  <c r="BS302" i="3"/>
  <c r="BS300" i="3"/>
  <c r="BS299" i="3"/>
  <c r="BS301" i="3"/>
  <c r="BS281" i="3"/>
  <c r="BS280" i="3"/>
  <c r="BS282" i="3"/>
  <c r="BS279" i="3"/>
  <c r="BS380" i="3"/>
  <c r="BS298" i="3"/>
  <c r="BS395" i="3"/>
  <c r="BS394" i="3"/>
  <c r="BS398" i="3"/>
  <c r="BS393" i="3"/>
  <c r="BS397" i="3"/>
  <c r="BS278" i="3"/>
  <c r="BS413" i="3"/>
  <c r="BS307" i="3"/>
  <c r="BS288" i="3"/>
  <c r="BS291" i="3"/>
  <c r="BS289" i="3"/>
  <c r="BS290" i="3"/>
  <c r="BS287" i="3"/>
  <c r="B133" i="3"/>
  <c r="C133" i="3"/>
  <c r="B129" i="3"/>
  <c r="C129" i="3"/>
  <c r="I18" i="9"/>
  <c r="I20" i="9" s="1"/>
  <c r="C72" i="3"/>
  <c r="C42" i="3"/>
  <c r="C387" i="3"/>
  <c r="C7" i="50"/>
  <c r="C335" i="3"/>
  <c r="C343" i="3" s="1"/>
  <c r="C408" i="3"/>
  <c r="I237" i="3"/>
  <c r="AB343" i="3"/>
  <c r="Q237" i="3"/>
  <c r="BK237" i="3" s="1"/>
  <c r="C51" i="6"/>
  <c r="AM20" i="10"/>
  <c r="AU20" i="42"/>
  <c r="AN226" i="3"/>
  <c r="BF226" i="3" s="1"/>
  <c r="K7" i="50"/>
  <c r="AJ14" i="21"/>
  <c r="AD8" i="50"/>
  <c r="M7" i="50"/>
  <c r="AT14" i="32"/>
  <c r="M335" i="3"/>
  <c r="BG339" i="3" s="1"/>
  <c r="Q36" i="26"/>
  <c r="G14" i="21"/>
  <c r="Q57" i="17"/>
  <c r="D14" i="32"/>
  <c r="AU14" i="32"/>
  <c r="AM14" i="32"/>
  <c r="AI42" i="3"/>
  <c r="P14" i="32"/>
  <c r="F18" i="9"/>
  <c r="F20" i="9" s="1"/>
  <c r="AS13" i="22"/>
  <c r="K43" i="17"/>
  <c r="F14" i="21"/>
  <c r="AM9" i="22"/>
  <c r="AD18" i="9"/>
  <c r="AD20" i="9" s="1"/>
  <c r="AE249" i="3"/>
  <c r="BB12" i="43"/>
  <c r="AE18" i="9"/>
  <c r="AE20" i="9" s="1"/>
  <c r="Q14" i="21"/>
  <c r="H13" i="22"/>
  <c r="AH19" i="17"/>
  <c r="I38" i="7"/>
  <c r="I44" i="7" s="1"/>
  <c r="AE52" i="6"/>
  <c r="AE61" i="6" s="1"/>
  <c r="D33" i="17"/>
  <c r="BH245" i="3"/>
  <c r="E13" i="22"/>
  <c r="K15" i="31"/>
  <c r="C18" i="30"/>
  <c r="C21" i="30" s="1"/>
  <c r="K13" i="22"/>
  <c r="E335" i="3"/>
  <c r="AQ13" i="22"/>
  <c r="AJ13" i="22"/>
  <c r="AE29" i="20"/>
  <c r="AF139" i="3" s="1"/>
  <c r="O29" i="20"/>
  <c r="O127" i="3" s="1"/>
  <c r="AG29" i="20"/>
  <c r="P29" i="20"/>
  <c r="AP14" i="32"/>
  <c r="K37" i="7"/>
  <c r="AP29" i="20"/>
  <c r="AP42" i="20" s="1"/>
  <c r="I13" i="22"/>
  <c r="AE6" i="18"/>
  <c r="I20" i="10"/>
  <c r="AP37" i="7"/>
  <c r="AH15" i="32"/>
  <c r="AH18" i="32" s="1"/>
  <c r="AH14" i="32"/>
  <c r="I214" i="3"/>
  <c r="AN26" i="21"/>
  <c r="AN28" i="21" s="1"/>
  <c r="AO9" i="22"/>
  <c r="M18" i="20"/>
  <c r="F15" i="22"/>
  <c r="F17" i="22" s="1"/>
  <c r="H15" i="22"/>
  <c r="H17" i="22" s="1"/>
  <c r="L31" i="26"/>
  <c r="L36" i="26" s="1"/>
  <c r="BA292" i="3"/>
  <c r="BS292" i="3" s="1"/>
  <c r="J16" i="38"/>
  <c r="P14" i="20"/>
  <c r="P17" i="20" s="1"/>
  <c r="G13" i="22"/>
  <c r="AD14" i="21"/>
  <c r="O14" i="21"/>
  <c r="P13" i="22"/>
  <c r="P24" i="1"/>
  <c r="E29" i="50"/>
  <c r="AP43" i="17"/>
  <c r="AM10" i="35"/>
  <c r="AM18" i="9"/>
  <c r="AM20" i="9" s="1"/>
  <c r="G18" i="26"/>
  <c r="G20" i="26" s="1"/>
  <c r="AJ8" i="50"/>
  <c r="P43" i="17"/>
  <c r="G5" i="43"/>
  <c r="AL14" i="21"/>
  <c r="G14" i="32"/>
  <c r="P38" i="7"/>
  <c r="P44" i="7" s="1"/>
  <c r="N18" i="26"/>
  <c r="N20" i="26" s="1"/>
  <c r="AR8" i="1"/>
  <c r="AI18" i="30"/>
  <c r="AI21" i="30" s="1"/>
  <c r="AL8" i="50"/>
  <c r="AG8" i="50"/>
  <c r="K37" i="26"/>
  <c r="K46" i="26" s="1"/>
  <c r="O18" i="9"/>
  <c r="O20" i="9" s="1"/>
  <c r="AH52" i="6"/>
  <c r="AH61" i="6" s="1"/>
  <c r="AT15" i="31"/>
  <c r="J18" i="26"/>
  <c r="J20" i="26" s="1"/>
  <c r="D38" i="7"/>
  <c r="D44" i="7" s="1"/>
  <c r="BI232" i="3"/>
  <c r="F16" i="18"/>
  <c r="AD13" i="22"/>
  <c r="Q13" i="22"/>
  <c r="AT13" i="1"/>
  <c r="D37" i="7"/>
  <c r="E29" i="1"/>
  <c r="BH153" i="3"/>
  <c r="L33" i="17"/>
  <c r="AN17" i="18"/>
  <c r="AO116" i="3" s="1"/>
  <c r="AM13" i="22"/>
  <c r="AR30" i="1"/>
  <c r="L18" i="26"/>
  <c r="L20" i="26" s="1"/>
  <c r="AK26" i="21"/>
  <c r="AK28" i="21" s="1"/>
  <c r="Q20" i="10"/>
  <c r="Q214" i="3"/>
  <c r="BK214" i="3" s="1"/>
  <c r="AK17" i="22"/>
  <c r="J14" i="22"/>
  <c r="J337" i="3" s="1"/>
  <c r="AM8" i="50"/>
  <c r="AI17" i="18"/>
  <c r="AI21" i="18" s="1"/>
  <c r="AI26" i="18" s="1"/>
  <c r="AN37" i="7"/>
  <c r="H10" i="35"/>
  <c r="AJ8" i="1"/>
  <c r="E10" i="43"/>
  <c r="S13" i="1"/>
  <c r="AF26" i="21"/>
  <c r="AF28" i="21" s="1"/>
  <c r="AI19" i="17"/>
  <c r="AA12" i="43"/>
  <c r="V58" i="17"/>
  <c r="C13" i="22"/>
  <c r="N15" i="22"/>
  <c r="N17" i="22" s="1"/>
  <c r="AE226" i="3"/>
  <c r="P37" i="7"/>
  <c r="D13" i="20"/>
  <c r="D133" i="3" s="1"/>
  <c r="D10" i="20"/>
  <c r="AL26" i="21"/>
  <c r="AL28" i="21" s="1"/>
  <c r="Q29" i="1"/>
  <c r="AF14" i="37"/>
  <c r="AF16" i="37" s="1"/>
  <c r="I17" i="20"/>
  <c r="BH160" i="3"/>
  <c r="BH154" i="3"/>
  <c r="BH159" i="3"/>
  <c r="AF249" i="3"/>
  <c r="BF233" i="3"/>
  <c r="L10" i="43"/>
  <c r="C14" i="21"/>
  <c r="AE14" i="32"/>
  <c r="O31" i="26"/>
  <c r="O36" i="26" s="1"/>
  <c r="Q8" i="50"/>
  <c r="M10" i="43"/>
  <c r="BF232" i="3"/>
  <c r="AK18" i="30"/>
  <c r="AK21" i="30" s="1"/>
  <c r="BF235" i="3"/>
  <c r="K6" i="20"/>
  <c r="K9" i="20" s="1"/>
  <c r="AQ194" i="3"/>
  <c r="AQ201" i="3" s="1"/>
  <c r="BI201" i="3" s="1"/>
  <c r="E14" i="22"/>
  <c r="E337" i="3" s="1"/>
  <c r="G33" i="17"/>
  <c r="AQ24" i="1"/>
  <c r="N31" i="26"/>
  <c r="N36" i="26" s="1"/>
  <c r="AG16" i="18"/>
  <c r="AL18" i="9"/>
  <c r="AL20" i="9" s="1"/>
  <c r="AJ12" i="20"/>
  <c r="AJ10" i="20"/>
  <c r="M24" i="1"/>
  <c r="AM38" i="7"/>
  <c r="AM44" i="7" s="1"/>
  <c r="AJ26" i="21"/>
  <c r="AJ28" i="21" s="1"/>
  <c r="AH17" i="18"/>
  <c r="AH20" i="18" s="1"/>
  <c r="D18" i="20"/>
  <c r="D28" i="20" s="1"/>
  <c r="C43" i="17"/>
  <c r="AK15" i="31"/>
  <c r="G19" i="17"/>
  <c r="G6" i="20"/>
  <c r="G9" i="20" s="1"/>
  <c r="P14" i="21"/>
  <c r="T14" i="20"/>
  <c r="T17" i="20" s="1"/>
  <c r="K31" i="26"/>
  <c r="K36" i="26" s="1"/>
  <c r="G29" i="20"/>
  <c r="G42" i="20" s="1"/>
  <c r="E29" i="20"/>
  <c r="E42" i="20" s="1"/>
  <c r="C15" i="31"/>
  <c r="AM5" i="21"/>
  <c r="AP8" i="50"/>
  <c r="G14" i="20"/>
  <c r="G17" i="20" s="1"/>
  <c r="P26" i="21"/>
  <c r="P28" i="21" s="1"/>
  <c r="G10" i="43"/>
  <c r="L5" i="20"/>
  <c r="L29" i="20"/>
  <c r="L42" i="20" s="1"/>
  <c r="C29" i="20"/>
  <c r="AI15" i="31"/>
  <c r="AF14" i="21"/>
  <c r="AT25" i="21"/>
  <c r="D10" i="43"/>
  <c r="R30" i="20"/>
  <c r="R29" i="20"/>
  <c r="Q29" i="20"/>
  <c r="Q127" i="3" s="1"/>
  <c r="BE248" i="3"/>
  <c r="AJ29" i="20"/>
  <c r="AK139" i="3" s="1"/>
  <c r="K14" i="21"/>
  <c r="AL43" i="17"/>
  <c r="AR6" i="20"/>
  <c r="AR9" i="20" s="1"/>
  <c r="M31" i="26"/>
  <c r="M36" i="26" s="1"/>
  <c r="AQ42" i="3"/>
  <c r="O335" i="3"/>
  <c r="AA189" i="3"/>
  <c r="AL20" i="10"/>
  <c r="AM226" i="3"/>
  <c r="BE226" i="3" s="1"/>
  <c r="C31" i="26"/>
  <c r="C36" i="26" s="1"/>
  <c r="AD29" i="20"/>
  <c r="AE139" i="3" s="1"/>
  <c r="Q18" i="26"/>
  <c r="Q20" i="26" s="1"/>
  <c r="H15" i="31"/>
  <c r="R13" i="22"/>
  <c r="AL18" i="30"/>
  <c r="AL21" i="30" s="1"/>
  <c r="AO14" i="20"/>
  <c r="AO17" i="20" s="1"/>
  <c r="D335" i="3"/>
  <c r="K335" i="3"/>
  <c r="J33" i="50"/>
  <c r="AL42" i="3"/>
  <c r="G7" i="50"/>
  <c r="G343" i="3"/>
  <c r="BI234" i="3"/>
  <c r="AV396" i="3"/>
  <c r="BH197" i="3"/>
  <c r="F7" i="50"/>
  <c r="F335" i="3"/>
  <c r="J335" i="3"/>
  <c r="AK14" i="21"/>
  <c r="AD15" i="21"/>
  <c r="AD29" i="21" s="1"/>
  <c r="AD32" i="21" s="1"/>
  <c r="J10" i="35"/>
  <c r="O13" i="22"/>
  <c r="AN16" i="18"/>
  <c r="BE182" i="3"/>
  <c r="AK19" i="20"/>
  <c r="AL141" i="3" s="1"/>
  <c r="AN24" i="1"/>
  <c r="D10" i="35"/>
  <c r="AM14" i="21"/>
  <c r="AO14" i="21"/>
  <c r="N14" i="21"/>
  <c r="H14" i="32"/>
  <c r="BC18" i="22"/>
  <c r="BC23" i="22" s="1"/>
  <c r="AP14" i="21"/>
  <c r="D15" i="22"/>
  <c r="D17" i="22" s="1"/>
  <c r="AO29" i="20"/>
  <c r="AE38" i="7"/>
  <c r="AE44" i="7" s="1"/>
  <c r="AO8" i="50"/>
  <c r="AF42" i="3"/>
  <c r="AG42" i="3"/>
  <c r="N9" i="22"/>
  <c r="H18" i="26"/>
  <c r="H20" i="26" s="1"/>
  <c r="BE159" i="3"/>
  <c r="J14" i="37"/>
  <c r="J16" i="37" s="1"/>
  <c r="BE154" i="3"/>
  <c r="AO15" i="31"/>
  <c r="BE157" i="3"/>
  <c r="N14" i="37"/>
  <c r="N16" i="37" s="1"/>
  <c r="AE42" i="3"/>
  <c r="AJ14" i="32"/>
  <c r="N335" i="3"/>
  <c r="N343" i="3" s="1"/>
  <c r="BH343" i="3" s="1"/>
  <c r="AP42" i="3"/>
  <c r="N7" i="50"/>
  <c r="AN8" i="50"/>
  <c r="AI8" i="50"/>
  <c r="M16" i="18"/>
  <c r="K18" i="9"/>
  <c r="K20" i="9" s="1"/>
  <c r="BK185" i="3"/>
  <c r="K237" i="3"/>
  <c r="BE237" i="3" s="1"/>
  <c r="BK183" i="3"/>
  <c r="AF8" i="50"/>
  <c r="L16" i="18"/>
  <c r="AH8" i="50"/>
  <c r="G29" i="1"/>
  <c r="AO38" i="7"/>
  <c r="AO44" i="7" s="1"/>
  <c r="J9" i="22"/>
  <c r="F14" i="32"/>
  <c r="M10" i="35"/>
  <c r="AJ17" i="18"/>
  <c r="AJ20" i="18" s="1"/>
  <c r="AH13" i="22"/>
  <c r="T43" i="17"/>
  <c r="AB14" i="35"/>
  <c r="AR29" i="1"/>
  <c r="H24" i="1"/>
  <c r="AL15" i="21"/>
  <c r="AL25" i="21" s="1"/>
  <c r="AE15" i="31"/>
  <c r="AK8" i="50"/>
  <c r="J33" i="17"/>
  <c r="T20" i="42"/>
  <c r="BP414" i="3"/>
  <c r="Q14" i="22"/>
  <c r="Q337" i="3" s="1"/>
  <c r="F10" i="35"/>
  <c r="AJ15" i="21"/>
  <c r="AJ25" i="21" s="1"/>
  <c r="O10" i="35"/>
  <c r="J29" i="20"/>
  <c r="J42" i="20" s="1"/>
  <c r="AS43" i="17"/>
  <c r="P18" i="9"/>
  <c r="P20" i="9" s="1"/>
  <c r="AB12" i="43"/>
  <c r="BD399" i="3"/>
  <c r="H6" i="26"/>
  <c r="H17" i="26" s="1"/>
  <c r="AP19" i="17"/>
  <c r="AR8" i="50"/>
  <c r="P8" i="50"/>
  <c r="AI8" i="1"/>
  <c r="C18" i="26"/>
  <c r="C20" i="26" s="1"/>
  <c r="AQ8" i="50"/>
  <c r="C38" i="7"/>
  <c r="C44" i="7" s="1"/>
  <c r="AR26" i="21"/>
  <c r="AR28" i="21" s="1"/>
  <c r="P33" i="50"/>
  <c r="AT19" i="20"/>
  <c r="AU141" i="3" s="1"/>
  <c r="BH156" i="3"/>
  <c r="BH155" i="3"/>
  <c r="BG220" i="3"/>
  <c r="BG224" i="3"/>
  <c r="C52" i="6"/>
  <c r="C61" i="6" s="1"/>
  <c r="BD201" i="3"/>
  <c r="BH210" i="3"/>
  <c r="BH233" i="3"/>
  <c r="BG221" i="3"/>
  <c r="M16" i="38"/>
  <c r="AN38" i="7"/>
  <c r="AN44" i="7" s="1"/>
  <c r="J15" i="31"/>
  <c r="AI33" i="17"/>
  <c r="BK155" i="3"/>
  <c r="AF17" i="18"/>
  <c r="AG116" i="3" s="1"/>
  <c r="BK156" i="3"/>
  <c r="AE13" i="22"/>
  <c r="BK159" i="3"/>
  <c r="BK233" i="3"/>
  <c r="AQ26" i="21"/>
  <c r="AQ28" i="21" s="1"/>
  <c r="J237" i="3"/>
  <c r="AG17" i="18"/>
  <c r="AH116" i="3" s="1"/>
  <c r="G16" i="18"/>
  <c r="S14" i="21"/>
  <c r="L16" i="38"/>
  <c r="BO392" i="3"/>
  <c r="BK154" i="3"/>
  <c r="J18" i="9"/>
  <c r="J20" i="9" s="1"/>
  <c r="AU43" i="17"/>
  <c r="D16" i="18"/>
  <c r="BK153" i="3"/>
  <c r="K15" i="36"/>
  <c r="K20" i="36" s="1"/>
  <c r="BK160" i="3"/>
  <c r="AF24" i="1"/>
  <c r="AO15" i="21"/>
  <c r="AP371" i="3" s="1"/>
  <c r="Q15" i="31"/>
  <c r="E10" i="20"/>
  <c r="AN13" i="22"/>
  <c r="Q33" i="17"/>
  <c r="AA161" i="3"/>
  <c r="R33" i="17"/>
  <c r="E43" i="17"/>
  <c r="N15" i="31"/>
  <c r="BK232" i="3"/>
  <c r="M18" i="22"/>
  <c r="M23" i="22" s="1"/>
  <c r="BK235" i="3"/>
  <c r="AE8" i="50"/>
  <c r="BE155" i="3"/>
  <c r="BE153" i="3"/>
  <c r="D16" i="38"/>
  <c r="AR18" i="14"/>
  <c r="AR20" i="14" s="1"/>
  <c r="BI233" i="3"/>
  <c r="AF16" i="18"/>
  <c r="AF18" i="30"/>
  <c r="AF21" i="30" s="1"/>
  <c r="AH16" i="18"/>
  <c r="K29" i="20"/>
  <c r="K127" i="3" s="1"/>
  <c r="J214" i="3"/>
  <c r="D43" i="17"/>
  <c r="L14" i="32"/>
  <c r="AN15" i="31"/>
  <c r="AF15" i="31"/>
  <c r="AP14" i="37"/>
  <c r="AP16" i="37" s="1"/>
  <c r="P22" i="26"/>
  <c r="P30" i="26" s="1"/>
  <c r="BE282" i="3"/>
  <c r="O19" i="17"/>
  <c r="AF43" i="17"/>
  <c r="AP26" i="21"/>
  <c r="AP28" i="21" s="1"/>
  <c r="AG14" i="32"/>
  <c r="J14" i="21"/>
  <c r="AI14" i="32"/>
  <c r="I14" i="21"/>
  <c r="H37" i="15"/>
  <c r="BF209" i="3"/>
  <c r="BB58" i="17"/>
  <c r="P19" i="17"/>
  <c r="E37" i="26"/>
  <c r="E46" i="26" s="1"/>
  <c r="E14" i="32"/>
  <c r="AB303" i="3"/>
  <c r="AN19" i="17"/>
  <c r="H43" i="17"/>
  <c r="K14" i="37"/>
  <c r="K16" i="37" s="1"/>
  <c r="I20" i="18"/>
  <c r="F15" i="31"/>
  <c r="BK244" i="3"/>
  <c r="BK248" i="3"/>
  <c r="BH208" i="3"/>
  <c r="AG18" i="9"/>
  <c r="AG20" i="9" s="1"/>
  <c r="AH249" i="3"/>
  <c r="BG225" i="3"/>
  <c r="T13" i="22"/>
  <c r="O6" i="26"/>
  <c r="O17" i="26" s="1"/>
  <c r="AG14" i="37"/>
  <c r="AG16" i="37" s="1"/>
  <c r="AK20" i="10"/>
  <c r="F5" i="21"/>
  <c r="O20" i="10"/>
  <c r="D24" i="1"/>
  <c r="AA387" i="3"/>
  <c r="AB283" i="3"/>
  <c r="L19" i="17"/>
  <c r="AM26" i="21"/>
  <c r="AM28" i="21" s="1"/>
  <c r="AU14" i="21"/>
  <c r="O15" i="36"/>
  <c r="O20" i="36" s="1"/>
  <c r="T47" i="15"/>
  <c r="BE186" i="3"/>
  <c r="AQ15" i="31"/>
  <c r="R16" i="18"/>
  <c r="L14" i="21"/>
  <c r="AE16" i="38"/>
  <c r="BK236" i="3"/>
  <c r="K37" i="15"/>
  <c r="BE184" i="3"/>
  <c r="L37" i="15"/>
  <c r="BK234" i="3"/>
  <c r="AF14" i="32"/>
  <c r="F14" i="37"/>
  <c r="F16" i="37" s="1"/>
  <c r="AN15" i="36"/>
  <c r="AN20" i="36" s="1"/>
  <c r="AM14" i="39"/>
  <c r="J37" i="26"/>
  <c r="J46" i="26" s="1"/>
  <c r="M14" i="39"/>
  <c r="BH232" i="3"/>
  <c r="C20" i="18"/>
  <c r="AS14" i="21"/>
  <c r="AI14" i="39"/>
  <c r="P18" i="30"/>
  <c r="P21" i="30" s="1"/>
  <c r="AH14" i="39"/>
  <c r="BF223" i="3"/>
  <c r="F14" i="39"/>
  <c r="D14" i="37"/>
  <c r="D16" i="37" s="1"/>
  <c r="BO414" i="3"/>
  <c r="BK188" i="3"/>
  <c r="P14" i="39"/>
  <c r="AG15" i="31"/>
  <c r="AH15" i="36"/>
  <c r="AH20" i="36" s="1"/>
  <c r="BI244" i="3"/>
  <c r="E18" i="30"/>
  <c r="E21" i="30" s="1"/>
  <c r="AK24" i="1"/>
  <c r="AE20" i="10"/>
  <c r="C14" i="39"/>
  <c r="E14" i="37"/>
  <c r="E16" i="37" s="1"/>
  <c r="AF19" i="17"/>
  <c r="AG26" i="21"/>
  <c r="AG28" i="21" s="1"/>
  <c r="H14" i="39"/>
  <c r="R14" i="21"/>
  <c r="AR16" i="38"/>
  <c r="BC17" i="1"/>
  <c r="BC6" i="1" s="1"/>
  <c r="BD55" i="3" s="1"/>
  <c r="BD68" i="3" s="1"/>
  <c r="AH14" i="21"/>
  <c r="T19" i="17"/>
  <c r="N15" i="36"/>
  <c r="N20" i="36" s="1"/>
  <c r="AI26" i="21"/>
  <c r="AI28" i="21" s="1"/>
  <c r="T14" i="32"/>
  <c r="AI33" i="50"/>
  <c r="I18" i="20"/>
  <c r="I28" i="20" s="1"/>
  <c r="AO20" i="10"/>
  <c r="AP226" i="3"/>
  <c r="BH226" i="3" s="1"/>
  <c r="BF220" i="3"/>
  <c r="AE24" i="50"/>
  <c r="BK171" i="3"/>
  <c r="C18" i="9"/>
  <c r="C20" i="9" s="1"/>
  <c r="BE246" i="3"/>
  <c r="I14" i="39"/>
  <c r="BD272" i="3"/>
  <c r="G18" i="9"/>
  <c r="G20" i="9" s="1"/>
  <c r="Q18" i="30"/>
  <c r="Q21" i="30" s="1"/>
  <c r="AR15" i="36"/>
  <c r="AR20" i="36" s="1"/>
  <c r="G237" i="3"/>
  <c r="AM24" i="1"/>
  <c r="L28" i="20"/>
  <c r="I15" i="36"/>
  <c r="I20" i="36" s="1"/>
  <c r="F33" i="17"/>
  <c r="I33" i="17"/>
  <c r="L43" i="17"/>
  <c r="M14" i="32"/>
  <c r="AK16" i="38"/>
  <c r="BI225" i="3"/>
  <c r="BB5" i="20"/>
  <c r="AA51" i="3" s="1"/>
  <c r="D15" i="31"/>
  <c r="E17" i="50"/>
  <c r="J43" i="17"/>
  <c r="AK14" i="32"/>
  <c r="AI13" i="22"/>
  <c r="O214" i="3"/>
  <c r="BI214" i="3" s="1"/>
  <c r="I24" i="1"/>
  <c r="R15" i="31"/>
  <c r="T15" i="31"/>
  <c r="O33" i="17"/>
  <c r="T31" i="26"/>
  <c r="T36" i="26" s="1"/>
  <c r="P16" i="18"/>
  <c r="BE194" i="3"/>
  <c r="N43" i="17"/>
  <c r="N33" i="17"/>
  <c r="AE43" i="17"/>
  <c r="BI224" i="3"/>
  <c r="BE198" i="3"/>
  <c r="AB58" i="17"/>
  <c r="BE195" i="3"/>
  <c r="M15" i="31"/>
  <c r="AF33" i="17"/>
  <c r="AR13" i="22"/>
  <c r="AF13" i="22"/>
  <c r="J6" i="26"/>
  <c r="J17" i="26" s="1"/>
  <c r="AS16" i="18"/>
  <c r="P15" i="31"/>
  <c r="BF244" i="3"/>
  <c r="BC58" i="17"/>
  <c r="AN24" i="50"/>
  <c r="BI197" i="3"/>
  <c r="N24" i="1"/>
  <c r="AI24" i="50"/>
  <c r="G43" i="17"/>
  <c r="AH29" i="20"/>
  <c r="AI139" i="3" s="1"/>
  <c r="AD17" i="50"/>
  <c r="AD6" i="50" s="1"/>
  <c r="AE318" i="3" s="1"/>
  <c r="AE331" i="3" s="1"/>
  <c r="H33" i="17"/>
  <c r="AI15" i="36"/>
  <c r="AI20" i="36" s="1"/>
  <c r="Q43" i="17"/>
  <c r="S14" i="32"/>
  <c r="I43" i="17"/>
  <c r="M33" i="17"/>
  <c r="AL14" i="32"/>
  <c r="K17" i="50"/>
  <c r="BF246" i="3"/>
  <c r="BI198" i="3"/>
  <c r="O15" i="31"/>
  <c r="BI221" i="3"/>
  <c r="J5" i="20"/>
  <c r="AO16" i="18"/>
  <c r="D14" i="21"/>
  <c r="BC416" i="3"/>
  <c r="AI24" i="1"/>
  <c r="AJ20" i="10"/>
  <c r="AP15" i="31"/>
  <c r="AN14" i="21"/>
  <c r="AJ16" i="18"/>
  <c r="F43" i="17"/>
  <c r="O14" i="32"/>
  <c r="AS14" i="39"/>
  <c r="F16" i="38"/>
  <c r="I6" i="26"/>
  <c r="I17" i="26" s="1"/>
  <c r="AB260" i="3"/>
  <c r="BF195" i="3"/>
  <c r="BE280" i="3"/>
  <c r="D5" i="26"/>
  <c r="AK17" i="1"/>
  <c r="P37" i="26"/>
  <c r="P46" i="26" s="1"/>
  <c r="BE281" i="3"/>
  <c r="AT43" i="17"/>
  <c r="AJ17" i="50"/>
  <c r="S33" i="17"/>
  <c r="AK29" i="20"/>
  <c r="AL139" i="3" s="1"/>
  <c r="AN14" i="32"/>
  <c r="BE223" i="3"/>
  <c r="AK226" i="3"/>
  <c r="Q14" i="37"/>
  <c r="Q16" i="37" s="1"/>
  <c r="G15" i="36"/>
  <c r="G20" i="36" s="1"/>
  <c r="H20" i="10"/>
  <c r="AI17" i="50"/>
  <c r="M43" i="17"/>
  <c r="AR17" i="50"/>
  <c r="K14" i="32"/>
  <c r="G6" i="26"/>
  <c r="G17" i="26" s="1"/>
  <c r="N6" i="20"/>
  <c r="N9" i="20" s="1"/>
  <c r="AR14" i="32"/>
  <c r="M14" i="21"/>
  <c r="O14" i="39"/>
  <c r="AP14" i="39"/>
  <c r="BF197" i="3"/>
  <c r="AE24" i="1"/>
  <c r="AF14" i="39"/>
  <c r="K5" i="20"/>
  <c r="O43" i="17"/>
  <c r="AS15" i="31"/>
  <c r="AQ14" i="32"/>
  <c r="C16" i="38"/>
  <c r="AD15" i="31"/>
  <c r="E19" i="17"/>
  <c r="BE222" i="3"/>
  <c r="R6" i="26"/>
  <c r="R17" i="26" s="1"/>
  <c r="AL17" i="50"/>
  <c r="M17" i="50"/>
  <c r="AO14" i="32"/>
  <c r="AO43" i="17"/>
  <c r="K18" i="20"/>
  <c r="AQ14" i="37"/>
  <c r="AQ16" i="37" s="1"/>
  <c r="AD16" i="38"/>
  <c r="AD14" i="39"/>
  <c r="M18" i="26"/>
  <c r="M20" i="26" s="1"/>
  <c r="AQ6" i="20"/>
  <c r="AQ9" i="20" s="1"/>
  <c r="AO14" i="39"/>
  <c r="AL14" i="39"/>
  <c r="AL14" i="37"/>
  <c r="AL16" i="37" s="1"/>
  <c r="BF337" i="3"/>
  <c r="AH20" i="10"/>
  <c r="AJ14" i="39"/>
  <c r="AT33" i="50"/>
  <c r="AJ15" i="31"/>
  <c r="I6" i="20"/>
  <c r="I9" i="20" s="1"/>
  <c r="AG226" i="3"/>
  <c r="O24" i="1"/>
  <c r="I15" i="31"/>
  <c r="AR24" i="50"/>
  <c r="BH195" i="3"/>
  <c r="L14" i="39"/>
  <c r="AF226" i="3"/>
  <c r="E237" i="3"/>
  <c r="F52" i="6"/>
  <c r="F61" i="6" s="1"/>
  <c r="K6" i="18"/>
  <c r="BD292" i="3"/>
  <c r="AN17" i="1"/>
  <c r="AN6" i="1" s="1"/>
  <c r="AO55" i="3" s="1"/>
  <c r="M5" i="20"/>
  <c r="AM17" i="50"/>
  <c r="AM14" i="37"/>
  <c r="AM16" i="37" s="1"/>
  <c r="BK210" i="3"/>
  <c r="AH14" i="37"/>
  <c r="AH16" i="37" s="1"/>
  <c r="BI153" i="3"/>
  <c r="BF225" i="3"/>
  <c r="AO24" i="1"/>
  <c r="L14" i="37"/>
  <c r="L16" i="37" s="1"/>
  <c r="BF170" i="3"/>
  <c r="D18" i="26"/>
  <c r="D20" i="26" s="1"/>
  <c r="BH171" i="3"/>
  <c r="AD14" i="37"/>
  <c r="AD16" i="37" s="1"/>
  <c r="F18" i="30"/>
  <c r="F21" i="30" s="1"/>
  <c r="N6" i="26"/>
  <c r="N17" i="26" s="1"/>
  <c r="BF174" i="3"/>
  <c r="O18" i="22"/>
  <c r="O23" i="22" s="1"/>
  <c r="BC201" i="3"/>
  <c r="BF171" i="3"/>
  <c r="BF172" i="3"/>
  <c r="AI29" i="20"/>
  <c r="AJ139" i="3" s="1"/>
  <c r="BG168" i="3"/>
  <c r="BF175" i="3"/>
  <c r="BF224" i="3"/>
  <c r="O14" i="37"/>
  <c r="O16" i="37" s="1"/>
  <c r="Q37" i="15"/>
  <c r="G33" i="26"/>
  <c r="E18" i="9"/>
  <c r="E20" i="9" s="1"/>
  <c r="K14" i="39"/>
  <c r="P16" i="38"/>
  <c r="BI223" i="3"/>
  <c r="J13" i="20"/>
  <c r="J133" i="3" s="1"/>
  <c r="J10" i="20"/>
  <c r="AI38" i="7"/>
  <c r="AI44" i="7" s="1"/>
  <c r="C18" i="20"/>
  <c r="C28" i="20" s="1"/>
  <c r="C20" i="10"/>
  <c r="AJ18" i="9"/>
  <c r="AJ20" i="9" s="1"/>
  <c r="AP6" i="20"/>
  <c r="AP9" i="20" s="1"/>
  <c r="AK249" i="3"/>
  <c r="I16" i="38"/>
  <c r="AF20" i="10"/>
  <c r="K16" i="18"/>
  <c r="K20" i="18"/>
  <c r="AN29" i="20"/>
  <c r="AO139" i="3" s="1"/>
  <c r="AK15" i="36"/>
  <c r="AK20" i="36" s="1"/>
  <c r="C24" i="1"/>
  <c r="BO380" i="3"/>
  <c r="K20" i="10"/>
  <c r="BG219" i="3"/>
  <c r="BG174" i="3"/>
  <c r="K214" i="3"/>
  <c r="BE214" i="3" s="1"/>
  <c r="AM24" i="50"/>
  <c r="AR24" i="1"/>
  <c r="BK207" i="3"/>
  <c r="Q23" i="26"/>
  <c r="C15" i="36"/>
  <c r="C20" i="36" s="1"/>
  <c r="M14" i="37"/>
  <c r="M16" i="37" s="1"/>
  <c r="F15" i="36"/>
  <c r="F20" i="36" s="1"/>
  <c r="BA51" i="3"/>
  <c r="K22" i="26"/>
  <c r="K30" i="26" s="1"/>
  <c r="K24" i="1"/>
  <c r="BH247" i="3"/>
  <c r="BE209" i="3"/>
  <c r="M15" i="36"/>
  <c r="M20" i="36" s="1"/>
  <c r="BF212" i="3"/>
  <c r="BE225" i="3"/>
  <c r="BO307" i="3"/>
  <c r="H22" i="26"/>
  <c r="H30" i="26" s="1"/>
  <c r="P6" i="26"/>
  <c r="P17" i="26" s="1"/>
  <c r="BE221" i="3"/>
  <c r="J24" i="1"/>
  <c r="C14" i="37"/>
  <c r="C16" i="37" s="1"/>
  <c r="P15" i="36"/>
  <c r="P20" i="36" s="1"/>
  <c r="BI185" i="3"/>
  <c r="AD43" i="17"/>
  <c r="BF213" i="3"/>
  <c r="BF211" i="3"/>
  <c r="AJ24" i="1"/>
  <c r="BH244" i="3"/>
  <c r="BO287" i="3"/>
  <c r="AP17" i="50"/>
  <c r="AS33" i="17"/>
  <c r="BH223" i="3"/>
  <c r="AP15" i="36"/>
  <c r="AP20" i="36" s="1"/>
  <c r="BI160" i="3"/>
  <c r="AE18" i="30"/>
  <c r="AE21" i="30" s="1"/>
  <c r="AO17" i="1"/>
  <c r="P6" i="20"/>
  <c r="P9" i="20" s="1"/>
  <c r="AM6" i="20"/>
  <c r="AM9" i="20" s="1"/>
  <c r="D15" i="36"/>
  <c r="D20" i="36" s="1"/>
  <c r="BG244" i="3"/>
  <c r="N18" i="14"/>
  <c r="N20" i="14" s="1"/>
  <c r="C17" i="1"/>
  <c r="O6" i="20"/>
  <c r="O9" i="20" s="1"/>
  <c r="AS226" i="3"/>
  <c r="BK226" i="3" s="1"/>
  <c r="Y387" i="3"/>
  <c r="BS387" i="3" s="1"/>
  <c r="BE220" i="3"/>
  <c r="BH221" i="3"/>
  <c r="BB18" i="22"/>
  <c r="BB23" i="22" s="1"/>
  <c r="BF207" i="3"/>
  <c r="AR14" i="39"/>
  <c r="C14" i="32"/>
  <c r="AO14" i="37"/>
  <c r="AO16" i="37" s="1"/>
  <c r="AM16" i="38"/>
  <c r="C16" i="18"/>
  <c r="AK16" i="18"/>
  <c r="E16" i="18"/>
  <c r="C6" i="26"/>
  <c r="C17" i="26" s="1"/>
  <c r="Q24" i="1"/>
  <c r="AO13" i="22"/>
  <c r="AT13" i="22"/>
  <c r="H214" i="3"/>
  <c r="H5" i="20"/>
  <c r="AG16" i="38"/>
  <c r="D189" i="3"/>
  <c r="AR20" i="10"/>
  <c r="AQ24" i="50"/>
  <c r="J16" i="18"/>
  <c r="AA408" i="3"/>
  <c r="AQ29" i="20"/>
  <c r="AQ42" i="20" s="1"/>
  <c r="S43" i="17"/>
  <c r="AG201" i="3"/>
  <c r="O37" i="26"/>
  <c r="O46" i="26" s="1"/>
  <c r="AI16" i="18"/>
  <c r="AW14" i="35"/>
  <c r="R24" i="50"/>
  <c r="AS18" i="30"/>
  <c r="AS21" i="30" s="1"/>
  <c r="R8" i="1"/>
  <c r="K16" i="38"/>
  <c r="BA312" i="3"/>
  <c r="BS312" i="3" s="1"/>
  <c r="AR14" i="37"/>
  <c r="AR16" i="37" s="1"/>
  <c r="AQ15" i="36"/>
  <c r="AQ20" i="36" s="1"/>
  <c r="I23" i="26"/>
  <c r="E24" i="1"/>
  <c r="T16" i="18"/>
  <c r="F24" i="1"/>
  <c r="I10" i="20"/>
  <c r="AQ16" i="18"/>
  <c r="D18" i="9"/>
  <c r="D20" i="9" s="1"/>
  <c r="H14" i="37"/>
  <c r="H16" i="37" s="1"/>
  <c r="D237" i="3"/>
  <c r="BD312" i="3"/>
  <c r="J19" i="20"/>
  <c r="J129" i="3" s="1"/>
  <c r="BK170" i="3"/>
  <c r="BK172" i="3"/>
  <c r="AL6" i="20"/>
  <c r="AL9" i="20" s="1"/>
  <c r="S15" i="31"/>
  <c r="N18" i="30"/>
  <c r="N21" i="30" s="1"/>
  <c r="BA399" i="3"/>
  <c r="BS399" i="3" s="1"/>
  <c r="AQ33" i="17"/>
  <c r="AE14" i="20"/>
  <c r="AE17" i="20" s="1"/>
  <c r="AI16" i="38"/>
  <c r="Q22" i="26"/>
  <c r="AO24" i="50"/>
  <c r="L6" i="26"/>
  <c r="L17" i="26" s="1"/>
  <c r="BF183" i="3"/>
  <c r="AJ18" i="30"/>
  <c r="AJ21" i="30" s="1"/>
  <c r="BF245" i="3"/>
  <c r="H237" i="3"/>
  <c r="BI222" i="3"/>
  <c r="AW12" i="43"/>
  <c r="R18" i="14"/>
  <c r="R20" i="14" s="1"/>
  <c r="AS19" i="17"/>
  <c r="AE16" i="18"/>
  <c r="AJ16" i="38"/>
  <c r="E16" i="38"/>
  <c r="H18" i="9"/>
  <c r="H20" i="9" s="1"/>
  <c r="AJ38" i="7"/>
  <c r="AJ44" i="7" s="1"/>
  <c r="N14" i="39"/>
  <c r="AE15" i="36"/>
  <c r="AE20" i="36" s="1"/>
  <c r="BI219" i="3"/>
  <c r="AS28" i="20"/>
  <c r="AU19" i="17"/>
  <c r="AU13" i="22"/>
  <c r="AS15" i="36"/>
  <c r="AS20" i="36" s="1"/>
  <c r="S18" i="14"/>
  <c r="S20" i="14" s="1"/>
  <c r="AE14" i="39"/>
  <c r="AH38" i="7"/>
  <c r="AH44" i="7" s="1"/>
  <c r="Q16" i="18"/>
  <c r="BP392" i="3"/>
  <c r="AD6" i="20"/>
  <c r="AD9" i="20" s="1"/>
  <c r="AS18" i="14"/>
  <c r="AS20" i="14" s="1"/>
  <c r="AK14" i="39"/>
  <c r="AU15" i="36"/>
  <c r="AU20" i="36" s="1"/>
  <c r="AS20" i="18"/>
  <c r="AT33" i="17"/>
  <c r="AE33" i="17"/>
  <c r="AN33" i="17"/>
  <c r="AE6" i="20"/>
  <c r="AE9" i="20" s="1"/>
  <c r="Q24" i="50"/>
  <c r="G37" i="26"/>
  <c r="G46" i="26" s="1"/>
  <c r="J14" i="39"/>
  <c r="Q15" i="36"/>
  <c r="Q20" i="36" s="1"/>
  <c r="AE14" i="37"/>
  <c r="AE16" i="37" s="1"/>
  <c r="AJ6" i="20"/>
  <c r="AJ9" i="20" s="1"/>
  <c r="AS24" i="1"/>
  <c r="H161" i="3"/>
  <c r="AJ15" i="36"/>
  <c r="AJ20" i="36" s="1"/>
  <c r="AJ14" i="37"/>
  <c r="AJ16" i="37" s="1"/>
  <c r="E15" i="36"/>
  <c r="E20" i="36" s="1"/>
  <c r="AD24" i="50"/>
  <c r="AP24" i="50"/>
  <c r="G24" i="1"/>
  <c r="AG24" i="50"/>
  <c r="G16" i="38"/>
  <c r="AL24" i="1"/>
  <c r="AI6" i="20"/>
  <c r="AI9" i="20" s="1"/>
  <c r="AG6" i="20"/>
  <c r="AG9" i="20" s="1"/>
  <c r="AR18" i="9"/>
  <c r="AR20" i="9" s="1"/>
  <c r="AP24" i="1"/>
  <c r="AA30" i="26"/>
  <c r="AO16" i="38"/>
  <c r="J22" i="26"/>
  <c r="J30" i="26" s="1"/>
  <c r="AH6" i="20"/>
  <c r="AH9" i="20" s="1"/>
  <c r="AN6" i="20"/>
  <c r="AN9" i="20" s="1"/>
  <c r="AL24" i="50"/>
  <c r="AF16" i="38"/>
  <c r="AL15" i="36"/>
  <c r="AL20" i="36" s="1"/>
  <c r="AD24" i="1"/>
  <c r="E14" i="39"/>
  <c r="D22" i="26"/>
  <c r="AT18" i="30"/>
  <c r="AT21" i="30" s="1"/>
  <c r="V14" i="35"/>
  <c r="AG24" i="1"/>
  <c r="AK24" i="50"/>
  <c r="AF24" i="50"/>
  <c r="AK14" i="37"/>
  <c r="AK16" i="37" s="1"/>
  <c r="AL16" i="38"/>
  <c r="D14" i="39"/>
  <c r="AH24" i="1"/>
  <c r="AF6" i="20"/>
  <c r="AF9" i="20" s="1"/>
  <c r="AN14" i="39"/>
  <c r="F214" i="3"/>
  <c r="AJ24" i="50"/>
  <c r="AG15" i="36"/>
  <c r="AG20" i="36" s="1"/>
  <c r="R6" i="20"/>
  <c r="AQ14" i="39"/>
  <c r="AQ16" i="38"/>
  <c r="P24" i="50"/>
  <c r="L24" i="1"/>
  <c r="AP18" i="14"/>
  <c r="AP20" i="14" s="1"/>
  <c r="J6" i="20"/>
  <c r="H6" i="20"/>
  <c r="H9" i="20" s="1"/>
  <c r="L5" i="21"/>
  <c r="L8" i="50"/>
  <c r="AO15" i="32"/>
  <c r="AO18" i="32" s="1"/>
  <c r="AO30" i="1"/>
  <c r="AK23" i="50"/>
  <c r="AK14" i="22"/>
  <c r="AL351" i="3" s="1"/>
  <c r="AH7" i="1"/>
  <c r="G49" i="3"/>
  <c r="AI72" i="3"/>
  <c r="AI101" i="3" s="1"/>
  <c r="AS72" i="3"/>
  <c r="BK96" i="3" s="1"/>
  <c r="Q49" i="3"/>
  <c r="AR7" i="1"/>
  <c r="H42" i="3"/>
  <c r="H72" i="3"/>
  <c r="H7" i="1"/>
  <c r="AE15" i="32"/>
  <c r="AE18" i="32" s="1"/>
  <c r="AE30" i="1"/>
  <c r="AH33" i="50"/>
  <c r="F127" i="3"/>
  <c r="F42" i="20"/>
  <c r="K13" i="50"/>
  <c r="K5" i="35"/>
  <c r="K14" i="50"/>
  <c r="K5" i="43"/>
  <c r="AQ30" i="50"/>
  <c r="AQ10" i="43"/>
  <c r="AK5" i="32"/>
  <c r="AK14" i="1"/>
  <c r="AM44" i="17"/>
  <c r="AM50" i="17" s="1"/>
  <c r="AM58" i="17" s="1"/>
  <c r="AM23" i="1"/>
  <c r="D5" i="31"/>
  <c r="D13" i="1"/>
  <c r="AH5" i="18"/>
  <c r="AH8" i="1"/>
  <c r="J5" i="18"/>
  <c r="J8" i="1"/>
  <c r="C29" i="50"/>
  <c r="C10" i="35"/>
  <c r="AG23" i="50"/>
  <c r="AG14" i="22"/>
  <c r="AH351" i="3" s="1"/>
  <c r="AI13" i="50"/>
  <c r="AI5" i="35"/>
  <c r="C7" i="1"/>
  <c r="M44" i="17"/>
  <c r="M50" i="17" s="1"/>
  <c r="M58" i="17" s="1"/>
  <c r="M23" i="1"/>
  <c r="J14" i="50"/>
  <c r="J5" i="43"/>
  <c r="AL23" i="50"/>
  <c r="AL14" i="22"/>
  <c r="AM351" i="3" s="1"/>
  <c r="AH14" i="50"/>
  <c r="AH5" i="43"/>
  <c r="L7" i="1"/>
  <c r="L42" i="3"/>
  <c r="L72" i="3"/>
  <c r="BF79" i="3" s="1"/>
  <c r="AL5" i="31"/>
  <c r="AL13" i="1"/>
  <c r="AL44" i="17"/>
  <c r="AL50" i="17" s="1"/>
  <c r="AL58" i="17" s="1"/>
  <c r="AL23" i="1"/>
  <c r="AI5" i="31"/>
  <c r="AI13" i="1"/>
  <c r="AN16" i="31"/>
  <c r="AN29" i="1"/>
  <c r="F49" i="3"/>
  <c r="AG7" i="1"/>
  <c r="AH72" i="3"/>
  <c r="AH101" i="3" s="1"/>
  <c r="M5" i="32"/>
  <c r="M14" i="1"/>
  <c r="AS49" i="3"/>
  <c r="AR7" i="50"/>
  <c r="AS335" i="3"/>
  <c r="H15" i="32"/>
  <c r="H18" i="32" s="1"/>
  <c r="H30" i="1"/>
  <c r="C15" i="21"/>
  <c r="C363" i="3" s="1"/>
  <c r="C24" i="50"/>
  <c r="L33" i="50"/>
  <c r="Y31" i="26"/>
  <c r="Y36" i="26" s="1"/>
  <c r="Y33" i="50"/>
  <c r="M8" i="50"/>
  <c r="M5" i="21"/>
  <c r="AO33" i="50"/>
  <c r="N15" i="50"/>
  <c r="N321" i="3" s="1"/>
  <c r="N5" i="42"/>
  <c r="N31" i="50"/>
  <c r="N12" i="42"/>
  <c r="AF11" i="35"/>
  <c r="AF13" i="35" s="1"/>
  <c r="AJ15" i="32"/>
  <c r="AJ18" i="32" s="1"/>
  <c r="AJ30" i="1"/>
  <c r="I11" i="35"/>
  <c r="I13" i="35" s="1"/>
  <c r="AN15" i="22"/>
  <c r="AN17" i="22" s="1"/>
  <c r="AR30" i="50"/>
  <c r="AR10" i="43"/>
  <c r="L26" i="21"/>
  <c r="L28" i="21" s="1"/>
  <c r="J11" i="43"/>
  <c r="AH29" i="50"/>
  <c r="AH10" i="35"/>
  <c r="AF14" i="50"/>
  <c r="AF5" i="43"/>
  <c r="L11" i="43"/>
  <c r="AL29" i="50"/>
  <c r="AL10" i="35"/>
  <c r="AH11" i="43"/>
  <c r="I11" i="43"/>
  <c r="I12" i="43" s="1"/>
  <c r="AF30" i="50"/>
  <c r="AF10" i="43"/>
  <c r="S11" i="43"/>
  <c r="G11" i="35"/>
  <c r="G13" i="35" s="1"/>
  <c r="AK30" i="50"/>
  <c r="AK10" i="43"/>
  <c r="AF16" i="31"/>
  <c r="AF29" i="1"/>
  <c r="AQ23" i="50"/>
  <c r="AQ14" i="22"/>
  <c r="AR351" i="3" s="1"/>
  <c r="AH11" i="35"/>
  <c r="AH13" i="35" s="1"/>
  <c r="AM15" i="32"/>
  <c r="AM18" i="32" s="1"/>
  <c r="AM30" i="1"/>
  <c r="AN14" i="20"/>
  <c r="AN16" i="20"/>
  <c r="O15" i="32"/>
  <c r="O18" i="32" s="1"/>
  <c r="O30" i="1"/>
  <c r="P30" i="50"/>
  <c r="P10" i="43"/>
  <c r="AP11" i="43"/>
  <c r="O10" i="20"/>
  <c r="O11" i="20"/>
  <c r="O128" i="3" s="1"/>
  <c r="AG30" i="50"/>
  <c r="AG10" i="43"/>
  <c r="I31" i="26"/>
  <c r="I36" i="26" s="1"/>
  <c r="I33" i="50"/>
  <c r="AT11" i="43"/>
  <c r="BC33" i="50"/>
  <c r="BC22" i="50" s="1"/>
  <c r="AU14" i="39"/>
  <c r="V19" i="32"/>
  <c r="BI170" i="3"/>
  <c r="P37" i="12"/>
  <c r="P298" i="3"/>
  <c r="AS116" i="3"/>
  <c r="AR20" i="18"/>
  <c r="D380" i="3"/>
  <c r="D37" i="15"/>
  <c r="G406" i="3"/>
  <c r="G20" i="42"/>
  <c r="AB32" i="50"/>
  <c r="O20" i="18"/>
  <c r="O107" i="3"/>
  <c r="AR19" i="31"/>
  <c r="AS267" i="3"/>
  <c r="M405" i="3"/>
  <c r="M17" i="42"/>
  <c r="BK196" i="3"/>
  <c r="BK200" i="3"/>
  <c r="BK199" i="3"/>
  <c r="BK219" i="3"/>
  <c r="BI168" i="3"/>
  <c r="J296" i="3"/>
  <c r="J39" i="12"/>
  <c r="J45" i="12" s="1"/>
  <c r="AH392" i="3"/>
  <c r="AG37" i="15"/>
  <c r="AH39" i="12"/>
  <c r="AH45" i="12" s="1"/>
  <c r="AI296" i="3"/>
  <c r="F384" i="3"/>
  <c r="F47" i="15"/>
  <c r="AI201" i="3"/>
  <c r="AD15" i="36"/>
  <c r="AD20" i="36" s="1"/>
  <c r="U387" i="3"/>
  <c r="BO387" i="3" s="1"/>
  <c r="BO381" i="3"/>
  <c r="BO383" i="3"/>
  <c r="BO382" i="3"/>
  <c r="BO386" i="3"/>
  <c r="BO385" i="3"/>
  <c r="K6" i="17"/>
  <c r="K19" i="17" s="1"/>
  <c r="BI212" i="3"/>
  <c r="AR51" i="6"/>
  <c r="AS167" i="3"/>
  <c r="BK167" i="3" s="1"/>
  <c r="AA32" i="1"/>
  <c r="AA22" i="1"/>
  <c r="AN413" i="3"/>
  <c r="AM17" i="42"/>
  <c r="AF307" i="3"/>
  <c r="AE37" i="12"/>
  <c r="AD21" i="42"/>
  <c r="AD23" i="42" s="1"/>
  <c r="AE403" i="3"/>
  <c r="AG276" i="3"/>
  <c r="AF29" i="13"/>
  <c r="AF33" i="13" s="1"/>
  <c r="Q6" i="26"/>
  <c r="Q17" i="26" s="1"/>
  <c r="M380" i="3"/>
  <c r="M37" i="15"/>
  <c r="P378" i="3"/>
  <c r="P48" i="15"/>
  <c r="P53" i="15" s="1"/>
  <c r="I22" i="26"/>
  <c r="AE25" i="21"/>
  <c r="AF371" i="3"/>
  <c r="BC371" i="3"/>
  <c r="BB25" i="21"/>
  <c r="AF38" i="7"/>
  <c r="AF44" i="7" s="1"/>
  <c r="AH16" i="38"/>
  <c r="AP18" i="9"/>
  <c r="AP20" i="9" s="1"/>
  <c r="H189" i="3"/>
  <c r="BE212" i="3"/>
  <c r="BK168" i="3"/>
  <c r="BO384" i="3"/>
  <c r="Q182" i="3"/>
  <c r="BK182" i="3" s="1"/>
  <c r="Q37" i="7"/>
  <c r="AH307" i="3"/>
  <c r="AG37" i="12"/>
  <c r="I18" i="30"/>
  <c r="I21" i="30" s="1"/>
  <c r="AO276" i="3"/>
  <c r="AN29" i="13"/>
  <c r="AN33" i="13" s="1"/>
  <c r="I380" i="3"/>
  <c r="I37" i="15"/>
  <c r="AL50" i="3"/>
  <c r="AL361" i="3"/>
  <c r="E255" i="3"/>
  <c r="E19" i="31"/>
  <c r="O405" i="3"/>
  <c r="O17" i="42"/>
  <c r="AL15" i="31"/>
  <c r="U303" i="3"/>
  <c r="BO303" i="3" s="1"/>
  <c r="BO302" i="3"/>
  <c r="BO299" i="3"/>
  <c r="BO300" i="3"/>
  <c r="BO301" i="3"/>
  <c r="AP176" i="3"/>
  <c r="BH176" i="3" s="1"/>
  <c r="BH173" i="3"/>
  <c r="AN20" i="10"/>
  <c r="AN16" i="38"/>
  <c r="F298" i="3"/>
  <c r="F37" i="12"/>
  <c r="Q276" i="3"/>
  <c r="Q29" i="13"/>
  <c r="Q33" i="13" s="1"/>
  <c r="AI276" i="3"/>
  <c r="AH29" i="13"/>
  <c r="AH33" i="13" s="1"/>
  <c r="AN18" i="30"/>
  <c r="AN21" i="30" s="1"/>
  <c r="Q403" i="3"/>
  <c r="Q21" i="42"/>
  <c r="Q23" i="42" s="1"/>
  <c r="AO361" i="3"/>
  <c r="AN29" i="21"/>
  <c r="AN32" i="21" s="1"/>
  <c r="AO50" i="3"/>
  <c r="C22" i="26"/>
  <c r="C30" i="26" s="1"/>
  <c r="AB6" i="1"/>
  <c r="AB55" i="3" s="1"/>
  <c r="AB60" i="3" s="1"/>
  <c r="AB16" i="1"/>
  <c r="BG194" i="3"/>
  <c r="BH220" i="3"/>
  <c r="N37" i="12"/>
  <c r="N298" i="3"/>
  <c r="O296" i="3"/>
  <c r="O39" i="12"/>
  <c r="O45" i="12" s="1"/>
  <c r="O380" i="3"/>
  <c r="O37" i="15"/>
  <c r="T6" i="26"/>
  <c r="T17" i="26" s="1"/>
  <c r="M22" i="26"/>
  <c r="M30" i="26" s="1"/>
  <c r="G107" i="3"/>
  <c r="G20" i="18"/>
  <c r="AM25" i="21"/>
  <c r="AN371" i="3"/>
  <c r="BF186" i="3"/>
  <c r="L20" i="10"/>
  <c r="BE183" i="3"/>
  <c r="K189" i="3"/>
  <c r="BE189" i="3" s="1"/>
  <c r="BE187" i="3"/>
  <c r="O182" i="3"/>
  <c r="BI182" i="3" s="1"/>
  <c r="O37" i="7"/>
  <c r="AI167" i="3"/>
  <c r="AH51" i="6"/>
  <c r="AF17" i="42"/>
  <c r="AG413" i="3"/>
  <c r="AF21" i="42"/>
  <c r="AF23" i="42" s="1"/>
  <c r="AG403" i="3"/>
  <c r="L18" i="30"/>
  <c r="L21" i="30" s="1"/>
  <c r="AR361" i="3"/>
  <c r="AR50" i="3"/>
  <c r="AL16" i="18"/>
  <c r="AK296" i="3"/>
  <c r="AJ39" i="12"/>
  <c r="AJ45" i="12" s="1"/>
  <c r="AB189" i="3"/>
  <c r="BH234" i="3"/>
  <c r="BH222" i="3"/>
  <c r="Q38" i="7"/>
  <c r="Q44" i="7" s="1"/>
  <c r="AM167" i="3"/>
  <c r="BE167" i="3" s="1"/>
  <c r="AL51" i="6"/>
  <c r="AI307" i="3"/>
  <c r="AH37" i="12"/>
  <c r="D33" i="1"/>
  <c r="M33" i="1"/>
  <c r="D276" i="3"/>
  <c r="D29" i="13"/>
  <c r="D33" i="13" s="1"/>
  <c r="J380" i="3"/>
  <c r="J37" i="15"/>
  <c r="F378" i="3"/>
  <c r="F48" i="15"/>
  <c r="F53" i="15" s="1"/>
  <c r="AG396" i="3"/>
  <c r="AF47" i="15"/>
  <c r="E22" i="26"/>
  <c r="E30" i="26" s="1"/>
  <c r="AD16" i="18"/>
  <c r="K18" i="22"/>
  <c r="K23" i="22" s="1"/>
  <c r="N72" i="3"/>
  <c r="BH80" i="3" s="1"/>
  <c r="N42" i="3"/>
  <c r="N7" i="1"/>
  <c r="H13" i="50"/>
  <c r="H5" i="35"/>
  <c r="I5" i="31"/>
  <c r="I13" i="1"/>
  <c r="AK5" i="18"/>
  <c r="AK8" i="1"/>
  <c r="M13" i="50"/>
  <c r="M5" i="35"/>
  <c r="AR44" i="17"/>
  <c r="AR23" i="1"/>
  <c r="AF7" i="1"/>
  <c r="AF50" i="17"/>
  <c r="AF58" i="17" s="1"/>
  <c r="E49" i="3"/>
  <c r="AG72" i="3"/>
  <c r="AG101" i="3" s="1"/>
  <c r="O5" i="18"/>
  <c r="O8" i="1"/>
  <c r="AO5" i="32"/>
  <c r="AO14" i="1"/>
  <c r="C16" i="31"/>
  <c r="C255" i="3" s="1"/>
  <c r="C29" i="1"/>
  <c r="Q5" i="32"/>
  <c r="Q14" i="1"/>
  <c r="G5" i="18"/>
  <c r="G8" i="1"/>
  <c r="AL335" i="3"/>
  <c r="AK7" i="50"/>
  <c r="AL49" i="3"/>
  <c r="AF5" i="22"/>
  <c r="C44" i="17"/>
  <c r="C74" i="3" s="1"/>
  <c r="C23" i="1"/>
  <c r="AP5" i="31"/>
  <c r="AP13" i="1"/>
  <c r="AK15" i="32"/>
  <c r="AK18" i="32" s="1"/>
  <c r="AK30" i="1"/>
  <c r="AI5" i="32"/>
  <c r="AI14" i="1"/>
  <c r="AP33" i="50"/>
  <c r="D31" i="26"/>
  <c r="D36" i="26" s="1"/>
  <c r="D33" i="50"/>
  <c r="L44" i="17"/>
  <c r="L50" i="17" s="1"/>
  <c r="L58" i="17" s="1"/>
  <c r="L23" i="1"/>
  <c r="J49" i="3"/>
  <c r="AL72" i="3"/>
  <c r="AL101" i="3" s="1"/>
  <c r="AK7" i="1"/>
  <c r="F15" i="32"/>
  <c r="F18" i="32" s="1"/>
  <c r="F30" i="1"/>
  <c r="AL16" i="31"/>
  <c r="AL29" i="1"/>
  <c r="I5" i="21"/>
  <c r="I8" i="50"/>
  <c r="D13" i="50"/>
  <c r="D5" i="35"/>
  <c r="AO14" i="50"/>
  <c r="AO5" i="43"/>
  <c r="Q335" i="3"/>
  <c r="Q7" i="50"/>
  <c r="AS42" i="3"/>
  <c r="AI14" i="50"/>
  <c r="AI5" i="43"/>
  <c r="P15" i="32"/>
  <c r="P18" i="32" s="1"/>
  <c r="P30" i="1"/>
  <c r="AL5" i="32"/>
  <c r="AL14" i="1"/>
  <c r="M15" i="32"/>
  <c r="M18" i="32" s="1"/>
  <c r="M30" i="1"/>
  <c r="O15" i="21"/>
  <c r="O24" i="50"/>
  <c r="Q30" i="50"/>
  <c r="Q10" i="43"/>
  <c r="AH49" i="3"/>
  <c r="AG7" i="50"/>
  <c r="AH335" i="3"/>
  <c r="D5" i="32"/>
  <c r="D14" i="1"/>
  <c r="AM5" i="31"/>
  <c r="AM13" i="1"/>
  <c r="O5" i="32"/>
  <c r="O14" i="1"/>
  <c r="AS139" i="3"/>
  <c r="AR42" i="20"/>
  <c r="AB17" i="50"/>
  <c r="AB6" i="50" s="1"/>
  <c r="AB318" i="3" s="1"/>
  <c r="AB323" i="3" s="1"/>
  <c r="AB5" i="26"/>
  <c r="K29" i="50"/>
  <c r="K10" i="35"/>
  <c r="M37" i="26"/>
  <c r="M46" i="26" s="1"/>
  <c r="V37" i="26"/>
  <c r="V46" i="26" s="1"/>
  <c r="H11" i="35"/>
  <c r="H13" i="35" s="1"/>
  <c r="AP11" i="35"/>
  <c r="AP13" i="35" s="1"/>
  <c r="S15" i="22"/>
  <c r="S17" i="22" s="1"/>
  <c r="AT15" i="22"/>
  <c r="AT17" i="22" s="1"/>
  <c r="P11" i="43"/>
  <c r="AL30" i="50"/>
  <c r="AL10" i="43"/>
  <c r="AF11" i="43"/>
  <c r="K14" i="20"/>
  <c r="K16" i="20"/>
  <c r="AN30" i="50"/>
  <c r="AN10" i="43"/>
  <c r="AQ11" i="35"/>
  <c r="AQ13" i="35" s="1"/>
  <c r="AM11" i="43"/>
  <c r="AT11" i="35"/>
  <c r="AT13" i="35" s="1"/>
  <c r="G10" i="20"/>
  <c r="G11" i="20"/>
  <c r="G128" i="3" s="1"/>
  <c r="AF29" i="50"/>
  <c r="AF10" i="35"/>
  <c r="AN11" i="35"/>
  <c r="AN13" i="35" s="1"/>
  <c r="AL15" i="22"/>
  <c r="AL17" i="22" s="1"/>
  <c r="AP29" i="50"/>
  <c r="AP10" i="35"/>
  <c r="AD14" i="50"/>
  <c r="AD5" i="43"/>
  <c r="I15" i="32"/>
  <c r="I18" i="32" s="1"/>
  <c r="I30" i="1"/>
  <c r="S11" i="35"/>
  <c r="S13" i="35" s="1"/>
  <c r="AG10" i="20"/>
  <c r="AG13" i="20"/>
  <c r="AH145" i="3" s="1"/>
  <c r="G18" i="20"/>
  <c r="G24" i="20"/>
  <c r="I29" i="50"/>
  <c r="I10" i="35"/>
  <c r="Q11" i="35"/>
  <c r="Q13" i="35" s="1"/>
  <c r="P10" i="20"/>
  <c r="P11" i="20"/>
  <c r="P128" i="3" s="1"/>
  <c r="I5" i="18"/>
  <c r="I8" i="1"/>
  <c r="K10" i="20"/>
  <c r="K11" i="20"/>
  <c r="K128" i="3" s="1"/>
  <c r="P18" i="20"/>
  <c r="P24" i="20"/>
  <c r="AQ14" i="20"/>
  <c r="AQ16" i="20"/>
  <c r="F18" i="20"/>
  <c r="F27" i="20"/>
  <c r="AD10" i="20"/>
  <c r="AD13" i="20"/>
  <c r="AE145" i="3" s="1"/>
  <c r="C14" i="20"/>
  <c r="C16" i="20"/>
  <c r="AT8" i="1"/>
  <c r="T24" i="1"/>
  <c r="V18" i="22"/>
  <c r="V23" i="22" s="1"/>
  <c r="Q33" i="50"/>
  <c r="BC33" i="1"/>
  <c r="BC22" i="1" s="1"/>
  <c r="BE169" i="3"/>
  <c r="AP307" i="3"/>
  <c r="AO37" i="12"/>
  <c r="I276" i="3"/>
  <c r="I29" i="13"/>
  <c r="I33" i="13" s="1"/>
  <c r="AL378" i="3"/>
  <c r="AK48" i="15"/>
  <c r="AK53" i="15" s="1"/>
  <c r="AM50" i="3"/>
  <c r="AM361" i="3"/>
  <c r="AB363" i="3"/>
  <c r="AB25" i="21"/>
  <c r="G20" i="10"/>
  <c r="AN167" i="3"/>
  <c r="BF167" i="3" s="1"/>
  <c r="AM51" i="6"/>
  <c r="AO51" i="6"/>
  <c r="AP167" i="3"/>
  <c r="BH167" i="3" s="1"/>
  <c r="AH167" i="3"/>
  <c r="AG51" i="6"/>
  <c r="P18" i="26"/>
  <c r="P20" i="26" s="1"/>
  <c r="AP413" i="3"/>
  <c r="AO17" i="42"/>
  <c r="I298" i="3"/>
  <c r="I37" i="12"/>
  <c r="AJ392" i="3"/>
  <c r="AI37" i="15"/>
  <c r="AJ414" i="3"/>
  <c r="AI20" i="42"/>
  <c r="AL296" i="3"/>
  <c r="AK39" i="12"/>
  <c r="AK45" i="12" s="1"/>
  <c r="L18" i="22"/>
  <c r="L23" i="22" s="1"/>
  <c r="AB32" i="1"/>
  <c r="AB22" i="1"/>
  <c r="AG18" i="30"/>
  <c r="AG21" i="30" s="1"/>
  <c r="BK221" i="3"/>
  <c r="G23" i="26"/>
  <c r="G22" i="26"/>
  <c r="BK195" i="3"/>
  <c r="Q152" i="3"/>
  <c r="BK152" i="3" s="1"/>
  <c r="Q51" i="6"/>
  <c r="F182" i="3"/>
  <c r="F189" i="3" s="1"/>
  <c r="F37" i="7"/>
  <c r="AA20" i="18"/>
  <c r="AA107" i="3"/>
  <c r="P405" i="3"/>
  <c r="P17" i="42"/>
  <c r="AM413" i="3"/>
  <c r="AL17" i="42"/>
  <c r="N296" i="3"/>
  <c r="N39" i="12"/>
  <c r="N45" i="12" s="1"/>
  <c r="F380" i="3"/>
  <c r="F37" i="15"/>
  <c r="K406" i="3"/>
  <c r="K20" i="42"/>
  <c r="Y51" i="3"/>
  <c r="BA125" i="3"/>
  <c r="AZ44" i="20"/>
  <c r="AZ52" i="20" s="1"/>
  <c r="O403" i="3"/>
  <c r="O21" i="42"/>
  <c r="O23" i="42" s="1"/>
  <c r="BI158" i="3"/>
  <c r="AI14" i="37"/>
  <c r="AI16" i="37" s="1"/>
  <c r="BI187" i="3"/>
  <c r="BH185" i="3"/>
  <c r="BH187" i="3"/>
  <c r="AQ249" i="3"/>
  <c r="BI249" i="3" s="1"/>
  <c r="AG287" i="3"/>
  <c r="AF27" i="13"/>
  <c r="D337" i="3"/>
  <c r="Q405" i="3"/>
  <c r="Q17" i="42"/>
  <c r="G296" i="3"/>
  <c r="G39" i="12"/>
  <c r="G45" i="12" s="1"/>
  <c r="AP20" i="42"/>
  <c r="AQ414" i="3"/>
  <c r="AE37" i="15"/>
  <c r="AF392" i="3"/>
  <c r="M384" i="3"/>
  <c r="M47" i="15"/>
  <c r="F6" i="26"/>
  <c r="F17" i="26" s="1"/>
  <c r="C17" i="42"/>
  <c r="M19" i="17"/>
  <c r="BE235" i="3"/>
  <c r="BC272" i="3"/>
  <c r="BG172" i="3"/>
  <c r="G182" i="3"/>
  <c r="G189" i="3" s="1"/>
  <c r="G37" i="7"/>
  <c r="AP194" i="3"/>
  <c r="BH194" i="3" s="1"/>
  <c r="AO37" i="7"/>
  <c r="O33" i="1"/>
  <c r="AE307" i="3"/>
  <c r="AD37" i="12"/>
  <c r="AE413" i="3"/>
  <c r="AD17" i="42"/>
  <c r="L276" i="3"/>
  <c r="L29" i="13"/>
  <c r="L33" i="13" s="1"/>
  <c r="AG414" i="3"/>
  <c r="AF20" i="42"/>
  <c r="C48" i="15"/>
  <c r="C53" i="15" s="1"/>
  <c r="AS296" i="3"/>
  <c r="AR39" i="12"/>
  <c r="AR45" i="12" s="1"/>
  <c r="AO396" i="3"/>
  <c r="AN47" i="15"/>
  <c r="AK43" i="17"/>
  <c r="AB105" i="3"/>
  <c r="AB43" i="3"/>
  <c r="AB21" i="18"/>
  <c r="AB26" i="18" s="1"/>
  <c r="AJ105" i="3"/>
  <c r="H50" i="3"/>
  <c r="AB161" i="3"/>
  <c r="BG337" i="3"/>
  <c r="J18" i="30"/>
  <c r="J21" i="30" s="1"/>
  <c r="M18" i="30"/>
  <c r="M21" i="30" s="1"/>
  <c r="E384" i="3"/>
  <c r="E47" i="15"/>
  <c r="G378" i="3"/>
  <c r="G48" i="15"/>
  <c r="G53" i="15" s="1"/>
  <c r="Q384" i="3"/>
  <c r="Q47" i="15"/>
  <c r="AG43" i="17"/>
  <c r="G18" i="22"/>
  <c r="G23" i="22" s="1"/>
  <c r="AI20" i="10"/>
  <c r="BF199" i="3"/>
  <c r="BF200" i="3"/>
  <c r="BF196" i="3"/>
  <c r="D152" i="3"/>
  <c r="D161" i="3" s="1"/>
  <c r="D51" i="6"/>
  <c r="D52" i="6"/>
  <c r="D61" i="6" s="1"/>
  <c r="N13" i="20"/>
  <c r="N133" i="3" s="1"/>
  <c r="N10" i="20"/>
  <c r="AM392" i="3"/>
  <c r="AL37" i="15"/>
  <c r="AJ403" i="3"/>
  <c r="AI21" i="42"/>
  <c r="AI23" i="42" s="1"/>
  <c r="AN414" i="3"/>
  <c r="AM20" i="42"/>
  <c r="H384" i="3"/>
  <c r="H47" i="15"/>
  <c r="AP25" i="21"/>
  <c r="AQ371" i="3"/>
  <c r="BH158" i="3"/>
  <c r="BH183" i="3"/>
  <c r="BH209" i="3"/>
  <c r="BK208" i="3"/>
  <c r="BG171" i="3"/>
  <c r="Q52" i="6"/>
  <c r="Q61" i="6" s="1"/>
  <c r="Y303" i="3"/>
  <c r="BS303" i="3" s="1"/>
  <c r="BK187" i="3"/>
  <c r="BE213" i="3"/>
  <c r="AK51" i="6"/>
  <c r="AL167" i="3"/>
  <c r="K152" i="3"/>
  <c r="BE152" i="3" s="1"/>
  <c r="K51" i="6"/>
  <c r="E296" i="3"/>
  <c r="E39" i="12"/>
  <c r="E45" i="12" s="1"/>
  <c r="AP276" i="3"/>
  <c r="AO29" i="13"/>
  <c r="AO33" i="13" s="1"/>
  <c r="AK396" i="3"/>
  <c r="AJ47" i="15"/>
  <c r="D20" i="42"/>
  <c r="D406" i="3"/>
  <c r="BC32" i="1"/>
  <c r="AP116" i="3"/>
  <c r="AO20" i="18"/>
  <c r="J107" i="3"/>
  <c r="J20" i="18"/>
  <c r="J14" i="32"/>
  <c r="C21" i="42"/>
  <c r="C23" i="42" s="1"/>
  <c r="N44" i="17"/>
  <c r="N23" i="1"/>
  <c r="P16" i="31"/>
  <c r="P29" i="1"/>
  <c r="I16" i="31"/>
  <c r="I29" i="1"/>
  <c r="M24" i="50"/>
  <c r="M15" i="21"/>
  <c r="AN33" i="50"/>
  <c r="I42" i="20"/>
  <c r="I127" i="3"/>
  <c r="J44" i="17"/>
  <c r="J50" i="17" s="1"/>
  <c r="J58" i="17" s="1"/>
  <c r="J23" i="1"/>
  <c r="AF33" i="50"/>
  <c r="AD13" i="50"/>
  <c r="AD5" i="35"/>
  <c r="AE335" i="3"/>
  <c r="AE49" i="3"/>
  <c r="AD7" i="50"/>
  <c r="AP7" i="1"/>
  <c r="O49" i="3"/>
  <c r="AQ72" i="3"/>
  <c r="BI96" i="3" s="1"/>
  <c r="AN5" i="31"/>
  <c r="AN13" i="1"/>
  <c r="Q15" i="32"/>
  <c r="Q18" i="32" s="1"/>
  <c r="Q30" i="1"/>
  <c r="AM5" i="32"/>
  <c r="AM14" i="1"/>
  <c r="AO5" i="18"/>
  <c r="AO8" i="1"/>
  <c r="AP16" i="31"/>
  <c r="AP29" i="1"/>
  <c r="L5" i="32"/>
  <c r="L14" i="1"/>
  <c r="F15" i="21"/>
  <c r="F24" i="50"/>
  <c r="D5" i="18"/>
  <c r="D8" i="1"/>
  <c r="J30" i="50"/>
  <c r="J10" i="43"/>
  <c r="P127" i="3"/>
  <c r="P42" i="20"/>
  <c r="G5" i="32"/>
  <c r="G14" i="1"/>
  <c r="O44" i="17"/>
  <c r="O50" i="17" s="1"/>
  <c r="O58" i="17" s="1"/>
  <c r="O23" i="1"/>
  <c r="I5" i="32"/>
  <c r="I14" i="1"/>
  <c r="AG5" i="18"/>
  <c r="AG8" i="1"/>
  <c r="D5" i="20"/>
  <c r="D17" i="1"/>
  <c r="AO30" i="50"/>
  <c r="AO10" i="43"/>
  <c r="O5" i="31"/>
  <c r="O13" i="1"/>
  <c r="AF5" i="32"/>
  <c r="AF14" i="1"/>
  <c r="D44" i="17"/>
  <c r="D50" i="17" s="1"/>
  <c r="D58" i="17" s="1"/>
  <c r="D23" i="1"/>
  <c r="G5" i="31"/>
  <c r="G13" i="1"/>
  <c r="AI30" i="50"/>
  <c r="AI10" i="43"/>
  <c r="AR5" i="31"/>
  <c r="AR13" i="1"/>
  <c r="AE72" i="3"/>
  <c r="AE101" i="3" s="1"/>
  <c r="AD7" i="1"/>
  <c r="J5" i="32"/>
  <c r="J14" i="1"/>
  <c r="AL15" i="32"/>
  <c r="AL18" i="32" s="1"/>
  <c r="AL30" i="1"/>
  <c r="AL5" i="18"/>
  <c r="AL8" i="1"/>
  <c r="P13" i="50"/>
  <c r="P5" i="35"/>
  <c r="AM14" i="50"/>
  <c r="AM5" i="43"/>
  <c r="AG13" i="50"/>
  <c r="AG5" i="35"/>
  <c r="M72" i="3"/>
  <c r="BG78" i="3" s="1"/>
  <c r="M42" i="3"/>
  <c r="M7" i="1"/>
  <c r="AK5" i="31"/>
  <c r="AK13" i="1"/>
  <c r="H24" i="50"/>
  <c r="H15" i="21"/>
  <c r="K24" i="50"/>
  <c r="K15" i="21"/>
  <c r="BC17" i="50"/>
  <c r="BC6" i="50" s="1"/>
  <c r="BD318" i="3" s="1"/>
  <c r="BD331" i="3" s="1"/>
  <c r="AL33" i="50"/>
  <c r="AV33" i="50"/>
  <c r="AR14" i="20"/>
  <c r="AR16" i="20"/>
  <c r="AH14" i="20"/>
  <c r="AH15" i="20"/>
  <c r="F11" i="35"/>
  <c r="F13" i="35" s="1"/>
  <c r="AG15" i="22"/>
  <c r="AG17" i="22" s="1"/>
  <c r="N11" i="43"/>
  <c r="AE29" i="50"/>
  <c r="AE10" i="35"/>
  <c r="K26" i="21"/>
  <c r="K28" i="21" s="1"/>
  <c r="N14" i="20"/>
  <c r="N15" i="20"/>
  <c r="AR15" i="22"/>
  <c r="AR17" i="22" s="1"/>
  <c r="AJ14" i="50"/>
  <c r="AJ5" i="43"/>
  <c r="AI15" i="22"/>
  <c r="AI17" i="22" s="1"/>
  <c r="AH30" i="50"/>
  <c r="AH10" i="43"/>
  <c r="J14" i="20"/>
  <c r="J15" i="20"/>
  <c r="P14" i="50"/>
  <c r="P5" i="43"/>
  <c r="J15" i="32"/>
  <c r="J18" i="32" s="1"/>
  <c r="J30" i="1"/>
  <c r="AM15" i="22"/>
  <c r="AM17" i="22" s="1"/>
  <c r="AD11" i="43"/>
  <c r="F13" i="50"/>
  <c r="F5" i="35"/>
  <c r="AP10" i="20"/>
  <c r="AP12" i="20"/>
  <c r="H30" i="50"/>
  <c r="H10" i="43"/>
  <c r="H26" i="21"/>
  <c r="H28" i="21" s="1"/>
  <c r="C11" i="43"/>
  <c r="AW139" i="3"/>
  <c r="AV42" i="20"/>
  <c r="M14" i="20"/>
  <c r="M15" i="20"/>
  <c r="AA31" i="26"/>
  <c r="AA36" i="26" s="1"/>
  <c r="AA33" i="50"/>
  <c r="AA22" i="50" s="1"/>
  <c r="AL10" i="20"/>
  <c r="AL11" i="20"/>
  <c r="AM140" i="3" s="1"/>
  <c r="BE175" i="3"/>
  <c r="AM176" i="3"/>
  <c r="BE176" i="3" s="1"/>
  <c r="BE173" i="3"/>
  <c r="AK37" i="7"/>
  <c r="AL194" i="3"/>
  <c r="AL201" i="3" s="1"/>
  <c r="E152" i="3"/>
  <c r="E161" i="3" s="1"/>
  <c r="E51" i="6"/>
  <c r="O37" i="12"/>
  <c r="O298" i="3"/>
  <c r="G214" i="3"/>
  <c r="U283" i="3"/>
  <c r="BO283" i="3" s="1"/>
  <c r="BO282" i="3"/>
  <c r="BO279" i="3"/>
  <c r="BO281" i="3"/>
  <c r="BO280" i="3"/>
  <c r="BF184" i="3"/>
  <c r="BF187" i="3"/>
  <c r="AA303" i="3"/>
  <c r="H278" i="3"/>
  <c r="H27" i="13"/>
  <c r="AM307" i="3"/>
  <c r="AL37" i="12"/>
  <c r="AS413" i="3"/>
  <c r="AR17" i="42"/>
  <c r="M296" i="3"/>
  <c r="M39" i="12"/>
  <c r="M45" i="12" s="1"/>
  <c r="M6" i="26"/>
  <c r="M17" i="26" s="1"/>
  <c r="AM37" i="15"/>
  <c r="AN392" i="3"/>
  <c r="L343" i="3"/>
  <c r="BF343" i="3" s="1"/>
  <c r="BF341" i="3"/>
  <c r="BF342" i="3"/>
  <c r="BF338" i="3"/>
  <c r="BF340" i="3"/>
  <c r="AB107" i="3"/>
  <c r="AB20" i="18"/>
  <c r="AJ371" i="3"/>
  <c r="AI25" i="21"/>
  <c r="J403" i="3"/>
  <c r="J21" i="42"/>
  <c r="J23" i="42" s="1"/>
  <c r="L403" i="3"/>
  <c r="L21" i="42"/>
  <c r="L23" i="42" s="1"/>
  <c r="L298" i="3"/>
  <c r="L37" i="12"/>
  <c r="P39" i="12"/>
  <c r="P45" i="12" s="1"/>
  <c r="P296" i="3"/>
  <c r="AI378" i="3"/>
  <c r="AH48" i="15"/>
  <c r="AH53" i="15" s="1"/>
  <c r="AF403" i="3"/>
  <c r="AE21" i="42"/>
  <c r="AE23" i="42" s="1"/>
  <c r="AH396" i="3"/>
  <c r="AG47" i="15"/>
  <c r="M406" i="3"/>
  <c r="M20" i="42"/>
  <c r="F406" i="3"/>
  <c r="F20" i="42"/>
  <c r="AR116" i="3"/>
  <c r="AQ20" i="18"/>
  <c r="AM296" i="3"/>
  <c r="AL39" i="12"/>
  <c r="AL45" i="12" s="1"/>
  <c r="G14" i="39"/>
  <c r="AM52" i="6"/>
  <c r="AM61" i="6" s="1"/>
  <c r="AG14" i="39"/>
  <c r="BC14" i="35"/>
  <c r="AF413" i="3"/>
  <c r="AE17" i="42"/>
  <c r="AP287" i="3"/>
  <c r="AO27" i="13"/>
  <c r="AG33" i="1"/>
  <c r="AK307" i="3"/>
  <c r="AJ37" i="12"/>
  <c r="AH413" i="3"/>
  <c r="AG17" i="42"/>
  <c r="N276" i="3"/>
  <c r="N29" i="13"/>
  <c r="N33" i="13" s="1"/>
  <c r="M276" i="3"/>
  <c r="M29" i="13"/>
  <c r="M33" i="13" s="1"/>
  <c r="N378" i="3"/>
  <c r="N48" i="15"/>
  <c r="N53" i="15" s="1"/>
  <c r="AR378" i="3"/>
  <c r="AQ48" i="15"/>
  <c r="AQ53" i="15" s="1"/>
  <c r="Q363" i="3"/>
  <c r="Q25" i="21"/>
  <c r="BC16" i="1"/>
  <c r="AK276" i="3"/>
  <c r="AJ29" i="13"/>
  <c r="AJ33" i="13" s="1"/>
  <c r="BG246" i="3"/>
  <c r="AN14" i="37"/>
  <c r="AN16" i="37" s="1"/>
  <c r="BH224" i="3"/>
  <c r="BK224" i="3"/>
  <c r="AL287" i="3"/>
  <c r="AK27" i="13"/>
  <c r="P14" i="37"/>
  <c r="P16" i="37" s="1"/>
  <c r="O278" i="3"/>
  <c r="O27" i="13"/>
  <c r="AF276" i="3"/>
  <c r="AE29" i="13"/>
  <c r="AE33" i="13" s="1"/>
  <c r="AH47" i="15"/>
  <c r="AI396" i="3"/>
  <c r="N20" i="42"/>
  <c r="N406" i="3"/>
  <c r="AK50" i="3"/>
  <c r="AK361" i="3"/>
  <c r="D107" i="3"/>
  <c r="D20" i="18"/>
  <c r="M50" i="3"/>
  <c r="AO105" i="3"/>
  <c r="BG118" i="3" s="1"/>
  <c r="AN296" i="3"/>
  <c r="AM39" i="12"/>
  <c r="AM45" i="12" s="1"/>
  <c r="BK247" i="3"/>
  <c r="AI226" i="3"/>
  <c r="BE232" i="3"/>
  <c r="AR403" i="3"/>
  <c r="AQ21" i="42"/>
  <c r="AQ23" i="42" s="1"/>
  <c r="AL392" i="3"/>
  <c r="AK37" i="15"/>
  <c r="AS414" i="3"/>
  <c r="AR20" i="42"/>
  <c r="AP396" i="3"/>
  <c r="AO47" i="15"/>
  <c r="AF296" i="3"/>
  <c r="AE39" i="12"/>
  <c r="AE45" i="12" s="1"/>
  <c r="AJ226" i="3"/>
  <c r="BC312" i="3"/>
  <c r="BK211" i="3"/>
  <c r="BE219" i="3"/>
  <c r="AK413" i="3"/>
  <c r="AJ17" i="42"/>
  <c r="K298" i="3"/>
  <c r="K37" i="12"/>
  <c r="K19" i="20"/>
  <c r="K129" i="3" s="1"/>
  <c r="E380" i="3"/>
  <c r="E37" i="15"/>
  <c r="E276" i="3"/>
  <c r="E29" i="13"/>
  <c r="E33" i="13" s="1"/>
  <c r="AQ396" i="3"/>
  <c r="AP47" i="15"/>
  <c r="P107" i="3"/>
  <c r="P20" i="18"/>
  <c r="L405" i="3"/>
  <c r="L17" i="42"/>
  <c r="BE211" i="3"/>
  <c r="BK220" i="3"/>
  <c r="BI199" i="3"/>
  <c r="BI196" i="3"/>
  <c r="BI200" i="3"/>
  <c r="BI169" i="3"/>
  <c r="AG38" i="7"/>
  <c r="AG44" i="7" s="1"/>
  <c r="BH168" i="3"/>
  <c r="AA283" i="3"/>
  <c r="BK169" i="3"/>
  <c r="BK158" i="3"/>
  <c r="AI413" i="3"/>
  <c r="AH17" i="42"/>
  <c r="Q298" i="3"/>
  <c r="Q37" i="12"/>
  <c r="AO18" i="30"/>
  <c r="AO21" i="30" s="1"/>
  <c r="AR276" i="3"/>
  <c r="AQ29" i="13"/>
  <c r="AQ33" i="13" s="1"/>
  <c r="D18" i="30"/>
  <c r="D21" i="30" s="1"/>
  <c r="L39" i="12"/>
  <c r="L45" i="12" s="1"/>
  <c r="L296" i="3"/>
  <c r="Q406" i="3"/>
  <c r="Q20" i="42"/>
  <c r="AP378" i="3"/>
  <c r="AO48" i="15"/>
  <c r="AO53" i="15" s="1"/>
  <c r="AI414" i="3"/>
  <c r="AH20" i="42"/>
  <c r="BD116" i="3"/>
  <c r="BC20" i="18"/>
  <c r="G21" i="42"/>
  <c r="G23" i="42" s="1"/>
  <c r="G403" i="3"/>
  <c r="AM19" i="17"/>
  <c r="N19" i="17"/>
  <c r="G44" i="17"/>
  <c r="G50" i="17" s="1"/>
  <c r="G58" i="17" s="1"/>
  <c r="G23" i="1"/>
  <c r="L127" i="3"/>
  <c r="F5" i="31"/>
  <c r="F13" i="1"/>
  <c r="K5" i="31"/>
  <c r="K13" i="1"/>
  <c r="AH44" i="17"/>
  <c r="AH50" i="17" s="1"/>
  <c r="AH58" i="17" s="1"/>
  <c r="AH23" i="1"/>
  <c r="AH5" i="32"/>
  <c r="AH19" i="32" s="1"/>
  <c r="AH14" i="1"/>
  <c r="O14" i="50"/>
  <c r="O5" i="43"/>
  <c r="K44" i="17"/>
  <c r="K23" i="1"/>
  <c r="AJ5" i="32"/>
  <c r="AJ14" i="1"/>
  <c r="E5" i="32"/>
  <c r="E14" i="1"/>
  <c r="F14" i="50"/>
  <c r="F5" i="43"/>
  <c r="AQ13" i="50"/>
  <c r="AQ5" i="35"/>
  <c r="AD23" i="50"/>
  <c r="AD14" i="22"/>
  <c r="AE351" i="3" s="1"/>
  <c r="F16" i="31"/>
  <c r="F29" i="1"/>
  <c r="K5" i="32"/>
  <c r="K14" i="1"/>
  <c r="AF5" i="31"/>
  <c r="AF13" i="1"/>
  <c r="L5" i="31"/>
  <c r="L13" i="1"/>
  <c r="AN5" i="32"/>
  <c r="AN14" i="1"/>
  <c r="AO5" i="22"/>
  <c r="N5" i="31"/>
  <c r="N13" i="1"/>
  <c r="G15" i="32"/>
  <c r="G18" i="32" s="1"/>
  <c r="G30" i="1"/>
  <c r="AO44" i="17"/>
  <c r="AO50" i="17" s="1"/>
  <c r="AO58" i="17" s="1"/>
  <c r="AO23" i="1"/>
  <c r="M5" i="18"/>
  <c r="M8" i="1"/>
  <c r="D127" i="3"/>
  <c r="D42" i="20"/>
  <c r="M14" i="50"/>
  <c r="M5" i="43"/>
  <c r="AF15" i="32"/>
  <c r="AF18" i="32" s="1"/>
  <c r="AF30" i="1"/>
  <c r="AD44" i="17"/>
  <c r="AD23" i="1"/>
  <c r="Q72" i="3"/>
  <c r="BK79" i="3" s="1"/>
  <c r="Q7" i="1"/>
  <c r="Q42" i="3"/>
  <c r="AO16" i="31"/>
  <c r="AO29" i="1"/>
  <c r="E5" i="18"/>
  <c r="E8" i="1"/>
  <c r="AF29" i="20"/>
  <c r="AF33" i="1"/>
  <c r="AM30" i="50"/>
  <c r="AM10" i="43"/>
  <c r="AJ49" i="3"/>
  <c r="AI7" i="50"/>
  <c r="AJ335" i="3"/>
  <c r="AJ357" i="3" s="1"/>
  <c r="I42" i="3"/>
  <c r="I72" i="3"/>
  <c r="I7" i="1"/>
  <c r="F5" i="32"/>
  <c r="F14" i="1"/>
  <c r="L15" i="21"/>
  <c r="L24" i="50"/>
  <c r="H5" i="21"/>
  <c r="H8" i="50"/>
  <c r="D8" i="50"/>
  <c r="D5" i="21"/>
  <c r="BB33" i="50"/>
  <c r="BB22" i="50" s="1"/>
  <c r="P11" i="35"/>
  <c r="P13" i="35" s="1"/>
  <c r="D11" i="35"/>
  <c r="D13" i="35" s="1"/>
  <c r="AQ16" i="31"/>
  <c r="AQ29" i="1"/>
  <c r="AN14" i="50"/>
  <c r="AN5" i="43"/>
  <c r="C26" i="21"/>
  <c r="C28" i="21" s="1"/>
  <c r="D11" i="43"/>
  <c r="AI15" i="32"/>
  <c r="AI18" i="32" s="1"/>
  <c r="AI30" i="1"/>
  <c r="AF10" i="20"/>
  <c r="AF12" i="20"/>
  <c r="AF14" i="20"/>
  <c r="AF16" i="20"/>
  <c r="H14" i="50"/>
  <c r="H5" i="43"/>
  <c r="AJ11" i="43"/>
  <c r="AK11" i="35"/>
  <c r="AK13" i="35" s="1"/>
  <c r="AR11" i="43"/>
  <c r="AU26" i="21"/>
  <c r="AU28" i="21" s="1"/>
  <c r="E11" i="43"/>
  <c r="AQ29" i="50"/>
  <c r="AQ10" i="35"/>
  <c r="AP15" i="22"/>
  <c r="AP17" i="22" s="1"/>
  <c r="AI16" i="31"/>
  <c r="AI29" i="1"/>
  <c r="Q13" i="50"/>
  <c r="Q5" i="35"/>
  <c r="C13" i="50"/>
  <c r="C5" i="35"/>
  <c r="AE19" i="20"/>
  <c r="AF141" i="3" s="1"/>
  <c r="AG14" i="20"/>
  <c r="AG15" i="20"/>
  <c r="P29" i="50"/>
  <c r="P10" i="35"/>
  <c r="O26" i="21"/>
  <c r="O28" i="21" s="1"/>
  <c r="AO18" i="20"/>
  <c r="AO20" i="20"/>
  <c r="AP142" i="3" s="1"/>
  <c r="AU11" i="35"/>
  <c r="AU13" i="35" s="1"/>
  <c r="AR18" i="20"/>
  <c r="AR20" i="20"/>
  <c r="AS142" i="3" s="1"/>
  <c r="AB33" i="50"/>
  <c r="AB22" i="50" s="1"/>
  <c r="AB31" i="26"/>
  <c r="AB36" i="26" s="1"/>
  <c r="S26" i="21"/>
  <c r="S28" i="21" s="1"/>
  <c r="AO201" i="3"/>
  <c r="BG201" i="3" s="1"/>
  <c r="BG200" i="3"/>
  <c r="BG199" i="3"/>
  <c r="BG196" i="3"/>
  <c r="F33" i="1"/>
  <c r="AL307" i="3"/>
  <c r="AK37" i="12"/>
  <c r="AF37" i="15"/>
  <c r="AG392" i="3"/>
  <c r="AQ18" i="14"/>
  <c r="AQ20" i="14" s="1"/>
  <c r="AP403" i="3"/>
  <c r="AO21" i="42"/>
  <c r="AO23" i="42" s="1"/>
  <c r="N107" i="3"/>
  <c r="N20" i="18"/>
  <c r="AN43" i="17"/>
  <c r="AL267" i="3"/>
  <c r="AK19" i="31"/>
  <c r="F403" i="3"/>
  <c r="F21" i="42"/>
  <c r="F23" i="42" s="1"/>
  <c r="H33" i="1"/>
  <c r="C37" i="12"/>
  <c r="G276" i="3"/>
  <c r="G29" i="13"/>
  <c r="G33" i="13" s="1"/>
  <c r="AQ276" i="3"/>
  <c r="AP29" i="13"/>
  <c r="AP33" i="13" s="1"/>
  <c r="P403" i="3"/>
  <c r="P21" i="42"/>
  <c r="P23" i="42" s="1"/>
  <c r="I378" i="3"/>
  <c r="I48" i="15"/>
  <c r="I53" i="15" s="1"/>
  <c r="AJ396" i="3"/>
  <c r="AI47" i="15"/>
  <c r="AH378" i="3"/>
  <c r="AG48" i="15"/>
  <c r="AG53" i="15" s="1"/>
  <c r="AR396" i="3"/>
  <c r="AQ47" i="15"/>
  <c r="O20" i="42"/>
  <c r="O406" i="3"/>
  <c r="AF25" i="21"/>
  <c r="AG371" i="3"/>
  <c r="AO413" i="3"/>
  <c r="AN17" i="42"/>
  <c r="AR33" i="50"/>
  <c r="AM43" i="17"/>
  <c r="I21" i="42"/>
  <c r="I23" i="42" s="1"/>
  <c r="I403" i="3"/>
  <c r="AK38" i="7"/>
  <c r="AK44" i="7" s="1"/>
  <c r="AO15" i="36"/>
  <c r="AO20" i="36" s="1"/>
  <c r="H16" i="38"/>
  <c r="J19" i="17"/>
  <c r="BF173" i="3"/>
  <c r="AN176" i="3"/>
  <c r="BF176" i="3" s="1"/>
  <c r="K278" i="3"/>
  <c r="BE278" i="3" s="1"/>
  <c r="K27" i="13"/>
  <c r="AH287" i="3"/>
  <c r="AG27" i="13"/>
  <c r="AQ17" i="42"/>
  <c r="AR413" i="3"/>
  <c r="AK20" i="42"/>
  <c r="AL414" i="3"/>
  <c r="AO378" i="3"/>
  <c r="AN48" i="15"/>
  <c r="AN53" i="15" s="1"/>
  <c r="AB50" i="3"/>
  <c r="BD105" i="3"/>
  <c r="BC21" i="18"/>
  <c r="BC26" i="18" s="1"/>
  <c r="AM18" i="30"/>
  <c r="AM21" i="30" s="1"/>
  <c r="AN287" i="3"/>
  <c r="AM27" i="13"/>
  <c r="M19" i="20"/>
  <c r="M129" i="3" s="1"/>
  <c r="AI403" i="3"/>
  <c r="AH21" i="42"/>
  <c r="AH23" i="42" s="1"/>
  <c r="AJ378" i="3"/>
  <c r="AI48" i="15"/>
  <c r="AI53" i="15" s="1"/>
  <c r="AE6" i="17"/>
  <c r="AB16" i="50"/>
  <c r="AP361" i="3"/>
  <c r="AP50" i="3"/>
  <c r="AK25" i="21"/>
  <c r="AL371" i="3"/>
  <c r="E405" i="3"/>
  <c r="E17" i="42"/>
  <c r="BI184" i="3"/>
  <c r="AW416" i="3"/>
  <c r="BO416" i="3" s="1"/>
  <c r="BO415" i="3"/>
  <c r="BD416" i="3"/>
  <c r="BK245" i="3"/>
  <c r="AG20" i="10"/>
  <c r="H15" i="36"/>
  <c r="H20" i="36" s="1"/>
  <c r="Y283" i="3"/>
  <c r="BS283" i="3" s="1"/>
  <c r="BF219" i="3"/>
  <c r="AV33" i="1"/>
  <c r="BE208" i="3"/>
  <c r="BI175" i="3"/>
  <c r="AE167" i="3"/>
  <c r="AD51" i="6"/>
  <c r="AK20" i="18"/>
  <c r="C37" i="15"/>
  <c r="AQ18" i="30"/>
  <c r="AQ21" i="30" s="1"/>
  <c r="AF361" i="3"/>
  <c r="AF50" i="3"/>
  <c r="AE29" i="21"/>
  <c r="AE32" i="21" s="1"/>
  <c r="AB51" i="3"/>
  <c r="BD125" i="3"/>
  <c r="BC44" i="20"/>
  <c r="BC52" i="20" s="1"/>
  <c r="AB408" i="3"/>
  <c r="AA260" i="3"/>
  <c r="BH219" i="3"/>
  <c r="AO18" i="9"/>
  <c r="AO20" i="9" s="1"/>
  <c r="AQ413" i="3"/>
  <c r="AP17" i="42"/>
  <c r="AL276" i="3"/>
  <c r="AK29" i="13"/>
  <c r="AK33" i="13" s="1"/>
  <c r="AK378" i="3"/>
  <c r="AJ48" i="15"/>
  <c r="AJ53" i="15" s="1"/>
  <c r="AN9" i="22"/>
  <c r="N22" i="26"/>
  <c r="N30" i="26" s="1"/>
  <c r="AE116" i="3"/>
  <c r="AD20" i="18"/>
  <c r="AA16" i="1"/>
  <c r="K296" i="3"/>
  <c r="K39" i="12"/>
  <c r="K45" i="12" s="1"/>
  <c r="F38" i="7"/>
  <c r="F44" i="7" s="1"/>
  <c r="AW312" i="3"/>
  <c r="BO312" i="3" s="1"/>
  <c r="BO308" i="3"/>
  <c r="BO311" i="3"/>
  <c r="BO309" i="3"/>
  <c r="BO310" i="3"/>
  <c r="BH169" i="3"/>
  <c r="BG170" i="3"/>
  <c r="BE210" i="3"/>
  <c r="F152" i="3"/>
  <c r="F161" i="3" s="1"/>
  <c r="F51" i="6"/>
  <c r="AJ167" i="3"/>
  <c r="AI51" i="6"/>
  <c r="AL403" i="3"/>
  <c r="AK21" i="42"/>
  <c r="AK23" i="42" s="1"/>
  <c r="AD18" i="30"/>
  <c r="AD21" i="30" s="1"/>
  <c r="AR392" i="3"/>
  <c r="AQ37" i="15"/>
  <c r="H18" i="22"/>
  <c r="H23" i="22" s="1"/>
  <c r="H7" i="50"/>
  <c r="AJ42" i="3"/>
  <c r="H335" i="3"/>
  <c r="H343" i="3" s="1"/>
  <c r="AH18" i="30"/>
  <c r="AH21" i="30" s="1"/>
  <c r="AO18" i="14"/>
  <c r="AO20" i="14" s="1"/>
  <c r="AP13" i="22"/>
  <c r="Q255" i="3"/>
  <c r="Q19" i="31"/>
  <c r="N127" i="3"/>
  <c r="N42" i="20"/>
  <c r="AR42" i="3"/>
  <c r="P7" i="50"/>
  <c r="P335" i="3"/>
  <c r="AR23" i="50"/>
  <c r="AR14" i="22"/>
  <c r="AS351" i="3" s="1"/>
  <c r="AE7" i="1"/>
  <c r="AF72" i="3"/>
  <c r="AF101" i="3" s="1"/>
  <c r="D49" i="3"/>
  <c r="L5" i="18"/>
  <c r="L8" i="1"/>
  <c r="F30" i="50"/>
  <c r="F10" i="43"/>
  <c r="AP23" i="50"/>
  <c r="AP14" i="22"/>
  <c r="AQ351" i="3" s="1"/>
  <c r="AN335" i="3"/>
  <c r="BF353" i="3" s="1"/>
  <c r="AN49" i="3"/>
  <c r="AM7" i="50"/>
  <c r="E15" i="32"/>
  <c r="E18" i="32" s="1"/>
  <c r="E30" i="1"/>
  <c r="G8" i="50"/>
  <c r="G5" i="21"/>
  <c r="AO13" i="50"/>
  <c r="AO5" i="35"/>
  <c r="N16" i="31"/>
  <c r="N29" i="1"/>
  <c r="D14" i="50"/>
  <c r="D5" i="43"/>
  <c r="AN15" i="32"/>
  <c r="AN18" i="32" s="1"/>
  <c r="AN30" i="1"/>
  <c r="J5" i="21"/>
  <c r="J8" i="50"/>
  <c r="AQ139" i="3"/>
  <c r="AJ72" i="3"/>
  <c r="AJ101" i="3" s="1"/>
  <c r="H49" i="3"/>
  <c r="AI7" i="1"/>
  <c r="N5" i="32"/>
  <c r="N14" i="1"/>
  <c r="E31" i="26"/>
  <c r="E36" i="26" s="1"/>
  <c r="E33" i="50"/>
  <c r="AK29" i="50"/>
  <c r="AK10" i="35"/>
  <c r="AG5" i="32"/>
  <c r="AG14" i="1"/>
  <c r="AQ15" i="32"/>
  <c r="AQ18" i="32" s="1"/>
  <c r="AQ30" i="1"/>
  <c r="H5" i="31"/>
  <c r="H13" i="1"/>
  <c r="AO335" i="3"/>
  <c r="AN7" i="50"/>
  <c r="AO49" i="3"/>
  <c r="AF49" i="3"/>
  <c r="AE7" i="50"/>
  <c r="AF335" i="3"/>
  <c r="AI44" i="17"/>
  <c r="AI23" i="1"/>
  <c r="E15" i="21"/>
  <c r="E24" i="50"/>
  <c r="N33" i="50"/>
  <c r="D15" i="21"/>
  <c r="D24" i="50"/>
  <c r="AK10" i="20"/>
  <c r="AK11" i="20"/>
  <c r="AL140" i="3" s="1"/>
  <c r="AO11" i="43"/>
  <c r="AE11" i="35"/>
  <c r="AE13" i="35" s="1"/>
  <c r="O14" i="20"/>
  <c r="O16" i="20"/>
  <c r="F11" i="43"/>
  <c r="E11" i="35"/>
  <c r="E13" i="35" s="1"/>
  <c r="E13" i="50"/>
  <c r="E5" i="35"/>
  <c r="L15" i="32"/>
  <c r="L18" i="32" s="1"/>
  <c r="L30" i="1"/>
  <c r="AJ11" i="35"/>
  <c r="AJ13" i="35" s="1"/>
  <c r="O11" i="35"/>
  <c r="O13" i="35" s="1"/>
  <c r="AF15" i="22"/>
  <c r="AF17" i="22" s="1"/>
  <c r="P15" i="22"/>
  <c r="P17" i="22" s="1"/>
  <c r="E14" i="50"/>
  <c r="E5" i="43"/>
  <c r="AJ30" i="50"/>
  <c r="AJ10" i="43"/>
  <c r="AP14" i="20"/>
  <c r="AP15" i="20"/>
  <c r="G11" i="43"/>
  <c r="AJ23" i="50"/>
  <c r="AJ14" i="22"/>
  <c r="AK351" i="3" s="1"/>
  <c r="AD29" i="50"/>
  <c r="AD10" i="35"/>
  <c r="AD30" i="50"/>
  <c r="AD10" i="43"/>
  <c r="D16" i="31"/>
  <c r="D29" i="1"/>
  <c r="K5" i="18"/>
  <c r="K8" i="1"/>
  <c r="AE11" i="43"/>
  <c r="AN11" i="43"/>
  <c r="AL11" i="35"/>
  <c r="AL13" i="35" s="1"/>
  <c r="AL13" i="50"/>
  <c r="AL5" i="35"/>
  <c r="I26" i="21"/>
  <c r="I28" i="21" s="1"/>
  <c r="AU16" i="38"/>
  <c r="BO406" i="3"/>
  <c r="F278" i="3"/>
  <c r="F27" i="13"/>
  <c r="AJ413" i="3"/>
  <c r="AI17" i="42"/>
  <c r="AL396" i="3"/>
  <c r="AK47" i="15"/>
  <c r="P384" i="3"/>
  <c r="P47" i="15"/>
  <c r="AI50" i="3"/>
  <c r="AI361" i="3"/>
  <c r="AH50" i="3"/>
  <c r="AH361" i="3"/>
  <c r="AM276" i="3"/>
  <c r="AL29" i="13"/>
  <c r="AL33" i="13" s="1"/>
  <c r="H403" i="3"/>
  <c r="H21" i="42"/>
  <c r="H23" i="42" s="1"/>
  <c r="D405" i="3"/>
  <c r="D17" i="42"/>
  <c r="AK17" i="42"/>
  <c r="AL413" i="3"/>
  <c r="AR18" i="30"/>
  <c r="AR21" i="30" s="1"/>
  <c r="P276" i="3"/>
  <c r="P29" i="13"/>
  <c r="P33" i="13" s="1"/>
  <c r="AR37" i="15"/>
  <c r="AS392" i="3"/>
  <c r="J406" i="3"/>
  <c r="J20" i="42"/>
  <c r="N16" i="38"/>
  <c r="N15" i="38"/>
  <c r="AM15" i="36"/>
  <c r="AM20" i="36" s="1"/>
  <c r="BK197" i="3"/>
  <c r="BE172" i="3"/>
  <c r="AN194" i="3"/>
  <c r="BF194" i="3" s="1"/>
  <c r="AM37" i="7"/>
  <c r="AH276" i="3"/>
  <c r="AG29" i="13"/>
  <c r="AG33" i="13" s="1"/>
  <c r="AN37" i="15"/>
  <c r="AO392" i="3"/>
  <c r="AR371" i="3"/>
  <c r="AQ25" i="21"/>
  <c r="AR21" i="18"/>
  <c r="AR26" i="18" s="1"/>
  <c r="Q50" i="3"/>
  <c r="AS105" i="3"/>
  <c r="AI43" i="17"/>
  <c r="L255" i="3"/>
  <c r="L19" i="31"/>
  <c r="F20" i="10"/>
  <c r="BH186" i="3"/>
  <c r="AJ51" i="6"/>
  <c r="AK167" i="3"/>
  <c r="D37" i="12"/>
  <c r="D298" i="3"/>
  <c r="AQ403" i="3"/>
  <c r="AP21" i="42"/>
  <c r="AP23" i="42" s="1"/>
  <c r="AE296" i="3"/>
  <c r="AD39" i="12"/>
  <c r="AD45" i="12" s="1"/>
  <c r="AR414" i="3"/>
  <c r="AQ20" i="42"/>
  <c r="O18" i="14"/>
  <c r="O20" i="14" s="1"/>
  <c r="K378" i="3"/>
  <c r="K48" i="15"/>
  <c r="K53" i="15" s="1"/>
  <c r="K6" i="26"/>
  <c r="K17" i="26" s="1"/>
  <c r="L406" i="3"/>
  <c r="L20" i="42"/>
  <c r="E403" i="3"/>
  <c r="E21" i="42"/>
  <c r="E23" i="42" s="1"/>
  <c r="AN361" i="3"/>
  <c r="AN50" i="3"/>
  <c r="AQ116" i="3"/>
  <c r="AP20" i="18"/>
  <c r="BB6" i="1"/>
  <c r="BC55" i="3" s="1"/>
  <c r="BC68" i="3" s="1"/>
  <c r="BB16" i="1"/>
  <c r="K15" i="32"/>
  <c r="K18" i="32" s="1"/>
  <c r="K30" i="1"/>
  <c r="AJ43" i="17"/>
  <c r="BI159" i="3"/>
  <c r="BH225" i="3"/>
  <c r="AL226" i="3"/>
  <c r="Q16" i="38"/>
  <c r="BI156" i="3"/>
  <c r="BH212" i="3"/>
  <c r="BO298" i="3"/>
  <c r="BG248" i="3"/>
  <c r="BE207" i="3"/>
  <c r="G278" i="3"/>
  <c r="G27" i="13"/>
  <c r="AE287" i="3"/>
  <c r="AD27" i="13"/>
  <c r="G18" i="30"/>
  <c r="G21" i="30" s="1"/>
  <c r="I39" i="12"/>
  <c r="I45" i="12" s="1"/>
  <c r="I296" i="3"/>
  <c r="G380" i="3"/>
  <c r="G37" i="15"/>
  <c r="BD43" i="3"/>
  <c r="AB361" i="3"/>
  <c r="AB29" i="21"/>
  <c r="AB32" i="21" s="1"/>
  <c r="BB17" i="50"/>
  <c r="BB6" i="50" s="1"/>
  <c r="BC318" i="3" s="1"/>
  <c r="BC331" i="3" s="1"/>
  <c r="AG249" i="3"/>
  <c r="BI247" i="3"/>
  <c r="BO405" i="3"/>
  <c r="AP20" i="10"/>
  <c r="AH226" i="3"/>
  <c r="BF236" i="3"/>
  <c r="L152" i="3"/>
  <c r="L51" i="6"/>
  <c r="L52" i="6"/>
  <c r="L61" i="6" s="1"/>
  <c r="AR6" i="17"/>
  <c r="AR19" i="17" s="1"/>
  <c r="AJ37" i="15"/>
  <c r="AK392" i="3"/>
  <c r="AR296" i="3"/>
  <c r="AQ39" i="12"/>
  <c r="AQ45" i="12" s="1"/>
  <c r="AQ392" i="3"/>
  <c r="AP37" i="15"/>
  <c r="AA16" i="50"/>
  <c r="L22" i="26"/>
  <c r="L30" i="26" s="1"/>
  <c r="BI172" i="3"/>
  <c r="BI235" i="3"/>
  <c r="BI246" i="3"/>
  <c r="Q14" i="20"/>
  <c r="Q17" i="20" s="1"/>
  <c r="BI188" i="3"/>
  <c r="BF222" i="3"/>
  <c r="J20" i="10"/>
  <c r="AA14" i="35"/>
  <c r="AH18" i="9"/>
  <c r="AH20" i="9" s="1"/>
  <c r="F6" i="17"/>
  <c r="F19" i="17" s="1"/>
  <c r="BH246" i="3"/>
  <c r="AP249" i="3"/>
  <c r="BH249" i="3" s="1"/>
  <c r="BO396" i="3"/>
  <c r="AK194" i="3"/>
  <c r="AK201" i="3" s="1"/>
  <c r="AJ37" i="7"/>
  <c r="AM287" i="3"/>
  <c r="AL27" i="13"/>
  <c r="J37" i="12"/>
  <c r="J298" i="3"/>
  <c r="O18" i="30"/>
  <c r="O21" i="30" s="1"/>
  <c r="AS276" i="3"/>
  <c r="AR29" i="13"/>
  <c r="AR33" i="13" s="1"/>
  <c r="AJ276" i="3"/>
  <c r="AI29" i="13"/>
  <c r="AI33" i="13" s="1"/>
  <c r="AN20" i="42"/>
  <c r="AO414" i="3"/>
  <c r="AR9" i="22"/>
  <c r="AG50" i="3"/>
  <c r="AG361" i="3"/>
  <c r="L107" i="3"/>
  <c r="L20" i="18"/>
  <c r="AA105" i="3"/>
  <c r="AA21" i="18"/>
  <c r="AA26" i="18" s="1"/>
  <c r="AA43" i="3"/>
  <c r="AP18" i="30"/>
  <c r="AP21" i="30" s="1"/>
  <c r="K403" i="3"/>
  <c r="K21" i="42"/>
  <c r="K23" i="42" s="1"/>
  <c r="BF169" i="3"/>
  <c r="E20" i="10"/>
  <c r="BO413" i="3"/>
  <c r="AO176" i="3"/>
  <c r="BG176" i="3" s="1"/>
  <c r="BI209" i="3"/>
  <c r="BE185" i="3"/>
  <c r="N182" i="3"/>
  <c r="BH182" i="3" s="1"/>
  <c r="N37" i="7"/>
  <c r="J378" i="3"/>
  <c r="J48" i="15"/>
  <c r="J53" i="15" s="1"/>
  <c r="AI392" i="3"/>
  <c r="AH37" i="15"/>
  <c r="I384" i="3"/>
  <c r="I47" i="15"/>
  <c r="M20" i="18"/>
  <c r="M107" i="3"/>
  <c r="AF5" i="18"/>
  <c r="AF8" i="1"/>
  <c r="O72" i="3"/>
  <c r="BI79" i="3" s="1"/>
  <c r="O7" i="1"/>
  <c r="O42" i="3"/>
  <c r="L13" i="50"/>
  <c r="L5" i="35"/>
  <c r="AP15" i="32"/>
  <c r="AP18" i="32" s="1"/>
  <c r="AP30" i="1"/>
  <c r="H5" i="18"/>
  <c r="H8" i="1"/>
  <c r="F31" i="26"/>
  <c r="F36" i="26" s="1"/>
  <c r="F33" i="50"/>
  <c r="C30" i="50"/>
  <c r="C10" i="43"/>
  <c r="AL14" i="50"/>
  <c r="AL5" i="43"/>
  <c r="E72" i="3"/>
  <c r="E42" i="3"/>
  <c r="E7" i="1"/>
  <c r="AG5" i="31"/>
  <c r="AG13" i="1"/>
  <c r="E44" i="17"/>
  <c r="E23" i="1"/>
  <c r="N13" i="50"/>
  <c r="N5" i="35"/>
  <c r="AD5" i="32"/>
  <c r="AD19" i="32" s="1"/>
  <c r="AD14" i="1"/>
  <c r="N15" i="32"/>
  <c r="N18" i="32" s="1"/>
  <c r="N30" i="1"/>
  <c r="AH7" i="50"/>
  <c r="AI335" i="3"/>
  <c r="AI49" i="3"/>
  <c r="AJ13" i="50"/>
  <c r="AJ5" i="35"/>
  <c r="AG15" i="32"/>
  <c r="AG18" i="32" s="1"/>
  <c r="AG30" i="1"/>
  <c r="AJ5" i="31"/>
  <c r="AJ13" i="1"/>
  <c r="H16" i="31"/>
  <c r="H29" i="1"/>
  <c r="AK49" i="3"/>
  <c r="AK335" i="3"/>
  <c r="AJ7" i="50"/>
  <c r="AP5" i="32"/>
  <c r="AP14" i="1"/>
  <c r="Q5" i="18"/>
  <c r="Q8" i="1"/>
  <c r="AQ33" i="50"/>
  <c r="AE23" i="50"/>
  <c r="AE14" i="22"/>
  <c r="AF351" i="3" s="1"/>
  <c r="AO5" i="31"/>
  <c r="AO13" i="1"/>
  <c r="AD5" i="31"/>
  <c r="AD13" i="1"/>
  <c r="C14" i="50"/>
  <c r="C5" i="43"/>
  <c r="I15" i="21"/>
  <c r="I24" i="50"/>
  <c r="AM13" i="50"/>
  <c r="AM5" i="35"/>
  <c r="C37" i="26"/>
  <c r="C46" i="26" s="1"/>
  <c r="Y17" i="50"/>
  <c r="Y5" i="26"/>
  <c r="K11" i="43"/>
  <c r="F26" i="21"/>
  <c r="F28" i="21" s="1"/>
  <c r="AG11" i="43"/>
  <c r="K16" i="31"/>
  <c r="K29" i="1"/>
  <c r="AM5" i="18"/>
  <c r="AM8" i="1"/>
  <c r="Q11" i="43"/>
  <c r="N29" i="50"/>
  <c r="N10" i="35"/>
  <c r="AG11" i="35"/>
  <c r="AG13" i="35" s="1"/>
  <c r="N11" i="35"/>
  <c r="N13" i="35" s="1"/>
  <c r="AN23" i="50"/>
  <c r="AN14" i="22"/>
  <c r="AO351" i="3" s="1"/>
  <c r="Q10" i="20"/>
  <c r="Q11" i="20"/>
  <c r="Q128" i="3" s="1"/>
  <c r="AO11" i="35"/>
  <c r="AO13" i="35" s="1"/>
  <c r="Q15" i="22"/>
  <c r="Q17" i="22" s="1"/>
  <c r="O11" i="43"/>
  <c r="AD11" i="35"/>
  <c r="AD13" i="35" s="1"/>
  <c r="AP30" i="50"/>
  <c r="AP10" i="43"/>
  <c r="AN29" i="50"/>
  <c r="AN10" i="35"/>
  <c r="M11" i="35"/>
  <c r="M13" i="35" s="1"/>
  <c r="G26" i="21"/>
  <c r="G28" i="21" s="1"/>
  <c r="M26" i="21"/>
  <c r="M28" i="21" s="1"/>
  <c r="AS11" i="43"/>
  <c r="J26" i="21"/>
  <c r="J28" i="21" s="1"/>
  <c r="O18" i="20"/>
  <c r="O19" i="20"/>
  <c r="O129" i="3" s="1"/>
  <c r="M10" i="20"/>
  <c r="M11" i="20"/>
  <c r="M128" i="3" s="1"/>
  <c r="N26" i="21"/>
  <c r="N28" i="21" s="1"/>
  <c r="AH15" i="21"/>
  <c r="AH24" i="50"/>
  <c r="H10" i="20"/>
  <c r="H11" i="20"/>
  <c r="H128" i="3" s="1"/>
  <c r="AH10" i="20"/>
  <c r="AH11" i="20"/>
  <c r="AI140" i="3" s="1"/>
  <c r="AG18" i="20"/>
  <c r="AG21" i="20"/>
  <c r="S16" i="18"/>
  <c r="J152" i="3"/>
  <c r="J161" i="3" s="1"/>
  <c r="J51" i="6"/>
  <c r="AG378" i="3"/>
  <c r="AF48" i="15"/>
  <c r="AF53" i="15" s="1"/>
  <c r="AJ21" i="42"/>
  <c r="AJ23" i="42" s="1"/>
  <c r="AK403" i="3"/>
  <c r="AM378" i="3"/>
  <c r="BE397" i="3" s="1"/>
  <c r="AL48" i="15"/>
  <c r="AL53" i="15" s="1"/>
  <c r="C20" i="42"/>
  <c r="F107" i="3"/>
  <c r="F20" i="18"/>
  <c r="J182" i="3"/>
  <c r="J189" i="3" s="1"/>
  <c r="J37" i="7"/>
  <c r="AQ27" i="13"/>
  <c r="AR287" i="3"/>
  <c r="AJ287" i="3"/>
  <c r="AI27" i="13"/>
  <c r="N380" i="3"/>
  <c r="N37" i="15"/>
  <c r="AN403" i="3"/>
  <c r="AM21" i="42"/>
  <c r="AM23" i="42" s="1"/>
  <c r="AE50" i="3"/>
  <c r="AE361" i="3"/>
  <c r="AA32" i="50"/>
  <c r="Q107" i="3"/>
  <c r="Q20" i="18"/>
  <c r="AE276" i="3"/>
  <c r="AD29" i="13"/>
  <c r="AD33" i="13" s="1"/>
  <c r="E52" i="6"/>
  <c r="E61" i="6" s="1"/>
  <c r="BG197" i="3"/>
  <c r="AA19" i="17"/>
  <c r="AA50" i="17"/>
  <c r="AA58" i="17" s="1"/>
  <c r="J52" i="6"/>
  <c r="J61" i="6" s="1"/>
  <c r="AD38" i="7"/>
  <c r="AD44" i="7" s="1"/>
  <c r="U33" i="1"/>
  <c r="AG307" i="3"/>
  <c r="AF37" i="12"/>
  <c r="AF414" i="3"/>
  <c r="AE20" i="42"/>
  <c r="D378" i="3"/>
  <c r="D48" i="15"/>
  <c r="D53" i="15" s="1"/>
  <c r="AF378" i="3"/>
  <c r="AE48" i="15"/>
  <c r="AE53" i="15" s="1"/>
  <c r="AS378" i="3"/>
  <c r="AR48" i="15"/>
  <c r="AR53" i="15" s="1"/>
  <c r="D6" i="26"/>
  <c r="D17" i="26" s="1"/>
  <c r="BC16" i="50"/>
  <c r="AN116" i="3"/>
  <c r="AM20" i="18"/>
  <c r="BJ221" i="3"/>
  <c r="BG198" i="3"/>
  <c r="BE234" i="3"/>
  <c r="BI207" i="3"/>
  <c r="E182" i="3"/>
  <c r="E189" i="3" s="1"/>
  <c r="E37" i="7"/>
  <c r="P18" i="14"/>
  <c r="P20" i="14" s="1"/>
  <c r="AS396" i="3"/>
  <c r="AR47" i="15"/>
  <c r="I406" i="3"/>
  <c r="I20" i="42"/>
  <c r="H20" i="42"/>
  <c r="H406" i="3"/>
  <c r="AA50" i="3"/>
  <c r="BC105" i="3"/>
  <c r="BB21" i="18"/>
  <c r="BB26" i="18" s="1"/>
  <c r="AK13" i="22"/>
  <c r="H405" i="3"/>
  <c r="H17" i="42"/>
  <c r="AG90" i="3"/>
  <c r="AF49" i="17"/>
  <c r="BE174" i="3"/>
  <c r="BH207" i="3"/>
  <c r="C6" i="17"/>
  <c r="C19" i="17" s="1"/>
  <c r="G33" i="1"/>
  <c r="I33" i="1"/>
  <c r="Q18" i="14"/>
  <c r="Q20" i="14" s="1"/>
  <c r="AE378" i="3"/>
  <c r="AD48" i="15"/>
  <c r="AD53" i="15" s="1"/>
  <c r="H378" i="3"/>
  <c r="H48" i="15"/>
  <c r="H53" i="15" s="1"/>
  <c r="C47" i="15"/>
  <c r="AM47" i="15"/>
  <c r="AN396" i="3"/>
  <c r="AF18" i="9"/>
  <c r="AF20" i="9" s="1"/>
  <c r="BI245" i="3"/>
  <c r="K52" i="6"/>
  <c r="K61" i="6" s="1"/>
  <c r="AQ226" i="3"/>
  <c r="BI226" i="3" s="1"/>
  <c r="BE236" i="3"/>
  <c r="Y408" i="3"/>
  <c r="BS408" i="3" s="1"/>
  <c r="BH184" i="3"/>
  <c r="BI157" i="3"/>
  <c r="Q378" i="3"/>
  <c r="Q48" i="15"/>
  <c r="Q53" i="15" s="1"/>
  <c r="L378" i="3"/>
  <c r="L48" i="15"/>
  <c r="L53" i="15" s="1"/>
  <c r="P380" i="3"/>
  <c r="P37" i="15"/>
  <c r="AD47" i="15"/>
  <c r="AE396" i="3"/>
  <c r="AA29" i="21"/>
  <c r="AA32" i="21" s="1"/>
  <c r="BC43" i="3"/>
  <c r="AA361" i="3"/>
  <c r="AS371" i="3"/>
  <c r="AR25" i="21"/>
  <c r="BC32" i="50"/>
  <c r="E107" i="3"/>
  <c r="E20" i="18"/>
  <c r="BF221" i="3"/>
  <c r="AI249" i="3"/>
  <c r="BK223" i="3"/>
  <c r="AH194" i="3"/>
  <c r="AH201" i="3" s="1"/>
  <c r="AG37" i="7"/>
  <c r="P278" i="3"/>
  <c r="P27" i="13"/>
  <c r="AJ296" i="3"/>
  <c r="AI39" i="12"/>
  <c r="AI45" i="12" s="1"/>
  <c r="AE47" i="15"/>
  <c r="AF396" i="3"/>
  <c r="G384" i="3"/>
  <c r="G47" i="15"/>
  <c r="D403" i="3"/>
  <c r="D21" i="42"/>
  <c r="D23" i="42" s="1"/>
  <c r="E214" i="3"/>
  <c r="BK213" i="3"/>
  <c r="D23" i="26"/>
  <c r="AG167" i="3"/>
  <c r="AF51" i="6"/>
  <c r="N33" i="1"/>
  <c r="AS307" i="3"/>
  <c r="AR37" i="12"/>
  <c r="C29" i="13"/>
  <c r="C33" i="13" s="1"/>
  <c r="F276" i="3"/>
  <c r="F29" i="13"/>
  <c r="F33" i="13" s="1"/>
  <c r="AS403" i="3"/>
  <c r="AR21" i="42"/>
  <c r="AR23" i="42" s="1"/>
  <c r="K384" i="3"/>
  <c r="K47" i="15"/>
  <c r="AI29" i="21"/>
  <c r="AI32" i="21" s="1"/>
  <c r="AJ361" i="3"/>
  <c r="AJ50" i="3"/>
  <c r="G255" i="3"/>
  <c r="G19" i="31"/>
  <c r="P23" i="50"/>
  <c r="P14" i="22"/>
  <c r="P337" i="3" s="1"/>
  <c r="E127" i="3"/>
  <c r="D7" i="1"/>
  <c r="D72" i="3"/>
  <c r="D42" i="3"/>
  <c r="M49" i="3"/>
  <c r="AN7" i="1"/>
  <c r="AO72" i="3"/>
  <c r="BG95" i="3" s="1"/>
  <c r="I44" i="17"/>
  <c r="I23" i="1"/>
  <c r="M5" i="31"/>
  <c r="M13" i="1"/>
  <c r="AP139" i="3"/>
  <c r="AO42" i="20"/>
  <c r="AE17" i="50"/>
  <c r="AE13" i="50"/>
  <c r="AE5" i="35"/>
  <c r="AK13" i="50"/>
  <c r="AK5" i="35"/>
  <c r="C5" i="32"/>
  <c r="C14" i="1"/>
  <c r="F5" i="18"/>
  <c r="F8" i="1"/>
  <c r="AG16" i="31"/>
  <c r="AG29" i="1"/>
  <c r="AM33" i="50"/>
  <c r="AH139" i="3"/>
  <c r="AG42" i="20"/>
  <c r="AQ7" i="50"/>
  <c r="AR49" i="3"/>
  <c r="AR335" i="3"/>
  <c r="BJ353" i="3" s="1"/>
  <c r="Q44" i="17"/>
  <c r="Q50" i="17" s="1"/>
  <c r="Q58" i="17" s="1"/>
  <c r="Q23" i="1"/>
  <c r="E5" i="31"/>
  <c r="E13" i="1"/>
  <c r="N5" i="18"/>
  <c r="N8" i="1"/>
  <c r="AJ33" i="50"/>
  <c r="AH23" i="50"/>
  <c r="AH14" i="22"/>
  <c r="AI351" i="3" s="1"/>
  <c r="AO23" i="50"/>
  <c r="AO14" i="22"/>
  <c r="AP351" i="3" s="1"/>
  <c r="C5" i="31"/>
  <c r="C253" i="3" s="1"/>
  <c r="C260" i="3" s="1"/>
  <c r="C13" i="1"/>
  <c r="G7" i="1"/>
  <c r="G42" i="3"/>
  <c r="G72" i="3"/>
  <c r="AH5" i="31"/>
  <c r="AH13" i="1"/>
  <c r="Q5" i="31"/>
  <c r="Q13" i="1"/>
  <c r="AR5" i="32"/>
  <c r="AR19" i="32" s="1"/>
  <c r="AR14" i="1"/>
  <c r="AQ44" i="17"/>
  <c r="AQ50" i="17" s="1"/>
  <c r="AQ58" i="17" s="1"/>
  <c r="AQ23" i="1"/>
  <c r="AJ16" i="31"/>
  <c r="AJ29" i="1"/>
  <c r="K72" i="3"/>
  <c r="BE83" i="3" s="1"/>
  <c r="K42" i="3"/>
  <c r="K7" i="1"/>
  <c r="J5" i="31"/>
  <c r="J13" i="1"/>
  <c r="AE44" i="17"/>
  <c r="AE23" i="1"/>
  <c r="F44" i="17"/>
  <c r="F23" i="1"/>
  <c r="AE5" i="31"/>
  <c r="AE13" i="1"/>
  <c r="AG14" i="50"/>
  <c r="AG5" i="43"/>
  <c r="AE14" i="50"/>
  <c r="AE5" i="43"/>
  <c r="AP44" i="17"/>
  <c r="AP23" i="1"/>
  <c r="F7" i="1"/>
  <c r="F72" i="3"/>
  <c r="F42" i="3"/>
  <c r="AD16" i="31"/>
  <c r="AD29" i="1"/>
  <c r="K5" i="21"/>
  <c r="K8" i="50"/>
  <c r="AA5" i="20"/>
  <c r="AA17" i="1"/>
  <c r="AA6" i="1" s="1"/>
  <c r="AA55" i="3" s="1"/>
  <c r="AA60" i="3" s="1"/>
  <c r="BD139" i="3"/>
  <c r="BC42" i="20"/>
  <c r="J127" i="3"/>
  <c r="AA17" i="50"/>
  <c r="AA6" i="50" s="1"/>
  <c r="AA318" i="3" s="1"/>
  <c r="AA323" i="3" s="1"/>
  <c r="AA5" i="26"/>
  <c r="H18" i="20"/>
  <c r="H25" i="20"/>
  <c r="H132" i="3" s="1"/>
  <c r="O13" i="50"/>
  <c r="O5" i="35"/>
  <c r="AD15" i="22"/>
  <c r="AD17" i="22" s="1"/>
  <c r="AG29" i="50"/>
  <c r="AG10" i="35"/>
  <c r="D15" i="32"/>
  <c r="D18" i="32" s="1"/>
  <c r="D30" i="1"/>
  <c r="M11" i="43"/>
  <c r="C15" i="32"/>
  <c r="C18" i="32" s="1"/>
  <c r="C30" i="1"/>
  <c r="T11" i="43"/>
  <c r="AP5" i="18"/>
  <c r="AP8" i="1"/>
  <c r="Q29" i="50"/>
  <c r="Q10" i="35"/>
  <c r="AR14" i="50"/>
  <c r="AR5" i="43"/>
  <c r="AI11" i="35"/>
  <c r="AI13" i="35" s="1"/>
  <c r="AE15" i="22"/>
  <c r="AE17" i="22" s="1"/>
  <c r="AI11" i="43"/>
  <c r="AK11" i="43"/>
  <c r="AM16" i="31"/>
  <c r="AM29" i="1"/>
  <c r="R11" i="43"/>
  <c r="L14" i="50"/>
  <c r="L5" i="43"/>
  <c r="AJ29" i="50"/>
  <c r="AJ10" i="35"/>
  <c r="AH13" i="50"/>
  <c r="AH5" i="35"/>
  <c r="F14" i="20"/>
  <c r="F15" i="20"/>
  <c r="C11" i="35"/>
  <c r="C13" i="35" s="1"/>
  <c r="AO15" i="22"/>
  <c r="AO17" i="22" s="1"/>
  <c r="AL11" i="43"/>
  <c r="I13" i="50"/>
  <c r="I5" i="35"/>
  <c r="AV5" i="20"/>
  <c r="AV17" i="1"/>
  <c r="F10" i="20"/>
  <c r="F11" i="20"/>
  <c r="F128" i="3" s="1"/>
  <c r="AW19" i="32"/>
  <c r="BP224" i="3"/>
  <c r="BP221" i="3"/>
  <c r="V16" i="50"/>
  <c r="AQ176" i="3"/>
  <c r="BI176" i="3" s="1"/>
  <c r="BI173" i="3"/>
  <c r="U408" i="3"/>
  <c r="BO408" i="3" s="1"/>
  <c r="BO407" i="3"/>
  <c r="AI37" i="12"/>
  <c r="AJ307" i="3"/>
  <c r="AE414" i="3"/>
  <c r="AD20" i="42"/>
  <c r="E406" i="3"/>
  <c r="E20" i="42"/>
  <c r="P361" i="3"/>
  <c r="AR43" i="3"/>
  <c r="I335" i="3"/>
  <c r="I343" i="3" s="1"/>
  <c r="AK42" i="3"/>
  <c r="I7" i="50"/>
  <c r="I18" i="22"/>
  <c r="I23" i="22" s="1"/>
  <c r="BB22" i="1"/>
  <c r="BB32" i="1"/>
  <c r="M403" i="3"/>
  <c r="M21" i="42"/>
  <c r="M23" i="42" s="1"/>
  <c r="BI171" i="3"/>
  <c r="L278" i="3"/>
  <c r="L27" i="13"/>
  <c r="E37" i="12"/>
  <c r="E298" i="3"/>
  <c r="AH403" i="3"/>
  <c r="AG21" i="42"/>
  <c r="AG23" i="42" s="1"/>
  <c r="E378" i="3"/>
  <c r="E48" i="15"/>
  <c r="E53" i="15" s="1"/>
  <c r="AN378" i="3"/>
  <c r="AM48" i="15"/>
  <c r="AM53" i="15" s="1"/>
  <c r="AA25" i="21"/>
  <c r="AA363" i="3"/>
  <c r="O255" i="3"/>
  <c r="O19" i="31"/>
  <c r="K17" i="42"/>
  <c r="K405" i="3"/>
  <c r="I17" i="42"/>
  <c r="I405" i="3"/>
  <c r="Q14" i="39"/>
  <c r="AI287" i="3"/>
  <c r="AH27" i="13"/>
  <c r="AP33" i="1"/>
  <c r="AQ378" i="3"/>
  <c r="AP48" i="15"/>
  <c r="AP53" i="15" s="1"/>
  <c r="J384" i="3"/>
  <c r="J47" i="15"/>
  <c r="BD50" i="3"/>
  <c r="BC29" i="21"/>
  <c r="BC32" i="21" s="1"/>
  <c r="BD361" i="3"/>
  <c r="AZ33" i="50"/>
  <c r="AF116" i="3"/>
  <c r="AE20" i="18"/>
  <c r="J276" i="3"/>
  <c r="J29" i="13"/>
  <c r="J33" i="13" s="1"/>
  <c r="AR52" i="6"/>
  <c r="AR61" i="6" s="1"/>
  <c r="BE170" i="3"/>
  <c r="J15" i="36"/>
  <c r="J20" i="36" s="1"/>
  <c r="AS249" i="3"/>
  <c r="BK249" i="3" s="1"/>
  <c r="G14" i="37"/>
  <c r="G16" i="37" s="1"/>
  <c r="BI208" i="3"/>
  <c r="BO278" i="3"/>
  <c r="Q278" i="3"/>
  <c r="Q27" i="13"/>
  <c r="AE33" i="1"/>
  <c r="AR307" i="3"/>
  <c r="AQ37" i="12"/>
  <c r="AO307" i="3"/>
  <c r="AN37" i="12"/>
  <c r="F296" i="3"/>
  <c r="F39" i="12"/>
  <c r="F45" i="12" s="1"/>
  <c r="O384" i="3"/>
  <c r="O47" i="15"/>
  <c r="H107" i="3"/>
  <c r="H20" i="18"/>
  <c r="AS361" i="3"/>
  <c r="AS50" i="3"/>
  <c r="H18" i="30"/>
  <c r="H21" i="30" s="1"/>
  <c r="J405" i="3"/>
  <c r="J17" i="42"/>
  <c r="L15" i="36"/>
  <c r="L20" i="36" s="1"/>
  <c r="I14" i="37"/>
  <c r="I16" i="37" s="1"/>
  <c r="AB17" i="22"/>
  <c r="AB18" i="22"/>
  <c r="AB23" i="22" s="1"/>
  <c r="K29" i="13"/>
  <c r="K33" i="13" s="1"/>
  <c r="I278" i="3"/>
  <c r="I27" i="13"/>
  <c r="AO403" i="3"/>
  <c r="AN21" i="42"/>
  <c r="AN23" i="42" s="1"/>
  <c r="D296" i="3"/>
  <c r="D39" i="12"/>
  <c r="D45" i="12" s="1"/>
  <c r="D19" i="17"/>
  <c r="AK105" i="3"/>
  <c r="I50" i="3"/>
  <c r="AB125" i="3"/>
  <c r="AB134" i="3" s="1"/>
  <c r="AB44" i="3"/>
  <c r="AB44" i="20"/>
  <c r="AB52" i="20" s="1"/>
  <c r="AW292" i="3"/>
  <c r="BO292" i="3" s="1"/>
  <c r="BO288" i="3"/>
  <c r="BO291" i="3"/>
  <c r="BO289" i="3"/>
  <c r="BO290" i="3"/>
  <c r="BE160" i="3"/>
  <c r="BE158" i="3"/>
  <c r="BH174" i="3"/>
  <c r="BH170" i="3"/>
  <c r="N18" i="9"/>
  <c r="N20" i="9" s="1"/>
  <c r="AW399" i="3"/>
  <c r="BO399" i="3" s="1"/>
  <c r="BO393" i="3"/>
  <c r="BO395" i="3"/>
  <c r="BO394" i="3"/>
  <c r="BO397" i="3"/>
  <c r="BO398" i="3"/>
  <c r="BH211" i="3"/>
  <c r="L18" i="9"/>
  <c r="L20" i="9" s="1"/>
  <c r="BI213" i="3"/>
  <c r="BG245" i="3"/>
  <c r="AS194" i="3"/>
  <c r="BK194" i="3" s="1"/>
  <c r="AR37" i="7"/>
  <c r="AR33" i="1"/>
  <c r="AH296" i="3"/>
  <c r="AG39" i="12"/>
  <c r="AG45" i="12" s="1"/>
  <c r="C39" i="12"/>
  <c r="C45" i="12" s="1"/>
  <c r="N384" i="3"/>
  <c r="N47" i="15"/>
  <c r="BB16" i="50"/>
  <c r="BC25" i="21"/>
  <c r="BD371" i="3"/>
  <c r="AF15" i="36"/>
  <c r="AF20" i="36" s="1"/>
  <c r="BE224" i="3"/>
  <c r="AI18" i="9"/>
  <c r="AI20" i="9" s="1"/>
  <c r="AB387" i="3"/>
  <c r="BI186" i="3"/>
  <c r="C33" i="1"/>
  <c r="P33" i="1"/>
  <c r="P22" i="1" s="1"/>
  <c r="AR16" i="18"/>
  <c r="O378" i="3"/>
  <c r="O48" i="15"/>
  <c r="O53" i="15" s="1"/>
  <c r="AM403" i="3"/>
  <c r="AL21" i="42"/>
  <c r="AL23" i="42" s="1"/>
  <c r="D384" i="3"/>
  <c r="D47" i="15"/>
  <c r="AS43" i="3"/>
  <c r="Q361" i="3"/>
  <c r="Q29" i="21"/>
  <c r="Q32" i="21" s="1"/>
  <c r="AG52" i="6"/>
  <c r="AG61" i="6" s="1"/>
  <c r="AK18" i="9"/>
  <c r="AK20" i="9" s="1"/>
  <c r="BK184" i="3"/>
  <c r="AL38" i="7"/>
  <c r="AL44" i="7" s="1"/>
  <c r="F337" i="3"/>
  <c r="N278" i="3"/>
  <c r="N27" i="13"/>
  <c r="H298" i="3"/>
  <c r="H37" i="12"/>
  <c r="K18" i="30"/>
  <c r="K21" i="30" s="1"/>
  <c r="H276" i="3"/>
  <c r="H29" i="13"/>
  <c r="H33" i="13" s="1"/>
  <c r="AH371" i="3"/>
  <c r="AG25" i="21"/>
  <c r="AM116" i="3"/>
  <c r="AL20" i="18"/>
  <c r="AM16" i="18"/>
  <c r="C5" i="18"/>
  <c r="C8" i="1"/>
  <c r="H296" i="3"/>
  <c r="H39" i="12"/>
  <c r="H45" i="12" s="1"/>
  <c r="G405" i="3"/>
  <c r="G17" i="42"/>
  <c r="C18" i="22"/>
  <c r="C23" i="22" s="1"/>
  <c r="AN13" i="50"/>
  <c r="AN5" i="35"/>
  <c r="AM23" i="50"/>
  <c r="AM14" i="22"/>
  <c r="AN351" i="3" s="1"/>
  <c r="J13" i="50"/>
  <c r="J5" i="35"/>
  <c r="AN44" i="17"/>
  <c r="AN50" i="17" s="1"/>
  <c r="AN58" i="17" s="1"/>
  <c r="AN23" i="1"/>
  <c r="M16" i="31"/>
  <c r="M29" i="1"/>
  <c r="AD5" i="18"/>
  <c r="C50" i="3" s="1"/>
  <c r="AD8" i="1"/>
  <c r="N14" i="50"/>
  <c r="N5" i="43"/>
  <c r="J7" i="1"/>
  <c r="J72" i="3"/>
  <c r="J42" i="3"/>
  <c r="AE5" i="32"/>
  <c r="AE14" i="1"/>
  <c r="AE33" i="50"/>
  <c r="AF13" i="50"/>
  <c r="AF5" i="35"/>
  <c r="AQ14" i="50"/>
  <c r="AQ5" i="43"/>
  <c r="L49" i="3"/>
  <c r="AM7" i="1"/>
  <c r="AN72" i="3"/>
  <c r="BF92" i="3" s="1"/>
  <c r="H44" i="17"/>
  <c r="H50" i="17" s="1"/>
  <c r="H58" i="17" s="1"/>
  <c r="H23" i="1"/>
  <c r="C8" i="50"/>
  <c r="C5" i="21"/>
  <c r="C361" i="3" s="1"/>
  <c r="C366" i="3" s="1"/>
  <c r="AR13" i="50"/>
  <c r="AR5" i="35"/>
  <c r="AL7" i="50"/>
  <c r="AM49" i="3"/>
  <c r="AM335" i="3"/>
  <c r="AJ7" i="1"/>
  <c r="I49" i="3"/>
  <c r="AK72" i="3"/>
  <c r="AK101" i="3" s="1"/>
  <c r="G29" i="50"/>
  <c r="G10" i="35"/>
  <c r="AP72" i="3"/>
  <c r="BH92" i="3" s="1"/>
  <c r="AO7" i="1"/>
  <c r="N49" i="3"/>
  <c r="AM72" i="3"/>
  <c r="BE94" i="3" s="1"/>
  <c r="K49" i="3"/>
  <c r="AL7" i="1"/>
  <c r="P44" i="17"/>
  <c r="P50" i="17" s="1"/>
  <c r="P58" i="17" s="1"/>
  <c r="P23" i="1"/>
  <c r="J16" i="31"/>
  <c r="J29" i="1"/>
  <c r="AJ44" i="17"/>
  <c r="AJ50" i="17" s="1"/>
  <c r="AJ58" i="17" s="1"/>
  <c r="AJ23" i="1"/>
  <c r="M127" i="3"/>
  <c r="M42" i="20"/>
  <c r="AE30" i="50"/>
  <c r="AE10" i="43"/>
  <c r="AG44" i="17"/>
  <c r="AG50" i="17" s="1"/>
  <c r="AG58" i="17" s="1"/>
  <c r="AG23" i="1"/>
  <c r="H5" i="32"/>
  <c r="H14" i="1"/>
  <c r="G24" i="50"/>
  <c r="G15" i="21"/>
  <c r="U127" i="3"/>
  <c r="U42" i="20"/>
  <c r="N30" i="50"/>
  <c r="N10" i="43"/>
  <c r="H127" i="3"/>
  <c r="H42" i="20"/>
  <c r="AV17" i="50"/>
  <c r="Y37" i="26"/>
  <c r="Y46" i="26" s="1"/>
  <c r="AK33" i="50"/>
  <c r="J24" i="50"/>
  <c r="J15" i="21"/>
  <c r="N15" i="21"/>
  <c r="N24" i="50"/>
  <c r="J11" i="35"/>
  <c r="J13" i="35" s="1"/>
  <c r="AF23" i="50"/>
  <c r="AF14" i="22"/>
  <c r="AG351" i="3" s="1"/>
  <c r="T11" i="35"/>
  <c r="T13" i="35" s="1"/>
  <c r="AQ15" i="22"/>
  <c r="AQ17" i="22" s="1"/>
  <c r="AK14" i="50"/>
  <c r="AK5" i="43"/>
  <c r="AR11" i="35"/>
  <c r="AR13" i="35" s="1"/>
  <c r="E26" i="21"/>
  <c r="E28" i="21" s="1"/>
  <c r="AN10" i="20"/>
  <c r="AN12" i="20"/>
  <c r="AQ11" i="43"/>
  <c r="AE16" i="31"/>
  <c r="AE29" i="1"/>
  <c r="L11" i="35"/>
  <c r="L13" i="35" s="1"/>
  <c r="AH15" i="22"/>
  <c r="AH17" i="22" s="1"/>
  <c r="AH16" i="31"/>
  <c r="AH29" i="1"/>
  <c r="L29" i="50"/>
  <c r="L10" i="35"/>
  <c r="AJ15" i="22"/>
  <c r="AJ17" i="22" s="1"/>
  <c r="AR29" i="50"/>
  <c r="AR10" i="35"/>
  <c r="AM11" i="35"/>
  <c r="AM13" i="35" s="1"/>
  <c r="AO29" i="50"/>
  <c r="AO10" i="35"/>
  <c r="D26" i="21"/>
  <c r="D28" i="21" s="1"/>
  <c r="AQ18" i="20"/>
  <c r="AQ20" i="20"/>
  <c r="AR142" i="3" s="1"/>
  <c r="T26" i="21"/>
  <c r="T28" i="21" s="1"/>
  <c r="AQ10" i="20"/>
  <c r="AQ11" i="20"/>
  <c r="AR140" i="3" s="1"/>
  <c r="U17" i="1"/>
  <c r="U5" i="20"/>
  <c r="H11" i="43"/>
  <c r="K11" i="35"/>
  <c r="K13" i="35" s="1"/>
  <c r="G13" i="50"/>
  <c r="G5" i="35"/>
  <c r="AT16" i="18"/>
  <c r="BK222" i="3"/>
  <c r="G298" i="3"/>
  <c r="G37" i="12"/>
  <c r="M298" i="3"/>
  <c r="M37" i="12"/>
  <c r="AQ296" i="3"/>
  <c r="BI309" i="3" s="1"/>
  <c r="AP39" i="12"/>
  <c r="AP45" i="12" s="1"/>
  <c r="M378" i="3"/>
  <c r="M48" i="15"/>
  <c r="M53" i="15" s="1"/>
  <c r="L384" i="3"/>
  <c r="L47" i="15"/>
  <c r="M343" i="3"/>
  <c r="BG343" i="3" s="1"/>
  <c r="BG340" i="3"/>
  <c r="BG338" i="3"/>
  <c r="BG342" i="3"/>
  <c r="BG341" i="3"/>
  <c r="BB20" i="18"/>
  <c r="BC116" i="3"/>
  <c r="AR38" i="7"/>
  <c r="AR44" i="7" s="1"/>
  <c r="I19" i="17"/>
  <c r="AD37" i="7"/>
  <c r="AE194" i="3"/>
  <c r="AE201" i="3" s="1"/>
  <c r="O152" i="3"/>
  <c r="BI152" i="3" s="1"/>
  <c r="O51" i="6"/>
  <c r="AO20" i="42"/>
  <c r="AP414" i="3"/>
  <c r="AL47" i="15"/>
  <c r="AM396" i="3"/>
  <c r="AN25" i="21"/>
  <c r="AO371" i="3"/>
  <c r="BG169" i="3"/>
  <c r="BE171" i="3"/>
  <c r="BE233" i="3"/>
  <c r="I152" i="3"/>
  <c r="I161" i="3" s="1"/>
  <c r="I51" i="6"/>
  <c r="AP51" i="6"/>
  <c r="AQ167" i="3"/>
  <c r="BI167" i="3" s="1"/>
  <c r="AQ287" i="3"/>
  <c r="AP27" i="13"/>
  <c r="AN276" i="3"/>
  <c r="AM29" i="13"/>
  <c r="AM33" i="13" s="1"/>
  <c r="AP392" i="3"/>
  <c r="AO37" i="15"/>
  <c r="BB32" i="50"/>
  <c r="AK44" i="17"/>
  <c r="AK23" i="1"/>
  <c r="F17" i="42"/>
  <c r="F405" i="3"/>
  <c r="AS176" i="3"/>
  <c r="BK176" i="3" s="1"/>
  <c r="BK173" i="3"/>
  <c r="BF247" i="3"/>
  <c r="AN249" i="3"/>
  <c r="BF249" i="3" s="1"/>
  <c r="BG247" i="3"/>
  <c r="AP16" i="38"/>
  <c r="AJ194" i="3"/>
  <c r="AJ201" i="3" s="1"/>
  <c r="AI37" i="7"/>
  <c r="Q33" i="1"/>
  <c r="AF287" i="3"/>
  <c r="AE27" i="13"/>
  <c r="J278" i="3"/>
  <c r="J27" i="13"/>
  <c r="AJ27" i="13"/>
  <c r="AK287" i="3"/>
  <c r="AO296" i="3"/>
  <c r="AN39" i="12"/>
  <c r="AN45" i="12" s="1"/>
  <c r="BK209" i="3"/>
  <c r="BK212" i="3"/>
  <c r="BI154" i="3"/>
  <c r="BH188" i="3"/>
  <c r="AO52" i="6"/>
  <c r="AO61" i="6" s="1"/>
  <c r="O16" i="38"/>
  <c r="BK225" i="3"/>
  <c r="BH199" i="3"/>
  <c r="BH196" i="3"/>
  <c r="BH200" i="3"/>
  <c r="BG222" i="3"/>
  <c r="AO226" i="3"/>
  <c r="BG226" i="3" s="1"/>
  <c r="BA416" i="3"/>
  <c r="BS416" i="3" s="1"/>
  <c r="BH175" i="3"/>
  <c r="BI211" i="3"/>
  <c r="BF188" i="3"/>
  <c r="AE37" i="7"/>
  <c r="AF194" i="3"/>
  <c r="AF201" i="3" s="1"/>
  <c r="AP37" i="12"/>
  <c r="AQ307" i="3"/>
  <c r="AN27" i="13"/>
  <c r="AO287" i="3"/>
  <c r="AH414" i="3"/>
  <c r="AG20" i="42"/>
  <c r="Q296" i="3"/>
  <c r="Q39" i="12"/>
  <c r="Q45" i="12" s="1"/>
  <c r="AK414" i="3"/>
  <c r="AJ20" i="42"/>
  <c r="P363" i="3"/>
  <c r="P25" i="21"/>
  <c r="AG296" i="3"/>
  <c r="AF39" i="12"/>
  <c r="AF45" i="12" s="1"/>
  <c r="AH43" i="17"/>
  <c r="BI236" i="3"/>
  <c r="O237" i="3"/>
  <c r="BI237" i="3" s="1"/>
  <c r="N237" i="3"/>
  <c r="BH237" i="3" s="1"/>
  <c r="BG175" i="3"/>
  <c r="L237" i="3"/>
  <c r="BF237" i="3" s="1"/>
  <c r="AR194" i="3"/>
  <c r="BJ194" i="3" s="1"/>
  <c r="AQ37" i="7"/>
  <c r="G152" i="3"/>
  <c r="G161" i="3" s="1"/>
  <c r="G51" i="6"/>
  <c r="E278" i="3"/>
  <c r="E27" i="13"/>
  <c r="AS287" i="3"/>
  <c r="AR27" i="13"/>
  <c r="AN307" i="3"/>
  <c r="AM37" i="12"/>
  <c r="AE392" i="3"/>
  <c r="AD37" i="15"/>
  <c r="P406" i="3"/>
  <c r="P20" i="42"/>
  <c r="BC361" i="3"/>
  <c r="BB29" i="21"/>
  <c r="BB32" i="21" s="1"/>
  <c r="BC50" i="3"/>
  <c r="AE5" i="18"/>
  <c r="AE8" i="1"/>
  <c r="AJ52" i="6"/>
  <c r="AJ61" i="6" s="1"/>
  <c r="BF210" i="3"/>
  <c r="L214" i="3"/>
  <c r="BF214" i="3" s="1"/>
  <c r="O23" i="26"/>
  <c r="O22" i="26"/>
  <c r="BI210" i="3"/>
  <c r="K38" i="7"/>
  <c r="K44" i="7" s="1"/>
  <c r="F23" i="26"/>
  <c r="F22" i="26"/>
  <c r="H19" i="17"/>
  <c r="BH213" i="3"/>
  <c r="AJ249" i="3"/>
  <c r="N152" i="3"/>
  <c r="BH152" i="3" s="1"/>
  <c r="N51" i="6"/>
  <c r="I182" i="3"/>
  <c r="I189" i="3" s="1"/>
  <c r="I37" i="7"/>
  <c r="L182" i="3"/>
  <c r="BF182" i="3" s="1"/>
  <c r="L37" i="7"/>
  <c r="Q19" i="17"/>
  <c r="C27" i="13"/>
  <c r="O276" i="3"/>
  <c r="O29" i="13"/>
  <c r="O33" i="13" s="1"/>
  <c r="BK175" i="3"/>
  <c r="BE245" i="3"/>
  <c r="AM249" i="3"/>
  <c r="BE249" i="3" s="1"/>
  <c r="BH236" i="3"/>
  <c r="AL249" i="3"/>
  <c r="BC292" i="3"/>
  <c r="BE244" i="3"/>
  <c r="BE200" i="3"/>
  <c r="AM201" i="3"/>
  <c r="BE201" i="3" s="1"/>
  <c r="BE199" i="3"/>
  <c r="BE196" i="3"/>
  <c r="BC399" i="3"/>
  <c r="AO167" i="3"/>
  <c r="BG167" i="3" s="1"/>
  <c r="AN51" i="6"/>
  <c r="D278" i="3"/>
  <c r="D27" i="13"/>
  <c r="M278" i="3"/>
  <c r="M27" i="13"/>
  <c r="AL20" i="42"/>
  <c r="AM414" i="3"/>
  <c r="E6" i="26"/>
  <c r="E17" i="26" s="1"/>
  <c r="S6" i="26"/>
  <c r="G15" i="31"/>
  <c r="S18" i="30"/>
  <c r="S21" i="30" s="1"/>
  <c r="BJ209" i="3"/>
  <c r="BJ212" i="3"/>
  <c r="BP298" i="3"/>
  <c r="BP212" i="3"/>
  <c r="BP209" i="3"/>
  <c r="BP152" i="3"/>
  <c r="BP194" i="3"/>
  <c r="BP167" i="3"/>
  <c r="AW18" i="22"/>
  <c r="AW23" i="22" s="1"/>
  <c r="AW16" i="1"/>
  <c r="T14" i="37"/>
  <c r="T16" i="37" s="1"/>
  <c r="AU16" i="18"/>
  <c r="BP380" i="3"/>
  <c r="S403" i="3"/>
  <c r="S21" i="42"/>
  <c r="S23" i="42" s="1"/>
  <c r="S29" i="20"/>
  <c r="S30" i="20"/>
  <c r="S405" i="3"/>
  <c r="S17" i="42"/>
  <c r="R24" i="1"/>
  <c r="AU287" i="3"/>
  <c r="AT27" i="13"/>
  <c r="AT14" i="20"/>
  <c r="AT15" i="20"/>
  <c r="AU403" i="3"/>
  <c r="BM415" i="3" s="1"/>
  <c r="AT21" i="42"/>
  <c r="AT23" i="42" s="1"/>
  <c r="S13" i="26"/>
  <c r="S10" i="20"/>
  <c r="S13" i="20"/>
  <c r="S133" i="3" s="1"/>
  <c r="S24" i="50"/>
  <c r="R16" i="38"/>
  <c r="S384" i="3"/>
  <c r="S47" i="15"/>
  <c r="S22" i="26"/>
  <c r="S29" i="26"/>
  <c r="S19" i="17"/>
  <c r="AU413" i="3"/>
  <c r="AT17" i="42"/>
  <c r="S406" i="3"/>
  <c r="S20" i="42"/>
  <c r="AU414" i="3"/>
  <c r="AT20" i="42"/>
  <c r="S33" i="50"/>
  <c r="S32" i="26"/>
  <c r="R237" i="3"/>
  <c r="BL237" i="3" s="1"/>
  <c r="R43" i="17"/>
  <c r="S276" i="3"/>
  <c r="S29" i="13"/>
  <c r="S33" i="13" s="1"/>
  <c r="S278" i="3"/>
  <c r="S27" i="13"/>
  <c r="S18" i="20"/>
  <c r="S22" i="20"/>
  <c r="AU276" i="3"/>
  <c r="AT29" i="13"/>
  <c r="AT33" i="13" s="1"/>
  <c r="AT19" i="17"/>
  <c r="AT18" i="14"/>
  <c r="AT20" i="14" s="1"/>
  <c r="AT47" i="15"/>
  <c r="AU396" i="3"/>
  <c r="R13" i="1"/>
  <c r="R5" i="31"/>
  <c r="R11" i="35"/>
  <c r="R13" i="35" s="1"/>
  <c r="R19" i="17"/>
  <c r="BL236" i="3"/>
  <c r="BL233" i="3"/>
  <c r="R296" i="3"/>
  <c r="R39" i="12"/>
  <c r="R45" i="12" s="1"/>
  <c r="R14" i="37"/>
  <c r="R16" i="37" s="1"/>
  <c r="R20" i="42"/>
  <c r="R406" i="3"/>
  <c r="R255" i="3"/>
  <c r="R19" i="31"/>
  <c r="R14" i="50"/>
  <c r="R5" i="43"/>
  <c r="AS5" i="31"/>
  <c r="AS13" i="1"/>
  <c r="AS5" i="43"/>
  <c r="AS14" i="50"/>
  <c r="R15" i="32"/>
  <c r="R18" i="32" s="1"/>
  <c r="R30" i="1"/>
  <c r="AS14" i="22"/>
  <c r="AT351" i="3" s="1"/>
  <c r="AS23" i="50"/>
  <c r="AS29" i="1"/>
  <c r="AS16" i="31"/>
  <c r="R43" i="3"/>
  <c r="R21" i="18"/>
  <c r="R26" i="18" s="1"/>
  <c r="R105" i="3"/>
  <c r="BL108" i="3" s="1"/>
  <c r="R278" i="3"/>
  <c r="R27" i="13"/>
  <c r="AT414" i="3"/>
  <c r="AS20" i="42"/>
  <c r="R205" i="3"/>
  <c r="R20" i="10"/>
  <c r="R107" i="3"/>
  <c r="R20" i="18"/>
  <c r="R152" i="3"/>
  <c r="R51" i="6"/>
  <c r="R14" i="1"/>
  <c r="R5" i="32"/>
  <c r="R10" i="35"/>
  <c r="R29" i="50"/>
  <c r="R30" i="50"/>
  <c r="R10" i="43"/>
  <c r="R23" i="1"/>
  <c r="R44" i="17"/>
  <c r="R50" i="17" s="1"/>
  <c r="R58" i="17" s="1"/>
  <c r="R38" i="26"/>
  <c r="R22" i="26"/>
  <c r="R23" i="26"/>
  <c r="BL234" i="3"/>
  <c r="R276" i="3"/>
  <c r="R29" i="13"/>
  <c r="R33" i="13" s="1"/>
  <c r="AT413" i="3"/>
  <c r="AS17" i="42"/>
  <c r="R18" i="9"/>
  <c r="R20" i="9" s="1"/>
  <c r="R25" i="21"/>
  <c r="AT378" i="3"/>
  <c r="AS48" i="15"/>
  <c r="AS53" i="15" s="1"/>
  <c r="R7" i="1"/>
  <c r="R72" i="3"/>
  <c r="BL80" i="3" s="1"/>
  <c r="R42" i="3"/>
  <c r="AS44" i="17"/>
  <c r="AS50" i="17" s="1"/>
  <c r="AS58" i="17" s="1"/>
  <c r="AS23" i="1"/>
  <c r="R15" i="22"/>
  <c r="R17" i="22" s="1"/>
  <c r="R26" i="21"/>
  <c r="R28" i="21" s="1"/>
  <c r="AS14" i="37"/>
  <c r="AS16" i="37" s="1"/>
  <c r="AS8" i="1"/>
  <c r="AT307" i="3"/>
  <c r="AS37" i="12"/>
  <c r="R298" i="3"/>
  <c r="R37" i="12"/>
  <c r="R18" i="30"/>
  <c r="R21" i="30" s="1"/>
  <c r="R150" i="3"/>
  <c r="R52" i="6"/>
  <c r="R61" i="6" s="1"/>
  <c r="AS14" i="1"/>
  <c r="AS5" i="32"/>
  <c r="R18" i="26"/>
  <c r="R19" i="26"/>
  <c r="R10" i="20"/>
  <c r="R13" i="20"/>
  <c r="R133" i="3" s="1"/>
  <c r="R378" i="3"/>
  <c r="R48" i="15"/>
  <c r="R53" i="15" s="1"/>
  <c r="R180" i="3"/>
  <c r="R38" i="7"/>
  <c r="R44" i="7" s="1"/>
  <c r="R50" i="3"/>
  <c r="AT105" i="3"/>
  <c r="BL116" i="3" s="1"/>
  <c r="AS21" i="18"/>
  <c r="AS26" i="18" s="1"/>
  <c r="AT276" i="3"/>
  <c r="AS29" i="13"/>
  <c r="AS33" i="13" s="1"/>
  <c r="AT167" i="3"/>
  <c r="AS51" i="6"/>
  <c r="R405" i="3"/>
  <c r="R17" i="42"/>
  <c r="AS16" i="38"/>
  <c r="AT205" i="3"/>
  <c r="AS20" i="10"/>
  <c r="R23" i="50"/>
  <c r="R14" i="22"/>
  <c r="R337" i="3" s="1"/>
  <c r="AT72" i="3"/>
  <c r="BL91" i="3" s="1"/>
  <c r="R49" i="3"/>
  <c r="AS7" i="1"/>
  <c r="R5" i="35"/>
  <c r="R13" i="50"/>
  <c r="AS5" i="21"/>
  <c r="AS8" i="50"/>
  <c r="AS15" i="21"/>
  <c r="AS24" i="50"/>
  <c r="BL235" i="3"/>
  <c r="AT396" i="3"/>
  <c r="AS47" i="15"/>
  <c r="AT403" i="3"/>
  <c r="AS21" i="42"/>
  <c r="AS23" i="42" s="1"/>
  <c r="R403" i="3"/>
  <c r="BL407" i="3" s="1"/>
  <c r="R21" i="42"/>
  <c r="R23" i="42" s="1"/>
  <c r="R15" i="36"/>
  <c r="R20" i="36" s="1"/>
  <c r="AS30" i="50"/>
  <c r="AS10" i="43"/>
  <c r="AS29" i="50"/>
  <c r="AS10" i="35"/>
  <c r="AS15" i="22"/>
  <c r="AS17" i="22" s="1"/>
  <c r="AS10" i="20"/>
  <c r="AS13" i="20"/>
  <c r="AT145" i="3" s="1"/>
  <c r="R14" i="20"/>
  <c r="R15" i="20"/>
  <c r="BL232" i="3"/>
  <c r="AS18" i="9"/>
  <c r="AS20" i="9" s="1"/>
  <c r="AT230" i="3"/>
  <c r="BL244" i="3" s="1"/>
  <c r="AT150" i="3"/>
  <c r="AS52" i="6"/>
  <c r="AS61" i="6" s="1"/>
  <c r="AT194" i="3"/>
  <c r="AS37" i="7"/>
  <c r="R14" i="39"/>
  <c r="R384" i="3"/>
  <c r="R47" i="15"/>
  <c r="AT49" i="3"/>
  <c r="AS7" i="50"/>
  <c r="AT335" i="3"/>
  <c r="AS15" i="32"/>
  <c r="AS18" i="32" s="1"/>
  <c r="AS30" i="1"/>
  <c r="R335" i="3"/>
  <c r="AT42" i="3"/>
  <c r="R7" i="50"/>
  <c r="AS13" i="50"/>
  <c r="AS5" i="35"/>
  <c r="R5" i="21"/>
  <c r="R8" i="50"/>
  <c r="AS11" i="35"/>
  <c r="AS13" i="35" s="1"/>
  <c r="R8" i="20"/>
  <c r="AT392" i="3"/>
  <c r="AS37" i="15"/>
  <c r="AT180" i="3"/>
  <c r="AS38" i="7"/>
  <c r="AS44" i="7" s="1"/>
  <c r="R380" i="3"/>
  <c r="R37" i="15"/>
  <c r="AT287" i="3"/>
  <c r="AS27" i="13"/>
  <c r="AT296" i="3"/>
  <c r="AS39" i="12"/>
  <c r="AS45" i="12" s="1"/>
  <c r="R182" i="3"/>
  <c r="R37" i="7"/>
  <c r="V32" i="1"/>
  <c r="V387" i="3"/>
  <c r="BP387" i="3" s="1"/>
  <c r="BP383" i="3"/>
  <c r="BP381" i="3"/>
  <c r="BP382" i="3"/>
  <c r="BP386" i="3"/>
  <c r="BP385" i="3"/>
  <c r="V19" i="31"/>
  <c r="V255" i="3"/>
  <c r="AX139" i="3"/>
  <c r="AW42" i="20"/>
  <c r="AW25" i="21"/>
  <c r="AX371" i="3"/>
  <c r="AX50" i="3"/>
  <c r="AW29" i="21"/>
  <c r="AW32" i="21" s="1"/>
  <c r="AX361" i="3"/>
  <c r="BP384" i="3"/>
  <c r="U17" i="50"/>
  <c r="U5" i="26"/>
  <c r="V50" i="3"/>
  <c r="AX105" i="3"/>
  <c r="AW21" i="18"/>
  <c r="AW26" i="18" s="1"/>
  <c r="V408" i="3"/>
  <c r="BP408" i="3" s="1"/>
  <c r="BP407" i="3"/>
  <c r="AW17" i="50"/>
  <c r="AW6" i="50" s="1"/>
  <c r="AX318" i="3" s="1"/>
  <c r="U33" i="50"/>
  <c r="U31" i="26"/>
  <c r="U36" i="26" s="1"/>
  <c r="BP405" i="3"/>
  <c r="AX267" i="3"/>
  <c r="AW19" i="31"/>
  <c r="V107" i="3"/>
  <c r="V20" i="18"/>
  <c r="AX399" i="3"/>
  <c r="BP399" i="3" s="1"/>
  <c r="BP397" i="3"/>
  <c r="BP393" i="3"/>
  <c r="BP394" i="3"/>
  <c r="BP395" i="3"/>
  <c r="BP398" i="3"/>
  <c r="AX312" i="3"/>
  <c r="BP312" i="3" s="1"/>
  <c r="BP311" i="3"/>
  <c r="BP308" i="3"/>
  <c r="BP310" i="3"/>
  <c r="BP309" i="3"/>
  <c r="AX90" i="3"/>
  <c r="BP90" i="3" s="1"/>
  <c r="AW49" i="17"/>
  <c r="V283" i="3"/>
  <c r="BP283" i="3" s="1"/>
  <c r="BP281" i="3"/>
  <c r="BP282" i="3"/>
  <c r="BP279" i="3"/>
  <c r="BP280" i="3"/>
  <c r="AW33" i="50"/>
  <c r="AW22" i="50" s="1"/>
  <c r="V16" i="1"/>
  <c r="AX416" i="3"/>
  <c r="BP416" i="3" s="1"/>
  <c r="BP415" i="3"/>
  <c r="AW22" i="1"/>
  <c r="AW32" i="1"/>
  <c r="V189" i="3"/>
  <c r="BP189" i="3" s="1"/>
  <c r="BP187" i="3"/>
  <c r="BP188" i="3"/>
  <c r="BP184" i="3"/>
  <c r="BP185" i="3"/>
  <c r="BP186" i="3"/>
  <c r="BP183" i="3"/>
  <c r="V343" i="3"/>
  <c r="BP343" i="3" s="1"/>
  <c r="BP340" i="3"/>
  <c r="BP342" i="3"/>
  <c r="BP341" i="3"/>
  <c r="BP338" i="3"/>
  <c r="V20" i="31"/>
  <c r="V26" i="31" s="1"/>
  <c r="V253" i="3"/>
  <c r="AX176" i="3"/>
  <c r="BP176" i="3" s="1"/>
  <c r="BP173" i="3"/>
  <c r="BP171" i="3"/>
  <c r="BP170" i="3"/>
  <c r="BP169" i="3"/>
  <c r="BP174" i="3"/>
  <c r="BP175" i="3"/>
  <c r="BP172" i="3"/>
  <c r="BP168" i="3"/>
  <c r="V28" i="20"/>
  <c r="BP244" i="3"/>
  <c r="AX249" i="3"/>
  <c r="BP249" i="3" s="1"/>
  <c r="BP248" i="3"/>
  <c r="BP245" i="3"/>
  <c r="BP246" i="3"/>
  <c r="BP247" i="3"/>
  <c r="V43" i="3"/>
  <c r="V21" i="18"/>
  <c r="V26" i="18" s="1"/>
  <c r="V105" i="3"/>
  <c r="AW20" i="31"/>
  <c r="AW26" i="31" s="1"/>
  <c r="AX253" i="3"/>
  <c r="AW20" i="18"/>
  <c r="AX116" i="3"/>
  <c r="V303" i="3"/>
  <c r="BP303" i="3" s="1"/>
  <c r="BP302" i="3"/>
  <c r="BP299" i="3"/>
  <c r="BP300" i="3"/>
  <c r="BP301" i="3"/>
  <c r="V214" i="3"/>
  <c r="BP214" i="3" s="1"/>
  <c r="BP211" i="3"/>
  <c r="BP208" i="3"/>
  <c r="BP210" i="3"/>
  <c r="BP213" i="3"/>
  <c r="BP207" i="3"/>
  <c r="BP307" i="3"/>
  <c r="V363" i="3"/>
  <c r="V25" i="21"/>
  <c r="BP406" i="3"/>
  <c r="BP337" i="3"/>
  <c r="AX226" i="3"/>
  <c r="BP226" i="3" s="1"/>
  <c r="BP225" i="3"/>
  <c r="BP223" i="3"/>
  <c r="BP220" i="3"/>
  <c r="BP222" i="3"/>
  <c r="BP219" i="3"/>
  <c r="V17" i="50"/>
  <c r="V6" i="50" s="1"/>
  <c r="V318" i="3" s="1"/>
  <c r="V5" i="26"/>
  <c r="V33" i="1"/>
  <c r="V22" i="1" s="1"/>
  <c r="V29" i="20"/>
  <c r="AX357" i="3"/>
  <c r="BP357" i="3" s="1"/>
  <c r="BP352" i="3"/>
  <c r="BP355" i="3"/>
  <c r="BP356" i="3"/>
  <c r="BP354" i="3"/>
  <c r="BP413" i="3"/>
  <c r="AX43" i="3"/>
  <c r="V29" i="21"/>
  <c r="V32" i="21" s="1"/>
  <c r="V361" i="3"/>
  <c r="V32" i="50"/>
  <c r="V161" i="3"/>
  <c r="BP161" i="3" s="1"/>
  <c r="BP158" i="3"/>
  <c r="BP153" i="3"/>
  <c r="BP157" i="3"/>
  <c r="BP160" i="3"/>
  <c r="BP155" i="3"/>
  <c r="BP154" i="3"/>
  <c r="BP159" i="3"/>
  <c r="BP156" i="3"/>
  <c r="BP182" i="3"/>
  <c r="AW50" i="17"/>
  <c r="AW58" i="17" s="1"/>
  <c r="BP278" i="3"/>
  <c r="V31" i="26"/>
  <c r="V36" i="26" s="1"/>
  <c r="V33" i="50"/>
  <c r="V22" i="50" s="1"/>
  <c r="V5" i="20"/>
  <c r="V17" i="1"/>
  <c r="V6" i="1" s="1"/>
  <c r="V55" i="3" s="1"/>
  <c r="AX201" i="3"/>
  <c r="BP201" i="3" s="1"/>
  <c r="BP199" i="3"/>
  <c r="BP200" i="3"/>
  <c r="BP196" i="3"/>
  <c r="BP197" i="3"/>
  <c r="BP198" i="3"/>
  <c r="BP195" i="3"/>
  <c r="BP76" i="3"/>
  <c r="BP84" i="3"/>
  <c r="BP77" i="3"/>
  <c r="BP79" i="3"/>
  <c r="BP78" i="3"/>
  <c r="BP75" i="3"/>
  <c r="BP82" i="3"/>
  <c r="BP80" i="3"/>
  <c r="BP83" i="3"/>
  <c r="BP81" i="3"/>
  <c r="BP351" i="3"/>
  <c r="V74" i="3"/>
  <c r="BP74" i="3" s="1"/>
  <c r="V49" i="17"/>
  <c r="AW32" i="50"/>
  <c r="AW16" i="50"/>
  <c r="V237" i="3"/>
  <c r="BP237" i="3" s="1"/>
  <c r="BP233" i="3"/>
  <c r="BP234" i="3"/>
  <c r="BP236" i="3"/>
  <c r="BP235" i="3"/>
  <c r="BP92" i="3"/>
  <c r="AX101" i="3"/>
  <c r="BP101" i="3" s="1"/>
  <c r="BP100" i="3"/>
  <c r="BP95" i="3"/>
  <c r="BP91" i="3"/>
  <c r="BP93" i="3"/>
  <c r="BP96" i="3"/>
  <c r="BP97" i="3"/>
  <c r="BP99" i="3"/>
  <c r="BP98" i="3"/>
  <c r="BP94" i="3"/>
  <c r="AX292" i="3"/>
  <c r="BP292" i="3" s="1"/>
  <c r="BP291" i="3"/>
  <c r="BP289" i="3"/>
  <c r="BP288" i="3"/>
  <c r="BP290" i="3"/>
  <c r="BP287" i="3"/>
  <c r="AW17" i="1"/>
  <c r="AW6" i="1" s="1"/>
  <c r="AX55" i="3" s="1"/>
  <c r="AW5" i="20"/>
  <c r="T8" i="50"/>
  <c r="T5" i="21"/>
  <c r="AU8" i="1"/>
  <c r="AU5" i="18"/>
  <c r="T13" i="1"/>
  <c r="T5" i="31"/>
  <c r="T15" i="21"/>
  <c r="T24" i="50"/>
  <c r="AU46" i="20"/>
  <c r="T29" i="20"/>
  <c r="T33" i="1"/>
  <c r="AV413" i="3"/>
  <c r="AU17" i="42"/>
  <c r="AU29" i="13"/>
  <c r="AU33" i="13" s="1"/>
  <c r="AV276" i="3"/>
  <c r="S15" i="36"/>
  <c r="S20" i="36" s="1"/>
  <c r="T150" i="3"/>
  <c r="T52" i="6"/>
  <c r="T61" i="6" s="1"/>
  <c r="AV287" i="3"/>
  <c r="AU27" i="13"/>
  <c r="T18" i="30"/>
  <c r="T21" i="30" s="1"/>
  <c r="T278" i="3"/>
  <c r="T27" i="13"/>
  <c r="T403" i="3"/>
  <c r="T21" i="42"/>
  <c r="T23" i="42" s="1"/>
  <c r="S5" i="35"/>
  <c r="S13" i="50"/>
  <c r="S14" i="22"/>
  <c r="S337" i="3" s="1"/>
  <c r="S23" i="50"/>
  <c r="T7" i="1"/>
  <c r="T72" i="3"/>
  <c r="BN76" i="3" s="1"/>
  <c r="T42" i="3"/>
  <c r="AV335" i="3"/>
  <c r="AV49" i="3"/>
  <c r="AU18" i="22"/>
  <c r="AU23" i="22" s="1"/>
  <c r="AU7" i="50"/>
  <c r="T182" i="3"/>
  <c r="T37" i="7"/>
  <c r="AV378" i="3"/>
  <c r="AU48" i="15"/>
  <c r="AU53" i="15" s="1"/>
  <c r="S13" i="22"/>
  <c r="AU18" i="30"/>
  <c r="AU21" i="30" s="1"/>
  <c r="T5" i="32"/>
  <c r="T14" i="1"/>
  <c r="T29" i="50"/>
  <c r="T10" i="35"/>
  <c r="AT5" i="43"/>
  <c r="AT14" i="50"/>
  <c r="AT23" i="50"/>
  <c r="AT14" i="22"/>
  <c r="AU351" i="3" s="1"/>
  <c r="T49" i="3"/>
  <c r="AU7" i="1"/>
  <c r="AV72" i="3"/>
  <c r="BN92" i="3" s="1"/>
  <c r="AT10" i="43"/>
  <c r="AT30" i="50"/>
  <c r="S335" i="3"/>
  <c r="BM339" i="3" s="1"/>
  <c r="S7" i="50"/>
  <c r="AU42" i="3"/>
  <c r="T5" i="35"/>
  <c r="T13" i="50"/>
  <c r="S14" i="37"/>
  <c r="S16" i="37" s="1"/>
  <c r="AV205" i="3"/>
  <c r="AU20" i="10"/>
  <c r="AT24" i="50"/>
  <c r="T15" i="36"/>
  <c r="T20" i="36" s="1"/>
  <c r="AT5" i="35"/>
  <c r="AT13" i="50"/>
  <c r="AU5" i="32"/>
  <c r="AU14" i="1"/>
  <c r="AU5" i="31"/>
  <c r="AU13" i="1"/>
  <c r="AT29" i="50"/>
  <c r="AT10" i="35"/>
  <c r="AT5" i="21"/>
  <c r="AT8" i="50"/>
  <c r="AU14" i="50"/>
  <c r="AU5" i="43"/>
  <c r="AU12" i="43" s="1"/>
  <c r="AV403" i="3"/>
  <c r="BN414" i="3" s="1"/>
  <c r="AU21" i="42"/>
  <c r="AU23" i="42" s="1"/>
  <c r="AV307" i="3"/>
  <c r="AU37" i="12"/>
  <c r="T16" i="38"/>
  <c r="T107" i="3"/>
  <c r="T20" i="18"/>
  <c r="AU38" i="7"/>
  <c r="AU44" i="7" s="1"/>
  <c r="AV180" i="3"/>
  <c r="T180" i="3"/>
  <c r="T38" i="7"/>
  <c r="T44" i="7" s="1"/>
  <c r="AV150" i="3"/>
  <c r="AU52" i="6"/>
  <c r="AU61" i="6" s="1"/>
  <c r="AU5" i="35"/>
  <c r="AU13" i="50"/>
  <c r="T335" i="3"/>
  <c r="BN339" i="3" s="1"/>
  <c r="T7" i="50"/>
  <c r="AV42" i="3"/>
  <c r="S10" i="43"/>
  <c r="S30" i="50"/>
  <c r="AU335" i="3"/>
  <c r="BM353" i="3" s="1"/>
  <c r="AT7" i="50"/>
  <c r="AU49" i="3"/>
  <c r="AU5" i="21"/>
  <c r="AU8" i="50"/>
  <c r="T23" i="50"/>
  <c r="T14" i="22"/>
  <c r="T337" i="3" s="1"/>
  <c r="AU16" i="31"/>
  <c r="AU29" i="1"/>
  <c r="AV296" i="3"/>
  <c r="AU39" i="12"/>
  <c r="AU45" i="12" s="1"/>
  <c r="T20" i="10"/>
  <c r="T205" i="3"/>
  <c r="T152" i="3"/>
  <c r="AU14" i="37"/>
  <c r="AU16" i="37" s="1"/>
  <c r="AV392" i="3"/>
  <c r="AU37" i="15"/>
  <c r="AU10" i="35"/>
  <c r="AU29" i="50"/>
  <c r="T14" i="50"/>
  <c r="T5" i="43"/>
  <c r="S5" i="21"/>
  <c r="S8" i="50"/>
  <c r="AU23" i="1"/>
  <c r="AU44" i="17"/>
  <c r="AV230" i="3"/>
  <c r="AU18" i="9"/>
  <c r="AU20" i="9" s="1"/>
  <c r="AT14" i="37"/>
  <c r="AT16" i="37" s="1"/>
  <c r="S363" i="3"/>
  <c r="S25" i="21"/>
  <c r="S16" i="38"/>
  <c r="T296" i="3"/>
  <c r="T39" i="12"/>
  <c r="T45" i="12" s="1"/>
  <c r="AT14" i="39"/>
  <c r="AT16" i="38"/>
  <c r="T18" i="9"/>
  <c r="T20" i="9" s="1"/>
  <c r="T230" i="3"/>
  <c r="BN232" i="3" s="1"/>
  <c r="T29" i="1"/>
  <c r="T16" i="31"/>
  <c r="S29" i="50"/>
  <c r="S10" i="35"/>
  <c r="T30" i="1"/>
  <c r="T15" i="32"/>
  <c r="T18" i="32" s="1"/>
  <c r="T10" i="43"/>
  <c r="T30" i="50"/>
  <c r="T23" i="26"/>
  <c r="AV194" i="3"/>
  <c r="AU37" i="7"/>
  <c r="T378" i="3"/>
  <c r="T48" i="15"/>
  <c r="T53" i="15" s="1"/>
  <c r="S14" i="39"/>
  <c r="AU24" i="1"/>
  <c r="T405" i="3"/>
  <c r="T17" i="42"/>
  <c r="AU24" i="50"/>
  <c r="AU15" i="21"/>
  <c r="AU30" i="1"/>
  <c r="AU15" i="32"/>
  <c r="AU18" i="32" s="1"/>
  <c r="S5" i="43"/>
  <c r="S14" i="50"/>
  <c r="T23" i="1"/>
  <c r="T44" i="17"/>
  <c r="T5" i="18"/>
  <c r="T8" i="1"/>
  <c r="T14" i="39"/>
  <c r="T37" i="12"/>
  <c r="T298" i="3"/>
  <c r="T276" i="3"/>
  <c r="T29" i="13"/>
  <c r="T33" i="13" s="1"/>
  <c r="T380" i="3"/>
  <c r="T37" i="15"/>
  <c r="AT15" i="36"/>
  <c r="AT20" i="36" s="1"/>
  <c r="AV167" i="3"/>
  <c r="AU51" i="6"/>
  <c r="S380" i="3"/>
  <c r="S37" i="15"/>
  <c r="S378" i="3"/>
  <c r="S48" i="15"/>
  <c r="S53" i="15" s="1"/>
  <c r="AU392" i="3"/>
  <c r="AT37" i="15"/>
  <c r="AU378" i="3"/>
  <c r="AT48" i="15"/>
  <c r="AT53" i="15" s="1"/>
  <c r="AP5" i="35"/>
  <c r="AP13" i="50"/>
  <c r="AP7" i="50"/>
  <c r="AQ49" i="3"/>
  <c r="AQ335" i="3"/>
  <c r="BI353" i="3" s="1"/>
  <c r="AQ50" i="3"/>
  <c r="AQ361" i="3"/>
  <c r="AO5" i="20"/>
  <c r="AP296" i="3"/>
  <c r="AO39" i="12"/>
  <c r="AO45" i="12" s="1"/>
  <c r="AU307" i="3"/>
  <c r="AT37" i="12"/>
  <c r="AU296" i="3"/>
  <c r="AT39" i="12"/>
  <c r="AT45" i="12" s="1"/>
  <c r="S296" i="3"/>
  <c r="S39" i="12"/>
  <c r="S45" i="12" s="1"/>
  <c r="S298" i="3"/>
  <c r="S37" i="12"/>
  <c r="S24" i="1"/>
  <c r="S23" i="1"/>
  <c r="S44" i="17"/>
  <c r="S50" i="17" s="1"/>
  <c r="S58" i="17" s="1"/>
  <c r="S205" i="3"/>
  <c r="S20" i="10"/>
  <c r="S180" i="3"/>
  <c r="S38" i="7"/>
  <c r="S44" i="7" s="1"/>
  <c r="S72" i="3"/>
  <c r="S42" i="3"/>
  <c r="S7" i="1"/>
  <c r="S255" i="3"/>
  <c r="S19" i="31"/>
  <c r="S182" i="3"/>
  <c r="S37" i="7"/>
  <c r="S150" i="3"/>
  <c r="S52" i="6"/>
  <c r="S61" i="6" s="1"/>
  <c r="S18" i="9"/>
  <c r="S20" i="9" s="1"/>
  <c r="S230" i="3"/>
  <c r="BM232" i="3" s="1"/>
  <c r="S8" i="1"/>
  <c r="S105" i="3"/>
  <c r="S43" i="3"/>
  <c r="S21" i="18"/>
  <c r="S26" i="18" s="1"/>
  <c r="S30" i="1"/>
  <c r="S15" i="32"/>
  <c r="S18" i="32" s="1"/>
  <c r="S152" i="3"/>
  <c r="S51" i="6"/>
  <c r="S14" i="1"/>
  <c r="S5" i="32"/>
  <c r="S253" i="3"/>
  <c r="S20" i="31"/>
  <c r="S26" i="31" s="1"/>
  <c r="S107" i="3"/>
  <c r="S20" i="18"/>
  <c r="AU180" i="3"/>
  <c r="AT38" i="7"/>
  <c r="AT44" i="7" s="1"/>
  <c r="AU267" i="3"/>
  <c r="AT19" i="31"/>
  <c r="AT37" i="7"/>
  <c r="AU194" i="3"/>
  <c r="AT15" i="32"/>
  <c r="AT18" i="32" s="1"/>
  <c r="AT30" i="1"/>
  <c r="AT14" i="1"/>
  <c r="AT5" i="32"/>
  <c r="AU150" i="3"/>
  <c r="AT52" i="6"/>
  <c r="AT61" i="6" s="1"/>
  <c r="AU167" i="3"/>
  <c r="AT51" i="6"/>
  <c r="AT24" i="1"/>
  <c r="AU253" i="3"/>
  <c r="AT20" i="31"/>
  <c r="AT26" i="31" s="1"/>
  <c r="AU230" i="3"/>
  <c r="BM244" i="3" s="1"/>
  <c r="AT18" i="9"/>
  <c r="AT20" i="9" s="1"/>
  <c r="AU116" i="3"/>
  <c r="AT20" i="18"/>
  <c r="AT44" i="17"/>
  <c r="AT50" i="17" s="1"/>
  <c r="AT58" i="17" s="1"/>
  <c r="AT23" i="1"/>
  <c r="AT7" i="1"/>
  <c r="AU72" i="3"/>
  <c r="S49" i="3"/>
  <c r="AU205" i="3"/>
  <c r="AT20" i="10"/>
  <c r="S50" i="3"/>
  <c r="AU105" i="3"/>
  <c r="AT21" i="18"/>
  <c r="AT26" i="18" s="1"/>
  <c r="P5" i="18"/>
  <c r="P8" i="1"/>
  <c r="P72" i="3"/>
  <c r="P7" i="1"/>
  <c r="P42" i="3"/>
  <c r="P5" i="31"/>
  <c r="P13" i="1"/>
  <c r="BJ183" i="3"/>
  <c r="BJ186" i="3"/>
  <c r="BJ188" i="3"/>
  <c r="BJ187" i="3"/>
  <c r="BJ182" i="3"/>
  <c r="P189" i="3"/>
  <c r="BJ189" i="3" s="1"/>
  <c r="BJ185" i="3"/>
  <c r="BJ184" i="3"/>
  <c r="BJ236" i="3"/>
  <c r="BJ232" i="3"/>
  <c r="BJ233" i="3"/>
  <c r="BJ235" i="3"/>
  <c r="P237" i="3"/>
  <c r="BJ237" i="3" s="1"/>
  <c r="BJ234" i="3"/>
  <c r="P5" i="32"/>
  <c r="P14" i="1"/>
  <c r="BJ208" i="3"/>
  <c r="BJ213" i="3"/>
  <c r="P214" i="3"/>
  <c r="BJ214" i="3" s="1"/>
  <c r="BJ207" i="3"/>
  <c r="BJ210" i="3"/>
  <c r="BJ211" i="3"/>
  <c r="P161" i="3"/>
  <c r="BJ161" i="3" s="1"/>
  <c r="BJ157" i="3"/>
  <c r="BJ158" i="3"/>
  <c r="BJ152" i="3"/>
  <c r="BJ154" i="3"/>
  <c r="BJ153" i="3"/>
  <c r="BJ156" i="3"/>
  <c r="BJ155" i="3"/>
  <c r="BJ159" i="3"/>
  <c r="BJ160" i="3"/>
  <c r="BJ248" i="3"/>
  <c r="BJ244" i="3"/>
  <c r="BJ247" i="3"/>
  <c r="BJ246" i="3"/>
  <c r="BJ245" i="3"/>
  <c r="AR249" i="3"/>
  <c r="BJ249" i="3" s="1"/>
  <c r="AQ14" i="1"/>
  <c r="AQ5" i="32"/>
  <c r="AQ13" i="1"/>
  <c r="AQ5" i="31"/>
  <c r="BJ196" i="3"/>
  <c r="BJ195" i="3"/>
  <c r="BJ199" i="3"/>
  <c r="BJ197" i="3"/>
  <c r="BJ198" i="3"/>
  <c r="BJ200" i="3"/>
  <c r="BJ222" i="3"/>
  <c r="BJ223" i="3"/>
  <c r="BJ225" i="3"/>
  <c r="BJ220" i="3"/>
  <c r="BJ219" i="3"/>
  <c r="AR226" i="3"/>
  <c r="BJ226" i="3" s="1"/>
  <c r="AQ7" i="1"/>
  <c r="P49" i="3"/>
  <c r="AR72" i="3"/>
  <c r="BJ169" i="3"/>
  <c r="BJ174" i="3"/>
  <c r="BJ175" i="3"/>
  <c r="BJ172" i="3"/>
  <c r="BJ168" i="3"/>
  <c r="BJ173" i="3"/>
  <c r="BJ171" i="3"/>
  <c r="AR176" i="3"/>
  <c r="BJ176" i="3" s="1"/>
  <c r="BJ170" i="3"/>
  <c r="BJ167" i="3"/>
  <c r="AQ5" i="18"/>
  <c r="AQ8" i="1"/>
  <c r="E7" i="21"/>
  <c r="AF18" i="20"/>
  <c r="AF28" i="20" s="1"/>
  <c r="AL29" i="20"/>
  <c r="C7" i="21"/>
  <c r="E18" i="20"/>
  <c r="E28" i="20" s="1"/>
  <c r="N18" i="20"/>
  <c r="N28" i="20" s="1"/>
  <c r="AI10" i="20"/>
  <c r="AD14" i="20"/>
  <c r="AD17" i="20" s="1"/>
  <c r="AJ14" i="20"/>
  <c r="AJ17" i="20" s="1"/>
  <c r="AP18" i="20"/>
  <c r="AP28" i="20" s="1"/>
  <c r="Q18" i="20"/>
  <c r="Q28" i="20" s="1"/>
  <c r="AM18" i="20"/>
  <c r="AM28" i="20" s="1"/>
  <c r="AM29" i="20"/>
  <c r="AL18" i="20"/>
  <c r="AL28" i="20" s="1"/>
  <c r="AJ18" i="20"/>
  <c r="AJ28" i="20" s="1"/>
  <c r="R18" i="20"/>
  <c r="R28" i="20" s="1"/>
  <c r="AU14" i="20"/>
  <c r="AU17" i="20" s="1"/>
  <c r="AU10" i="20"/>
  <c r="T10" i="20"/>
  <c r="T18" i="26"/>
  <c r="T20" i="26" s="1"/>
  <c r="AU18" i="20"/>
  <c r="AU28" i="20" s="1"/>
  <c r="T22" i="26"/>
  <c r="AE18" i="20"/>
  <c r="AN18" i="20"/>
  <c r="AN28" i="20" s="1"/>
  <c r="AH18" i="20"/>
  <c r="AH28" i="20" s="1"/>
  <c r="AM14" i="20"/>
  <c r="AM17" i="20" s="1"/>
  <c r="AL14" i="20"/>
  <c r="AL17" i="20" s="1"/>
  <c r="AI18" i="20"/>
  <c r="AI28" i="20" s="1"/>
  <c r="AT10" i="20"/>
  <c r="J18" i="20"/>
  <c r="T18" i="20"/>
  <c r="T28" i="20" s="1"/>
  <c r="AS29" i="20"/>
  <c r="AD18" i="20"/>
  <c r="AD28" i="20" s="1"/>
  <c r="O7" i="21"/>
  <c r="AM371" i="3" l="1"/>
  <c r="AK371" i="3"/>
  <c r="J18" i="22"/>
  <c r="J23" i="22" s="1"/>
  <c r="BA146" i="3"/>
  <c r="BS146" i="3" s="1"/>
  <c r="BS143" i="3"/>
  <c r="BS142" i="3"/>
  <c r="BS140" i="3"/>
  <c r="BS145" i="3"/>
  <c r="BS144" i="3"/>
  <c r="BS141" i="3"/>
  <c r="BS139" i="3"/>
  <c r="C85" i="3"/>
  <c r="F18" i="22"/>
  <c r="F23" i="22" s="1"/>
  <c r="AJ6" i="50"/>
  <c r="AK318" i="3" s="1"/>
  <c r="AK331" i="3" s="1"/>
  <c r="C42" i="20"/>
  <c r="C127" i="3"/>
  <c r="C43" i="3"/>
  <c r="C105" i="3"/>
  <c r="C112" i="3" s="1"/>
  <c r="AM6" i="50"/>
  <c r="AN318" i="3" s="1"/>
  <c r="BF330" i="3" s="1"/>
  <c r="AF29" i="21"/>
  <c r="AF32" i="21" s="1"/>
  <c r="BG356" i="3"/>
  <c r="BG353" i="3"/>
  <c r="BN352" i="3"/>
  <c r="BN353" i="3"/>
  <c r="BL355" i="3"/>
  <c r="BL353" i="3"/>
  <c r="BE352" i="3"/>
  <c r="BE353" i="3"/>
  <c r="BK352" i="3"/>
  <c r="BK353" i="3"/>
  <c r="F343" i="3"/>
  <c r="BK338" i="3"/>
  <c r="BK339" i="3"/>
  <c r="BI337" i="3"/>
  <c r="BI339" i="3"/>
  <c r="BJ342" i="3"/>
  <c r="BJ339" i="3"/>
  <c r="BE337" i="3"/>
  <c r="BE339" i="3"/>
  <c r="BL340" i="3"/>
  <c r="BL339" i="3"/>
  <c r="BH337" i="3"/>
  <c r="BH339" i="3"/>
  <c r="AI20" i="18"/>
  <c r="O42" i="20"/>
  <c r="BP116" i="3"/>
  <c r="P29" i="21"/>
  <c r="P32" i="21" s="1"/>
  <c r="AJ116" i="3"/>
  <c r="AJ121" i="3" s="1"/>
  <c r="AL6" i="50"/>
  <c r="AM318" i="3" s="1"/>
  <c r="AM331" i="3" s="1"/>
  <c r="BE331" i="3" s="1"/>
  <c r="AD25" i="21"/>
  <c r="AT16" i="1"/>
  <c r="AE371" i="3"/>
  <c r="AE374" i="3" s="1"/>
  <c r="AE42" i="20"/>
  <c r="AI116" i="3"/>
  <c r="E343" i="3"/>
  <c r="AO33" i="1"/>
  <c r="AO22" i="1" s="1"/>
  <c r="D18" i="22"/>
  <c r="D23" i="22" s="1"/>
  <c r="AN21" i="18"/>
  <c r="AN26" i="18" s="1"/>
  <c r="AM29" i="21"/>
  <c r="AM32" i="21" s="1"/>
  <c r="AN20" i="18"/>
  <c r="AJ33" i="1"/>
  <c r="AJ22" i="1" s="1"/>
  <c r="K33" i="50"/>
  <c r="K22" i="50" s="1"/>
  <c r="AD33" i="1"/>
  <c r="AD42" i="20"/>
  <c r="E18" i="22"/>
  <c r="E23" i="22" s="1"/>
  <c r="J343" i="3"/>
  <c r="AL29" i="21"/>
  <c r="AL32" i="21" s="1"/>
  <c r="AK29" i="21"/>
  <c r="AK32" i="21" s="1"/>
  <c r="L17" i="1"/>
  <c r="L6" i="1" s="1"/>
  <c r="L55" i="3" s="1"/>
  <c r="G127" i="3"/>
  <c r="BN396" i="3"/>
  <c r="C33" i="50"/>
  <c r="C22" i="50" s="1"/>
  <c r="O33" i="50"/>
  <c r="O22" i="50" s="1"/>
  <c r="I303" i="3"/>
  <c r="BI194" i="3"/>
  <c r="N18" i="22"/>
  <c r="N23" i="22" s="1"/>
  <c r="AN33" i="1"/>
  <c r="AN22" i="1" s="1"/>
  <c r="AJ29" i="21"/>
  <c r="AJ32" i="21" s="1"/>
  <c r="AJ42" i="20"/>
  <c r="J33" i="1"/>
  <c r="J22" i="1" s="1"/>
  <c r="M22" i="1"/>
  <c r="Q16" i="50"/>
  <c r="L33" i="1"/>
  <c r="L22" i="1" s="1"/>
  <c r="H17" i="1"/>
  <c r="H6" i="1" s="1"/>
  <c r="H55" i="3" s="1"/>
  <c r="H60" i="3" s="1"/>
  <c r="AG33" i="50"/>
  <c r="AG22" i="50" s="1"/>
  <c r="AG20" i="18"/>
  <c r="E33" i="1"/>
  <c r="E22" i="1" s="1"/>
  <c r="AS51" i="3"/>
  <c r="K33" i="1"/>
  <c r="K22" i="1" s="1"/>
  <c r="Q42" i="20"/>
  <c r="B127" i="3"/>
  <c r="K5" i="26"/>
  <c r="R33" i="1"/>
  <c r="R22" i="1" s="1"/>
  <c r="G12" i="43"/>
  <c r="R42" i="20"/>
  <c r="R127" i="3"/>
  <c r="F8" i="50"/>
  <c r="F16" i="50" s="1"/>
  <c r="I37" i="26"/>
  <c r="I46" i="26" s="1"/>
  <c r="D343" i="3"/>
  <c r="AD33" i="50"/>
  <c r="AD22" i="50" s="1"/>
  <c r="BI340" i="3"/>
  <c r="O343" i="3"/>
  <c r="BI343" i="3" s="1"/>
  <c r="M33" i="50"/>
  <c r="M22" i="50" s="1"/>
  <c r="BI338" i="3"/>
  <c r="AP16" i="50"/>
  <c r="AP6" i="50"/>
  <c r="AQ318" i="3" s="1"/>
  <c r="BI330" i="3" s="1"/>
  <c r="BI341" i="3"/>
  <c r="BI342" i="3"/>
  <c r="O22" i="1"/>
  <c r="K343" i="3"/>
  <c r="BE343" i="3" s="1"/>
  <c r="J31" i="26"/>
  <c r="J36" i="26" s="1"/>
  <c r="AE312" i="3"/>
  <c r="BE341" i="3"/>
  <c r="BE340" i="3"/>
  <c r="BE342" i="3"/>
  <c r="BE338" i="3"/>
  <c r="AI6" i="50"/>
  <c r="AJ318" i="3" s="1"/>
  <c r="AJ331" i="3" s="1"/>
  <c r="BC125" i="3"/>
  <c r="BC146" i="3" s="1"/>
  <c r="AK28" i="20"/>
  <c r="H31" i="26"/>
  <c r="H36" i="26" s="1"/>
  <c r="H33" i="50"/>
  <c r="H22" i="50" s="1"/>
  <c r="AI22" i="50"/>
  <c r="P22" i="50"/>
  <c r="P31" i="26"/>
  <c r="P36" i="26" s="1"/>
  <c r="BB44" i="20"/>
  <c r="BB52" i="20" s="1"/>
  <c r="AR32" i="1"/>
  <c r="AF20" i="18"/>
  <c r="AF22" i="1"/>
  <c r="AO6" i="1"/>
  <c r="AP55" i="3" s="1"/>
  <c r="BH67" i="3" s="1"/>
  <c r="AS33" i="50"/>
  <c r="AS22" i="50" s="1"/>
  <c r="BH84" i="3"/>
  <c r="BH340" i="3"/>
  <c r="BH341" i="3"/>
  <c r="BH338" i="3"/>
  <c r="BH342" i="3"/>
  <c r="AE22" i="50"/>
  <c r="BF83" i="3"/>
  <c r="AO29" i="21"/>
  <c r="AO32" i="21" s="1"/>
  <c r="AO25" i="21"/>
  <c r="BF80" i="3"/>
  <c r="BF78" i="3"/>
  <c r="H32" i="1"/>
  <c r="I14" i="35"/>
  <c r="BG278" i="3"/>
  <c r="AR29" i="21"/>
  <c r="AR32" i="21" s="1"/>
  <c r="H22" i="1"/>
  <c r="K42" i="20"/>
  <c r="AK116" i="3"/>
  <c r="AK121" i="3" s="1"/>
  <c r="K17" i="1"/>
  <c r="K6" i="1" s="1"/>
  <c r="K55" i="3" s="1"/>
  <c r="AJ21" i="18"/>
  <c r="AJ26" i="18" s="1"/>
  <c r="AR6" i="50"/>
  <c r="AS318" i="3" s="1"/>
  <c r="AS331" i="3" s="1"/>
  <c r="BK331" i="3" s="1"/>
  <c r="AN51" i="3"/>
  <c r="O32" i="1"/>
  <c r="AT28" i="20"/>
  <c r="AE6" i="50"/>
  <c r="AF318" i="3" s="1"/>
  <c r="AF331" i="3" s="1"/>
  <c r="AP22" i="1"/>
  <c r="AE19" i="32"/>
  <c r="E32" i="1"/>
  <c r="F37" i="26"/>
  <c r="F46" i="26" s="1"/>
  <c r="AP22" i="50"/>
  <c r="AF32" i="1"/>
  <c r="AT22" i="50"/>
  <c r="C22" i="1"/>
  <c r="AQ29" i="21"/>
  <c r="AQ32" i="21" s="1"/>
  <c r="AD22" i="1"/>
  <c r="AH32" i="1"/>
  <c r="AD32" i="1"/>
  <c r="J28" i="20"/>
  <c r="AJ22" i="50"/>
  <c r="AP29" i="21"/>
  <c r="AP32" i="21" s="1"/>
  <c r="BC374" i="3"/>
  <c r="AK22" i="50"/>
  <c r="BH83" i="3"/>
  <c r="AP12" i="43"/>
  <c r="BH77" i="3"/>
  <c r="BH78" i="3"/>
  <c r="BH82" i="3"/>
  <c r="I22" i="1"/>
  <c r="Q22" i="1"/>
  <c r="AE28" i="20"/>
  <c r="J17" i="1"/>
  <c r="J6" i="1" s="1"/>
  <c r="J55" i="3" s="1"/>
  <c r="J60" i="3" s="1"/>
  <c r="AF17" i="50"/>
  <c r="AF6" i="50" s="1"/>
  <c r="AG318" i="3" s="1"/>
  <c r="AG331" i="3" s="1"/>
  <c r="AK5" i="20"/>
  <c r="AL125" i="3" s="1"/>
  <c r="AL146" i="3" s="1"/>
  <c r="AM32" i="50"/>
  <c r="AK32" i="50"/>
  <c r="AL292" i="3"/>
  <c r="AH312" i="3"/>
  <c r="AK51" i="3"/>
  <c r="AI42" i="20"/>
  <c r="BJ384" i="3"/>
  <c r="AF14" i="35"/>
  <c r="T22" i="1"/>
  <c r="BJ380" i="3"/>
  <c r="BG287" i="3"/>
  <c r="AF16" i="50"/>
  <c r="BK351" i="3"/>
  <c r="BK337" i="3"/>
  <c r="G22" i="1"/>
  <c r="BK356" i="3"/>
  <c r="M5" i="26"/>
  <c r="M47" i="26" s="1"/>
  <c r="M54" i="26" s="1"/>
  <c r="BH371" i="3"/>
  <c r="AO32" i="1"/>
  <c r="E5" i="26"/>
  <c r="AG44" i="3" s="1"/>
  <c r="AK42" i="20"/>
  <c r="D22" i="1"/>
  <c r="AI33" i="1"/>
  <c r="AI22" i="1" s="1"/>
  <c r="D17" i="50"/>
  <c r="D6" i="50" s="1"/>
  <c r="D318" i="3" s="1"/>
  <c r="D323" i="3" s="1"/>
  <c r="F22" i="1"/>
  <c r="G32" i="1"/>
  <c r="AI16" i="1"/>
  <c r="K161" i="3"/>
  <c r="BE161" i="3" s="1"/>
  <c r="AJ374" i="3"/>
  <c r="Q32" i="1"/>
  <c r="BE405" i="3"/>
  <c r="AP32" i="1"/>
  <c r="M17" i="1"/>
  <c r="M6" i="1" s="1"/>
  <c r="M55" i="3" s="1"/>
  <c r="AQ51" i="3"/>
  <c r="AN32" i="1"/>
  <c r="AR32" i="50"/>
  <c r="AM32" i="1"/>
  <c r="AM22" i="50"/>
  <c r="AQ33" i="1"/>
  <c r="AQ22" i="1" s="1"/>
  <c r="L32" i="1"/>
  <c r="AO17" i="50"/>
  <c r="AO6" i="50" s="1"/>
  <c r="AP318" i="3" s="1"/>
  <c r="AP331" i="3" s="1"/>
  <c r="BH331" i="3" s="1"/>
  <c r="Q12" i="43"/>
  <c r="AG29" i="21"/>
  <c r="AG32" i="21" s="1"/>
  <c r="AE32" i="1"/>
  <c r="BK307" i="3"/>
  <c r="BK406" i="3"/>
  <c r="AK32" i="1"/>
  <c r="BH392" i="3"/>
  <c r="N22" i="1"/>
  <c r="D30" i="26"/>
  <c r="AA112" i="3"/>
  <c r="AG16" i="50"/>
  <c r="AQ16" i="50"/>
  <c r="AN5" i="20"/>
  <c r="AO125" i="3" s="1"/>
  <c r="BJ406" i="3"/>
  <c r="BF307" i="3"/>
  <c r="BG351" i="3"/>
  <c r="AN16" i="1"/>
  <c r="J303" i="3"/>
  <c r="AI32" i="50"/>
  <c r="P16" i="50"/>
  <c r="BN405" i="3"/>
  <c r="AG12" i="43"/>
  <c r="BF406" i="3"/>
  <c r="E387" i="3"/>
  <c r="AG312" i="3"/>
  <c r="AO32" i="50"/>
  <c r="BK76" i="3"/>
  <c r="AR22" i="50"/>
  <c r="AK33" i="1"/>
  <c r="AK22" i="1" s="1"/>
  <c r="Q22" i="50"/>
  <c r="T33" i="50"/>
  <c r="T22" i="50" s="1"/>
  <c r="BI76" i="3"/>
  <c r="AP32" i="50"/>
  <c r="BG371" i="3"/>
  <c r="M32" i="1"/>
  <c r="AJ16" i="1"/>
  <c r="F19" i="32"/>
  <c r="AL22" i="50"/>
  <c r="BH414" i="3"/>
  <c r="C6" i="20"/>
  <c r="C9" i="20" s="1"/>
  <c r="AQ32" i="50"/>
  <c r="Q37" i="26"/>
  <c r="Q46" i="26" s="1"/>
  <c r="AE51" i="3"/>
  <c r="BI298" i="3"/>
  <c r="O14" i="35"/>
  <c r="AK14" i="35"/>
  <c r="AJ19" i="32"/>
  <c r="AK18" i="22"/>
  <c r="AK23" i="22" s="1"/>
  <c r="AH42" i="20"/>
  <c r="BJ307" i="3"/>
  <c r="AR12" i="43"/>
  <c r="AL357" i="3"/>
  <c r="AO22" i="50"/>
  <c r="AE22" i="1"/>
  <c r="AJ51" i="3"/>
  <c r="AE292" i="3"/>
  <c r="AN32" i="50"/>
  <c r="AQ22" i="50"/>
  <c r="AN22" i="50"/>
  <c r="D408" i="3"/>
  <c r="AH33" i="1"/>
  <c r="AH22" i="1" s="1"/>
  <c r="AK17" i="50"/>
  <c r="AK6" i="50" s="1"/>
  <c r="AL318" i="3" s="1"/>
  <c r="AL331" i="3" s="1"/>
  <c r="BJ337" i="3"/>
  <c r="BK405" i="3"/>
  <c r="AQ19" i="32"/>
  <c r="AO19" i="32"/>
  <c r="P19" i="32"/>
  <c r="AO16" i="50"/>
  <c r="P12" i="43"/>
  <c r="I30" i="26"/>
  <c r="AJ16" i="50"/>
  <c r="S31" i="26"/>
  <c r="S36" i="26" s="1"/>
  <c r="BI287" i="3"/>
  <c r="AN42" i="20"/>
  <c r="AG22" i="1"/>
  <c r="O19" i="32"/>
  <c r="AE14" i="35"/>
  <c r="Q30" i="26"/>
  <c r="AB366" i="3"/>
  <c r="O189" i="3"/>
  <c r="BI189" i="3" s="1"/>
  <c r="AI16" i="50"/>
  <c r="BF405" i="3"/>
  <c r="C5" i="20"/>
  <c r="E6" i="20"/>
  <c r="E9" i="20" s="1"/>
  <c r="BK287" i="3"/>
  <c r="BF351" i="3"/>
  <c r="H387" i="3"/>
  <c r="AI416" i="3"/>
  <c r="AG32" i="1"/>
  <c r="BG392" i="3"/>
  <c r="AH399" i="3"/>
  <c r="L37" i="26"/>
  <c r="L46" i="26" s="1"/>
  <c r="E12" i="43"/>
  <c r="BJ392" i="3"/>
  <c r="AH357" i="3"/>
  <c r="BJ278" i="3"/>
  <c r="AI18" i="22"/>
  <c r="AI23" i="22" s="1"/>
  <c r="BJ396" i="3"/>
  <c r="AN14" i="35"/>
  <c r="BE396" i="3"/>
  <c r="Q161" i="3"/>
  <c r="BK161" i="3" s="1"/>
  <c r="BK84" i="3"/>
  <c r="I32" i="1"/>
  <c r="F283" i="3"/>
  <c r="AD16" i="50"/>
  <c r="AI312" i="3"/>
  <c r="AK12" i="43"/>
  <c r="J32" i="1"/>
  <c r="AP18" i="22"/>
  <c r="AP23" i="22" s="1"/>
  <c r="BH278" i="3"/>
  <c r="BF278" i="3"/>
  <c r="F50" i="17"/>
  <c r="F58" i="17" s="1"/>
  <c r="AG374" i="3"/>
  <c r="BD121" i="3"/>
  <c r="AF312" i="3"/>
  <c r="AR22" i="1"/>
  <c r="BK278" i="3"/>
  <c r="AK399" i="3"/>
  <c r="AL18" i="22"/>
  <c r="AL23" i="22" s="1"/>
  <c r="BJ413" i="3"/>
  <c r="G31" i="26"/>
  <c r="G36" i="26" s="1"/>
  <c r="G33" i="50"/>
  <c r="G22" i="50" s="1"/>
  <c r="AH16" i="50"/>
  <c r="Q32" i="50"/>
  <c r="H19" i="32"/>
  <c r="P32" i="1"/>
  <c r="Q189" i="3"/>
  <c r="BK189" i="3" s="1"/>
  <c r="AP14" i="35"/>
  <c r="E303" i="3"/>
  <c r="AJ32" i="50"/>
  <c r="BJ414" i="3"/>
  <c r="BG84" i="3"/>
  <c r="P32" i="50"/>
  <c r="AK16" i="50"/>
  <c r="R19" i="32"/>
  <c r="AR139" i="3"/>
  <c r="J14" i="35"/>
  <c r="AK357" i="3"/>
  <c r="R32" i="1"/>
  <c r="T16" i="1"/>
  <c r="AI32" i="1"/>
  <c r="AN17" i="20"/>
  <c r="AN16" i="50"/>
  <c r="F32" i="1"/>
  <c r="C32" i="1"/>
  <c r="K32" i="1"/>
  <c r="BG76" i="3"/>
  <c r="I19" i="32"/>
  <c r="AH14" i="35"/>
  <c r="AG32" i="50"/>
  <c r="AR16" i="1"/>
  <c r="BJ287" i="3"/>
  <c r="BJ371" i="3"/>
  <c r="AF32" i="50"/>
  <c r="BJ363" i="3"/>
  <c r="BH384" i="3"/>
  <c r="BG79" i="3"/>
  <c r="AR16" i="50"/>
  <c r="BE384" i="3"/>
  <c r="H283" i="3"/>
  <c r="AM16" i="50"/>
  <c r="D12" i="43"/>
  <c r="BE414" i="3"/>
  <c r="L12" i="43"/>
  <c r="AJ32" i="1"/>
  <c r="AH292" i="3"/>
  <c r="AF22" i="50"/>
  <c r="AP201" i="3"/>
  <c r="BH201" i="3" s="1"/>
  <c r="BG298" i="3"/>
  <c r="K50" i="17"/>
  <c r="K58" i="17" s="1"/>
  <c r="BH380" i="3"/>
  <c r="R14" i="35"/>
  <c r="G28" i="20"/>
  <c r="AE16" i="50"/>
  <c r="AS18" i="22"/>
  <c r="AS23" i="22" s="1"/>
  <c r="AT16" i="50"/>
  <c r="S22" i="50"/>
  <c r="AD32" i="50"/>
  <c r="AJ18" i="22"/>
  <c r="AJ23" i="22" s="1"/>
  <c r="BG100" i="3"/>
  <c r="AR201" i="3"/>
  <c r="BJ201" i="3" s="1"/>
  <c r="BE287" i="3"/>
  <c r="E14" i="35"/>
  <c r="S32" i="50"/>
  <c r="AU16" i="50"/>
  <c r="O17" i="20"/>
  <c r="G30" i="26"/>
  <c r="AT17" i="20"/>
  <c r="H303" i="3"/>
  <c r="M17" i="20"/>
  <c r="AQ12" i="43"/>
  <c r="AQ28" i="20"/>
  <c r="AA366" i="3"/>
  <c r="G14" i="35"/>
  <c r="BH94" i="3"/>
  <c r="AL32" i="1"/>
  <c r="L14" i="35"/>
  <c r="J387" i="3"/>
  <c r="E408" i="3"/>
  <c r="AS32" i="1"/>
  <c r="AM14" i="35"/>
  <c r="AI357" i="3"/>
  <c r="AF357" i="3"/>
  <c r="F12" i="43"/>
  <c r="E19" i="32"/>
  <c r="AE32" i="50"/>
  <c r="F30" i="26"/>
  <c r="AQ32" i="1"/>
  <c r="AK374" i="3"/>
  <c r="BL77" i="3"/>
  <c r="AP19" i="32"/>
  <c r="N32" i="1"/>
  <c r="P18" i="22"/>
  <c r="P23" i="22" s="1"/>
  <c r="BE298" i="3"/>
  <c r="C17" i="20"/>
  <c r="K17" i="20"/>
  <c r="O30" i="26"/>
  <c r="D32" i="1"/>
  <c r="AN18" i="22"/>
  <c r="AN23" i="22" s="1"/>
  <c r="R18" i="22"/>
  <c r="R23" i="22" s="1"/>
  <c r="F17" i="20"/>
  <c r="BF396" i="3"/>
  <c r="AG28" i="20"/>
  <c r="AF17" i="20"/>
  <c r="N12" i="43"/>
  <c r="AK416" i="3"/>
  <c r="AL16" i="50"/>
  <c r="AN19" i="32"/>
  <c r="O12" i="43"/>
  <c r="AN201" i="3"/>
  <c r="BF201" i="3" s="1"/>
  <c r="AL32" i="50"/>
  <c r="AN331" i="3"/>
  <c r="BF331" i="3" s="1"/>
  <c r="BF328" i="3"/>
  <c r="AO68" i="3"/>
  <c r="BG68" i="3" s="1"/>
  <c r="BG65" i="3"/>
  <c r="BG67" i="3"/>
  <c r="BG66" i="3"/>
  <c r="AL90" i="3"/>
  <c r="AK49" i="17"/>
  <c r="J255" i="3"/>
  <c r="J19" i="31"/>
  <c r="AO416" i="3"/>
  <c r="BG416" i="3" s="1"/>
  <c r="BG415" i="3"/>
  <c r="AQ105" i="3"/>
  <c r="BI116" i="3" s="1"/>
  <c r="O50" i="3"/>
  <c r="AP21" i="18"/>
  <c r="AP26" i="18" s="1"/>
  <c r="AF90" i="3"/>
  <c r="AE49" i="17"/>
  <c r="AR357" i="3"/>
  <c r="BJ357" i="3" s="1"/>
  <c r="BJ356" i="3"/>
  <c r="BJ354" i="3"/>
  <c r="BJ355" i="3"/>
  <c r="Q387" i="3"/>
  <c r="BK387" i="3" s="1"/>
  <c r="BK382" i="3"/>
  <c r="BK383" i="3"/>
  <c r="BK386" i="3"/>
  <c r="BK385" i="3"/>
  <c r="BK381" i="3"/>
  <c r="AP253" i="3"/>
  <c r="AO20" i="31"/>
  <c r="AO26" i="31" s="1"/>
  <c r="E74" i="3"/>
  <c r="E85" i="3" s="1"/>
  <c r="E49" i="17"/>
  <c r="AF16" i="1"/>
  <c r="BE386" i="3"/>
  <c r="K387" i="3"/>
  <c r="BE387" i="3" s="1"/>
  <c r="BE381" i="3"/>
  <c r="BE383" i="3"/>
  <c r="BE382" i="3"/>
  <c r="BE385" i="3"/>
  <c r="BF91" i="3"/>
  <c r="AE50" i="17"/>
  <c r="AE58" i="17" s="1"/>
  <c r="AE19" i="17"/>
  <c r="AQ292" i="3"/>
  <c r="BI292" i="3" s="1"/>
  <c r="BI290" i="3"/>
  <c r="BI291" i="3"/>
  <c r="BI288" i="3"/>
  <c r="BI289" i="3"/>
  <c r="AJ267" i="3"/>
  <c r="AI19" i="31"/>
  <c r="H29" i="21"/>
  <c r="H32" i="21" s="1"/>
  <c r="H361" i="3"/>
  <c r="AJ43" i="3"/>
  <c r="F253" i="3"/>
  <c r="F20" i="31"/>
  <c r="F26" i="31" s="1"/>
  <c r="G408" i="3"/>
  <c r="AP399" i="3"/>
  <c r="BH399" i="3" s="1"/>
  <c r="BH394" i="3"/>
  <c r="BH393" i="3"/>
  <c r="BH395" i="3"/>
  <c r="BH398" i="3"/>
  <c r="BH397" i="3"/>
  <c r="BI396" i="3"/>
  <c r="D74" i="3"/>
  <c r="D85" i="3" s="1"/>
  <c r="D49" i="17"/>
  <c r="F22" i="50"/>
  <c r="F32" i="50"/>
  <c r="M363" i="3"/>
  <c r="M25" i="21"/>
  <c r="AP292" i="3"/>
  <c r="BH292" i="3" s="1"/>
  <c r="BH290" i="3"/>
  <c r="BH288" i="3"/>
  <c r="BH291" i="3"/>
  <c r="BH289" i="3"/>
  <c r="BF414" i="3"/>
  <c r="G387" i="3"/>
  <c r="AS312" i="3"/>
  <c r="BK312" i="3" s="1"/>
  <c r="BK311" i="3"/>
  <c r="BK308" i="3"/>
  <c r="BK309" i="3"/>
  <c r="BK310" i="3"/>
  <c r="BI414" i="3"/>
  <c r="O408" i="3"/>
  <c r="BI408" i="3" s="1"/>
  <c r="BI407" i="3"/>
  <c r="BH302" i="3"/>
  <c r="N303" i="3"/>
  <c r="BH303" i="3" s="1"/>
  <c r="BH299" i="3"/>
  <c r="BH300" i="3"/>
  <c r="BH301" i="3"/>
  <c r="I105" i="3"/>
  <c r="I112" i="3" s="1"/>
  <c r="I43" i="3"/>
  <c r="I21" i="18"/>
  <c r="I26" i="18" s="1"/>
  <c r="D19" i="32"/>
  <c r="AK50" i="17"/>
  <c r="AK58" i="17" s="1"/>
  <c r="AG51" i="3"/>
  <c r="AK6" i="1"/>
  <c r="AL55" i="3" s="1"/>
  <c r="AL68" i="3" s="1"/>
  <c r="AK16" i="1"/>
  <c r="Q283" i="3"/>
  <c r="BK283" i="3" s="1"/>
  <c r="BK281" i="3"/>
  <c r="BK282" i="3"/>
  <c r="BK279" i="3"/>
  <c r="BK280" i="3"/>
  <c r="AF374" i="3"/>
  <c r="BG380" i="3"/>
  <c r="M16" i="50"/>
  <c r="M6" i="50"/>
  <c r="M318" i="3" s="1"/>
  <c r="BK97" i="3"/>
  <c r="AS101" i="3"/>
  <c r="BK101" i="3" s="1"/>
  <c r="BK94" i="3"/>
  <c r="BK93" i="3"/>
  <c r="BK91" i="3"/>
  <c r="BK95" i="3"/>
  <c r="BK92" i="3"/>
  <c r="BK99" i="3"/>
  <c r="BK100" i="3"/>
  <c r="BK98" i="3"/>
  <c r="G17" i="50"/>
  <c r="G6" i="50" s="1"/>
  <c r="G318" i="3" s="1"/>
  <c r="G323" i="3" s="1"/>
  <c r="G5" i="26"/>
  <c r="AH17" i="50"/>
  <c r="AH6" i="50" s="1"/>
  <c r="AI318" i="3" s="1"/>
  <c r="AI331" i="3" s="1"/>
  <c r="F5" i="20"/>
  <c r="F17" i="1"/>
  <c r="F6" i="1" s="1"/>
  <c r="F55" i="3" s="1"/>
  <c r="F60" i="3" s="1"/>
  <c r="O5" i="20"/>
  <c r="O17" i="1"/>
  <c r="O6" i="1" s="1"/>
  <c r="O55" i="3" s="1"/>
  <c r="AQ5" i="20"/>
  <c r="AQ17" i="1"/>
  <c r="AQ6" i="1" s="1"/>
  <c r="AR55" i="3" s="1"/>
  <c r="P17" i="50"/>
  <c r="P6" i="50" s="1"/>
  <c r="P318" i="3" s="1"/>
  <c r="P5" i="26"/>
  <c r="S33" i="1"/>
  <c r="S22" i="1" s="1"/>
  <c r="R17" i="20"/>
  <c r="R16" i="1"/>
  <c r="O283" i="3"/>
  <c r="BI283" i="3" s="1"/>
  <c r="BI281" i="3"/>
  <c r="BI279" i="3"/>
  <c r="BI282" i="3"/>
  <c r="BI280" i="3"/>
  <c r="U44" i="3"/>
  <c r="U44" i="20"/>
  <c r="U52" i="20" s="1"/>
  <c r="U125" i="3"/>
  <c r="BO127" i="3" s="1"/>
  <c r="AM101" i="3"/>
  <c r="BE101" i="3" s="1"/>
  <c r="BE91" i="3"/>
  <c r="BE92" i="3"/>
  <c r="BE95" i="3"/>
  <c r="BE98" i="3"/>
  <c r="BE100" i="3"/>
  <c r="BE97" i="3"/>
  <c r="BE93" i="3"/>
  <c r="AP51" i="3"/>
  <c r="AO90" i="3"/>
  <c r="BG90" i="3" s="1"/>
  <c r="AN49" i="17"/>
  <c r="Q366" i="3"/>
  <c r="BK366" i="3" s="1"/>
  <c r="BK365" i="3"/>
  <c r="BK364" i="3"/>
  <c r="AS374" i="3"/>
  <c r="BK374" i="3" s="1"/>
  <c r="BK373" i="3"/>
  <c r="BK372" i="3"/>
  <c r="H28" i="20"/>
  <c r="BC44" i="3"/>
  <c r="AA47" i="26"/>
  <c r="AA54" i="26" s="1"/>
  <c r="E253" i="3"/>
  <c r="E260" i="3" s="1"/>
  <c r="E20" i="31"/>
  <c r="E26" i="31" s="1"/>
  <c r="AH267" i="3"/>
  <c r="AG19" i="31"/>
  <c r="M253" i="3"/>
  <c r="M20" i="31"/>
  <c r="M26" i="31" s="1"/>
  <c r="D387" i="3"/>
  <c r="AJ14" i="35"/>
  <c r="E50" i="3"/>
  <c r="AG105" i="3"/>
  <c r="AG121" i="3" s="1"/>
  <c r="AF21" i="18"/>
  <c r="AF26" i="18" s="1"/>
  <c r="AJ292" i="3"/>
  <c r="P283" i="3"/>
  <c r="BJ283" i="3" s="1"/>
  <c r="BJ282" i="3"/>
  <c r="BJ279" i="3"/>
  <c r="BJ281" i="3"/>
  <c r="BJ280" i="3"/>
  <c r="AL14" i="35"/>
  <c r="K16" i="1"/>
  <c r="E22" i="50"/>
  <c r="E32" i="50"/>
  <c r="H253" i="3"/>
  <c r="H20" i="31"/>
  <c r="H26" i="31" s="1"/>
  <c r="N19" i="32"/>
  <c r="L16" i="1"/>
  <c r="P343" i="3"/>
  <c r="BJ343" i="3" s="1"/>
  <c r="BJ338" i="3"/>
  <c r="BJ340" i="3"/>
  <c r="BJ341" i="3"/>
  <c r="AL33" i="1"/>
  <c r="AL22" i="1" s="1"/>
  <c r="BI406" i="3"/>
  <c r="F408" i="3"/>
  <c r="BG91" i="3"/>
  <c r="AR28" i="20"/>
  <c r="AO28" i="20"/>
  <c r="AG17" i="20"/>
  <c r="AR267" i="3"/>
  <c r="AQ19" i="31"/>
  <c r="L32" i="50"/>
  <c r="L22" i="50"/>
  <c r="AP267" i="3"/>
  <c r="AO19" i="31"/>
  <c r="N253" i="3"/>
  <c r="N20" i="31"/>
  <c r="N26" i="31" s="1"/>
  <c r="AQ14" i="35"/>
  <c r="AO121" i="3"/>
  <c r="BG121" i="3" s="1"/>
  <c r="BG120" i="3"/>
  <c r="BG119" i="3"/>
  <c r="BG117" i="3"/>
  <c r="N283" i="3"/>
  <c r="BH283" i="3" s="1"/>
  <c r="BH281" i="3"/>
  <c r="BH279" i="3"/>
  <c r="BH282" i="3"/>
  <c r="BH280" i="3"/>
  <c r="BH287" i="3"/>
  <c r="J408" i="3"/>
  <c r="AR17" i="20"/>
  <c r="AL253" i="3"/>
  <c r="AL272" i="3" s="1"/>
  <c r="AK20" i="31"/>
  <c r="AK26" i="31" s="1"/>
  <c r="J19" i="32"/>
  <c r="G253" i="3"/>
  <c r="G260" i="3" s="1"/>
  <c r="G20" i="31"/>
  <c r="G26" i="31" s="1"/>
  <c r="F25" i="21"/>
  <c r="F363" i="3"/>
  <c r="AM19" i="32"/>
  <c r="M32" i="50"/>
  <c r="N161" i="3"/>
  <c r="BH161" i="3" s="1"/>
  <c r="BG384" i="3"/>
  <c r="BE96" i="3"/>
  <c r="AM374" i="3"/>
  <c r="BE374" i="3" s="1"/>
  <c r="BE372" i="3"/>
  <c r="BE373" i="3"/>
  <c r="AO12" i="43"/>
  <c r="AQ253" i="3"/>
  <c r="AP20" i="31"/>
  <c r="AP26" i="31" s="1"/>
  <c r="C19" i="31"/>
  <c r="AL105" i="3"/>
  <c r="AL121" i="3" s="1"/>
  <c r="J50" i="3"/>
  <c r="AK21" i="18"/>
  <c r="AK26" i="18" s="1"/>
  <c r="AO374" i="3"/>
  <c r="BG374" i="3" s="1"/>
  <c r="BG373" i="3"/>
  <c r="BG372" i="3"/>
  <c r="BI80" i="3"/>
  <c r="BI405" i="3"/>
  <c r="AE416" i="3"/>
  <c r="BG352" i="3"/>
  <c r="BK116" i="3"/>
  <c r="AS357" i="3"/>
  <c r="BK357" i="3" s="1"/>
  <c r="BK355" i="3"/>
  <c r="BK354" i="3"/>
  <c r="M19" i="32"/>
  <c r="BE351" i="3"/>
  <c r="C50" i="17"/>
  <c r="C58" i="17" s="1"/>
  <c r="J44" i="20"/>
  <c r="J52" i="20" s="1"/>
  <c r="J9" i="20"/>
  <c r="O5" i="21"/>
  <c r="O8" i="50"/>
  <c r="AJ5" i="20"/>
  <c r="AJ17" i="1"/>
  <c r="AJ6" i="1" s="1"/>
  <c r="AK55" i="3" s="1"/>
  <c r="AK68" i="3" s="1"/>
  <c r="AR5" i="20"/>
  <c r="AR17" i="1"/>
  <c r="AR6" i="1" s="1"/>
  <c r="AS55" i="3" s="1"/>
  <c r="E5" i="20"/>
  <c r="E17" i="1"/>
  <c r="E6" i="1" s="1"/>
  <c r="E55" i="3" s="1"/>
  <c r="E60" i="3" s="1"/>
  <c r="I5" i="20"/>
  <c r="I17" i="1"/>
  <c r="I6" i="1" s="1"/>
  <c r="I55" i="3" s="1"/>
  <c r="I60" i="3" s="1"/>
  <c r="Q5" i="20"/>
  <c r="Q17" i="1"/>
  <c r="Q6" i="1" s="1"/>
  <c r="Q55" i="3" s="1"/>
  <c r="T14" i="35"/>
  <c r="M387" i="3"/>
  <c r="BG387" i="3" s="1"/>
  <c r="BG382" i="3"/>
  <c r="BG381" i="3"/>
  <c r="BG386" i="3"/>
  <c r="BG385" i="3"/>
  <c r="BG383" i="3"/>
  <c r="H74" i="3"/>
  <c r="H85" i="3" s="1"/>
  <c r="H49" i="17"/>
  <c r="AD16" i="1"/>
  <c r="AA44" i="3"/>
  <c r="AA44" i="20"/>
  <c r="AA52" i="20" s="1"/>
  <c r="AA125" i="3"/>
  <c r="AA134" i="3" s="1"/>
  <c r="J253" i="3"/>
  <c r="J20" i="31"/>
  <c r="J26" i="31" s="1"/>
  <c r="AQ18" i="22"/>
  <c r="AQ23" i="22" s="1"/>
  <c r="AN416" i="3"/>
  <c r="BF416" i="3" s="1"/>
  <c r="BF415" i="3"/>
  <c r="AH32" i="50"/>
  <c r="AH22" i="50"/>
  <c r="O28" i="20"/>
  <c r="AM16" i="1"/>
  <c r="Q16" i="1"/>
  <c r="H255" i="3"/>
  <c r="H19" i="31"/>
  <c r="J125" i="3"/>
  <c r="J134" i="3" s="1"/>
  <c r="J44" i="3"/>
  <c r="H16" i="1"/>
  <c r="BI392" i="3"/>
  <c r="K105" i="3"/>
  <c r="K43" i="3"/>
  <c r="K21" i="18"/>
  <c r="K26" i="18" s="1"/>
  <c r="E363" i="3"/>
  <c r="E25" i="21"/>
  <c r="AE18" i="22"/>
  <c r="AE23" i="22" s="1"/>
  <c r="J16" i="50"/>
  <c r="BF352" i="3"/>
  <c r="AN357" i="3"/>
  <c r="BF357" i="3" s="1"/>
  <c r="BF356" i="3"/>
  <c r="BF355" i="3"/>
  <c r="BF354" i="3"/>
  <c r="L105" i="3"/>
  <c r="BF107" i="3" s="1"/>
  <c r="L43" i="3"/>
  <c r="L21" i="18"/>
  <c r="L26" i="18" s="1"/>
  <c r="BJ352" i="3"/>
  <c r="AN12" i="43"/>
  <c r="L363" i="3"/>
  <c r="L25" i="21"/>
  <c r="AO18" i="22"/>
  <c r="AO23" i="22" s="1"/>
  <c r="AP335" i="3"/>
  <c r="AO7" i="50"/>
  <c r="AP49" i="3"/>
  <c r="K19" i="32"/>
  <c r="K125" i="3"/>
  <c r="BE128" i="3" s="1"/>
  <c r="K44" i="3"/>
  <c r="K44" i="20"/>
  <c r="K52" i="20" s="1"/>
  <c r="BH396" i="3"/>
  <c r="AI399" i="3"/>
  <c r="AK292" i="3"/>
  <c r="BK363" i="3"/>
  <c r="P303" i="3"/>
  <c r="BJ303" i="3" s="1"/>
  <c r="BJ302" i="3"/>
  <c r="BJ301" i="3"/>
  <c r="BJ299" i="3"/>
  <c r="BJ300" i="3"/>
  <c r="J17" i="20"/>
  <c r="BD51" i="3"/>
  <c r="AG14" i="35"/>
  <c r="AF19" i="32"/>
  <c r="AD18" i="22"/>
  <c r="AD23" i="22" s="1"/>
  <c r="AJ416" i="3"/>
  <c r="H37" i="26"/>
  <c r="H46" i="26" s="1"/>
  <c r="AR18" i="22"/>
  <c r="AR23" i="22" s="1"/>
  <c r="AJ399" i="3"/>
  <c r="AG18" i="22"/>
  <c r="AG23" i="22" s="1"/>
  <c r="O32" i="50"/>
  <c r="AI12" i="43"/>
  <c r="I16" i="50"/>
  <c r="O16" i="1"/>
  <c r="BH76" i="3"/>
  <c r="BH75" i="3"/>
  <c r="BH81" i="3"/>
  <c r="AR374" i="3"/>
  <c r="BJ374" i="3" s="1"/>
  <c r="BJ372" i="3"/>
  <c r="BJ373" i="3"/>
  <c r="BI380" i="3"/>
  <c r="AG267" i="3"/>
  <c r="AF19" i="31"/>
  <c r="BF77" i="3"/>
  <c r="BF84" i="3"/>
  <c r="BF76" i="3"/>
  <c r="BF81" i="3"/>
  <c r="BF82" i="3"/>
  <c r="BF75" i="3"/>
  <c r="J16" i="1"/>
  <c r="K12" i="43"/>
  <c r="I17" i="50"/>
  <c r="I6" i="50" s="1"/>
  <c r="I318" i="3" s="1"/>
  <c r="I323" i="3" s="1"/>
  <c r="I5" i="26"/>
  <c r="E5" i="21"/>
  <c r="E8" i="50"/>
  <c r="AL5" i="20"/>
  <c r="AL17" i="1"/>
  <c r="AL6" i="1" s="1"/>
  <c r="AM55" i="3" s="1"/>
  <c r="AM139" i="3"/>
  <c r="AL42" i="20"/>
  <c r="S18" i="22"/>
  <c r="S23" i="22" s="1"/>
  <c r="BL224" i="3"/>
  <c r="BL221" i="3"/>
  <c r="Q303" i="3"/>
  <c r="BK303" i="3" s="1"/>
  <c r="BK302" i="3"/>
  <c r="BK300" i="3"/>
  <c r="BK301" i="3"/>
  <c r="BK299" i="3"/>
  <c r="AI267" i="3"/>
  <c r="AH19" i="31"/>
  <c r="AF267" i="3"/>
  <c r="AE19" i="31"/>
  <c r="AR14" i="35"/>
  <c r="AN101" i="3"/>
  <c r="BF101" i="3" s="1"/>
  <c r="BF97" i="3"/>
  <c r="BF95" i="3"/>
  <c r="BF93" i="3"/>
  <c r="BF99" i="3"/>
  <c r="BF96" i="3"/>
  <c r="BF100" i="3"/>
  <c r="BF98" i="3"/>
  <c r="AE105" i="3"/>
  <c r="AE121" i="3" s="1"/>
  <c r="AD21" i="18"/>
  <c r="AD26" i="18" s="1"/>
  <c r="C6" i="1"/>
  <c r="C55" i="3" s="1"/>
  <c r="C60" i="3" s="1"/>
  <c r="C16" i="1"/>
  <c r="AN399" i="3"/>
  <c r="BF399" i="3" s="1"/>
  <c r="BF393" i="3"/>
  <c r="BF395" i="3"/>
  <c r="BF398" i="3"/>
  <c r="BF397" i="3"/>
  <c r="BF394" i="3"/>
  <c r="K16" i="50"/>
  <c r="K6" i="50"/>
  <c r="K318" i="3" s="1"/>
  <c r="Q253" i="3"/>
  <c r="Q20" i="31"/>
  <c r="Q26" i="31" s="1"/>
  <c r="C20" i="31"/>
  <c r="C26" i="31" s="1"/>
  <c r="I74" i="3"/>
  <c r="I85" i="3" s="1"/>
  <c r="I49" i="17"/>
  <c r="AH29" i="21"/>
  <c r="AH32" i="21" s="1"/>
  <c r="AI371" i="3"/>
  <c r="AI374" i="3" s="1"/>
  <c r="AH25" i="21"/>
  <c r="AM21" i="18"/>
  <c r="AM26" i="18" s="1"/>
  <c r="L50" i="3"/>
  <c r="AN105" i="3"/>
  <c r="Q105" i="3"/>
  <c r="Q43" i="3"/>
  <c r="Q21" i="18"/>
  <c r="Q26" i="18" s="1"/>
  <c r="AL12" i="43"/>
  <c r="H105" i="3"/>
  <c r="H112" i="3" s="1"/>
  <c r="H43" i="3"/>
  <c r="H21" i="18"/>
  <c r="H26" i="18" s="1"/>
  <c r="AS292" i="3"/>
  <c r="BK292" i="3" s="1"/>
  <c r="BK290" i="3"/>
  <c r="BK291" i="3"/>
  <c r="BK288" i="3"/>
  <c r="BK289" i="3"/>
  <c r="D32" i="50"/>
  <c r="D22" i="50"/>
  <c r="H44" i="3"/>
  <c r="H125" i="3"/>
  <c r="H134" i="3" s="1"/>
  <c r="H44" i="20"/>
  <c r="H52" i="20" s="1"/>
  <c r="AL43" i="3"/>
  <c r="J29" i="21"/>
  <c r="J32" i="21" s="1"/>
  <c r="J361" i="3"/>
  <c r="AO14" i="35"/>
  <c r="G361" i="3"/>
  <c r="AI43" i="3"/>
  <c r="G29" i="21"/>
  <c r="G32" i="21" s="1"/>
  <c r="BE99" i="3"/>
  <c r="G283" i="3"/>
  <c r="BG94" i="3"/>
  <c r="C14" i="35"/>
  <c r="H12" i="43"/>
  <c r="AG139" i="3"/>
  <c r="AF42" i="20"/>
  <c r="BF301" i="3"/>
  <c r="L303" i="3"/>
  <c r="BF303" i="3" s="1"/>
  <c r="BF300" i="3"/>
  <c r="BF302" i="3"/>
  <c r="BF299" i="3"/>
  <c r="E283" i="3"/>
  <c r="AF292" i="3"/>
  <c r="AR399" i="3"/>
  <c r="BJ399" i="3" s="1"/>
  <c r="BJ393" i="3"/>
  <c r="BJ397" i="3"/>
  <c r="BJ394" i="3"/>
  <c r="BJ398" i="3"/>
  <c r="BJ395" i="3"/>
  <c r="BF392" i="3"/>
  <c r="AG16" i="1"/>
  <c r="L19" i="32"/>
  <c r="I255" i="3"/>
  <c r="I19" i="31"/>
  <c r="N189" i="3"/>
  <c r="BH189" i="3" s="1"/>
  <c r="BE413" i="3"/>
  <c r="K28" i="20"/>
  <c r="O25" i="21"/>
  <c r="O363" i="3"/>
  <c r="D14" i="35"/>
  <c r="AK43" i="3"/>
  <c r="I361" i="3"/>
  <c r="I29" i="21"/>
  <c r="I32" i="21" s="1"/>
  <c r="C49" i="17"/>
  <c r="O43" i="3"/>
  <c r="O105" i="3"/>
  <c r="BI107" i="3" s="1"/>
  <c r="O21" i="18"/>
  <c r="O26" i="18" s="1"/>
  <c r="BG289" i="3"/>
  <c r="AO292" i="3"/>
  <c r="BG292" i="3" s="1"/>
  <c r="BG288" i="3"/>
  <c r="BG291" i="3"/>
  <c r="BG290" i="3"/>
  <c r="BG116" i="3"/>
  <c r="M28" i="20"/>
  <c r="J12" i="43"/>
  <c r="AI14" i="35"/>
  <c r="J43" i="3"/>
  <c r="J105" i="3"/>
  <c r="J112" i="3" s="1"/>
  <c r="J21" i="18"/>
  <c r="J26" i="18" s="1"/>
  <c r="D253" i="3"/>
  <c r="D20" i="31"/>
  <c r="D26" i="31" s="1"/>
  <c r="AE5" i="20"/>
  <c r="AE17" i="1"/>
  <c r="AE6" i="1" s="1"/>
  <c r="AF55" i="3" s="1"/>
  <c r="AF68" i="3" s="1"/>
  <c r="L17" i="50"/>
  <c r="L6" i="50" s="1"/>
  <c r="L318" i="3" s="1"/>
  <c r="L5" i="26"/>
  <c r="G5" i="20"/>
  <c r="G17" i="1"/>
  <c r="G6" i="1" s="1"/>
  <c r="G55" i="3" s="1"/>
  <c r="G60" i="3" s="1"/>
  <c r="AN17" i="50"/>
  <c r="AN6" i="50" s="1"/>
  <c r="AO318" i="3" s="1"/>
  <c r="BM224" i="3"/>
  <c r="BM221" i="3"/>
  <c r="AE16" i="1"/>
  <c r="AO312" i="3"/>
  <c r="BG312" i="3" s="1"/>
  <c r="BG311" i="3"/>
  <c r="BG309" i="3"/>
  <c r="BG308" i="3"/>
  <c r="BG310" i="3"/>
  <c r="AN292" i="3"/>
  <c r="BF292" i="3" s="1"/>
  <c r="BF288" i="3"/>
  <c r="BF290" i="3"/>
  <c r="BF291" i="3"/>
  <c r="BF289" i="3"/>
  <c r="AQ312" i="3"/>
  <c r="BI312" i="3" s="1"/>
  <c r="BI311" i="3"/>
  <c r="BI308" i="3"/>
  <c r="BI310" i="3"/>
  <c r="N22" i="50"/>
  <c r="N32" i="50"/>
  <c r="C21" i="18"/>
  <c r="C26" i="18" s="1"/>
  <c r="N37" i="26"/>
  <c r="N46" i="26" s="1"/>
  <c r="BG307" i="3"/>
  <c r="K361" i="3"/>
  <c r="AM43" i="3"/>
  <c r="K29" i="21"/>
  <c r="K32" i="21" s="1"/>
  <c r="AQ90" i="3"/>
  <c r="BI90" i="3" s="1"/>
  <c r="AP49" i="17"/>
  <c r="AF253" i="3"/>
  <c r="AE20" i="31"/>
  <c r="AE26" i="31" s="1"/>
  <c r="N16" i="1"/>
  <c r="F16" i="1"/>
  <c r="AF51" i="3"/>
  <c r="L387" i="3"/>
  <c r="BF387" i="3" s="1"/>
  <c r="BF383" i="3"/>
  <c r="BF382" i="3"/>
  <c r="BF385" i="3"/>
  <c r="BF381" i="3"/>
  <c r="BF386" i="3"/>
  <c r="BF94" i="3"/>
  <c r="BA44" i="3"/>
  <c r="Y47" i="26"/>
  <c r="Y54" i="26" s="1"/>
  <c r="AK253" i="3"/>
  <c r="AJ20" i="31"/>
  <c r="AJ26" i="31" s="1"/>
  <c r="AH253" i="3"/>
  <c r="AG20" i="31"/>
  <c r="AG26" i="31" s="1"/>
  <c r="K408" i="3"/>
  <c r="BE408" i="3" s="1"/>
  <c r="BE407" i="3"/>
  <c r="AR312" i="3"/>
  <c r="BJ312" i="3" s="1"/>
  <c r="BJ311" i="3"/>
  <c r="BJ308" i="3"/>
  <c r="BJ310" i="3"/>
  <c r="BJ309" i="3"/>
  <c r="AN374" i="3"/>
  <c r="BF374" i="3" s="1"/>
  <c r="BF373" i="3"/>
  <c r="BF372" i="3"/>
  <c r="BK117" i="3"/>
  <c r="AS121" i="3"/>
  <c r="BK121" i="3" s="1"/>
  <c r="BK118" i="3"/>
  <c r="BK120" i="3"/>
  <c r="BK119" i="3"/>
  <c r="D363" i="3"/>
  <c r="D25" i="21"/>
  <c r="G16" i="50"/>
  <c r="I387" i="3"/>
  <c r="BH413" i="3"/>
  <c r="AP416" i="3"/>
  <c r="BH416" i="3" s="1"/>
  <c r="BH415" i="3"/>
  <c r="F255" i="3"/>
  <c r="F19" i="31"/>
  <c r="K74" i="3"/>
  <c r="BE74" i="3" s="1"/>
  <c r="K49" i="17"/>
  <c r="AI90" i="3"/>
  <c r="AH49" i="17"/>
  <c r="BK414" i="3"/>
  <c r="AM33" i="1"/>
  <c r="AM22" i="1" s="1"/>
  <c r="AM312" i="3"/>
  <c r="BE312" i="3" s="1"/>
  <c r="BE308" i="3"/>
  <c r="BE311" i="3"/>
  <c r="BE309" i="3"/>
  <c r="BE310" i="3"/>
  <c r="AM44" i="3"/>
  <c r="K47" i="26"/>
  <c r="K54" i="26" s="1"/>
  <c r="F14" i="35"/>
  <c r="N17" i="20"/>
  <c r="K363" i="3"/>
  <c r="K25" i="21"/>
  <c r="AM12" i="43"/>
  <c r="AL16" i="1"/>
  <c r="O253" i="3"/>
  <c r="BI255" i="3" s="1"/>
  <c r="O20" i="31"/>
  <c r="O26" i="31" s="1"/>
  <c r="AH105" i="3"/>
  <c r="AH121" i="3" s="1"/>
  <c r="AG21" i="18"/>
  <c r="AG26" i="18" s="1"/>
  <c r="F50" i="3"/>
  <c r="O74" i="3"/>
  <c r="BI74" i="3" s="1"/>
  <c r="O49" i="17"/>
  <c r="BE392" i="3"/>
  <c r="BK384" i="3"/>
  <c r="O161" i="3"/>
  <c r="BI161" i="3" s="1"/>
  <c r="F28" i="20"/>
  <c r="P28" i="20"/>
  <c r="AD12" i="43"/>
  <c r="AI19" i="32"/>
  <c r="AG49" i="3"/>
  <c r="AF7" i="50"/>
  <c r="AG335" i="3"/>
  <c r="AG357" i="3" s="1"/>
  <c r="AF18" i="22"/>
  <c r="AF23" i="22" s="1"/>
  <c r="G16" i="1"/>
  <c r="L125" i="3"/>
  <c r="L44" i="3"/>
  <c r="L44" i="20"/>
  <c r="L52" i="20" s="1"/>
  <c r="BI299" i="3"/>
  <c r="O303" i="3"/>
  <c r="BI303" i="3" s="1"/>
  <c r="BI302" i="3"/>
  <c r="BI300" i="3"/>
  <c r="BI301" i="3"/>
  <c r="BJ298" i="3"/>
  <c r="N405" i="3"/>
  <c r="N17" i="42"/>
  <c r="M74" i="3"/>
  <c r="BG74" i="3" s="1"/>
  <c r="M49" i="17"/>
  <c r="AH16" i="1"/>
  <c r="AL51" i="3"/>
  <c r="N5" i="20"/>
  <c r="N17" i="1"/>
  <c r="N6" i="1" s="1"/>
  <c r="N55" i="3" s="1"/>
  <c r="C17" i="50"/>
  <c r="C6" i="50" s="1"/>
  <c r="C318" i="3" s="1"/>
  <c r="C323" i="3" s="1"/>
  <c r="C5" i="26"/>
  <c r="J17" i="50"/>
  <c r="J6" i="50" s="1"/>
  <c r="J318" i="3" s="1"/>
  <c r="J323" i="3" s="1"/>
  <c r="J5" i="26"/>
  <c r="AH5" i="20"/>
  <c r="AH17" i="1"/>
  <c r="AH6" i="1" s="1"/>
  <c r="AI55" i="3" s="1"/>
  <c r="AI68" i="3" s="1"/>
  <c r="T37" i="26"/>
  <c r="T46" i="26" s="1"/>
  <c r="P5" i="20"/>
  <c r="P17" i="1"/>
  <c r="P6" i="1" s="1"/>
  <c r="P55" i="3" s="1"/>
  <c r="F17" i="50"/>
  <c r="F5" i="26"/>
  <c r="AQ17" i="50"/>
  <c r="AQ6" i="50" s="1"/>
  <c r="AR318" i="3" s="1"/>
  <c r="AG5" i="20"/>
  <c r="AG17" i="1"/>
  <c r="AG6" i="1" s="1"/>
  <c r="AH55" i="3" s="1"/>
  <c r="AH68" i="3" s="1"/>
  <c r="N8" i="50"/>
  <c r="N5" i="21"/>
  <c r="S30" i="26"/>
  <c r="S17" i="26"/>
  <c r="D50" i="3"/>
  <c r="AF105" i="3"/>
  <c r="AF121" i="3" s="1"/>
  <c r="AE21" i="18"/>
  <c r="AE26" i="18" s="1"/>
  <c r="BK380" i="3"/>
  <c r="N363" i="3"/>
  <c r="N25" i="21"/>
  <c r="J25" i="21"/>
  <c r="J363" i="3"/>
  <c r="F361" i="3"/>
  <c r="AH43" i="3"/>
  <c r="F29" i="21"/>
  <c r="F32" i="21" s="1"/>
  <c r="AH90" i="3"/>
  <c r="AG49" i="17"/>
  <c r="AP101" i="3"/>
  <c r="BH101" i="3" s="1"/>
  <c r="BH93" i="3"/>
  <c r="BH99" i="3"/>
  <c r="BH98" i="3"/>
  <c r="BH100" i="3"/>
  <c r="BH96" i="3"/>
  <c r="BH97" i="3"/>
  <c r="C29" i="21"/>
  <c r="C32" i="21" s="1"/>
  <c r="AE43" i="3"/>
  <c r="AM416" i="3"/>
  <c r="BE416" i="3" s="1"/>
  <c r="BE415" i="3"/>
  <c r="J283" i="3"/>
  <c r="M408" i="3"/>
  <c r="BG408" i="3" s="1"/>
  <c r="BG407" i="3"/>
  <c r="AW125" i="3"/>
  <c r="BO139" i="3" s="1"/>
  <c r="U51" i="3"/>
  <c r="AV44" i="20"/>
  <c r="AV52" i="20" s="1"/>
  <c r="AN267" i="3"/>
  <c r="AM19" i="31"/>
  <c r="AK267" i="3"/>
  <c r="AJ19" i="31"/>
  <c r="AI253" i="3"/>
  <c r="AH20" i="31"/>
  <c r="AH26" i="31" s="1"/>
  <c r="N105" i="3"/>
  <c r="N43" i="3"/>
  <c r="N21" i="18"/>
  <c r="N26" i="18" s="1"/>
  <c r="F43" i="3"/>
  <c r="F105" i="3"/>
  <c r="F112" i="3" s="1"/>
  <c r="F21" i="18"/>
  <c r="F26" i="18" s="1"/>
  <c r="BG99" i="3"/>
  <c r="AO101" i="3"/>
  <c r="BG101" i="3" s="1"/>
  <c r="BG97" i="3"/>
  <c r="BG93" i="3"/>
  <c r="BG98" i="3"/>
  <c r="AS399" i="3"/>
  <c r="BK399" i="3" s="1"/>
  <c r="BK394" i="3"/>
  <c r="BK398" i="3"/>
  <c r="BK395" i="3"/>
  <c r="BK393" i="3"/>
  <c r="BK397" i="3"/>
  <c r="AM399" i="3"/>
  <c r="BE399" i="3" s="1"/>
  <c r="BE398" i="3"/>
  <c r="BE393" i="3"/>
  <c r="BE394" i="3"/>
  <c r="BE395" i="3"/>
  <c r="I22" i="50"/>
  <c r="I32" i="50"/>
  <c r="E50" i="17"/>
  <c r="E58" i="17" s="1"/>
  <c r="AQ416" i="3"/>
  <c r="BI416" i="3" s="1"/>
  <c r="BI415" i="3"/>
  <c r="BK392" i="3"/>
  <c r="H408" i="3"/>
  <c r="AH374" i="3"/>
  <c r="AP17" i="20"/>
  <c r="BG354" i="3"/>
  <c r="AO357" i="3"/>
  <c r="BG357" i="3" s="1"/>
  <c r="BG355" i="3"/>
  <c r="AG19" i="32"/>
  <c r="AP374" i="3"/>
  <c r="BH374" i="3" s="1"/>
  <c r="BH372" i="3"/>
  <c r="I408" i="3"/>
  <c r="BG413" i="3"/>
  <c r="Q14" i="35"/>
  <c r="AF43" i="3"/>
  <c r="D361" i="3"/>
  <c r="D29" i="21"/>
  <c r="D32" i="21" s="1"/>
  <c r="BK82" i="3"/>
  <c r="BK75" i="3"/>
  <c r="BK78" i="3"/>
  <c r="BK80" i="3"/>
  <c r="BK77" i="3"/>
  <c r="BK83" i="3"/>
  <c r="BK81" i="3"/>
  <c r="M16" i="1"/>
  <c r="AP90" i="3"/>
  <c r="BH90" i="3" s="1"/>
  <c r="AO49" i="17"/>
  <c r="BF380" i="3"/>
  <c r="AR416" i="3"/>
  <c r="BJ416" i="3" s="1"/>
  <c r="BJ415" i="3"/>
  <c r="N387" i="3"/>
  <c r="BH387" i="3" s="1"/>
  <c r="BH386" i="3"/>
  <c r="BH381" i="3"/>
  <c r="BH382" i="3"/>
  <c r="BH383" i="3"/>
  <c r="BH385" i="3"/>
  <c r="AF416" i="3"/>
  <c r="BK413" i="3"/>
  <c r="K32" i="50"/>
  <c r="BG77" i="3"/>
  <c r="BG80" i="3"/>
  <c r="BG82" i="3"/>
  <c r="BG81" i="3"/>
  <c r="BG75" i="3"/>
  <c r="AM105" i="3"/>
  <c r="BE116" i="3" s="1"/>
  <c r="K50" i="3"/>
  <c r="AL21" i="18"/>
  <c r="AL26" i="18" s="1"/>
  <c r="AQ267" i="3"/>
  <c r="AP19" i="31"/>
  <c r="AO253" i="3"/>
  <c r="AN20" i="31"/>
  <c r="AN26" i="31" s="1"/>
  <c r="AE357" i="3"/>
  <c r="P255" i="3"/>
  <c r="P19" i="31"/>
  <c r="BG396" i="3"/>
  <c r="G303" i="3"/>
  <c r="BG83" i="3"/>
  <c r="BJ405" i="3"/>
  <c r="AL399" i="3"/>
  <c r="BD44" i="3"/>
  <c r="AB47" i="26"/>
  <c r="AB54" i="26" s="1"/>
  <c r="Q18" i="22"/>
  <c r="Q23" i="22" s="1"/>
  <c r="AM267" i="3"/>
  <c r="AL19" i="31"/>
  <c r="L74" i="3"/>
  <c r="BF74" i="3" s="1"/>
  <c r="L49" i="17"/>
  <c r="G105" i="3"/>
  <c r="G112" i="3" s="1"/>
  <c r="G43" i="3"/>
  <c r="G21" i="18"/>
  <c r="G26" i="18" s="1"/>
  <c r="AS90" i="3"/>
  <c r="BK90" i="3" s="1"/>
  <c r="AR49" i="17"/>
  <c r="D37" i="26"/>
  <c r="D46" i="26" s="1"/>
  <c r="D283" i="3"/>
  <c r="BH95" i="3"/>
  <c r="AK312" i="3"/>
  <c r="AG416" i="3"/>
  <c r="BF371" i="3"/>
  <c r="BE371" i="3"/>
  <c r="P387" i="3"/>
  <c r="BJ387" i="3" s="1"/>
  <c r="BJ382" i="3"/>
  <c r="BJ383" i="3"/>
  <c r="BJ381" i="3"/>
  <c r="BJ385" i="3"/>
  <c r="BJ386" i="3"/>
  <c r="AG292" i="3"/>
  <c r="C32" i="50"/>
  <c r="AJ253" i="3"/>
  <c r="AI20" i="31"/>
  <c r="AI26" i="31" s="1"/>
  <c r="AM253" i="3"/>
  <c r="AL20" i="31"/>
  <c r="AL26" i="31" s="1"/>
  <c r="AI105" i="3"/>
  <c r="AI121" i="3" s="1"/>
  <c r="G50" i="3"/>
  <c r="AH21" i="18"/>
  <c r="AH26" i="18" s="1"/>
  <c r="AN90" i="3"/>
  <c r="BF90" i="3" s="1"/>
  <c r="AM49" i="17"/>
  <c r="AG17" i="50"/>
  <c r="AG6" i="50" s="1"/>
  <c r="AH318" i="3" s="1"/>
  <c r="AH331" i="3" s="1"/>
  <c r="N17" i="50"/>
  <c r="N5" i="26"/>
  <c r="O17" i="50"/>
  <c r="O5" i="26"/>
  <c r="AI5" i="20"/>
  <c r="AI17" i="1"/>
  <c r="AI6" i="1" s="1"/>
  <c r="AJ55" i="3" s="1"/>
  <c r="AJ68" i="3" s="1"/>
  <c r="Q17" i="50"/>
  <c r="Q6" i="50" s="1"/>
  <c r="Q318" i="3" s="1"/>
  <c r="Q5" i="26"/>
  <c r="AM42" i="20"/>
  <c r="AN139" i="3"/>
  <c r="AT18" i="22"/>
  <c r="AT23" i="22" s="1"/>
  <c r="BI307" i="3"/>
  <c r="J32" i="50"/>
  <c r="J22" i="50"/>
  <c r="G25" i="21"/>
  <c r="G363" i="3"/>
  <c r="AK90" i="3"/>
  <c r="AJ49" i="17"/>
  <c r="P74" i="3"/>
  <c r="BJ74" i="3" s="1"/>
  <c r="P49" i="17"/>
  <c r="C16" i="50"/>
  <c r="BE380" i="3"/>
  <c r="AQ399" i="3"/>
  <c r="BI399" i="3" s="1"/>
  <c r="BI393" i="3"/>
  <c r="BI395" i="3"/>
  <c r="BI397" i="3"/>
  <c r="BI398" i="3"/>
  <c r="BI394" i="3"/>
  <c r="AE267" i="3"/>
  <c r="AD19" i="31"/>
  <c r="AE12" i="43"/>
  <c r="M44" i="3"/>
  <c r="M44" i="20"/>
  <c r="M52" i="20" s="1"/>
  <c r="M125" i="3"/>
  <c r="BG127" i="3" s="1"/>
  <c r="F74" i="3"/>
  <c r="F85" i="3" s="1"/>
  <c r="F49" i="17"/>
  <c r="BE82" i="3"/>
  <c r="BE79" i="3"/>
  <c r="BE84" i="3"/>
  <c r="BE77" i="3"/>
  <c r="BE76" i="3"/>
  <c r="BE78" i="3"/>
  <c r="BE75" i="3"/>
  <c r="BE80" i="3"/>
  <c r="BE81" i="3"/>
  <c r="Q74" i="3"/>
  <c r="BK74" i="3" s="1"/>
  <c r="Q49" i="17"/>
  <c r="AS416" i="3"/>
  <c r="BK416" i="3" s="1"/>
  <c r="BK415" i="3"/>
  <c r="BC121" i="3"/>
  <c r="BK396" i="3"/>
  <c r="I363" i="3"/>
  <c r="I25" i="21"/>
  <c r="AE253" i="3"/>
  <c r="AD20" i="31"/>
  <c r="AD26" i="31" s="1"/>
  <c r="AH18" i="22"/>
  <c r="AH23" i="22" s="1"/>
  <c r="BG414" i="3"/>
  <c r="BC51" i="3"/>
  <c r="D303" i="3"/>
  <c r="AL416" i="3"/>
  <c r="AM292" i="3"/>
  <c r="BE292" i="3" s="1"/>
  <c r="BE288" i="3"/>
  <c r="BE291" i="3"/>
  <c r="BE289" i="3"/>
  <c r="BE290" i="3"/>
  <c r="D255" i="3"/>
  <c r="D19" i="31"/>
  <c r="AJ90" i="3"/>
  <c r="AI49" i="17"/>
  <c r="N255" i="3"/>
  <c r="N19" i="31"/>
  <c r="BE302" i="3"/>
  <c r="K303" i="3"/>
  <c r="BE303" i="3" s="1"/>
  <c r="BE301" i="3"/>
  <c r="BE299" i="3"/>
  <c r="BE300" i="3"/>
  <c r="BI413" i="3"/>
  <c r="BD146" i="3"/>
  <c r="P408" i="3"/>
  <c r="BJ408" i="3" s="1"/>
  <c r="BJ407" i="3"/>
  <c r="AG399" i="3"/>
  <c r="D16" i="50"/>
  <c r="E16" i="1"/>
  <c r="M12" i="43"/>
  <c r="M105" i="3"/>
  <c r="M43" i="3"/>
  <c r="M21" i="18"/>
  <c r="M26" i="18" s="1"/>
  <c r="L253" i="3"/>
  <c r="L20" i="31"/>
  <c r="L26" i="31" s="1"/>
  <c r="AG253" i="3"/>
  <c r="AF20" i="31"/>
  <c r="AF26" i="31" s="1"/>
  <c r="K253" i="3"/>
  <c r="K20" i="31"/>
  <c r="K26" i="31" s="1"/>
  <c r="G74" i="3"/>
  <c r="G85" i="3" s="1"/>
  <c r="G49" i="17"/>
  <c r="BI278" i="3"/>
  <c r="BG406" i="3"/>
  <c r="AJ12" i="43"/>
  <c r="H363" i="3"/>
  <c r="H25" i="21"/>
  <c r="P14" i="35"/>
  <c r="AS253" i="3"/>
  <c r="AR20" i="31"/>
  <c r="AR26" i="31" s="1"/>
  <c r="D44" i="3"/>
  <c r="D125" i="3"/>
  <c r="D134" i="3" s="1"/>
  <c r="D44" i="20"/>
  <c r="D52" i="20" s="1"/>
  <c r="G19" i="32"/>
  <c r="D16" i="1"/>
  <c r="D6" i="1"/>
  <c r="D55" i="3" s="1"/>
  <c r="D60" i="3" s="1"/>
  <c r="AO16" i="1"/>
  <c r="AP50" i="17"/>
  <c r="AP58" i="17" s="1"/>
  <c r="AD14" i="35"/>
  <c r="J74" i="3"/>
  <c r="J85" i="3" s="1"/>
  <c r="J49" i="17"/>
  <c r="AB112" i="3"/>
  <c r="BH373" i="3"/>
  <c r="BE406" i="3"/>
  <c r="AL312" i="3"/>
  <c r="AQ17" i="20"/>
  <c r="AN253" i="3"/>
  <c r="AM20" i="31"/>
  <c r="AM26" i="31" s="1"/>
  <c r="M14" i="35"/>
  <c r="I253" i="3"/>
  <c r="I20" i="31"/>
  <c r="I26" i="31" s="1"/>
  <c r="AI292" i="3"/>
  <c r="AL374" i="3"/>
  <c r="BJ351" i="3"/>
  <c r="C25" i="21"/>
  <c r="AH12" i="43"/>
  <c r="AR50" i="17"/>
  <c r="AR58" i="17" s="1"/>
  <c r="L16" i="50"/>
  <c r="H17" i="50"/>
  <c r="H6" i="50" s="1"/>
  <c r="H318" i="3" s="1"/>
  <c r="H323" i="3" s="1"/>
  <c r="H5" i="26"/>
  <c r="AP5" i="20"/>
  <c r="AP17" i="1"/>
  <c r="AP6" i="1" s="1"/>
  <c r="AQ55" i="3" s="1"/>
  <c r="AF5" i="20"/>
  <c r="AF17" i="1"/>
  <c r="AF6" i="1" s="1"/>
  <c r="AG55" i="3" s="1"/>
  <c r="AG68" i="3" s="1"/>
  <c r="AD5" i="20"/>
  <c r="C51" i="3" s="1"/>
  <c r="AD17" i="1"/>
  <c r="AD6" i="1" s="1"/>
  <c r="AE55" i="3" s="1"/>
  <c r="AE68" i="3" s="1"/>
  <c r="AM5" i="20"/>
  <c r="AM17" i="1"/>
  <c r="AM6" i="1" s="1"/>
  <c r="AN55" i="3" s="1"/>
  <c r="S12" i="43"/>
  <c r="BN224" i="3"/>
  <c r="BN221" i="3"/>
  <c r="BF384" i="3"/>
  <c r="AW51" i="3"/>
  <c r="G32" i="50"/>
  <c r="BE356" i="3"/>
  <c r="AM357" i="3"/>
  <c r="BE357" i="3" s="1"/>
  <c r="BE355" i="3"/>
  <c r="BE354" i="3"/>
  <c r="M255" i="3"/>
  <c r="M19" i="31"/>
  <c r="BI384" i="3"/>
  <c r="O387" i="3"/>
  <c r="BI387" i="3" s="1"/>
  <c r="BI382" i="3"/>
  <c r="BI381" i="3"/>
  <c r="BI386" i="3"/>
  <c r="BI385" i="3"/>
  <c r="BI383" i="3"/>
  <c r="BD374" i="3"/>
  <c r="AH416" i="3"/>
  <c r="BJ364" i="3"/>
  <c r="P366" i="3"/>
  <c r="BJ366" i="3" s="1"/>
  <c r="BJ365" i="3"/>
  <c r="AJ312" i="3"/>
  <c r="AP16" i="1"/>
  <c r="AR90" i="3"/>
  <c r="BJ90" i="3" s="1"/>
  <c r="AQ49" i="17"/>
  <c r="C19" i="32"/>
  <c r="BK371" i="3"/>
  <c r="AE399" i="3"/>
  <c r="BH91" i="3"/>
  <c r="AF399" i="3"/>
  <c r="K19" i="31"/>
  <c r="K255" i="3"/>
  <c r="C12" i="43"/>
  <c r="N14" i="35"/>
  <c r="BI82" i="3"/>
  <c r="BI75" i="3"/>
  <c r="BI78" i="3"/>
  <c r="BI81" i="3"/>
  <c r="BI84" i="3"/>
  <c r="BI77" i="3"/>
  <c r="K283" i="3"/>
  <c r="BE283" i="3" s="1"/>
  <c r="BF152" i="3"/>
  <c r="L161" i="3"/>
  <c r="BF161" i="3" s="1"/>
  <c r="AI50" i="17"/>
  <c r="AI58" i="17" s="1"/>
  <c r="AM18" i="22"/>
  <c r="AM23" i="22" s="1"/>
  <c r="BF287" i="3"/>
  <c r="BG92" i="3"/>
  <c r="AO399" i="3"/>
  <c r="BG399" i="3" s="1"/>
  <c r="BG395" i="3"/>
  <c r="BG397" i="3"/>
  <c r="BG394" i="3"/>
  <c r="BG398" i="3"/>
  <c r="BG393" i="3"/>
  <c r="H16" i="50"/>
  <c r="I50" i="17"/>
  <c r="I58" i="17" s="1"/>
  <c r="E21" i="18"/>
  <c r="E26" i="18" s="1"/>
  <c r="E105" i="3"/>
  <c r="E112" i="3" s="1"/>
  <c r="E43" i="3"/>
  <c r="AE90" i="3"/>
  <c r="AD49" i="17"/>
  <c r="AR292" i="3"/>
  <c r="BJ292" i="3" s="1"/>
  <c r="BJ291" i="3"/>
  <c r="BJ288" i="3"/>
  <c r="BJ289" i="3"/>
  <c r="BJ290" i="3"/>
  <c r="BK298" i="3"/>
  <c r="AN312" i="3"/>
  <c r="BF312" i="3" s="1"/>
  <c r="BF308" i="3"/>
  <c r="BF309" i="3"/>
  <c r="BF310" i="3"/>
  <c r="BF311" i="3"/>
  <c r="BG96" i="3"/>
  <c r="M283" i="3"/>
  <c r="BG283" i="3" s="1"/>
  <c r="BG281" i="3"/>
  <c r="BG282" i="3"/>
  <c r="BG279" i="3"/>
  <c r="BG280" i="3"/>
  <c r="BF298" i="3"/>
  <c r="L408" i="3"/>
  <c r="BF408" i="3" s="1"/>
  <c r="BF407" i="3"/>
  <c r="M303" i="3"/>
  <c r="BG303" i="3" s="1"/>
  <c r="BG302" i="3"/>
  <c r="BG300" i="3"/>
  <c r="BG299" i="3"/>
  <c r="BG301" i="3"/>
  <c r="BE307" i="3"/>
  <c r="L189" i="3"/>
  <c r="BF189" i="3" s="1"/>
  <c r="AH17" i="20"/>
  <c r="H32" i="50"/>
  <c r="D43" i="3"/>
  <c r="D105" i="3"/>
  <c r="D112" i="3" s="1"/>
  <c r="D21" i="18"/>
  <c r="D26" i="18" s="1"/>
  <c r="AP105" i="3"/>
  <c r="N50" i="3"/>
  <c r="AO21" i="18"/>
  <c r="AO26" i="18" s="1"/>
  <c r="AQ101" i="3"/>
  <c r="BI101" i="3" s="1"/>
  <c r="BI91" i="3"/>
  <c r="BI92" i="3"/>
  <c r="BI94" i="3"/>
  <c r="BI98" i="3"/>
  <c r="BI100" i="3"/>
  <c r="BI97" i="3"/>
  <c r="BI95" i="3"/>
  <c r="BI93" i="3"/>
  <c r="BI99" i="3"/>
  <c r="N74" i="3"/>
  <c r="BH74" i="3" s="1"/>
  <c r="N49" i="17"/>
  <c r="L283" i="3"/>
  <c r="BF283" i="3" s="1"/>
  <c r="BF281" i="3"/>
  <c r="BF280" i="3"/>
  <c r="BF279" i="3"/>
  <c r="BF282" i="3"/>
  <c r="K14" i="35"/>
  <c r="BI83" i="3"/>
  <c r="I283" i="3"/>
  <c r="I16" i="1"/>
  <c r="AL19" i="32"/>
  <c r="Q343" i="3"/>
  <c r="BK343" i="3" s="1"/>
  <c r="BK341" i="3"/>
  <c r="BK340" i="3"/>
  <c r="BK342" i="3"/>
  <c r="Q19" i="32"/>
  <c r="H14" i="35"/>
  <c r="N50" i="17"/>
  <c r="N58" i="17" s="1"/>
  <c r="F387" i="3"/>
  <c r="BH298" i="3"/>
  <c r="Q408" i="3"/>
  <c r="BK408" i="3" s="1"/>
  <c r="BK407" i="3"/>
  <c r="F303" i="3"/>
  <c r="BH79" i="3"/>
  <c r="BF413" i="3"/>
  <c r="AS201" i="3"/>
  <c r="BK201" i="3" s="1"/>
  <c r="BG405" i="3"/>
  <c r="AF12" i="43"/>
  <c r="N403" i="3"/>
  <c r="N21" i="42"/>
  <c r="N23" i="42" s="1"/>
  <c r="M29" i="21"/>
  <c r="M32" i="21" s="1"/>
  <c r="AO43" i="3"/>
  <c r="M361" i="3"/>
  <c r="AO267" i="3"/>
  <c r="AN19" i="31"/>
  <c r="AM90" i="3"/>
  <c r="BE90" i="3" s="1"/>
  <c r="AL49" i="17"/>
  <c r="AF44" i="3"/>
  <c r="AK19" i="32"/>
  <c r="AN43" i="3"/>
  <c r="L29" i="21"/>
  <c r="L32" i="21" s="1"/>
  <c r="L361" i="3"/>
  <c r="AD50" i="17"/>
  <c r="AD58" i="17" s="1"/>
  <c r="BN212" i="3"/>
  <c r="BN209" i="3"/>
  <c r="BM212" i="3"/>
  <c r="BM209" i="3"/>
  <c r="BL212" i="3"/>
  <c r="BL209" i="3"/>
  <c r="BN392" i="3"/>
  <c r="BL107" i="3"/>
  <c r="BL354" i="3"/>
  <c r="BN380" i="3"/>
  <c r="BL182" i="3"/>
  <c r="BM182" i="3"/>
  <c r="BN298" i="3"/>
  <c r="BN167" i="3"/>
  <c r="BN152" i="3"/>
  <c r="BL287" i="3"/>
  <c r="BL384" i="3"/>
  <c r="BL298" i="3"/>
  <c r="BL380" i="3"/>
  <c r="BM405" i="3"/>
  <c r="BL392" i="3"/>
  <c r="BL97" i="3"/>
  <c r="BL92" i="3"/>
  <c r="BM413" i="3"/>
  <c r="BL396" i="3"/>
  <c r="BM406" i="3"/>
  <c r="BL117" i="3"/>
  <c r="BM278" i="3"/>
  <c r="BM107" i="3"/>
  <c r="BP107" i="3"/>
  <c r="BP371" i="3"/>
  <c r="T18" i="22"/>
  <c r="T23" i="22" s="1"/>
  <c r="T32" i="1"/>
  <c r="AU32" i="1"/>
  <c r="BM287" i="3"/>
  <c r="BM307" i="3"/>
  <c r="S37" i="26"/>
  <c r="S46" i="26" s="1"/>
  <c r="S28" i="20"/>
  <c r="S408" i="3"/>
  <c r="BM408" i="3" s="1"/>
  <c r="BM407" i="3"/>
  <c r="AU416" i="3"/>
  <c r="BM416" i="3" s="1"/>
  <c r="BM414" i="3"/>
  <c r="AU292" i="3"/>
  <c r="BM292" i="3" s="1"/>
  <c r="BM291" i="3"/>
  <c r="BM288" i="3"/>
  <c r="BM290" i="3"/>
  <c r="BM289" i="3"/>
  <c r="S283" i="3"/>
  <c r="BM283" i="3" s="1"/>
  <c r="BM281" i="3"/>
  <c r="BM279" i="3"/>
  <c r="BM282" i="3"/>
  <c r="BM280" i="3"/>
  <c r="R32" i="50"/>
  <c r="AT139" i="3"/>
  <c r="AS42" i="20"/>
  <c r="AT416" i="3"/>
  <c r="BL416" i="3" s="1"/>
  <c r="BL415" i="3"/>
  <c r="AS16" i="50"/>
  <c r="BL337" i="3"/>
  <c r="R161" i="3"/>
  <c r="BL161" i="3" s="1"/>
  <c r="BL158" i="3"/>
  <c r="BL155" i="3"/>
  <c r="BL156" i="3"/>
  <c r="BL159" i="3"/>
  <c r="BL157" i="3"/>
  <c r="BL153" i="3"/>
  <c r="BL160" i="3"/>
  <c r="BL154" i="3"/>
  <c r="AT90" i="3"/>
  <c r="BL90" i="3" s="1"/>
  <c r="AS49" i="17"/>
  <c r="R5" i="26"/>
  <c r="R17" i="50"/>
  <c r="R6" i="50" s="1"/>
  <c r="R318" i="3" s="1"/>
  <c r="R17" i="1"/>
  <c r="R6" i="1" s="1"/>
  <c r="R55" i="3" s="1"/>
  <c r="R5" i="20"/>
  <c r="R44" i="20" s="1"/>
  <c r="R52" i="20" s="1"/>
  <c r="R9" i="20"/>
  <c r="R16" i="50"/>
  <c r="AT176" i="3"/>
  <c r="BL176" i="3" s="1"/>
  <c r="BL173" i="3"/>
  <c r="BL174" i="3"/>
  <c r="BL171" i="3"/>
  <c r="BL168" i="3"/>
  <c r="BL169" i="3"/>
  <c r="BL170" i="3"/>
  <c r="BL175" i="3"/>
  <c r="BL172" i="3"/>
  <c r="AT361" i="3"/>
  <c r="AS29" i="21"/>
  <c r="AS32" i="21" s="1"/>
  <c r="AT50" i="3"/>
  <c r="R387" i="3"/>
  <c r="BL387" i="3" s="1"/>
  <c r="BL386" i="3"/>
  <c r="BL383" i="3"/>
  <c r="BL381" i="3"/>
  <c r="BL385" i="3"/>
  <c r="BL382" i="3"/>
  <c r="BL111" i="3"/>
  <c r="R112" i="3"/>
  <c r="BL112" i="3" s="1"/>
  <c r="BL110" i="3"/>
  <c r="BL109" i="3"/>
  <c r="AT253" i="3"/>
  <c r="AS20" i="31"/>
  <c r="AS26" i="31" s="1"/>
  <c r="R29" i="21"/>
  <c r="R32" i="21" s="1"/>
  <c r="R361" i="3"/>
  <c r="AT43" i="3"/>
  <c r="R343" i="3"/>
  <c r="BL343" i="3" s="1"/>
  <c r="BL341" i="3"/>
  <c r="BL338" i="3"/>
  <c r="BL342" i="3"/>
  <c r="AT249" i="3"/>
  <c r="BL249" i="3" s="1"/>
  <c r="BL248" i="3"/>
  <c r="BL246" i="3"/>
  <c r="BL245" i="3"/>
  <c r="BL247" i="3"/>
  <c r="BL95" i="3"/>
  <c r="BL83" i="3"/>
  <c r="BL78" i="3"/>
  <c r="BL79" i="3"/>
  <c r="BL81" i="3"/>
  <c r="BL82" i="3"/>
  <c r="BL84" i="3"/>
  <c r="BL351" i="3"/>
  <c r="R12" i="43"/>
  <c r="BL405" i="3"/>
  <c r="AS19" i="32"/>
  <c r="BL307" i="3"/>
  <c r="R30" i="26"/>
  <c r="R253" i="3"/>
  <c r="BL255" i="3" s="1"/>
  <c r="R20" i="31"/>
  <c r="R26" i="31" s="1"/>
  <c r="R31" i="26"/>
  <c r="R36" i="26" s="1"/>
  <c r="R33" i="50"/>
  <c r="R22" i="50" s="1"/>
  <c r="BL199" i="3"/>
  <c r="AT201" i="3"/>
  <c r="BL201" i="3" s="1"/>
  <c r="BL196" i="3"/>
  <c r="BL200" i="3"/>
  <c r="BL197" i="3"/>
  <c r="BL198" i="3"/>
  <c r="BL195" i="3"/>
  <c r="AT399" i="3"/>
  <c r="BL399" i="3" s="1"/>
  <c r="BL398" i="3"/>
  <c r="BL393" i="3"/>
  <c r="BL395" i="3"/>
  <c r="BL394" i="3"/>
  <c r="BL397" i="3"/>
  <c r="BL152" i="3"/>
  <c r="R214" i="3"/>
  <c r="BL214" i="3" s="1"/>
  <c r="BL211" i="3"/>
  <c r="BL210" i="3"/>
  <c r="BL207" i="3"/>
  <c r="BL213" i="3"/>
  <c r="BL208" i="3"/>
  <c r="AS33" i="1"/>
  <c r="AS22" i="1" s="1"/>
  <c r="AT312" i="3"/>
  <c r="BL312" i="3" s="1"/>
  <c r="BL311" i="3"/>
  <c r="BL308" i="3"/>
  <c r="BL310" i="3"/>
  <c r="BL309" i="3"/>
  <c r="AS14" i="35"/>
  <c r="AT357" i="3"/>
  <c r="BL357" i="3" s="1"/>
  <c r="BL352" i="3"/>
  <c r="BL356" i="3"/>
  <c r="AT292" i="3"/>
  <c r="BL292" i="3" s="1"/>
  <c r="BL288" i="3"/>
  <c r="BL290" i="3"/>
  <c r="BL291" i="3"/>
  <c r="BL289" i="3"/>
  <c r="AT121" i="3"/>
  <c r="BL121" i="3" s="1"/>
  <c r="BL118" i="3"/>
  <c r="BL119" i="3"/>
  <c r="BL120" i="3"/>
  <c r="BL413" i="3"/>
  <c r="R37" i="26"/>
  <c r="R46" i="26" s="1"/>
  <c r="BL76" i="3"/>
  <c r="AS17" i="50"/>
  <c r="AS6" i="50" s="1"/>
  <c r="AT318" i="3" s="1"/>
  <c r="AS32" i="50"/>
  <c r="BL167" i="3"/>
  <c r="R20" i="26"/>
  <c r="R283" i="3"/>
  <c r="BL283" i="3" s="1"/>
  <c r="BL282" i="3"/>
  <c r="BL279" i="3"/>
  <c r="BL281" i="3"/>
  <c r="BL280" i="3"/>
  <c r="R74" i="3"/>
  <c r="BL74" i="3" s="1"/>
  <c r="R49" i="17"/>
  <c r="BL414" i="3"/>
  <c r="AS5" i="20"/>
  <c r="AS17" i="1"/>
  <c r="AS6" i="1" s="1"/>
  <c r="AT55" i="3" s="1"/>
  <c r="BL194" i="3"/>
  <c r="AT371" i="3"/>
  <c r="AS25" i="21"/>
  <c r="AT101" i="3"/>
  <c r="BL101" i="3" s="1"/>
  <c r="BL96" i="3"/>
  <c r="BL98" i="3"/>
  <c r="BL94" i="3"/>
  <c r="BL100" i="3"/>
  <c r="BL93" i="3"/>
  <c r="BL99" i="3"/>
  <c r="AT226" i="3"/>
  <c r="BL226" i="3" s="1"/>
  <c r="BL220" i="3"/>
  <c r="BL225" i="3"/>
  <c r="BL219" i="3"/>
  <c r="BL222" i="3"/>
  <c r="BL223" i="3"/>
  <c r="R189" i="3"/>
  <c r="BL189" i="3" s="1"/>
  <c r="BL187" i="3"/>
  <c r="BL188" i="3"/>
  <c r="BL184" i="3"/>
  <c r="BL185" i="3"/>
  <c r="BL186" i="3"/>
  <c r="BL183" i="3"/>
  <c r="AS16" i="1"/>
  <c r="BL75" i="3"/>
  <c r="BL278" i="3"/>
  <c r="AT267" i="3"/>
  <c r="AS19" i="31"/>
  <c r="AS12" i="43"/>
  <c r="R408" i="3"/>
  <c r="BL408" i="3" s="1"/>
  <c r="BL406" i="3"/>
  <c r="R303" i="3"/>
  <c r="BL303" i="3" s="1"/>
  <c r="BL302" i="3"/>
  <c r="BL299" i="3"/>
  <c r="BL300" i="3"/>
  <c r="BL301" i="3"/>
  <c r="V60" i="3"/>
  <c r="BP60" i="3" s="1"/>
  <c r="BP58" i="3"/>
  <c r="BP57" i="3"/>
  <c r="BP59" i="3"/>
  <c r="V42" i="20"/>
  <c r="V127" i="3"/>
  <c r="AX331" i="3"/>
  <c r="BP331" i="3" s="1"/>
  <c r="BP328" i="3"/>
  <c r="BP329" i="3"/>
  <c r="BP330" i="3"/>
  <c r="V44" i="3"/>
  <c r="BP43" i="3" s="1"/>
  <c r="V125" i="3"/>
  <c r="V44" i="20"/>
  <c r="V52" i="20" s="1"/>
  <c r="AX374" i="3"/>
  <c r="BP374" i="3" s="1"/>
  <c r="BP373" i="3"/>
  <c r="BP372" i="3"/>
  <c r="V47" i="26"/>
  <c r="V54" i="26" s="1"/>
  <c r="AX44" i="3"/>
  <c r="BP267" i="3"/>
  <c r="V323" i="3"/>
  <c r="BP323" i="3" s="1"/>
  <c r="BP320" i="3"/>
  <c r="BP321" i="3"/>
  <c r="BP322" i="3"/>
  <c r="BP363" i="3"/>
  <c r="AX272" i="3"/>
  <c r="BP272" i="3" s="1"/>
  <c r="BP270" i="3"/>
  <c r="BP271" i="3"/>
  <c r="BP268" i="3"/>
  <c r="BP269" i="3"/>
  <c r="V260" i="3"/>
  <c r="BP260" i="3" s="1"/>
  <c r="BP259" i="3"/>
  <c r="BP256" i="3"/>
  <c r="BP257" i="3"/>
  <c r="BP258" i="3"/>
  <c r="AX121" i="3"/>
  <c r="BP121" i="3" s="1"/>
  <c r="BP120" i="3"/>
  <c r="BP118" i="3"/>
  <c r="BP117" i="3"/>
  <c r="BP119" i="3"/>
  <c r="BP255" i="3"/>
  <c r="V112" i="3"/>
  <c r="BP112" i="3" s="1"/>
  <c r="BP110" i="3"/>
  <c r="BP111" i="3"/>
  <c r="BP109" i="3"/>
  <c r="BP108" i="3"/>
  <c r="V85" i="3"/>
  <c r="BP85" i="3" s="1"/>
  <c r="U47" i="26"/>
  <c r="U54" i="26" s="1"/>
  <c r="AW44" i="3"/>
  <c r="V366" i="3"/>
  <c r="BP366" i="3" s="1"/>
  <c r="BP365" i="3"/>
  <c r="BP364" i="3"/>
  <c r="AX51" i="3"/>
  <c r="V51" i="3"/>
  <c r="AX125" i="3"/>
  <c r="AW44" i="20"/>
  <c r="AW52" i="20" s="1"/>
  <c r="BP67" i="3"/>
  <c r="BP65" i="3"/>
  <c r="AX68" i="3"/>
  <c r="BP68" i="3" s="1"/>
  <c r="BP66" i="3"/>
  <c r="BM392" i="3"/>
  <c r="T30" i="26"/>
  <c r="AU25" i="21"/>
  <c r="AV371" i="3"/>
  <c r="AU49" i="17"/>
  <c r="AV90" i="3"/>
  <c r="BN90" i="3" s="1"/>
  <c r="AV361" i="3"/>
  <c r="AU29" i="21"/>
  <c r="AU32" i="21" s="1"/>
  <c r="AV50" i="3"/>
  <c r="AV416" i="3"/>
  <c r="BN416" i="3" s="1"/>
  <c r="BN415" i="3"/>
  <c r="AU50" i="17"/>
  <c r="AU58" i="17" s="1"/>
  <c r="BN356" i="3"/>
  <c r="AV357" i="3"/>
  <c r="BN357" i="3" s="1"/>
  <c r="BN355" i="3"/>
  <c r="BN354" i="3"/>
  <c r="T161" i="3"/>
  <c r="BN161" i="3" s="1"/>
  <c r="BN158" i="3"/>
  <c r="BN155" i="3"/>
  <c r="BN157" i="3"/>
  <c r="BN159" i="3"/>
  <c r="BN156" i="3"/>
  <c r="BN153" i="3"/>
  <c r="BN154" i="3"/>
  <c r="BN160" i="3"/>
  <c r="T17" i="1"/>
  <c r="T6" i="1" s="1"/>
  <c r="T55" i="3" s="1"/>
  <c r="T5" i="20"/>
  <c r="T43" i="3"/>
  <c r="T105" i="3"/>
  <c r="BN107" i="3" s="1"/>
  <c r="T21" i="18"/>
  <c r="T26" i="18" s="1"/>
  <c r="AU32" i="50"/>
  <c r="T255" i="3"/>
  <c r="T19" i="31"/>
  <c r="AV176" i="3"/>
  <c r="BN176" i="3" s="1"/>
  <c r="BN173" i="3"/>
  <c r="BN172" i="3"/>
  <c r="BN174" i="3"/>
  <c r="BN171" i="3"/>
  <c r="BN170" i="3"/>
  <c r="BN175" i="3"/>
  <c r="BN168" i="3"/>
  <c r="BN169" i="3"/>
  <c r="AU20" i="31"/>
  <c r="AU26" i="31" s="1"/>
  <c r="AV253" i="3"/>
  <c r="BN100" i="3"/>
  <c r="AV101" i="3"/>
  <c r="BN101" i="3" s="1"/>
  <c r="BN99" i="3"/>
  <c r="BN93" i="3"/>
  <c r="BN96" i="3"/>
  <c r="BN97" i="3"/>
  <c r="BN98" i="3"/>
  <c r="BN94" i="3"/>
  <c r="BN91" i="3"/>
  <c r="BN95" i="3"/>
  <c r="AV399" i="3"/>
  <c r="BN399" i="3" s="1"/>
  <c r="BN394" i="3"/>
  <c r="BN397" i="3"/>
  <c r="BN398" i="3"/>
  <c r="BN393" i="3"/>
  <c r="BN395" i="3"/>
  <c r="S14" i="35"/>
  <c r="BN278" i="3"/>
  <c r="T50" i="3"/>
  <c r="AU21" i="18"/>
  <c r="AU26" i="18" s="1"/>
  <c r="AV105" i="3"/>
  <c r="AU29" i="20"/>
  <c r="AU33" i="1"/>
  <c r="AU22" i="1" s="1"/>
  <c r="T283" i="3"/>
  <c r="BN283" i="3" s="1"/>
  <c r="BN279" i="3"/>
  <c r="BN281" i="3"/>
  <c r="BN282" i="3"/>
  <c r="BN280" i="3"/>
  <c r="T50" i="17"/>
  <c r="T58" i="17" s="1"/>
  <c r="T74" i="3"/>
  <c r="BN74" i="3" s="1"/>
  <c r="T49" i="17"/>
  <c r="T387" i="3"/>
  <c r="BN387" i="3" s="1"/>
  <c r="BN381" i="3"/>
  <c r="BN385" i="3"/>
  <c r="BN386" i="3"/>
  <c r="BN382" i="3"/>
  <c r="BN383" i="3"/>
  <c r="AV267" i="3"/>
  <c r="AU19" i="31"/>
  <c r="BN182" i="3"/>
  <c r="BN406" i="3"/>
  <c r="T408" i="3"/>
  <c r="BN408" i="3" s="1"/>
  <c r="BN407" i="3"/>
  <c r="AV292" i="3"/>
  <c r="BN292" i="3" s="1"/>
  <c r="BN290" i="3"/>
  <c r="BN288" i="3"/>
  <c r="BN291" i="3"/>
  <c r="BN289" i="3"/>
  <c r="T127" i="3"/>
  <c r="T42" i="20"/>
  <c r="AU16" i="1"/>
  <c r="BM152" i="3"/>
  <c r="BN384" i="3"/>
  <c r="BN337" i="3"/>
  <c r="T189" i="3"/>
  <c r="BN189" i="3" s="1"/>
  <c r="BN187" i="3"/>
  <c r="BN184" i="3"/>
  <c r="BN188" i="3"/>
  <c r="BN186" i="3"/>
  <c r="BN183" i="3"/>
  <c r="BN185" i="3"/>
  <c r="AU19" i="32"/>
  <c r="T19" i="32"/>
  <c r="T29" i="21"/>
  <c r="T32" i="21" s="1"/>
  <c r="T361" i="3"/>
  <c r="AV43" i="3"/>
  <c r="T237" i="3"/>
  <c r="BN237" i="3" s="1"/>
  <c r="BN236" i="3"/>
  <c r="BN234" i="3"/>
  <c r="BN235" i="3"/>
  <c r="BN233" i="3"/>
  <c r="AV249" i="3"/>
  <c r="BN249" i="3" s="1"/>
  <c r="BN246" i="3"/>
  <c r="BN248" i="3"/>
  <c r="BN247" i="3"/>
  <c r="BN245" i="3"/>
  <c r="S16" i="50"/>
  <c r="T343" i="3"/>
  <c r="BN343" i="3" s="1"/>
  <c r="BN340" i="3"/>
  <c r="BN338" i="3"/>
  <c r="BN342" i="3"/>
  <c r="BN341" i="3"/>
  <c r="BM351" i="3"/>
  <c r="BN77" i="3"/>
  <c r="BN81" i="3"/>
  <c r="BN82" i="3"/>
  <c r="BN79" i="3"/>
  <c r="BN83" i="3"/>
  <c r="BN80" i="3"/>
  <c r="BN75" i="3"/>
  <c r="BN78" i="3"/>
  <c r="BN84" i="3"/>
  <c r="BN244" i="3"/>
  <c r="T16" i="50"/>
  <c r="AU17" i="50"/>
  <c r="AU6" i="50" s="1"/>
  <c r="AV318" i="3" s="1"/>
  <c r="AU5" i="20"/>
  <c r="AU17" i="1"/>
  <c r="AU6" i="1" s="1"/>
  <c r="AV55" i="3" s="1"/>
  <c r="AU43" i="3"/>
  <c r="S361" i="3"/>
  <c r="BM363" i="3" s="1"/>
  <c r="S29" i="21"/>
  <c r="S32" i="21" s="1"/>
  <c r="AV312" i="3"/>
  <c r="BN312" i="3" s="1"/>
  <c r="BN308" i="3"/>
  <c r="BN309" i="3"/>
  <c r="BN310" i="3"/>
  <c r="BN311" i="3"/>
  <c r="BN194" i="3"/>
  <c r="AV201" i="3"/>
  <c r="BN201" i="3" s="1"/>
  <c r="BN196" i="3"/>
  <c r="BN199" i="3"/>
  <c r="BN200" i="3"/>
  <c r="BN197" i="3"/>
  <c r="BN195" i="3"/>
  <c r="BN198" i="3"/>
  <c r="AU361" i="3"/>
  <c r="AT29" i="21"/>
  <c r="AT32" i="21" s="1"/>
  <c r="AU50" i="3"/>
  <c r="AT14" i="35"/>
  <c r="AT32" i="50"/>
  <c r="S343" i="3"/>
  <c r="BM343" i="3" s="1"/>
  <c r="BM340" i="3"/>
  <c r="BM342" i="3"/>
  <c r="BM341" i="3"/>
  <c r="BM338" i="3"/>
  <c r="BN287" i="3"/>
  <c r="T32" i="50"/>
  <c r="AU33" i="50"/>
  <c r="AU22" i="50" s="1"/>
  <c r="T12" i="43"/>
  <c r="BM355" i="3"/>
  <c r="AU357" i="3"/>
  <c r="BM357" i="3" s="1"/>
  <c r="BM354" i="3"/>
  <c r="BM352" i="3"/>
  <c r="BM356" i="3"/>
  <c r="AU14" i="35"/>
  <c r="BN307" i="3"/>
  <c r="AV226" i="3"/>
  <c r="BN226" i="3" s="1"/>
  <c r="BN219" i="3"/>
  <c r="BN222" i="3"/>
  <c r="BN220" i="3"/>
  <c r="BN225" i="3"/>
  <c r="BN223" i="3"/>
  <c r="BN351" i="3"/>
  <c r="BN413" i="3"/>
  <c r="T363" i="3"/>
  <c r="T25" i="21"/>
  <c r="T17" i="50"/>
  <c r="T6" i="50" s="1"/>
  <c r="T318" i="3" s="1"/>
  <c r="T5" i="26"/>
  <c r="T303" i="3"/>
  <c r="BN303" i="3" s="1"/>
  <c r="BN299" i="3"/>
  <c r="BN302" i="3"/>
  <c r="BN300" i="3"/>
  <c r="BN301" i="3"/>
  <c r="T214" i="3"/>
  <c r="BN214" i="3" s="1"/>
  <c r="BN208" i="3"/>
  <c r="BN213" i="3"/>
  <c r="BN211" i="3"/>
  <c r="BN207" i="3"/>
  <c r="BN210" i="3"/>
  <c r="AT12" i="43"/>
  <c r="BM337" i="3"/>
  <c r="T253" i="3"/>
  <c r="T20" i="31"/>
  <c r="T26" i="31" s="1"/>
  <c r="BM380" i="3"/>
  <c r="BM381" i="3"/>
  <c r="BM382" i="3"/>
  <c r="BM384" i="3"/>
  <c r="BM383" i="3"/>
  <c r="BM386" i="3"/>
  <c r="S387" i="3"/>
  <c r="BM387" i="3" s="1"/>
  <c r="BM385" i="3"/>
  <c r="S17" i="50"/>
  <c r="S6" i="50" s="1"/>
  <c r="S318" i="3" s="1"/>
  <c r="S5" i="26"/>
  <c r="AT17" i="50"/>
  <c r="AT6" i="50" s="1"/>
  <c r="AU318" i="3" s="1"/>
  <c r="BM398" i="3"/>
  <c r="BM393" i="3"/>
  <c r="BM395" i="3"/>
  <c r="BM394" i="3"/>
  <c r="BM397" i="3"/>
  <c r="AU399" i="3"/>
  <c r="BM399" i="3" s="1"/>
  <c r="BM396" i="3"/>
  <c r="BI372" i="3"/>
  <c r="AQ374" i="3"/>
  <c r="BI374" i="3" s="1"/>
  <c r="BI371" i="3"/>
  <c r="BI373" i="3"/>
  <c r="BI351" i="3"/>
  <c r="BI355" i="3"/>
  <c r="BI354" i="3"/>
  <c r="BI352" i="3"/>
  <c r="BI356" i="3"/>
  <c r="AQ357" i="3"/>
  <c r="BI357" i="3" s="1"/>
  <c r="BH311" i="3"/>
  <c r="BH308" i="3"/>
  <c r="BH307" i="3"/>
  <c r="BH310" i="3"/>
  <c r="BH309" i="3"/>
  <c r="AP312" i="3"/>
  <c r="BH312" i="3" s="1"/>
  <c r="AP125" i="3"/>
  <c r="N51" i="3"/>
  <c r="AO44" i="20"/>
  <c r="AO52" i="20" s="1"/>
  <c r="BM310" i="3"/>
  <c r="BM308" i="3"/>
  <c r="BM309" i="3"/>
  <c r="AU312" i="3"/>
  <c r="BM312" i="3" s="1"/>
  <c r="BM311" i="3"/>
  <c r="AT5" i="20"/>
  <c r="AT17" i="1"/>
  <c r="AT6" i="1" s="1"/>
  <c r="AU55" i="3" s="1"/>
  <c r="BM67" i="3" s="1"/>
  <c r="AT29" i="20"/>
  <c r="AT33" i="1"/>
  <c r="AT22" i="1" s="1"/>
  <c r="S5" i="20"/>
  <c r="S17" i="1"/>
  <c r="S6" i="1" s="1"/>
  <c r="S55" i="3" s="1"/>
  <c r="BM298" i="3"/>
  <c r="S127" i="3"/>
  <c r="S42" i="20"/>
  <c r="S303" i="3"/>
  <c r="BM303" i="3" s="1"/>
  <c r="BM299" i="3"/>
  <c r="BM301" i="3"/>
  <c r="BM300" i="3"/>
  <c r="BM302" i="3"/>
  <c r="S32" i="1"/>
  <c r="BM110" i="3"/>
  <c r="BM111" i="3"/>
  <c r="BM109" i="3"/>
  <c r="BM108" i="3"/>
  <c r="S112" i="3"/>
  <c r="BM112" i="3" s="1"/>
  <c r="S16" i="1"/>
  <c r="BM236" i="3"/>
  <c r="BM234" i="3"/>
  <c r="BM233" i="3"/>
  <c r="BM235" i="3"/>
  <c r="S237" i="3"/>
  <c r="BM237" i="3" s="1"/>
  <c r="BM78" i="3"/>
  <c r="BM80" i="3"/>
  <c r="BM83" i="3"/>
  <c r="BM79" i="3"/>
  <c r="BM77" i="3"/>
  <c r="BM82" i="3"/>
  <c r="BM75" i="3"/>
  <c r="BM84" i="3"/>
  <c r="BM81" i="3"/>
  <c r="BM76" i="3"/>
  <c r="S74" i="3"/>
  <c r="BM74" i="3" s="1"/>
  <c r="S49" i="17"/>
  <c r="BM257" i="3"/>
  <c r="BM258" i="3"/>
  <c r="S260" i="3"/>
  <c r="BM260" i="3" s="1"/>
  <c r="BM259" i="3"/>
  <c r="BM256" i="3"/>
  <c r="BM183" i="3"/>
  <c r="BM188" i="3"/>
  <c r="BM187" i="3"/>
  <c r="S189" i="3"/>
  <c r="BM189" i="3" s="1"/>
  <c r="BM185" i="3"/>
  <c r="BM186" i="3"/>
  <c r="BM184" i="3"/>
  <c r="S19" i="32"/>
  <c r="BM156" i="3"/>
  <c r="BM157" i="3"/>
  <c r="BM160" i="3"/>
  <c r="S161" i="3"/>
  <c r="BM161" i="3" s="1"/>
  <c r="BM153" i="3"/>
  <c r="BM155" i="3"/>
  <c r="BM154" i="3"/>
  <c r="BM158" i="3"/>
  <c r="BM159" i="3"/>
  <c r="BM255" i="3"/>
  <c r="BM210" i="3"/>
  <c r="BM208" i="3"/>
  <c r="BM211" i="3"/>
  <c r="BM213" i="3"/>
  <c r="S214" i="3"/>
  <c r="BM214" i="3" s="1"/>
  <c r="BM207" i="3"/>
  <c r="BM194" i="3"/>
  <c r="BM167" i="3"/>
  <c r="BM270" i="3"/>
  <c r="AU272" i="3"/>
  <c r="BM272" i="3" s="1"/>
  <c r="BM271" i="3"/>
  <c r="BM269" i="3"/>
  <c r="BM268" i="3"/>
  <c r="BM171" i="3"/>
  <c r="BM168" i="3"/>
  <c r="BM173" i="3"/>
  <c r="BM174" i="3"/>
  <c r="BM170" i="3"/>
  <c r="BM175" i="3"/>
  <c r="BM172" i="3"/>
  <c r="BM169" i="3"/>
  <c r="AU176" i="3"/>
  <c r="BM176" i="3" s="1"/>
  <c r="AT32" i="1"/>
  <c r="AT19" i="32"/>
  <c r="BM267" i="3"/>
  <c r="BM246" i="3"/>
  <c r="BM247" i="3"/>
  <c r="BM248" i="3"/>
  <c r="BM245" i="3"/>
  <c r="AU249" i="3"/>
  <c r="BM249" i="3" s="1"/>
  <c r="BM200" i="3"/>
  <c r="BM195" i="3"/>
  <c r="BM198" i="3"/>
  <c r="BM196" i="3"/>
  <c r="BM199" i="3"/>
  <c r="BM197" i="3"/>
  <c r="AU201" i="3"/>
  <c r="BM201" i="3" s="1"/>
  <c r="AU90" i="3"/>
  <c r="BM90" i="3" s="1"/>
  <c r="AT49" i="17"/>
  <c r="BM223" i="3"/>
  <c r="BM225" i="3"/>
  <c r="BM220" i="3"/>
  <c r="AU226" i="3"/>
  <c r="BM226" i="3" s="1"/>
  <c r="BM222" i="3"/>
  <c r="BM219" i="3"/>
  <c r="AU101" i="3"/>
  <c r="BM101" i="3" s="1"/>
  <c r="BM100" i="3"/>
  <c r="BM91" i="3"/>
  <c r="BM99" i="3"/>
  <c r="BM95" i="3"/>
  <c r="BM92" i="3"/>
  <c r="BM97" i="3"/>
  <c r="BM94" i="3"/>
  <c r="BM93" i="3"/>
  <c r="BM98" i="3"/>
  <c r="BM96" i="3"/>
  <c r="BM116" i="3"/>
  <c r="BM120" i="3"/>
  <c r="AU121" i="3"/>
  <c r="BM121" i="3" s="1"/>
  <c r="BM118" i="3"/>
  <c r="BM117" i="3"/>
  <c r="BM119" i="3"/>
  <c r="P253" i="3"/>
  <c r="P20" i="31"/>
  <c r="P26" i="31" s="1"/>
  <c r="BJ77" i="3"/>
  <c r="BJ80" i="3"/>
  <c r="BJ78" i="3"/>
  <c r="BJ82" i="3"/>
  <c r="BJ84" i="3"/>
  <c r="BJ83" i="3"/>
  <c r="BJ81" i="3"/>
  <c r="BJ75" i="3"/>
  <c r="BJ76" i="3"/>
  <c r="BJ79" i="3"/>
  <c r="P16" i="1"/>
  <c r="P105" i="3"/>
  <c r="P43" i="3"/>
  <c r="P21" i="18"/>
  <c r="P26" i="18" s="1"/>
  <c r="AR253" i="3"/>
  <c r="AQ20" i="31"/>
  <c r="AQ26" i="31" s="1"/>
  <c r="AQ16" i="1"/>
  <c r="BJ94" i="3"/>
  <c r="BJ96" i="3"/>
  <c r="BJ97" i="3"/>
  <c r="BJ100" i="3"/>
  <c r="BJ95" i="3"/>
  <c r="BJ91" i="3"/>
  <c r="BJ99" i="3"/>
  <c r="BJ98" i="3"/>
  <c r="AR101" i="3"/>
  <c r="BJ101" i="3" s="1"/>
  <c r="BJ92" i="3"/>
  <c r="BJ93" i="3"/>
  <c r="AR105" i="3"/>
  <c r="P50" i="3"/>
  <c r="AQ21" i="18"/>
  <c r="AQ26" i="18" s="1"/>
  <c r="BF329" i="3" l="1"/>
  <c r="B125" i="3"/>
  <c r="B134" i="3" s="1"/>
  <c r="C44" i="3"/>
  <c r="C125" i="3"/>
  <c r="C134" i="3" s="1"/>
  <c r="BE329" i="3"/>
  <c r="BE330" i="3"/>
  <c r="BE328" i="3"/>
  <c r="BH351" i="3"/>
  <c r="BH353" i="3"/>
  <c r="AO44" i="3"/>
  <c r="M51" i="3"/>
  <c r="BG51" i="3" s="1"/>
  <c r="BH65" i="3"/>
  <c r="BH66" i="3"/>
  <c r="AP68" i="3"/>
  <c r="BH68" i="3" s="1"/>
  <c r="BI328" i="3"/>
  <c r="BI329" i="3"/>
  <c r="AQ331" i="3"/>
  <c r="BI331" i="3" s="1"/>
  <c r="F6" i="50"/>
  <c r="F318" i="3" s="1"/>
  <c r="F323" i="3" s="1"/>
  <c r="AN44" i="20"/>
  <c r="AN52" i="20" s="1"/>
  <c r="BK330" i="3"/>
  <c r="BK329" i="3"/>
  <c r="BK328" i="3"/>
  <c r="BH255" i="3"/>
  <c r="BG255" i="3"/>
  <c r="I260" i="3"/>
  <c r="AK44" i="20"/>
  <c r="AK52" i="20" s="1"/>
  <c r="J51" i="3"/>
  <c r="AJ272" i="3"/>
  <c r="E47" i="26"/>
  <c r="E54" i="26" s="1"/>
  <c r="BH329" i="3"/>
  <c r="AG272" i="3"/>
  <c r="BH330" i="3"/>
  <c r="BH328" i="3"/>
  <c r="BE127" i="3"/>
  <c r="BE129" i="3"/>
  <c r="D366" i="3"/>
  <c r="P85" i="3"/>
  <c r="BJ85" i="3" s="1"/>
  <c r="AH272" i="3"/>
  <c r="D47" i="26"/>
  <c r="D54" i="26" s="1"/>
  <c r="BG267" i="3"/>
  <c r="O85" i="3"/>
  <c r="BI85" i="3" s="1"/>
  <c r="AM51" i="3"/>
  <c r="C44" i="20"/>
  <c r="C52" i="20" s="1"/>
  <c r="BE44" i="3"/>
  <c r="BH267" i="3"/>
  <c r="AI272" i="3"/>
  <c r="BG128" i="3"/>
  <c r="BG129" i="3"/>
  <c r="AF272" i="3"/>
  <c r="J260" i="3"/>
  <c r="BE42" i="3"/>
  <c r="O112" i="3"/>
  <c r="BI112" i="3" s="1"/>
  <c r="F366" i="3"/>
  <c r="BE363" i="3"/>
  <c r="BL371" i="3"/>
  <c r="K85" i="3"/>
  <c r="BE85" i="3" s="1"/>
  <c r="BI267" i="3"/>
  <c r="BF44" i="3"/>
  <c r="BN363" i="3"/>
  <c r="M85" i="3"/>
  <c r="BG85" i="3" s="1"/>
  <c r="T85" i="3"/>
  <c r="BN85" i="3" s="1"/>
  <c r="BG43" i="3"/>
  <c r="BL267" i="3"/>
  <c r="AE272" i="3"/>
  <c r="BM65" i="3"/>
  <c r="BN267" i="3"/>
  <c r="N60" i="3"/>
  <c r="BH60" i="3" s="1"/>
  <c r="BH57" i="3"/>
  <c r="BH59" i="3"/>
  <c r="BH58" i="3"/>
  <c r="AN68" i="3"/>
  <c r="BF68" i="3" s="1"/>
  <c r="BF65" i="3"/>
  <c r="BF66" i="3"/>
  <c r="BF67" i="3"/>
  <c r="N408" i="3"/>
  <c r="BH408" i="3" s="1"/>
  <c r="BH407" i="3"/>
  <c r="AE125" i="3"/>
  <c r="AE146" i="3" s="1"/>
  <c r="AD44" i="20"/>
  <c r="AD52" i="20" s="1"/>
  <c r="AN272" i="3"/>
  <c r="BF272" i="3" s="1"/>
  <c r="BF271" i="3"/>
  <c r="BF269" i="3"/>
  <c r="BF270" i="3"/>
  <c r="BF268" i="3"/>
  <c r="L260" i="3"/>
  <c r="BF260" i="3" s="1"/>
  <c r="BF257" i="3"/>
  <c r="BF256" i="3"/>
  <c r="BF259" i="3"/>
  <c r="BF258" i="3"/>
  <c r="Q323" i="3"/>
  <c r="BK323" i="3" s="1"/>
  <c r="BK320" i="3"/>
  <c r="BK321" i="3"/>
  <c r="BK322" i="3"/>
  <c r="AP44" i="3"/>
  <c r="N47" i="26"/>
  <c r="N54" i="26" s="1"/>
  <c r="BF267" i="3"/>
  <c r="P125" i="3"/>
  <c r="P44" i="3"/>
  <c r="BJ42" i="3" s="1"/>
  <c r="P44" i="20"/>
  <c r="P52" i="20" s="1"/>
  <c r="G44" i="3"/>
  <c r="G125" i="3"/>
  <c r="G134" i="3" s="1"/>
  <c r="G44" i="20"/>
  <c r="G52" i="20" s="1"/>
  <c r="BK257" i="3"/>
  <c r="Q260" i="3"/>
  <c r="BK260" i="3" s="1"/>
  <c r="BK258" i="3"/>
  <c r="BK259" i="3"/>
  <c r="BK256" i="3"/>
  <c r="O60" i="3"/>
  <c r="BI60" i="3" s="1"/>
  <c r="BI57" i="3"/>
  <c r="BI58" i="3"/>
  <c r="BI59" i="3"/>
  <c r="BE43" i="3"/>
  <c r="AJ44" i="20"/>
  <c r="AJ52" i="20" s="1"/>
  <c r="I51" i="3"/>
  <c r="AK125" i="3"/>
  <c r="AK146" i="3" s="1"/>
  <c r="AQ272" i="3"/>
  <c r="BI272" i="3" s="1"/>
  <c r="BI270" i="3"/>
  <c r="BI269" i="3"/>
  <c r="BI271" i="3"/>
  <c r="BI268" i="3"/>
  <c r="N112" i="3"/>
  <c r="BH112" i="3" s="1"/>
  <c r="BH111" i="3"/>
  <c r="BH108" i="3"/>
  <c r="BH110" i="3"/>
  <c r="BH109" i="3"/>
  <c r="AR51" i="3"/>
  <c r="AK272" i="3"/>
  <c r="K323" i="3"/>
  <c r="BE323" i="3" s="1"/>
  <c r="BE320" i="3"/>
  <c r="BE322" i="3"/>
  <c r="BE321" i="3"/>
  <c r="AP357" i="3"/>
  <c r="BH357" i="3" s="1"/>
  <c r="BH354" i="3"/>
  <c r="BH352" i="3"/>
  <c r="BH356" i="3"/>
  <c r="BH355" i="3"/>
  <c r="K112" i="3"/>
  <c r="BE112" i="3" s="1"/>
  <c r="BE109" i="3"/>
  <c r="BE108" i="3"/>
  <c r="BE111" i="3"/>
  <c r="BE110" i="3"/>
  <c r="BE107" i="3"/>
  <c r="L60" i="3"/>
  <c r="BF60" i="3" s="1"/>
  <c r="BF57" i="3"/>
  <c r="BF58" i="3"/>
  <c r="BF59" i="3"/>
  <c r="AR125" i="3"/>
  <c r="P51" i="3"/>
  <c r="BJ51" i="3" s="1"/>
  <c r="AQ44" i="20"/>
  <c r="AQ52" i="20" s="1"/>
  <c r="F44" i="3"/>
  <c r="F125" i="3"/>
  <c r="F134" i="3" s="1"/>
  <c r="F44" i="20"/>
  <c r="F52" i="20" s="1"/>
  <c r="M323" i="3"/>
  <c r="BG323" i="3" s="1"/>
  <c r="BG320" i="3"/>
  <c r="BG321" i="3"/>
  <c r="BG322" i="3"/>
  <c r="E51" i="3"/>
  <c r="AG125" i="3"/>
  <c r="AG146" i="3" s="1"/>
  <c r="AF44" i="20"/>
  <c r="AF52" i="20" s="1"/>
  <c r="M60" i="3"/>
  <c r="BG60" i="3" s="1"/>
  <c r="BG57" i="3"/>
  <c r="BG58" i="3"/>
  <c r="BG59" i="3"/>
  <c r="F51" i="3"/>
  <c r="AH125" i="3"/>
  <c r="AH146" i="3" s="1"/>
  <c r="AG44" i="20"/>
  <c r="AG52" i="20" s="1"/>
  <c r="AR331" i="3"/>
  <c r="BJ331" i="3" s="1"/>
  <c r="BJ328" i="3"/>
  <c r="BJ329" i="3"/>
  <c r="BJ330" i="3"/>
  <c r="AM68" i="3"/>
  <c r="BE68" i="3" s="1"/>
  <c r="BE65" i="3"/>
  <c r="BE67" i="3"/>
  <c r="BE66" i="3"/>
  <c r="BI109" i="3"/>
  <c r="BI111" i="3"/>
  <c r="BI108" i="3"/>
  <c r="BI110" i="3"/>
  <c r="J366" i="3"/>
  <c r="E16" i="50"/>
  <c r="E6" i="50"/>
  <c r="E318" i="3" s="1"/>
  <c r="E323" i="3" s="1"/>
  <c r="O6" i="50"/>
  <c r="O318" i="3" s="1"/>
  <c r="O16" i="50"/>
  <c r="BF255" i="3"/>
  <c r="AI51" i="3"/>
  <c r="K260" i="3"/>
  <c r="BE260" i="3" s="1"/>
  <c r="BE255" i="3"/>
  <c r="AQ125" i="3"/>
  <c r="O51" i="3"/>
  <c r="BI50" i="3" s="1"/>
  <c r="AP44" i="20"/>
  <c r="AP52" i="20" s="1"/>
  <c r="L323" i="3"/>
  <c r="BF323" i="3" s="1"/>
  <c r="BF320" i="3"/>
  <c r="BF321" i="3"/>
  <c r="BF322" i="3"/>
  <c r="AS272" i="3"/>
  <c r="BK272" i="3" s="1"/>
  <c r="BK269" i="3"/>
  <c r="BK271" i="3"/>
  <c r="BK270" i="3"/>
  <c r="BK268" i="3"/>
  <c r="AO146" i="3"/>
  <c r="BG146" i="3" s="1"/>
  <c r="BG142" i="3"/>
  <c r="BG143" i="3"/>
  <c r="BG144" i="3"/>
  <c r="BG145" i="3"/>
  <c r="BG140" i="3"/>
  <c r="BG141" i="3"/>
  <c r="M134" i="3"/>
  <c r="BG134" i="3" s="1"/>
  <c r="BG131" i="3"/>
  <c r="BG130" i="3"/>
  <c r="BG132" i="3"/>
  <c r="BG133" i="3"/>
  <c r="BE267" i="3"/>
  <c r="Q85" i="3"/>
  <c r="BK85" i="3" s="1"/>
  <c r="AW146" i="3"/>
  <c r="BO146" i="3" s="1"/>
  <c r="BO142" i="3"/>
  <c r="BO140" i="3"/>
  <c r="BO143" i="3"/>
  <c r="BO144" i="3"/>
  <c r="BO141" i="3"/>
  <c r="BO145" i="3"/>
  <c r="AH44" i="3"/>
  <c r="F47" i="26"/>
  <c r="F54" i="26" s="1"/>
  <c r="AF125" i="3"/>
  <c r="AF146" i="3" s="1"/>
  <c r="D51" i="3"/>
  <c r="AE44" i="20"/>
  <c r="AE52" i="20" s="1"/>
  <c r="Q112" i="3"/>
  <c r="BK112" i="3" s="1"/>
  <c r="BK110" i="3"/>
  <c r="BK108" i="3"/>
  <c r="BK111" i="3"/>
  <c r="BK109" i="3"/>
  <c r="E361" i="3"/>
  <c r="E366" i="3" s="1"/>
  <c r="E29" i="21"/>
  <c r="E32" i="21" s="1"/>
  <c r="AG43" i="3"/>
  <c r="AK44" i="3"/>
  <c r="I47" i="26"/>
  <c r="I54" i="26" s="1"/>
  <c r="L85" i="3"/>
  <c r="BF85" i="3" s="1"/>
  <c r="N85" i="3"/>
  <c r="BH85" i="3" s="1"/>
  <c r="BE130" i="3"/>
  <c r="K134" i="3"/>
  <c r="BE134" i="3" s="1"/>
  <c r="BE131" i="3"/>
  <c r="BE133" i="3"/>
  <c r="BE132" i="3"/>
  <c r="BF43" i="3"/>
  <c r="I125" i="3"/>
  <c r="I134" i="3" s="1"/>
  <c r="I44" i="20"/>
  <c r="I52" i="20" s="1"/>
  <c r="I44" i="3"/>
  <c r="O361" i="3"/>
  <c r="BI363" i="3" s="1"/>
  <c r="O29" i="21"/>
  <c r="O32" i="21" s="1"/>
  <c r="AQ43" i="3"/>
  <c r="BK255" i="3"/>
  <c r="K60" i="3"/>
  <c r="BE60" i="3" s="1"/>
  <c r="BE57" i="3"/>
  <c r="BE58" i="3"/>
  <c r="BE59" i="3"/>
  <c r="BK107" i="3"/>
  <c r="M366" i="3"/>
  <c r="BG366" i="3" s="1"/>
  <c r="BG365" i="3"/>
  <c r="BG364" i="3"/>
  <c r="AJ44" i="3"/>
  <c r="H47" i="26"/>
  <c r="H54" i="26" s="1"/>
  <c r="BH406" i="3"/>
  <c r="BE258" i="3"/>
  <c r="BE259" i="3"/>
  <c r="BE257" i="3"/>
  <c r="BE256" i="3"/>
  <c r="AI44" i="20"/>
  <c r="AI52" i="20" s="1"/>
  <c r="H51" i="3"/>
  <c r="AJ125" i="3"/>
  <c r="AJ146" i="3" s="1"/>
  <c r="N361" i="3"/>
  <c r="BH363" i="3" s="1"/>
  <c r="AP43" i="3"/>
  <c r="N29" i="21"/>
  <c r="N32" i="21" s="1"/>
  <c r="G51" i="3"/>
  <c r="AI125" i="3"/>
  <c r="AI146" i="3" s="1"/>
  <c r="AH44" i="20"/>
  <c r="AH52" i="20" s="1"/>
  <c r="AL44" i="3"/>
  <c r="J47" i="26"/>
  <c r="J54" i="26" s="1"/>
  <c r="K366" i="3"/>
  <c r="BE366" i="3" s="1"/>
  <c r="BE365" i="3"/>
  <c r="BE364" i="3"/>
  <c r="BK267" i="3"/>
  <c r="BH107" i="3"/>
  <c r="BG139" i="3"/>
  <c r="BF116" i="3"/>
  <c r="AN121" i="3"/>
  <c r="BF121" i="3" s="1"/>
  <c r="BF119" i="3"/>
  <c r="BF117" i="3"/>
  <c r="BF120" i="3"/>
  <c r="BF118" i="3"/>
  <c r="L112" i="3"/>
  <c r="BF112" i="3" s="1"/>
  <c r="BF111" i="3"/>
  <c r="BF109" i="3"/>
  <c r="BF108" i="3"/>
  <c r="BF110" i="3"/>
  <c r="Q60" i="3"/>
  <c r="BK60" i="3" s="1"/>
  <c r="BK57" i="3"/>
  <c r="BK58" i="3"/>
  <c r="BK59" i="3"/>
  <c r="N260" i="3"/>
  <c r="BH260" i="3" s="1"/>
  <c r="BH259" i="3"/>
  <c r="BH258" i="3"/>
  <c r="BH257" i="3"/>
  <c r="BH256" i="3"/>
  <c r="BG256" i="3"/>
  <c r="M260" i="3"/>
  <c r="BG260" i="3" s="1"/>
  <c r="BG257" i="3"/>
  <c r="BG259" i="3"/>
  <c r="BG258" i="3"/>
  <c r="BO130" i="3"/>
  <c r="U134" i="3"/>
  <c r="BO134" i="3" s="1"/>
  <c r="BO128" i="3"/>
  <c r="BO131" i="3"/>
  <c r="BO133" i="3"/>
  <c r="BO132" i="3"/>
  <c r="BO129" i="3"/>
  <c r="F260" i="3"/>
  <c r="H366" i="3"/>
  <c r="BG44" i="3"/>
  <c r="N6" i="50"/>
  <c r="N318" i="3" s="1"/>
  <c r="N16" i="50"/>
  <c r="BH405" i="3"/>
  <c r="L134" i="3"/>
  <c r="BF134" i="3" s="1"/>
  <c r="BF130" i="3"/>
  <c r="BF129" i="3"/>
  <c r="BF133" i="3"/>
  <c r="BF131" i="3"/>
  <c r="BF128" i="3"/>
  <c r="BF132" i="3"/>
  <c r="BG42" i="3"/>
  <c r="BF127" i="3"/>
  <c r="AO51" i="3"/>
  <c r="BF42" i="3"/>
  <c r="G366" i="3"/>
  <c r="BF363" i="3"/>
  <c r="E44" i="3"/>
  <c r="E44" i="20"/>
  <c r="E52" i="20" s="1"/>
  <c r="E125" i="3"/>
  <c r="E134" i="3" s="1"/>
  <c r="H260" i="3"/>
  <c r="AI44" i="3"/>
  <c r="G47" i="26"/>
  <c r="G54" i="26" s="1"/>
  <c r="AQ121" i="3"/>
  <c r="BI121" i="3" s="1"/>
  <c r="BI120" i="3"/>
  <c r="BI118" i="3"/>
  <c r="BI117" i="3"/>
  <c r="BI119" i="3"/>
  <c r="L366" i="3"/>
  <c r="BF366" i="3" s="1"/>
  <c r="BF364" i="3"/>
  <c r="BF365" i="3"/>
  <c r="AN125" i="3"/>
  <c r="L51" i="3"/>
  <c r="AM44" i="20"/>
  <c r="AM52" i="20" s="1"/>
  <c r="BG107" i="3"/>
  <c r="M112" i="3"/>
  <c r="BG112" i="3" s="1"/>
  <c r="BG108" i="3"/>
  <c r="BG111" i="3"/>
  <c r="BG110" i="3"/>
  <c r="BG109" i="3"/>
  <c r="AQ44" i="3"/>
  <c r="O47" i="26"/>
  <c r="O54" i="26" s="1"/>
  <c r="AH51" i="3"/>
  <c r="AE44" i="3"/>
  <c r="C47" i="26"/>
  <c r="C54" i="26" s="1"/>
  <c r="AO331" i="3"/>
  <c r="BG331" i="3" s="1"/>
  <c r="BG328" i="3"/>
  <c r="BG329" i="3"/>
  <c r="BG330" i="3"/>
  <c r="Q44" i="20"/>
  <c r="Q52" i="20" s="1"/>
  <c r="Q125" i="3"/>
  <c r="Q44" i="3"/>
  <c r="BK44" i="3" s="1"/>
  <c r="AS68" i="3"/>
  <c r="BK68" i="3" s="1"/>
  <c r="BK65" i="3"/>
  <c r="BK66" i="3"/>
  <c r="BK67" i="3"/>
  <c r="AR44" i="3"/>
  <c r="P47" i="26"/>
  <c r="P54" i="26" s="1"/>
  <c r="AP272" i="3"/>
  <c r="BH272" i="3" s="1"/>
  <c r="BH271" i="3"/>
  <c r="BH269" i="3"/>
  <c r="BH270" i="3"/>
  <c r="BH268" i="3"/>
  <c r="BH116" i="3"/>
  <c r="AP121" i="3"/>
  <c r="BH121" i="3" s="1"/>
  <c r="BH117" i="3"/>
  <c r="BH118" i="3"/>
  <c r="BH119" i="3"/>
  <c r="BH120" i="3"/>
  <c r="BI66" i="3"/>
  <c r="AQ68" i="3"/>
  <c r="BI68" i="3" s="1"/>
  <c r="BI65" i="3"/>
  <c r="BI67" i="3"/>
  <c r="AS44" i="3"/>
  <c r="Q47" i="26"/>
  <c r="Q54" i="26" s="1"/>
  <c r="AM272" i="3"/>
  <c r="BE272" i="3" s="1"/>
  <c r="BE270" i="3"/>
  <c r="BE271" i="3"/>
  <c r="BE269" i="3"/>
  <c r="BE268" i="3"/>
  <c r="AO272" i="3"/>
  <c r="BG272" i="3" s="1"/>
  <c r="BG271" i="3"/>
  <c r="BG270" i="3"/>
  <c r="BG269" i="3"/>
  <c r="BG268" i="3"/>
  <c r="AM121" i="3"/>
  <c r="BE121" i="3" s="1"/>
  <c r="BE119" i="3"/>
  <c r="BE118" i="3"/>
  <c r="BE117" i="3"/>
  <c r="BE120" i="3"/>
  <c r="N44" i="20"/>
  <c r="N52" i="20" s="1"/>
  <c r="N44" i="3"/>
  <c r="BH43" i="3" s="1"/>
  <c r="N125" i="3"/>
  <c r="O260" i="3"/>
  <c r="BI260" i="3" s="1"/>
  <c r="BI258" i="3"/>
  <c r="BI259" i="3"/>
  <c r="BI257" i="3"/>
  <c r="BI256" i="3"/>
  <c r="L47" i="26"/>
  <c r="L54" i="26" s="1"/>
  <c r="AN44" i="3"/>
  <c r="D260" i="3"/>
  <c r="I366" i="3"/>
  <c r="K51" i="3"/>
  <c r="AM125" i="3"/>
  <c r="BE139" i="3" s="1"/>
  <c r="AL44" i="20"/>
  <c r="AL52" i="20" s="1"/>
  <c r="Q51" i="3"/>
  <c r="AS125" i="3"/>
  <c r="AR44" i="20"/>
  <c r="AR52" i="20" s="1"/>
  <c r="P323" i="3"/>
  <c r="BJ323" i="3" s="1"/>
  <c r="BJ320" i="3"/>
  <c r="BJ321" i="3"/>
  <c r="BJ322" i="3"/>
  <c r="O44" i="3"/>
  <c r="BI43" i="3" s="1"/>
  <c r="O125" i="3"/>
  <c r="O44" i="20"/>
  <c r="O52" i="20" s="1"/>
  <c r="BG363" i="3"/>
  <c r="BP127" i="3"/>
  <c r="BN255" i="3"/>
  <c r="AT331" i="3"/>
  <c r="BL331" i="3" s="1"/>
  <c r="BL330" i="3"/>
  <c r="BL329" i="3"/>
  <c r="BL328" i="3"/>
  <c r="R85" i="3"/>
  <c r="BL85" i="3" s="1"/>
  <c r="R60" i="3"/>
  <c r="BL60" i="3" s="1"/>
  <c r="BL58" i="3"/>
  <c r="BL59" i="3"/>
  <c r="BL57" i="3"/>
  <c r="AT68" i="3"/>
  <c r="BL68" i="3" s="1"/>
  <c r="BL66" i="3"/>
  <c r="BL65" i="3"/>
  <c r="BL67" i="3"/>
  <c r="R323" i="3"/>
  <c r="BL323" i="3" s="1"/>
  <c r="BL320" i="3"/>
  <c r="BL322" i="3"/>
  <c r="BL321" i="3"/>
  <c r="AS44" i="20"/>
  <c r="AS52" i="20" s="1"/>
  <c r="AT125" i="3"/>
  <c r="BL139" i="3" s="1"/>
  <c r="R51" i="3"/>
  <c r="AT44" i="3"/>
  <c r="R47" i="26"/>
  <c r="R54" i="26" s="1"/>
  <c r="R366" i="3"/>
  <c r="BL366" i="3" s="1"/>
  <c r="BL364" i="3"/>
  <c r="BL365" i="3"/>
  <c r="BL363" i="3"/>
  <c r="AT51" i="3"/>
  <c r="R260" i="3"/>
  <c r="BL260" i="3" s="1"/>
  <c r="BL258" i="3"/>
  <c r="BL259" i="3"/>
  <c r="BL257" i="3"/>
  <c r="BL256" i="3"/>
  <c r="AT272" i="3"/>
  <c r="BL272" i="3" s="1"/>
  <c r="BL269" i="3"/>
  <c r="BL270" i="3"/>
  <c r="BL271" i="3"/>
  <c r="BL268" i="3"/>
  <c r="AT374" i="3"/>
  <c r="BL374" i="3" s="1"/>
  <c r="BL373" i="3"/>
  <c r="BL372" i="3"/>
  <c r="R125" i="3"/>
  <c r="R44" i="3"/>
  <c r="V134" i="3"/>
  <c r="BP134" i="3" s="1"/>
  <c r="BP131" i="3"/>
  <c r="BP132" i="3"/>
  <c r="BP133" i="3"/>
  <c r="BP129" i="3"/>
  <c r="BP128" i="3"/>
  <c r="BP130" i="3"/>
  <c r="BP44" i="3"/>
  <c r="BP42" i="3"/>
  <c r="BP139" i="3"/>
  <c r="BP140" i="3"/>
  <c r="BP145" i="3"/>
  <c r="BP142" i="3"/>
  <c r="BP144" i="3"/>
  <c r="AX146" i="3"/>
  <c r="BP146" i="3" s="1"/>
  <c r="BP143" i="3"/>
  <c r="BP141" i="3"/>
  <c r="BP51" i="3"/>
  <c r="BP49" i="3"/>
  <c r="BP50" i="3"/>
  <c r="T323" i="3"/>
  <c r="BN323" i="3" s="1"/>
  <c r="BN320" i="3"/>
  <c r="BN321" i="3"/>
  <c r="BN322" i="3"/>
  <c r="AV68" i="3"/>
  <c r="BN68" i="3" s="1"/>
  <c r="BN67" i="3"/>
  <c r="BN66" i="3"/>
  <c r="BN65" i="3"/>
  <c r="AU42" i="20"/>
  <c r="AV139" i="3"/>
  <c r="BN371" i="3"/>
  <c r="BN116" i="3"/>
  <c r="AV121" i="3"/>
  <c r="BN121" i="3" s="1"/>
  <c r="BN118" i="3"/>
  <c r="BN119" i="3"/>
  <c r="BN120" i="3"/>
  <c r="BN117" i="3"/>
  <c r="AV125" i="3"/>
  <c r="T51" i="3"/>
  <c r="AU44" i="20"/>
  <c r="AU52" i="20" s="1"/>
  <c r="T112" i="3"/>
  <c r="BN112" i="3" s="1"/>
  <c r="BN108" i="3"/>
  <c r="BN110" i="3"/>
  <c r="BN109" i="3"/>
  <c r="BN111" i="3"/>
  <c r="AV331" i="3"/>
  <c r="BN331" i="3" s="1"/>
  <c r="BN330" i="3"/>
  <c r="BN329" i="3"/>
  <c r="BN328" i="3"/>
  <c r="T260" i="3"/>
  <c r="BN260" i="3" s="1"/>
  <c r="BN258" i="3"/>
  <c r="BN256" i="3"/>
  <c r="BN257" i="3"/>
  <c r="BN259" i="3"/>
  <c r="AU374" i="3"/>
  <c r="BM374" i="3" s="1"/>
  <c r="BM372" i="3"/>
  <c r="BM373" i="3"/>
  <c r="BM371" i="3"/>
  <c r="AV51" i="3"/>
  <c r="T366" i="3"/>
  <c r="BN366" i="3" s="1"/>
  <c r="BN364" i="3"/>
  <c r="BN365" i="3"/>
  <c r="BM365" i="3"/>
  <c r="S366" i="3"/>
  <c r="BM366" i="3" s="1"/>
  <c r="BM364" i="3"/>
  <c r="AV272" i="3"/>
  <c r="BN272" i="3" s="1"/>
  <c r="BN270" i="3"/>
  <c r="BN269" i="3"/>
  <c r="BN268" i="3"/>
  <c r="BN271" i="3"/>
  <c r="AV44" i="3"/>
  <c r="T47" i="26"/>
  <c r="T54" i="26" s="1"/>
  <c r="T44" i="20"/>
  <c r="T52" i="20" s="1"/>
  <c r="T44" i="3"/>
  <c r="T125" i="3"/>
  <c r="AV374" i="3"/>
  <c r="BN374" i="3" s="1"/>
  <c r="BN373" i="3"/>
  <c r="BN372" i="3"/>
  <c r="T60" i="3"/>
  <c r="BN60" i="3" s="1"/>
  <c r="BN58" i="3"/>
  <c r="BN59" i="3"/>
  <c r="BN57" i="3"/>
  <c r="BM321" i="3"/>
  <c r="S323" i="3"/>
  <c r="BM323" i="3" s="1"/>
  <c r="BM320" i="3"/>
  <c r="BM322" i="3"/>
  <c r="AU44" i="3"/>
  <c r="S47" i="26"/>
  <c r="S54" i="26" s="1"/>
  <c r="AU51" i="3"/>
  <c r="BM329" i="3"/>
  <c r="AU331" i="3"/>
  <c r="BM331" i="3" s="1"/>
  <c r="BM328" i="3"/>
  <c r="BM330" i="3"/>
  <c r="BH50" i="3"/>
  <c r="BH49" i="3"/>
  <c r="BH51" i="3"/>
  <c r="BH139" i="3"/>
  <c r="BH140" i="3"/>
  <c r="BH143" i="3"/>
  <c r="BH145" i="3"/>
  <c r="BH142" i="3"/>
  <c r="AP146" i="3"/>
  <c r="BH146" i="3" s="1"/>
  <c r="BH144" i="3"/>
  <c r="BH141" i="3"/>
  <c r="AU68" i="3"/>
  <c r="BM68" i="3" s="1"/>
  <c r="BM66" i="3"/>
  <c r="AU139" i="3"/>
  <c r="AT42" i="20"/>
  <c r="S51" i="3"/>
  <c r="AU125" i="3"/>
  <c r="AT44" i="20"/>
  <c r="AT52" i="20" s="1"/>
  <c r="S44" i="3"/>
  <c r="S125" i="3"/>
  <c r="BM127" i="3" s="1"/>
  <c r="S44" i="20"/>
  <c r="S52" i="20" s="1"/>
  <c r="S85" i="3"/>
  <c r="BM85" i="3" s="1"/>
  <c r="BM58" i="3"/>
  <c r="BM59" i="3"/>
  <c r="S60" i="3"/>
  <c r="BM60" i="3" s="1"/>
  <c r="BM57" i="3"/>
  <c r="P112" i="3"/>
  <c r="BJ112" i="3" s="1"/>
  <c r="BJ111" i="3"/>
  <c r="BJ107" i="3"/>
  <c r="BJ109" i="3"/>
  <c r="BJ108" i="3"/>
  <c r="BJ110" i="3"/>
  <c r="BJ58" i="3"/>
  <c r="P60" i="3"/>
  <c r="BJ60" i="3" s="1"/>
  <c r="BJ59" i="3"/>
  <c r="BJ57" i="3"/>
  <c r="BJ259" i="3"/>
  <c r="P260" i="3"/>
  <c r="BJ260" i="3" s="1"/>
  <c r="BJ256" i="3"/>
  <c r="BJ258" i="3"/>
  <c r="BJ255" i="3"/>
  <c r="BJ257" i="3"/>
  <c r="BJ271" i="3"/>
  <c r="BJ269" i="3"/>
  <c r="AR272" i="3"/>
  <c r="BJ272" i="3" s="1"/>
  <c r="BJ267" i="3"/>
  <c r="BJ270" i="3"/>
  <c r="BJ268" i="3"/>
  <c r="BJ66" i="3"/>
  <c r="BJ67" i="3"/>
  <c r="AR68" i="3"/>
  <c r="BJ68" i="3" s="1"/>
  <c r="BJ65" i="3"/>
  <c r="BJ117" i="3"/>
  <c r="BJ116" i="3"/>
  <c r="BJ119" i="3"/>
  <c r="AR121" i="3"/>
  <c r="BJ121" i="3" s="1"/>
  <c r="BJ118" i="3"/>
  <c r="BJ120" i="3"/>
  <c r="BG50" i="3" l="1"/>
  <c r="BG49" i="3"/>
  <c r="BJ43" i="3"/>
  <c r="BJ44" i="3"/>
  <c r="BJ50" i="3"/>
  <c r="BJ49" i="3"/>
  <c r="BK51" i="3"/>
  <c r="BK49" i="3"/>
  <c r="BK50" i="3"/>
  <c r="AN146" i="3"/>
  <c r="BF146" i="3" s="1"/>
  <c r="BF143" i="3"/>
  <c r="BF140" i="3"/>
  <c r="BF145" i="3"/>
  <c r="BF141" i="3"/>
  <c r="BF142" i="3"/>
  <c r="BF144" i="3"/>
  <c r="BF139" i="3"/>
  <c r="O134" i="3"/>
  <c r="BI134" i="3" s="1"/>
  <c r="BI133" i="3"/>
  <c r="BI132" i="3"/>
  <c r="BI131" i="3"/>
  <c r="BI130" i="3"/>
  <c r="BI129" i="3"/>
  <c r="BI128" i="3"/>
  <c r="BI127" i="3"/>
  <c r="BH132" i="3"/>
  <c r="N134" i="3"/>
  <c r="BH134" i="3" s="1"/>
  <c r="BH131" i="3"/>
  <c r="BH128" i="3"/>
  <c r="BH130" i="3"/>
  <c r="BH129" i="3"/>
  <c r="BH133" i="3"/>
  <c r="BH127" i="3"/>
  <c r="BK43" i="3"/>
  <c r="AR146" i="3"/>
  <c r="BJ146" i="3" s="1"/>
  <c r="BJ145" i="3"/>
  <c r="BJ143" i="3"/>
  <c r="BJ144" i="3"/>
  <c r="BJ141" i="3"/>
  <c r="BJ140" i="3"/>
  <c r="BJ142" i="3"/>
  <c r="BJ139" i="3"/>
  <c r="BI44" i="3"/>
  <c r="BI42" i="3"/>
  <c r="BH42" i="3"/>
  <c r="BH44" i="3"/>
  <c r="P134" i="3"/>
  <c r="BJ134" i="3" s="1"/>
  <c r="BJ131" i="3"/>
  <c r="BJ133" i="3"/>
  <c r="BJ129" i="3"/>
  <c r="BJ132" i="3"/>
  <c r="BJ130" i="3"/>
  <c r="BJ128" i="3"/>
  <c r="BJ127" i="3"/>
  <c r="N366" i="3"/>
  <c r="BH366" i="3" s="1"/>
  <c r="BH365" i="3"/>
  <c r="BH364" i="3"/>
  <c r="BI51" i="3"/>
  <c r="BI49" i="3"/>
  <c r="BE141" i="3"/>
  <c r="AM146" i="3"/>
  <c r="BE146" i="3" s="1"/>
  <c r="BE142" i="3"/>
  <c r="BE144" i="3"/>
  <c r="BE145" i="3"/>
  <c r="BE143" i="3"/>
  <c r="BE140" i="3"/>
  <c r="BI142" i="3"/>
  <c r="AQ146" i="3"/>
  <c r="BI146" i="3" s="1"/>
  <c r="BI145" i="3"/>
  <c r="BI140" i="3"/>
  <c r="BI141" i="3"/>
  <c r="BI143" i="3"/>
  <c r="BI144" i="3"/>
  <c r="BI139" i="3"/>
  <c r="BE50" i="3"/>
  <c r="BE51" i="3"/>
  <c r="O366" i="3"/>
  <c r="BI366" i="3" s="1"/>
  <c r="BI364" i="3"/>
  <c r="BI365" i="3"/>
  <c r="O323" i="3"/>
  <c r="BI323" i="3" s="1"/>
  <c r="BI320" i="3"/>
  <c r="BI322" i="3"/>
  <c r="BI321" i="3"/>
  <c r="AS146" i="3"/>
  <c r="BK146" i="3" s="1"/>
  <c r="BK144" i="3"/>
  <c r="BK140" i="3"/>
  <c r="BK145" i="3"/>
  <c r="BK143" i="3"/>
  <c r="BK141" i="3"/>
  <c r="BK142" i="3"/>
  <c r="BK139" i="3"/>
  <c r="Q134" i="3"/>
  <c r="BK134" i="3" s="1"/>
  <c r="BK133" i="3"/>
  <c r="BK131" i="3"/>
  <c r="BK132" i="3"/>
  <c r="BK129" i="3"/>
  <c r="BK130" i="3"/>
  <c r="BK127" i="3"/>
  <c r="BK128" i="3"/>
  <c r="BF51" i="3"/>
  <c r="BF49" i="3"/>
  <c r="BF50" i="3"/>
  <c r="N323" i="3"/>
  <c r="BH323" i="3" s="1"/>
  <c r="BH320" i="3"/>
  <c r="BH322" i="3"/>
  <c r="BH321" i="3"/>
  <c r="BK42" i="3"/>
  <c r="BE49" i="3"/>
  <c r="BN139" i="3"/>
  <c r="BL44" i="3"/>
  <c r="BL42" i="3"/>
  <c r="BL43" i="3"/>
  <c r="R134" i="3"/>
  <c r="BL134" i="3" s="1"/>
  <c r="BL132" i="3"/>
  <c r="BL131" i="3"/>
  <c r="BL128" i="3"/>
  <c r="BL129" i="3"/>
  <c r="BL130" i="3"/>
  <c r="BL127" i="3"/>
  <c r="BL133" i="3"/>
  <c r="BL51" i="3"/>
  <c r="BL50" i="3"/>
  <c r="BL49" i="3"/>
  <c r="AT146" i="3"/>
  <c r="BL146" i="3" s="1"/>
  <c r="BL140" i="3"/>
  <c r="BL142" i="3"/>
  <c r="BL143" i="3"/>
  <c r="BL144" i="3"/>
  <c r="BL141" i="3"/>
  <c r="BL145" i="3"/>
  <c r="T134" i="3"/>
  <c r="BN134" i="3" s="1"/>
  <c r="BN132" i="3"/>
  <c r="BN128" i="3"/>
  <c r="BN129" i="3"/>
  <c r="BN131" i="3"/>
  <c r="BN130" i="3"/>
  <c r="BN133" i="3"/>
  <c r="BN44" i="3"/>
  <c r="BN42" i="3"/>
  <c r="BN127" i="3"/>
  <c r="BN50" i="3"/>
  <c r="BN51" i="3"/>
  <c r="BN49" i="3"/>
  <c r="BN43" i="3"/>
  <c r="AV146" i="3"/>
  <c r="BN146" i="3" s="1"/>
  <c r="BN141" i="3"/>
  <c r="BN140" i="3"/>
  <c r="BN144" i="3"/>
  <c r="BN143" i="3"/>
  <c r="BN142" i="3"/>
  <c r="BN145" i="3"/>
  <c r="BM141" i="3"/>
  <c r="BM142" i="3"/>
  <c r="BM143" i="3"/>
  <c r="AU146" i="3"/>
  <c r="BM146" i="3" s="1"/>
  <c r="BM144" i="3"/>
  <c r="BM145" i="3"/>
  <c r="BM140" i="3"/>
  <c r="BM50" i="3"/>
  <c r="BM51" i="3"/>
  <c r="BM49" i="3"/>
  <c r="BM139" i="3"/>
  <c r="BM132" i="3"/>
  <c r="BM130" i="3"/>
  <c r="BM133" i="3"/>
  <c r="BM131" i="3"/>
  <c r="BM129" i="3"/>
  <c r="S134" i="3"/>
  <c r="BM134" i="3" s="1"/>
  <c r="BM128" i="3"/>
  <c r="BM44" i="3"/>
  <c r="BM43" i="3"/>
  <c r="BM42" i="3"/>
  <c r="AV35" i="6" l="1"/>
  <c r="AV12" i="7"/>
  <c r="AW199" i="3" s="1"/>
  <c r="U19" i="6"/>
  <c r="AV34" i="6"/>
  <c r="AV18" i="6"/>
  <c r="AV16" i="6"/>
  <c r="AV40" i="7"/>
  <c r="AV33" i="7"/>
  <c r="AV31" i="6"/>
  <c r="AV54" i="6"/>
  <c r="AV53" i="6"/>
  <c r="AV64" i="6"/>
  <c r="U31" i="6"/>
  <c r="AV49" i="6"/>
  <c r="U40" i="7"/>
  <c r="U35" i="7"/>
  <c r="U12" i="7"/>
  <c r="U187" i="3" s="1"/>
  <c r="AV19" i="6"/>
  <c r="U14" i="6" l="1"/>
  <c r="U59" i="6"/>
  <c r="U38" i="6"/>
  <c r="U153" i="3" s="1"/>
  <c r="AV39" i="6"/>
  <c r="AV9" i="6"/>
  <c r="AV12" i="6"/>
  <c r="AV10" i="9"/>
  <c r="AW245" i="3" s="1"/>
  <c r="U58" i="6"/>
  <c r="U160" i="3" s="1"/>
  <c r="AV14" i="10"/>
  <c r="AW223" i="3" s="1"/>
  <c r="U42" i="6"/>
  <c r="U32" i="6"/>
  <c r="U28" i="6"/>
  <c r="AV8" i="6"/>
  <c r="AV7" i="10"/>
  <c r="AW221" i="3" s="1"/>
  <c r="AV7" i="7"/>
  <c r="AV10" i="7"/>
  <c r="AV10" i="6"/>
  <c r="AV59" i="6"/>
  <c r="U20" i="6"/>
  <c r="AV19" i="9"/>
  <c r="U41" i="7"/>
  <c r="U57" i="6"/>
  <c r="U159" i="3" s="1"/>
  <c r="AV30" i="6"/>
  <c r="AW169" i="3" s="1"/>
  <c r="U30" i="6"/>
  <c r="U154" i="3" s="1"/>
  <c r="AV43" i="7"/>
  <c r="AV13" i="6"/>
  <c r="AW171" i="3" s="1"/>
  <c r="AV11" i="7"/>
  <c r="U11" i="6"/>
  <c r="U155" i="3" s="1"/>
  <c r="AV15" i="6"/>
  <c r="AV33" i="6"/>
  <c r="AV44" i="6"/>
  <c r="U16" i="10"/>
  <c r="U12" i="6"/>
  <c r="AV32" i="6"/>
  <c r="AV14" i="6"/>
  <c r="AV17" i="17"/>
  <c r="AV28" i="17"/>
  <c r="AW93" i="3" s="1"/>
  <c r="AV16" i="36"/>
  <c r="AV9" i="21"/>
  <c r="AV21" i="21"/>
  <c r="U12" i="39"/>
  <c r="U12" i="37"/>
  <c r="U13" i="36"/>
  <c r="AV14" i="38"/>
  <c r="U15" i="37"/>
  <c r="U18" i="36"/>
  <c r="AV12" i="39"/>
  <c r="U17" i="36"/>
  <c r="AV12" i="37"/>
  <c r="AV13" i="36"/>
  <c r="AV15" i="37"/>
  <c r="AV18" i="36"/>
  <c r="AV17" i="36"/>
  <c r="U14" i="38"/>
  <c r="U56" i="6"/>
  <c r="U158" i="3" s="1"/>
  <c r="AV30" i="7"/>
  <c r="AV23" i="18"/>
  <c r="AV16" i="7"/>
  <c r="AW196" i="3" s="1"/>
  <c r="U33" i="7"/>
  <c r="AV29" i="6"/>
  <c r="AV29" i="17"/>
  <c r="AV31" i="7"/>
  <c r="AV12" i="17"/>
  <c r="U16" i="6"/>
  <c r="AV56" i="6"/>
  <c r="AW173" i="3" s="1"/>
  <c r="AV15" i="17"/>
  <c r="AV24" i="31"/>
  <c r="AV23" i="31"/>
  <c r="AV35" i="7"/>
  <c r="AV25" i="31"/>
  <c r="AW270" i="3" s="1"/>
  <c r="U18" i="6"/>
  <c r="U29" i="6"/>
  <c r="U35" i="6"/>
  <c r="AV22" i="31"/>
  <c r="AV21" i="31"/>
  <c r="AV8" i="17"/>
  <c r="AV16" i="32"/>
  <c r="AV60" i="6"/>
  <c r="AV56" i="17"/>
  <c r="U17" i="17"/>
  <c r="U36" i="7"/>
  <c r="AV17" i="7"/>
  <c r="AW200" i="3" s="1"/>
  <c r="AV48" i="6"/>
  <c r="AV36" i="7"/>
  <c r="U50" i="6"/>
  <c r="AV50" i="6"/>
  <c r="U23" i="6"/>
  <c r="AV32" i="7"/>
  <c r="AV23" i="6"/>
  <c r="AV23" i="21" l="1"/>
  <c r="AV52" i="17"/>
  <c r="AW96" i="3" s="1"/>
  <c r="U25" i="31"/>
  <c r="U258" i="3" s="1"/>
  <c r="AV9" i="10"/>
  <c r="AV31" i="21"/>
  <c r="AV53" i="17"/>
  <c r="AW97" i="3" s="1"/>
  <c r="U31" i="17"/>
  <c r="AV24" i="18"/>
  <c r="U31" i="21"/>
  <c r="AV14" i="18"/>
  <c r="AW120" i="3" s="1"/>
  <c r="AV7" i="9"/>
  <c r="AV25" i="18"/>
  <c r="AW119" i="3" s="1"/>
  <c r="AV6" i="6"/>
  <c r="AV25" i="7"/>
  <c r="AW197" i="3" s="1"/>
  <c r="AV12" i="10"/>
  <c r="AW220" i="3" s="1"/>
  <c r="U25" i="7"/>
  <c r="U185" i="3" s="1"/>
  <c r="U14" i="10"/>
  <c r="U211" i="3" s="1"/>
  <c r="AV27" i="7"/>
  <c r="AV10" i="17"/>
  <c r="AV8" i="7"/>
  <c r="AV7" i="38"/>
  <c r="AV45" i="6"/>
  <c r="AV40" i="6"/>
  <c r="AV17" i="10"/>
  <c r="AW225" i="3" s="1"/>
  <c r="AV13" i="31"/>
  <c r="AW271" i="3" s="1"/>
  <c r="AV9" i="17"/>
  <c r="AV42" i="7"/>
  <c r="AV14" i="17"/>
  <c r="U9" i="6"/>
  <c r="AV7" i="6"/>
  <c r="U7" i="39"/>
  <c r="AV10" i="38"/>
  <c r="AV7" i="39"/>
  <c r="U8" i="36"/>
  <c r="AV6" i="7"/>
  <c r="U15" i="9"/>
  <c r="U40" i="6"/>
  <c r="U18" i="17"/>
  <c r="AV57" i="6"/>
  <c r="AW174" i="3" s="1"/>
  <c r="U33" i="6"/>
  <c r="AV9" i="7"/>
  <c r="AV11" i="6"/>
  <c r="AW170" i="3" s="1"/>
  <c r="AV19" i="36"/>
  <c r="AV26" i="7"/>
  <c r="AW198" i="3" s="1"/>
  <c r="U26" i="7"/>
  <c r="U186" i="3" s="1"/>
  <c r="AV41" i="6"/>
  <c r="AV27" i="6"/>
  <c r="AV20" i="6"/>
  <c r="AV42" i="6"/>
  <c r="U41" i="6"/>
  <c r="U14" i="9"/>
  <c r="U236" i="3" s="1"/>
  <c r="AV14" i="9"/>
  <c r="AW248" i="3" s="1"/>
  <c r="AV13" i="9"/>
  <c r="AV28" i="6"/>
  <c r="AV41" i="7"/>
  <c r="AV16" i="10"/>
  <c r="AV58" i="6"/>
  <c r="AW175" i="3" s="1"/>
  <c r="U10" i="6"/>
  <c r="AV6" i="10"/>
  <c r="AV8" i="10" s="1"/>
  <c r="AV6" i="9"/>
  <c r="U17" i="10"/>
  <c r="U213" i="3" s="1"/>
  <c r="U45" i="6"/>
  <c r="AV12" i="9"/>
  <c r="AW247" i="3" s="1"/>
  <c r="U43" i="6"/>
  <c r="U157" i="3" s="1"/>
  <c r="AV11" i="9"/>
  <c r="AW246" i="3" s="1"/>
  <c r="AV55" i="6"/>
  <c r="U42" i="7"/>
  <c r="U13" i="6"/>
  <c r="U156" i="3" s="1"/>
  <c r="U15" i="10"/>
  <c r="U212" i="3" s="1"/>
  <c r="U15" i="6"/>
  <c r="U10" i="38"/>
  <c r="U17" i="21"/>
  <c r="AV15" i="9"/>
  <c r="U13" i="9"/>
  <c r="U43" i="7"/>
  <c r="AV15" i="10"/>
  <c r="AW224" i="3" s="1"/>
  <c r="AV38" i="6"/>
  <c r="AW168" i="3" s="1"/>
  <c r="U24" i="7"/>
  <c r="AV24" i="7"/>
  <c r="AV20" i="7"/>
  <c r="AW195" i="3" s="1"/>
  <c r="U17" i="7"/>
  <c r="U188" i="3" s="1"/>
  <c r="AV43" i="6"/>
  <c r="AW172" i="3" s="1"/>
  <c r="AV13" i="10"/>
  <c r="AW222" i="3" s="1"/>
  <c r="AV39" i="7"/>
  <c r="AV8" i="36"/>
  <c r="AV8" i="21"/>
  <c r="AV27" i="17"/>
  <c r="AV9" i="37"/>
  <c r="AV9" i="39"/>
  <c r="AV7" i="37"/>
  <c r="AV19" i="22"/>
  <c r="AV61" i="17"/>
  <c r="U41" i="17"/>
  <c r="AV30" i="17"/>
  <c r="AV21" i="17"/>
  <c r="AV55" i="17"/>
  <c r="AW98" i="3" s="1"/>
  <c r="U22" i="21"/>
  <c r="AV31" i="17"/>
  <c r="AV41" i="17"/>
  <c r="AV22" i="18"/>
  <c r="AV16" i="21"/>
  <c r="AV46" i="17"/>
  <c r="AV12" i="32"/>
  <c r="AV24" i="21"/>
  <c r="AV13" i="18"/>
  <c r="AV11" i="17"/>
  <c r="AV51" i="17"/>
  <c r="AV22" i="17"/>
  <c r="AV20" i="21"/>
  <c r="U21" i="21"/>
  <c r="AV22" i="21"/>
  <c r="AV18" i="21"/>
  <c r="U53" i="17"/>
  <c r="U81" i="3" s="1"/>
  <c r="U52" i="17"/>
  <c r="U80" i="3" s="1"/>
  <c r="AV23" i="17"/>
  <c r="AW99" i="3" s="1"/>
  <c r="U56" i="17"/>
  <c r="AV18" i="18"/>
  <c r="AV12" i="18"/>
  <c r="AW118" i="3" s="1"/>
  <c r="AV14" i="31"/>
  <c r="AV25" i="17"/>
  <c r="AV7" i="17"/>
  <c r="U16" i="22"/>
  <c r="U341" i="3" s="1"/>
  <c r="AV7" i="36"/>
  <c r="AV15" i="7"/>
  <c r="AV18" i="7" s="1"/>
  <c r="AV23" i="7"/>
  <c r="AV32" i="17"/>
  <c r="AV17" i="31"/>
  <c r="AV54" i="17"/>
  <c r="AV18" i="17"/>
  <c r="AV26" i="17"/>
  <c r="AV12" i="35"/>
  <c r="AV22" i="22"/>
  <c r="AW354" i="3" s="1"/>
  <c r="AV19" i="21"/>
  <c r="AV27" i="21"/>
  <c r="AW372" i="3" s="1"/>
  <c r="U21" i="22"/>
  <c r="AV7" i="43"/>
  <c r="U8" i="22"/>
  <c r="U342" i="3" s="1"/>
  <c r="AV8" i="37"/>
  <c r="AV8" i="38"/>
  <c r="U16" i="36"/>
  <c r="U16" i="21"/>
  <c r="AV12" i="22"/>
  <c r="AW352" i="3" s="1"/>
  <c r="U24" i="21"/>
  <c r="U27" i="21"/>
  <c r="U364" i="3" s="1"/>
  <c r="AV10" i="36"/>
  <c r="U19" i="21"/>
  <c r="U30" i="21"/>
  <c r="U8" i="38"/>
  <c r="AV9" i="38"/>
  <c r="AV13" i="21"/>
  <c r="AV30" i="21"/>
  <c r="AV16" i="22"/>
  <c r="AW355" i="3" s="1"/>
  <c r="U12" i="35"/>
  <c r="U7" i="38"/>
  <c r="U9" i="39"/>
  <c r="U9" i="38"/>
  <c r="AV21" i="22"/>
  <c r="U8" i="39"/>
  <c r="AV8" i="39"/>
  <c r="AV20" i="22"/>
  <c r="AW353" i="3" s="1"/>
  <c r="U20" i="22"/>
  <c r="U339" i="3" s="1"/>
  <c r="AV8" i="22"/>
  <c r="AW356" i="3" s="1"/>
  <c r="U10" i="21"/>
  <c r="U365" i="3" s="1"/>
  <c r="U18" i="21"/>
  <c r="AV17" i="21"/>
  <c r="U48" i="17"/>
  <c r="AV11" i="32"/>
  <c r="U11" i="7"/>
  <c r="AV11" i="10"/>
  <c r="U24" i="31"/>
  <c r="AV13" i="32"/>
  <c r="AV9" i="9"/>
  <c r="AV8" i="9"/>
  <c r="U23" i="31"/>
  <c r="U34" i="6"/>
  <c r="U31" i="7"/>
  <c r="U18" i="31"/>
  <c r="U39" i="17"/>
  <c r="U79" i="3" s="1"/>
  <c r="AV11" i="18"/>
  <c r="AV19" i="18"/>
  <c r="AV10" i="10"/>
  <c r="AV35" i="17"/>
  <c r="AW91" i="3" s="1"/>
  <c r="U53" i="6"/>
  <c r="U49" i="6"/>
  <c r="AV17" i="32"/>
  <c r="U38" i="17"/>
  <c r="U15" i="17"/>
  <c r="AV15" i="18"/>
  <c r="U9" i="10"/>
  <c r="U30" i="7"/>
  <c r="U19" i="18"/>
  <c r="AV19" i="7"/>
  <c r="AV22" i="7" s="1"/>
  <c r="U14" i="31"/>
  <c r="U15" i="18"/>
  <c r="U14" i="18"/>
  <c r="U111" i="3" s="1"/>
  <c r="U64" i="6"/>
  <c r="U60" i="6" s="1"/>
  <c r="U23" i="17"/>
  <c r="U83" i="3" s="1"/>
  <c r="AV42" i="17"/>
  <c r="AW100" i="3" s="1"/>
  <c r="AV47" i="17"/>
  <c r="AV37" i="17"/>
  <c r="AW94" i="3" s="1"/>
  <c r="AV38" i="17"/>
  <c r="U12" i="18"/>
  <c r="U109" i="3" s="1"/>
  <c r="U22" i="17"/>
  <c r="U17" i="31"/>
  <c r="U42" i="17"/>
  <c r="U84" i="3" s="1"/>
  <c r="U32" i="7"/>
  <c r="AV48" i="17"/>
  <c r="AV11" i="31"/>
  <c r="AV7" i="31"/>
  <c r="AV12" i="31"/>
  <c r="AW269" i="3" s="1"/>
  <c r="AV25" i="6"/>
  <c r="AV22" i="6"/>
  <c r="AV24" i="6" s="1"/>
  <c r="AV45" i="17"/>
  <c r="U17" i="32"/>
  <c r="AV13" i="17"/>
  <c r="U25" i="18"/>
  <c r="U110" i="3" s="1"/>
  <c r="U24" i="18"/>
  <c r="AV37" i="6"/>
  <c r="AV39" i="17"/>
  <c r="AW95" i="3" s="1"/>
  <c r="U11" i="32"/>
  <c r="U13" i="32"/>
  <c r="AV18" i="31"/>
  <c r="AV14" i="7" l="1"/>
  <c r="AV36" i="6"/>
  <c r="AV10" i="18"/>
  <c r="AW117" i="3" s="1"/>
  <c r="AV10" i="31"/>
  <c r="AW268" i="3" s="1"/>
  <c r="AV8" i="32"/>
  <c r="AV7" i="35"/>
  <c r="AV16" i="9"/>
  <c r="AV11" i="38"/>
  <c r="AV20" i="17"/>
  <c r="AV9" i="35"/>
  <c r="U13" i="21"/>
  <c r="U7" i="35"/>
  <c r="AV7" i="18"/>
  <c r="AV8" i="31"/>
  <c r="AV18" i="10"/>
  <c r="AV8" i="43"/>
  <c r="U11" i="38"/>
  <c r="AV46" i="6"/>
  <c r="AV9" i="36"/>
  <c r="AV28" i="7"/>
  <c r="AV10" i="32"/>
  <c r="AV6" i="31"/>
  <c r="AV21" i="6"/>
  <c r="AV6" i="43"/>
  <c r="AV6" i="32"/>
  <c r="AV36" i="17"/>
  <c r="AW92" i="3" s="1"/>
  <c r="AV29" i="7"/>
  <c r="AV26" i="1"/>
  <c r="AV11" i="37"/>
  <c r="AV13" i="37" s="1"/>
  <c r="AV17" i="9"/>
  <c r="AW244" i="3" s="1"/>
  <c r="AV28" i="1"/>
  <c r="AV11" i="1"/>
  <c r="AV5" i="10"/>
  <c r="U13" i="31"/>
  <c r="U259" i="3" s="1"/>
  <c r="AV25" i="1"/>
  <c r="AV47" i="6"/>
  <c r="U10" i="31"/>
  <c r="U256" i="3" s="1"/>
  <c r="U19" i="36"/>
  <c r="AV5" i="9"/>
  <c r="AV12" i="1"/>
  <c r="AV6" i="39"/>
  <c r="U12" i="10"/>
  <c r="U208" i="3" s="1"/>
  <c r="U13" i="10"/>
  <c r="U210" i="3" s="1"/>
  <c r="AV6" i="18"/>
  <c r="U8" i="7"/>
  <c r="U55" i="6"/>
  <c r="AV19" i="10"/>
  <c r="AW219" i="3" s="1"/>
  <c r="AV27" i="1"/>
  <c r="U11" i="31"/>
  <c r="U25" i="50"/>
  <c r="U12" i="38"/>
  <c r="AV26" i="50"/>
  <c r="AV10" i="39"/>
  <c r="AV6" i="21"/>
  <c r="AV5" i="36"/>
  <c r="AV12" i="50"/>
  <c r="AW328" i="3" s="1"/>
  <c r="U11" i="37"/>
  <c r="U13" i="37" s="1"/>
  <c r="U7" i="9"/>
  <c r="U44" i="6"/>
  <c r="U13" i="38"/>
  <c r="U15" i="38" s="1"/>
  <c r="AV6" i="38"/>
  <c r="AV5" i="7"/>
  <c r="AV10" i="1"/>
  <c r="U27" i="7"/>
  <c r="AV25" i="50"/>
  <c r="AV12" i="38"/>
  <c r="AV6" i="35"/>
  <c r="AV6" i="22"/>
  <c r="AV13" i="38"/>
  <c r="AV15" i="38" s="1"/>
  <c r="AV9" i="50"/>
  <c r="AV5" i="38"/>
  <c r="AV11" i="39"/>
  <c r="AV13" i="39" s="1"/>
  <c r="AV12" i="36"/>
  <c r="AV14" i="36" s="1"/>
  <c r="U12" i="9"/>
  <c r="U235" i="3" s="1"/>
  <c r="U39" i="6"/>
  <c r="U7" i="10"/>
  <c r="U209" i="3" s="1"/>
  <c r="AV7" i="21"/>
  <c r="AV10" i="21"/>
  <c r="AW373" i="3" s="1"/>
  <c r="AV16" i="17"/>
  <c r="AV57" i="17"/>
  <c r="U10" i="32"/>
  <c r="U7" i="43"/>
  <c r="U9" i="21"/>
  <c r="AV27" i="50"/>
  <c r="AV10" i="37"/>
  <c r="AV6" i="17"/>
  <c r="AV6" i="36"/>
  <c r="AV5" i="6"/>
  <c r="AV9" i="1"/>
  <c r="AW65" i="3" s="1"/>
  <c r="U19" i="9"/>
  <c r="U13" i="17"/>
  <c r="U10" i="7"/>
  <c r="U20" i="7"/>
  <c r="U183" i="3" s="1"/>
  <c r="AV11" i="36"/>
  <c r="AV28" i="50"/>
  <c r="AV11" i="50"/>
  <c r="AV5" i="37"/>
  <c r="AV10" i="50"/>
  <c r="AV5" i="39"/>
  <c r="AV6" i="37"/>
  <c r="AV11" i="22"/>
  <c r="AV13" i="22" s="1"/>
  <c r="AV7" i="32"/>
  <c r="U7" i="31"/>
  <c r="AV8" i="18"/>
  <c r="U8" i="21"/>
  <c r="AV11" i="21"/>
  <c r="AV12" i="21"/>
  <c r="AV14" i="21" s="1"/>
  <c r="U7" i="32"/>
  <c r="AV5" i="22"/>
  <c r="AV9" i="43"/>
  <c r="AV24" i="17"/>
  <c r="AV33" i="17" s="1"/>
  <c r="AV9" i="18"/>
  <c r="U7" i="36"/>
  <c r="U9" i="36" s="1"/>
  <c r="U11" i="18"/>
  <c r="U47" i="17"/>
  <c r="U9" i="37"/>
  <c r="U22" i="22"/>
  <c r="U340" i="3" s="1"/>
  <c r="U10" i="36"/>
  <c r="U20" i="21"/>
  <c r="U23" i="21"/>
  <c r="U7" i="37"/>
  <c r="U8" i="35"/>
  <c r="U6" i="35"/>
  <c r="U8" i="37"/>
  <c r="U19" i="22"/>
  <c r="AV10" i="22"/>
  <c r="AV7" i="22"/>
  <c r="AV9" i="22" s="1"/>
  <c r="AV8" i="35"/>
  <c r="U21" i="31"/>
  <c r="U61" i="17"/>
  <c r="U29" i="17"/>
  <c r="U30" i="17"/>
  <c r="U51" i="17"/>
  <c r="U6" i="32"/>
  <c r="U13" i="18"/>
  <c r="U16" i="17"/>
  <c r="U14" i="17"/>
  <c r="U55" i="17"/>
  <c r="U82" i="3" s="1"/>
  <c r="AV9" i="31"/>
  <c r="U11" i="10"/>
  <c r="U48" i="6"/>
  <c r="U16" i="32"/>
  <c r="U28" i="17"/>
  <c r="U77" i="3" s="1"/>
  <c r="U32" i="17"/>
  <c r="U27" i="17"/>
  <c r="U37" i="17"/>
  <c r="U78" i="3" s="1"/>
  <c r="U18" i="18"/>
  <c r="U54" i="17"/>
  <c r="U9" i="17"/>
  <c r="AV9" i="32"/>
  <c r="U8" i="9"/>
  <c r="AV34" i="17"/>
  <c r="U37" i="6"/>
  <c r="U10" i="10"/>
  <c r="AV5" i="17"/>
  <c r="U12" i="17"/>
  <c r="U26" i="17"/>
  <c r="U19" i="7"/>
  <c r="U22" i="7" s="1"/>
  <c r="AV16" i="18" l="1"/>
  <c r="AV15" i="31"/>
  <c r="AV14" i="32"/>
  <c r="AV43" i="17"/>
  <c r="U10" i="17"/>
  <c r="AV14" i="39"/>
  <c r="U18" i="10"/>
  <c r="U6" i="6"/>
  <c r="U6" i="39"/>
  <c r="U12" i="22"/>
  <c r="U338" i="3" s="1"/>
  <c r="U9" i="35"/>
  <c r="U7" i="21"/>
  <c r="U8" i="31"/>
  <c r="U57" i="17"/>
  <c r="U10" i="43"/>
  <c r="U46" i="6"/>
  <c r="AV16" i="38"/>
  <c r="U6" i="22"/>
  <c r="U6" i="43"/>
  <c r="U6" i="31"/>
  <c r="U6" i="36"/>
  <c r="U54" i="6"/>
  <c r="U7" i="7"/>
  <c r="U6" i="10"/>
  <c r="U8" i="10" s="1"/>
  <c r="U9" i="50"/>
  <c r="U5" i="38"/>
  <c r="U12" i="36"/>
  <c r="U14" i="36" s="1"/>
  <c r="AV16" i="31"/>
  <c r="AV29" i="1"/>
  <c r="AV10" i="35"/>
  <c r="AV29" i="50"/>
  <c r="AV26" i="21"/>
  <c r="AV28" i="21" s="1"/>
  <c r="AV30" i="50"/>
  <c r="AV10" i="43"/>
  <c r="U6" i="38"/>
  <c r="U10" i="39"/>
  <c r="U26" i="50"/>
  <c r="U12" i="50"/>
  <c r="U320" i="3" s="1"/>
  <c r="U5" i="36"/>
  <c r="AW335" i="3"/>
  <c r="BO353" i="3" s="1"/>
  <c r="AV7" i="50"/>
  <c r="AW49" i="3"/>
  <c r="AV14" i="22"/>
  <c r="AW351" i="3" s="1"/>
  <c r="AV23" i="50"/>
  <c r="U6" i="21"/>
  <c r="U10" i="9"/>
  <c r="U233" i="3" s="1"/>
  <c r="AV14" i="1"/>
  <c r="AV5" i="32"/>
  <c r="AV5" i="31"/>
  <c r="AV13" i="1"/>
  <c r="U11" i="9"/>
  <c r="U234" i="3" s="1"/>
  <c r="U27" i="6"/>
  <c r="U25" i="6"/>
  <c r="U8" i="6"/>
  <c r="AW150" i="3"/>
  <c r="AV52" i="6"/>
  <c r="AV61" i="6" s="1"/>
  <c r="U6" i="7"/>
  <c r="U10" i="50"/>
  <c r="U5" i="39"/>
  <c r="AV13" i="50"/>
  <c r="AV5" i="35"/>
  <c r="AV15" i="21"/>
  <c r="AV24" i="50"/>
  <c r="U9" i="31"/>
  <c r="U12" i="31"/>
  <c r="U257" i="3" s="1"/>
  <c r="AV11" i="43"/>
  <c r="AV11" i="35"/>
  <c r="AV13" i="35" s="1"/>
  <c r="AV15" i="22"/>
  <c r="AV17" i="22" s="1"/>
  <c r="AV19" i="17"/>
  <c r="U6" i="37"/>
  <c r="AV15" i="36"/>
  <c r="AV20" i="36" s="1"/>
  <c r="AW167" i="3"/>
  <c r="AV51" i="6"/>
  <c r="AV7" i="1"/>
  <c r="U49" i="3"/>
  <c r="AW72" i="3"/>
  <c r="BO92" i="3" s="1"/>
  <c r="U7" i="6"/>
  <c r="AV5" i="21"/>
  <c r="AV8" i="50"/>
  <c r="U27" i="50"/>
  <c r="U10" i="37"/>
  <c r="AV14" i="50"/>
  <c r="AV5" i="43"/>
  <c r="AW205" i="3"/>
  <c r="AV20" i="10"/>
  <c r="AW194" i="3"/>
  <c r="AV37" i="7"/>
  <c r="U16" i="7"/>
  <c r="U184" i="3" s="1"/>
  <c r="U12" i="32"/>
  <c r="AV23" i="1"/>
  <c r="AV44" i="17"/>
  <c r="U6" i="9"/>
  <c r="U39" i="7"/>
  <c r="U11" i="39"/>
  <c r="U13" i="39" s="1"/>
  <c r="U28" i="50"/>
  <c r="U11" i="36"/>
  <c r="AW230" i="3"/>
  <c r="BO244" i="3" s="1"/>
  <c r="AV18" i="9"/>
  <c r="AV20" i="9" s="1"/>
  <c r="AV5" i="18"/>
  <c r="AV8" i="1"/>
  <c r="U9" i="7"/>
  <c r="U11" i="50"/>
  <c r="U5" i="37"/>
  <c r="U11" i="35"/>
  <c r="U13" i="35" s="1"/>
  <c r="AV17" i="18"/>
  <c r="AV24" i="1"/>
  <c r="AV15" i="32"/>
  <c r="AV18" i="32" s="1"/>
  <c r="AV30" i="1"/>
  <c r="AV14" i="37"/>
  <c r="AV16" i="37" s="1"/>
  <c r="AW180" i="3"/>
  <c r="AV38" i="7"/>
  <c r="AV44" i="7" s="1"/>
  <c r="U7" i="22"/>
  <c r="U9" i="22" s="1"/>
  <c r="U9" i="43"/>
  <c r="U11" i="22"/>
  <c r="U8" i="17"/>
  <c r="U15" i="7"/>
  <c r="U7" i="17"/>
  <c r="U11" i="17"/>
  <c r="U35" i="17"/>
  <c r="U75" i="3" s="1"/>
  <c r="U12" i="21"/>
  <c r="U14" i="21" s="1"/>
  <c r="U10" i="22"/>
  <c r="U8" i="43"/>
  <c r="U5" i="22"/>
  <c r="U11" i="21"/>
  <c r="U7" i="18"/>
  <c r="U25" i="17"/>
  <c r="U9" i="9"/>
  <c r="U23" i="7"/>
  <c r="U28" i="7" s="1"/>
  <c r="U22" i="18"/>
  <c r="U46" i="17"/>
  <c r="U21" i="17"/>
  <c r="U22" i="6"/>
  <c r="U24" i="6" s="1"/>
  <c r="U45" i="17"/>
  <c r="U14" i="7" l="1"/>
  <c r="U36" i="6"/>
  <c r="U13" i="22"/>
  <c r="U9" i="32"/>
  <c r="U14" i="32" s="1"/>
  <c r="BO167" i="3"/>
  <c r="U30" i="50"/>
  <c r="U21" i="6"/>
  <c r="U15" i="36"/>
  <c r="U20" i="36" s="1"/>
  <c r="U18" i="7"/>
  <c r="U24" i="17"/>
  <c r="U33" i="17" s="1"/>
  <c r="U14" i="37"/>
  <c r="U16" i="37" s="1"/>
  <c r="U16" i="9"/>
  <c r="AV12" i="43"/>
  <c r="BO351" i="3"/>
  <c r="U15" i="31"/>
  <c r="U5" i="21"/>
  <c r="U8" i="50"/>
  <c r="AV16" i="50"/>
  <c r="AV6" i="50"/>
  <c r="AW318" i="3" s="1"/>
  <c r="U36" i="17"/>
  <c r="U76" i="3" s="1"/>
  <c r="U29" i="1"/>
  <c r="U16" i="31"/>
  <c r="AV32" i="1"/>
  <c r="AV22" i="1"/>
  <c r="AV29" i="21"/>
  <c r="AV32" i="21" s="1"/>
  <c r="AW361" i="3"/>
  <c r="AW50" i="3"/>
  <c r="AV19" i="32"/>
  <c r="U47" i="6"/>
  <c r="U25" i="1"/>
  <c r="U11" i="1"/>
  <c r="U5" i="10"/>
  <c r="U26" i="1"/>
  <c r="U29" i="7"/>
  <c r="AW116" i="3"/>
  <c r="AV20" i="18"/>
  <c r="AV16" i="1"/>
  <c r="AV6" i="1"/>
  <c r="AW55" i="3" s="1"/>
  <c r="BO194" i="3"/>
  <c r="U6" i="17"/>
  <c r="U19" i="17" s="1"/>
  <c r="U10" i="18"/>
  <c r="U108" i="3" s="1"/>
  <c r="U13" i="50"/>
  <c r="U5" i="35"/>
  <c r="U50" i="3"/>
  <c r="BO50" i="3" s="1"/>
  <c r="AV21" i="18"/>
  <c r="AV26" i="18" s="1"/>
  <c r="AW105" i="3"/>
  <c r="AW90" i="3"/>
  <c r="BO90" i="3" s="1"/>
  <c r="AV49" i="17"/>
  <c r="AW253" i="3"/>
  <c r="AV20" i="31"/>
  <c r="AV26" i="31" s="1"/>
  <c r="AV19" i="31"/>
  <c r="AW267" i="3"/>
  <c r="U7" i="50"/>
  <c r="AW42" i="3"/>
  <c r="U335" i="3"/>
  <c r="BO339" i="3" s="1"/>
  <c r="U12" i="1"/>
  <c r="U5" i="9"/>
  <c r="U23" i="50"/>
  <c r="U14" i="22"/>
  <c r="U337" i="3" s="1"/>
  <c r="U26" i="21"/>
  <c r="U28" i="21" s="1"/>
  <c r="U27" i="1"/>
  <c r="U19" i="10"/>
  <c r="U207" i="3" s="1"/>
  <c r="U15" i="21"/>
  <c r="U24" i="50"/>
  <c r="AV18" i="22"/>
  <c r="AV23" i="22" s="1"/>
  <c r="U16" i="38"/>
  <c r="U29" i="50"/>
  <c r="U10" i="35"/>
  <c r="U5" i="6"/>
  <c r="U9" i="1"/>
  <c r="U57" i="3" s="1"/>
  <c r="U17" i="9"/>
  <c r="U232" i="3" s="1"/>
  <c r="U28" i="1"/>
  <c r="AW201" i="3"/>
  <c r="BO201" i="3" s="1"/>
  <c r="BO199" i="3"/>
  <c r="BO196" i="3"/>
  <c r="BO200" i="3"/>
  <c r="BO197" i="3"/>
  <c r="BO195" i="3"/>
  <c r="BO198" i="3"/>
  <c r="BO91" i="3"/>
  <c r="AW101" i="3"/>
  <c r="BO101" i="3" s="1"/>
  <c r="BO97" i="3"/>
  <c r="BO96" i="3"/>
  <c r="BO93" i="3"/>
  <c r="BO99" i="3"/>
  <c r="BO100" i="3"/>
  <c r="BO98" i="3"/>
  <c r="BO95" i="3"/>
  <c r="BO94" i="3"/>
  <c r="AV22" i="50"/>
  <c r="AV32" i="50"/>
  <c r="U22" i="31"/>
  <c r="U11" i="43"/>
  <c r="U5" i="31"/>
  <c r="U13" i="1"/>
  <c r="U6" i="18"/>
  <c r="AW249" i="3"/>
  <c r="BO249" i="3" s="1"/>
  <c r="BO245" i="3"/>
  <c r="BO247" i="3"/>
  <c r="BO246" i="3"/>
  <c r="BO248" i="3"/>
  <c r="AW226" i="3"/>
  <c r="BO226" i="3" s="1"/>
  <c r="BO221" i="3"/>
  <c r="BO223" i="3"/>
  <c r="BO220" i="3"/>
  <c r="BO225" i="3"/>
  <c r="BO224" i="3"/>
  <c r="BO222" i="3"/>
  <c r="BO219" i="3"/>
  <c r="AV50" i="17"/>
  <c r="AV58" i="17" s="1"/>
  <c r="AW371" i="3"/>
  <c r="AV25" i="21"/>
  <c r="U14" i="39"/>
  <c r="AW357" i="3"/>
  <c r="BO357" i="3" s="1"/>
  <c r="BO356" i="3"/>
  <c r="BO355" i="3"/>
  <c r="BO352" i="3"/>
  <c r="BO354" i="3"/>
  <c r="U23" i="18"/>
  <c r="U10" i="1"/>
  <c r="U5" i="7"/>
  <c r="U14" i="50"/>
  <c r="U5" i="43"/>
  <c r="U15" i="22"/>
  <c r="U17" i="22" s="1"/>
  <c r="AV14" i="35"/>
  <c r="AW176" i="3"/>
  <c r="BO176" i="3" s="1"/>
  <c r="BO169" i="3"/>
  <c r="BO173" i="3"/>
  <c r="BO171" i="3"/>
  <c r="BO168" i="3"/>
  <c r="BO175" i="3"/>
  <c r="BO172" i="3"/>
  <c r="BO174" i="3"/>
  <c r="BO170" i="3"/>
  <c r="U8" i="18"/>
  <c r="U34" i="17"/>
  <c r="U20" i="17"/>
  <c r="U9" i="18"/>
  <c r="U5" i="17"/>
  <c r="U8" i="32"/>
  <c r="BO371" i="3" l="1"/>
  <c r="BO49" i="3"/>
  <c r="BO337" i="3"/>
  <c r="U12" i="43"/>
  <c r="U16" i="18"/>
  <c r="U43" i="17"/>
  <c r="BO51" i="3"/>
  <c r="BO267" i="3"/>
  <c r="U18" i="22"/>
  <c r="U23" i="22" s="1"/>
  <c r="AW272" i="3"/>
  <c r="BO272" i="3" s="1"/>
  <c r="BO270" i="3"/>
  <c r="BO268" i="3"/>
  <c r="BO269" i="3"/>
  <c r="BO271" i="3"/>
  <c r="BO118" i="3"/>
  <c r="AW121" i="3"/>
  <c r="BO121" i="3" s="1"/>
  <c r="BO119" i="3"/>
  <c r="BO120" i="3"/>
  <c r="BO117" i="3"/>
  <c r="U152" i="3"/>
  <c r="U51" i="6"/>
  <c r="U5" i="32"/>
  <c r="U14" i="1"/>
  <c r="U253" i="3"/>
  <c r="U20" i="31"/>
  <c r="U26" i="31" s="1"/>
  <c r="U230" i="3"/>
  <c r="BO232" i="3" s="1"/>
  <c r="U18" i="9"/>
  <c r="U20" i="9" s="1"/>
  <c r="BO66" i="3"/>
  <c r="AW68" i="3"/>
  <c r="BO68" i="3" s="1"/>
  <c r="BO67" i="3"/>
  <c r="BO65" i="3"/>
  <c r="U182" i="3"/>
  <c r="U37" i="7"/>
  <c r="U17" i="18"/>
  <c r="U24" i="1"/>
  <c r="U255" i="3"/>
  <c r="U19" i="31"/>
  <c r="U7" i="1"/>
  <c r="U42" i="3"/>
  <c r="U72" i="3"/>
  <c r="AW331" i="3"/>
  <c r="BO331" i="3" s="1"/>
  <c r="BO330" i="3"/>
  <c r="BO329" i="3"/>
  <c r="BO328" i="3"/>
  <c r="U14" i="35"/>
  <c r="BO116" i="3"/>
  <c r="U16" i="50"/>
  <c r="U6" i="50"/>
  <c r="U318" i="3" s="1"/>
  <c r="U5" i="18"/>
  <c r="U8" i="1"/>
  <c r="U180" i="3"/>
  <c r="U38" i="7"/>
  <c r="U44" i="7" s="1"/>
  <c r="U32" i="50"/>
  <c r="U22" i="50"/>
  <c r="U205" i="3"/>
  <c r="BO207" i="3" s="1"/>
  <c r="U20" i="10"/>
  <c r="AW374" i="3"/>
  <c r="BO374" i="3" s="1"/>
  <c r="BO372" i="3"/>
  <c r="BO373" i="3"/>
  <c r="AW43" i="3"/>
  <c r="U361" i="3"/>
  <c r="U29" i="21"/>
  <c r="U32" i="21" s="1"/>
  <c r="U30" i="1"/>
  <c r="U15" i="32"/>
  <c r="U18" i="32" s="1"/>
  <c r="U44" i="17"/>
  <c r="U50" i="17" s="1"/>
  <c r="U58" i="17" s="1"/>
  <c r="U23" i="1"/>
  <c r="U150" i="3"/>
  <c r="U52" i="6"/>
  <c r="U61" i="6" s="1"/>
  <c r="U363" i="3"/>
  <c r="U25" i="21"/>
  <c r="BO342" i="3"/>
  <c r="U343" i="3"/>
  <c r="BO343" i="3" s="1"/>
  <c r="BO341" i="3"/>
  <c r="BO340" i="3"/>
  <c r="BO338" i="3"/>
  <c r="BO363" i="3" l="1"/>
  <c r="BO255" i="3"/>
  <c r="U214" i="3"/>
  <c r="BO214" i="3" s="1"/>
  <c r="BO211" i="3"/>
  <c r="BO212" i="3"/>
  <c r="BO213" i="3"/>
  <c r="BO210" i="3"/>
  <c r="BO209" i="3"/>
  <c r="BO208" i="3"/>
  <c r="U107" i="3"/>
  <c r="U20" i="18"/>
  <c r="U74" i="3"/>
  <c r="BO74" i="3" s="1"/>
  <c r="U49" i="17"/>
  <c r="U260" i="3"/>
  <c r="BO260" i="3" s="1"/>
  <c r="BO258" i="3"/>
  <c r="BO256" i="3"/>
  <c r="BO259" i="3"/>
  <c r="BO257" i="3"/>
  <c r="BO152" i="3"/>
  <c r="BO182" i="3"/>
  <c r="U16" i="1"/>
  <c r="U6" i="1"/>
  <c r="U55" i="3" s="1"/>
  <c r="U189" i="3"/>
  <c r="BO189" i="3" s="1"/>
  <c r="BO187" i="3"/>
  <c r="BO185" i="3"/>
  <c r="BO188" i="3"/>
  <c r="BO186" i="3"/>
  <c r="BO183" i="3"/>
  <c r="BO184" i="3"/>
  <c r="U43" i="3"/>
  <c r="BO43" i="3" s="1"/>
  <c r="U105" i="3"/>
  <c r="U21" i="18"/>
  <c r="U26" i="18" s="1"/>
  <c r="U237" i="3"/>
  <c r="BO237" i="3" s="1"/>
  <c r="BO236" i="3"/>
  <c r="BO235" i="3"/>
  <c r="BO233" i="3"/>
  <c r="BO234" i="3"/>
  <c r="BO76" i="3"/>
  <c r="BO83" i="3"/>
  <c r="BO84" i="3"/>
  <c r="BO80" i="3"/>
  <c r="BO79" i="3"/>
  <c r="BO81" i="3"/>
  <c r="BO78" i="3"/>
  <c r="BO82" i="3"/>
  <c r="BO77" i="3"/>
  <c r="BO75" i="3"/>
  <c r="U161" i="3"/>
  <c r="BO161" i="3" s="1"/>
  <c r="BO160" i="3"/>
  <c r="BO155" i="3"/>
  <c r="BO159" i="3"/>
  <c r="BO153" i="3"/>
  <c r="BO158" i="3"/>
  <c r="BO154" i="3"/>
  <c r="BO157" i="3"/>
  <c r="BO156" i="3"/>
  <c r="U366" i="3"/>
  <c r="BO366" i="3" s="1"/>
  <c r="BO365" i="3"/>
  <c r="BO364" i="3"/>
  <c r="BO321" i="3"/>
  <c r="BO322" i="3"/>
  <c r="U323" i="3"/>
  <c r="BO323" i="3" s="1"/>
  <c r="BO320" i="3"/>
  <c r="U22" i="1"/>
  <c r="U32" i="1"/>
  <c r="U19" i="32"/>
  <c r="U85" i="3" l="1"/>
  <c r="BO85" i="3" s="1"/>
  <c r="BO44" i="3"/>
  <c r="BO42" i="3"/>
  <c r="BO107" i="3"/>
  <c r="U60" i="3"/>
  <c r="BO60" i="3" s="1"/>
  <c r="BO58" i="3"/>
  <c r="BO59" i="3"/>
  <c r="BO57" i="3"/>
  <c r="U112" i="3"/>
  <c r="BO112" i="3" s="1"/>
  <c r="BO110" i="3"/>
  <c r="BO111" i="3"/>
  <c r="BO109" i="3"/>
  <c r="BO108" i="3"/>
  <c r="X19" i="50" l="1"/>
  <c r="X5" i="16"/>
  <c r="AY5" i="16"/>
  <c r="AY19" i="50"/>
  <c r="AZ17" i="6" l="1"/>
  <c r="Y17" i="6"/>
  <c r="AZ12" i="6"/>
  <c r="AZ31" i="6"/>
  <c r="AZ54" i="6"/>
  <c r="AZ26" i="6"/>
  <c r="AZ19" i="36"/>
  <c r="Y18" i="6"/>
  <c r="Y34" i="6"/>
  <c r="Y45" i="6"/>
  <c r="Y16" i="36"/>
  <c r="Y57" i="6" l="1"/>
  <c r="Y159" i="3" s="1"/>
  <c r="AZ16" i="36"/>
  <c r="AZ10" i="38"/>
  <c r="Y10" i="38"/>
  <c r="AZ17" i="36"/>
  <c r="Y15" i="37"/>
  <c r="Y17" i="36"/>
  <c r="Y13" i="36"/>
  <c r="AZ18" i="36"/>
  <c r="AZ13" i="36"/>
  <c r="Y12" i="37"/>
  <c r="AZ14" i="38"/>
  <c r="Y8" i="36"/>
  <c r="AZ12" i="39"/>
  <c r="AZ12" i="37"/>
  <c r="AZ15" i="37"/>
  <c r="AZ8" i="36"/>
  <c r="AZ7" i="7"/>
  <c r="AZ33" i="7"/>
  <c r="Y38" i="6"/>
  <c r="Y153" i="3" s="1"/>
  <c r="AZ32" i="7"/>
  <c r="Y14" i="6"/>
  <c r="AZ28" i="6"/>
  <c r="AZ7" i="6"/>
  <c r="AZ8" i="6"/>
  <c r="Y28" i="6"/>
  <c r="AZ10" i="6"/>
  <c r="AZ17" i="10"/>
  <c r="BA225" i="3" s="1"/>
  <c r="AZ14" i="6"/>
  <c r="AZ34" i="6"/>
  <c r="AZ11" i="7"/>
  <c r="AZ15" i="10"/>
  <c r="BA224" i="3" s="1"/>
  <c r="AZ45" i="6"/>
  <c r="Y20" i="6"/>
  <c r="AZ13" i="9"/>
  <c r="AZ42" i="6"/>
  <c r="AZ10" i="9"/>
  <c r="BA245" i="3" s="1"/>
  <c r="AZ57" i="6"/>
  <c r="BA174" i="3" s="1"/>
  <c r="AZ12" i="7"/>
  <c r="BA199" i="3" s="1"/>
  <c r="AZ35" i="6"/>
  <c r="AZ64" i="6"/>
  <c r="AZ60" i="6" s="1"/>
  <c r="Y11" i="6"/>
  <c r="Y155" i="3" s="1"/>
  <c r="AZ30" i="7"/>
  <c r="AZ48" i="6"/>
  <c r="AZ49" i="6"/>
  <c r="Y13" i="6"/>
  <c r="Y156" i="3" s="1"/>
  <c r="Y31" i="6"/>
  <c r="Y30" i="7"/>
  <c r="Y10" i="6"/>
  <c r="AZ9" i="6"/>
  <c r="AZ38" i="6"/>
  <c r="BA168" i="3" s="1"/>
  <c r="AZ39" i="7"/>
  <c r="AZ50" i="6"/>
  <c r="AZ16" i="7"/>
  <c r="BA196" i="3" s="1"/>
  <c r="AZ13" i="6"/>
  <c r="BA171" i="3" s="1"/>
  <c r="Y13" i="9"/>
  <c r="Y55" i="6"/>
  <c r="AZ10" i="7"/>
  <c r="Y49" i="6"/>
  <c r="AZ7" i="10"/>
  <c r="BA221" i="3" s="1"/>
  <c r="Y15" i="10"/>
  <c r="Y212" i="3" s="1"/>
  <c r="Y42" i="6"/>
  <c r="AZ24" i="7"/>
  <c r="AZ32" i="6"/>
  <c r="AZ14" i="10"/>
  <c r="BA223" i="3" s="1"/>
  <c r="AZ15" i="6"/>
  <c r="AZ19" i="9"/>
  <c r="Y40" i="7"/>
  <c r="AZ56" i="6"/>
  <c r="BA173" i="3" s="1"/>
  <c r="AZ55" i="6"/>
  <c r="AZ40" i="7"/>
  <c r="AZ42" i="7"/>
  <c r="AZ35" i="7"/>
  <c r="AZ59" i="6"/>
  <c r="AZ19" i="6"/>
  <c r="AZ36" i="7"/>
  <c r="AZ15" i="9"/>
  <c r="AZ18" i="6"/>
  <c r="Y17" i="10"/>
  <c r="Y213" i="3" s="1"/>
  <c r="Y11" i="7"/>
  <c r="Y44" i="6"/>
  <c r="Y26" i="6"/>
  <c r="Y20" i="7"/>
  <c r="Y183" i="3" s="1"/>
  <c r="AZ12" i="10"/>
  <c r="BA220" i="3" s="1"/>
  <c r="AZ20" i="7"/>
  <c r="BA195" i="3" s="1"/>
  <c r="AZ27" i="6"/>
  <c r="AZ53" i="6"/>
  <c r="Y54" i="6"/>
  <c r="AZ40" i="6"/>
  <c r="AZ39" i="6"/>
  <c r="Y33" i="6"/>
  <c r="Y32" i="6"/>
  <c r="AZ11" i="9"/>
  <c r="BA246" i="3" s="1"/>
  <c r="Y9" i="6"/>
  <c r="AZ31" i="7"/>
  <c r="Y29" i="6"/>
  <c r="Y12" i="6"/>
  <c r="AZ13" i="10"/>
  <c r="BA222" i="3" s="1"/>
  <c r="AZ21" i="7"/>
  <c r="AZ29" i="6"/>
  <c r="AZ8" i="7"/>
  <c r="AZ12" i="9"/>
  <c r="BA247" i="3" s="1"/>
  <c r="AZ30" i="6"/>
  <c r="BA169" i="3" s="1"/>
  <c r="Y50" i="6"/>
  <c r="Y41" i="6"/>
  <c r="AZ25" i="7"/>
  <c r="BA197" i="3" s="1"/>
  <c r="AZ11" i="6"/>
  <c r="BA170" i="3" s="1"/>
  <c r="AZ9" i="7"/>
  <c r="AZ43" i="6"/>
  <c r="BA172" i="3" s="1"/>
  <c r="AZ26" i="7"/>
  <c r="BA198" i="3" s="1"/>
  <c r="AZ41" i="6"/>
  <c r="Y43" i="6"/>
  <c r="Y157" i="3" s="1"/>
  <c r="AZ14" i="9"/>
  <c r="BA248" i="3" s="1"/>
  <c r="AZ41" i="7"/>
  <c r="AZ33" i="6"/>
  <c r="Y58" i="6"/>
  <c r="Y160" i="3" s="1"/>
  <c r="AZ27" i="7"/>
  <c r="Y27" i="7"/>
  <c r="Y16" i="10"/>
  <c r="AZ44" i="6"/>
  <c r="Y19" i="9"/>
  <c r="AZ16" i="10"/>
  <c r="AZ58" i="6"/>
  <c r="BA175" i="3" s="1"/>
  <c r="AZ16" i="6"/>
  <c r="AZ43" i="7"/>
  <c r="AZ20" i="6"/>
  <c r="Y12" i="7"/>
  <c r="Y187" i="3" s="1"/>
  <c r="Y59" i="6"/>
  <c r="Y19" i="6"/>
  <c r="AZ23" i="6"/>
  <c r="AZ17" i="7"/>
  <c r="BA200" i="3" s="1"/>
  <c r="Y36" i="7"/>
  <c r="Y23" i="6"/>
  <c r="Y56" i="6" l="1"/>
  <c r="Y158" i="3" s="1"/>
  <c r="Y12" i="39"/>
  <c r="Y19" i="36"/>
  <c r="Y14" i="38"/>
  <c r="Y18" i="36"/>
  <c r="Y13" i="10"/>
  <c r="Y210" i="3" s="1"/>
  <c r="Y30" i="6"/>
  <c r="Y154" i="3" s="1"/>
  <c r="Y15" i="6"/>
  <c r="Y14" i="9"/>
  <c r="Y236" i="3" s="1"/>
  <c r="Y17" i="7"/>
  <c r="Y188" i="3" s="1"/>
  <c r="Y11" i="9"/>
  <c r="Y234" i="3" s="1"/>
  <c r="Y26" i="7"/>
  <c r="Y186" i="3" s="1"/>
  <c r="Y39" i="7"/>
  <c r="Y24" i="7"/>
  <c r="Y16" i="6"/>
  <c r="Y33" i="7"/>
  <c r="Y15" i="9"/>
  <c r="Y12" i="9"/>
  <c r="Y235" i="3" s="1"/>
  <c r="Y35" i="7"/>
  <c r="Y10" i="7"/>
  <c r="Y10" i="9"/>
  <c r="Y233" i="3" s="1"/>
  <c r="Y35" i="6"/>
  <c r="Y53" i="6"/>
  <c r="Y14" i="10"/>
  <c r="Y211" i="3" s="1"/>
  <c r="Y16" i="7"/>
  <c r="Y184" i="3" s="1"/>
  <c r="Y7" i="6"/>
  <c r="Y8" i="6"/>
  <c r="Y41" i="7"/>
  <c r="Y43" i="7"/>
  <c r="Y7" i="7"/>
  <c r="Y7" i="10"/>
  <c r="Y209" i="3" s="1"/>
  <c r="Y6" i="9"/>
  <c r="Y12" i="10"/>
  <c r="Y208" i="3" s="1"/>
  <c r="Y48" i="6"/>
  <c r="Y42" i="7"/>
  <c r="Y31" i="7"/>
  <c r="Y21" i="7"/>
  <c r="Y40" i="6"/>
  <c r="Y25" i="7"/>
  <c r="Y185" i="3" s="1"/>
  <c r="Y8" i="7"/>
  <c r="Y39" i="6"/>
  <c r="Y32" i="7"/>
  <c r="Y9" i="7"/>
  <c r="Y27" i="6"/>
  <c r="Y64" i="6"/>
  <c r="Y60" i="6" s="1"/>
  <c r="AZ6" i="6"/>
  <c r="AZ21" i="6" s="1"/>
  <c r="AZ6" i="7"/>
  <c r="AZ14" i="7" s="1"/>
  <c r="AZ6" i="10"/>
  <c r="AZ8" i="10" s="1"/>
  <c r="AZ6" i="9"/>
  <c r="AZ6" i="38"/>
  <c r="Y6" i="38"/>
  <c r="AZ6" i="39"/>
  <c r="Y6" i="39"/>
  <c r="AZ6" i="37"/>
  <c r="AZ6" i="36"/>
  <c r="Y6" i="36"/>
  <c r="Y6" i="37" l="1"/>
  <c r="Y6" i="6"/>
  <c r="Y21" i="6" s="1"/>
  <c r="Y6" i="7"/>
  <c r="Y14" i="7" s="1"/>
  <c r="Y6" i="10"/>
  <c r="Y8" i="10" s="1"/>
  <c r="AZ13" i="38" l="1"/>
  <c r="AZ15" i="38" s="1"/>
  <c r="Y13" i="38"/>
  <c r="Y15" i="38" s="1"/>
  <c r="AZ11" i="39"/>
  <c r="AZ13" i="39" s="1"/>
  <c r="Y11" i="39"/>
  <c r="Y13" i="39" s="1"/>
  <c r="AZ11" i="37"/>
  <c r="AZ13" i="37" s="1"/>
  <c r="Y11" i="37"/>
  <c r="Y13" i="37" s="1"/>
  <c r="AZ12" i="36"/>
  <c r="AZ14" i="36" s="1"/>
  <c r="Y12" i="36"/>
  <c r="Y14" i="36" s="1"/>
  <c r="AZ42" i="17"/>
  <c r="BA100" i="3" s="1"/>
  <c r="AZ14" i="31"/>
  <c r="AZ13" i="32"/>
  <c r="Y42" i="17"/>
  <c r="Y84" i="3" s="1"/>
  <c r="Y14" i="31"/>
  <c r="Y13" i="32"/>
  <c r="AZ23" i="17"/>
  <c r="BA99" i="3" s="1"/>
  <c r="Y23" i="17"/>
  <c r="Y83" i="3" s="1"/>
  <c r="AZ48" i="17"/>
  <c r="Y48" i="17"/>
  <c r="AZ56" i="17"/>
  <c r="Y56" i="17"/>
  <c r="AZ18" i="17"/>
  <c r="Y18" i="17"/>
  <c r="AZ41" i="17"/>
  <c r="AZ13" i="31"/>
  <c r="BA271" i="3" s="1"/>
  <c r="Y41" i="17"/>
  <c r="Y13" i="31"/>
  <c r="Y259" i="3" s="1"/>
  <c r="AZ17" i="17"/>
  <c r="Y17" i="17"/>
  <c r="AZ32" i="17"/>
  <c r="Y32" i="17"/>
  <c r="AZ16" i="17"/>
  <c r="Y16" i="17"/>
  <c r="AZ25" i="31"/>
  <c r="BA270" i="3" s="1"/>
  <c r="Y25" i="31"/>
  <c r="Y258" i="3" s="1"/>
  <c r="AZ15" i="17"/>
  <c r="Y15" i="17"/>
  <c r="AZ55" i="17"/>
  <c r="BA98" i="3" s="1"/>
  <c r="Y55" i="17"/>
  <c r="Y82" i="3" s="1"/>
  <c r="AZ54" i="17"/>
  <c r="Y54" i="17"/>
  <c r="AZ53" i="17"/>
  <c r="BA97" i="3" s="1"/>
  <c r="Y53" i="17"/>
  <c r="Y81" i="3" s="1"/>
  <c r="AZ31" i="17"/>
  <c r="Y31" i="17"/>
  <c r="AZ61" i="17"/>
  <c r="AZ57" i="17" s="1"/>
  <c r="Y61" i="17"/>
  <c r="Y57" i="17" s="1"/>
  <c r="AZ14" i="17"/>
  <c r="Y14" i="17"/>
  <c r="AZ52" i="17"/>
  <c r="BA96" i="3" s="1"/>
  <c r="AZ24" i="31"/>
  <c r="Y52" i="17"/>
  <c r="Y80" i="3" s="1"/>
  <c r="Y24" i="31"/>
  <c r="AZ23" i="31"/>
  <c r="Y23" i="31"/>
  <c r="AZ35" i="17"/>
  <c r="BA91" i="3" s="1"/>
  <c r="Y35" i="17"/>
  <c r="Y75" i="3" s="1"/>
  <c r="AZ22" i="17"/>
  <c r="Y22" i="17"/>
  <c r="AZ39" i="17"/>
  <c r="BA95" i="3" s="1"/>
  <c r="AZ12" i="31"/>
  <c r="BA269" i="3" s="1"/>
  <c r="AZ12" i="32"/>
  <c r="Y39" i="17"/>
  <c r="Y79" i="3" s="1"/>
  <c r="Y12" i="31"/>
  <c r="Y257" i="3" s="1"/>
  <c r="Y12" i="32"/>
  <c r="AZ38" i="17"/>
  <c r="Y38" i="17"/>
  <c r="AZ37" i="17"/>
  <c r="BA94" i="3" s="1"/>
  <c r="AZ11" i="31"/>
  <c r="AZ11" i="32"/>
  <c r="Y37" i="17"/>
  <c r="Y78" i="3" s="1"/>
  <c r="Y11" i="31"/>
  <c r="Y11" i="32"/>
  <c r="AZ30" i="17"/>
  <c r="Y30" i="17"/>
  <c r="AZ12" i="17"/>
  <c r="Y12" i="17"/>
  <c r="AZ11" i="17"/>
  <c r="Y11" i="17"/>
  <c r="AZ47" i="17"/>
  <c r="AZ18" i="31"/>
  <c r="AZ17" i="32"/>
  <c r="Y47" i="17"/>
  <c r="Y18" i="31"/>
  <c r="Y17" i="32"/>
  <c r="AZ10" i="17"/>
  <c r="Y10" i="17"/>
  <c r="AZ46" i="17"/>
  <c r="Y46" i="17"/>
  <c r="AZ16" i="32"/>
  <c r="Y16" i="32"/>
  <c r="AZ29" i="17"/>
  <c r="Y29" i="17"/>
  <c r="AZ28" i="17"/>
  <c r="BA93" i="3" s="1"/>
  <c r="Y28" i="17"/>
  <c r="Y77" i="3" s="1"/>
  <c r="AZ13" i="17"/>
  <c r="Y13" i="17"/>
  <c r="AZ27" i="17"/>
  <c r="Y27" i="17"/>
  <c r="AZ9" i="17"/>
  <c r="Y9" i="17"/>
  <c r="AZ26" i="17"/>
  <c r="Y26" i="17"/>
  <c r="AZ36" i="17"/>
  <c r="BA92" i="3" s="1"/>
  <c r="AZ10" i="31"/>
  <c r="BA268" i="3" s="1"/>
  <c r="AZ10" i="32"/>
  <c r="Y36" i="17"/>
  <c r="Y76" i="3" s="1"/>
  <c r="Y10" i="31"/>
  <c r="Y256" i="3" s="1"/>
  <c r="Y10" i="32"/>
  <c r="AZ21" i="17"/>
  <c r="Y21" i="17"/>
  <c r="Y7" i="32"/>
  <c r="AZ8" i="17"/>
  <c r="Y8" i="17"/>
  <c r="AZ25" i="17"/>
  <c r="Y25" i="17"/>
  <c r="AZ22" i="31"/>
  <c r="Y22" i="31"/>
  <c r="AZ7" i="17"/>
  <c r="Y7" i="17"/>
  <c r="AZ45" i="17"/>
  <c r="AZ17" i="31"/>
  <c r="Y45" i="17"/>
  <c r="Y17" i="31"/>
  <c r="AZ51" i="17"/>
  <c r="AZ21" i="31"/>
  <c r="Y51" i="17"/>
  <c r="Y21" i="31"/>
  <c r="AZ8" i="22"/>
  <c r="BA356" i="3" s="1"/>
  <c r="AZ16" i="22"/>
  <c r="BA355" i="3" s="1"/>
  <c r="AZ12" i="35"/>
  <c r="AZ22" i="22"/>
  <c r="BA354" i="3" s="1"/>
  <c r="AZ21" i="22"/>
  <c r="AZ20" i="22"/>
  <c r="BA353" i="3" s="1"/>
  <c r="AZ12" i="22"/>
  <c r="BA352" i="3" s="1"/>
  <c r="AZ19" i="22"/>
  <c r="Y8" i="22"/>
  <c r="Y342" i="3" s="1"/>
  <c r="Y16" i="22"/>
  <c r="Y341" i="3" s="1"/>
  <c r="Y12" i="35"/>
  <c r="Y22" i="22"/>
  <c r="Y340" i="3" s="1"/>
  <c r="Y21" i="22"/>
  <c r="Y20" i="22"/>
  <c r="Y339" i="3" s="1"/>
  <c r="Y12" i="22"/>
  <c r="Y338" i="3" s="1"/>
  <c r="Y19" i="22"/>
  <c r="Y34" i="20"/>
  <c r="Y35" i="20"/>
  <c r="Y36" i="20"/>
  <c r="AZ18" i="18"/>
  <c r="AZ19" i="18"/>
  <c r="Y18" i="18"/>
  <c r="Y19" i="18"/>
  <c r="AZ16" i="21"/>
  <c r="AZ17" i="21"/>
  <c r="AZ18" i="21"/>
  <c r="AZ19" i="21"/>
  <c r="AZ20" i="21"/>
  <c r="AZ21" i="21"/>
  <c r="AZ22" i="21"/>
  <c r="AZ23" i="21"/>
  <c r="AZ24" i="21"/>
  <c r="Y16" i="21"/>
  <c r="Y17" i="21"/>
  <c r="Y18" i="21"/>
  <c r="Y19" i="21"/>
  <c r="Y20" i="21"/>
  <c r="Y21" i="21"/>
  <c r="Y22" i="21"/>
  <c r="Y23" i="21"/>
  <c r="Y24" i="21"/>
  <c r="Y7" i="36"/>
  <c r="Y9" i="36" s="1"/>
  <c r="AZ7" i="36"/>
  <c r="AZ9" i="36" s="1"/>
  <c r="Y10" i="36"/>
  <c r="AZ10" i="36"/>
  <c r="Y9" i="37"/>
  <c r="AZ9" i="37"/>
  <c r="Y7" i="37"/>
  <c r="AZ7" i="37"/>
  <c r="Y8" i="37"/>
  <c r="AZ8" i="37"/>
  <c r="Y9" i="39"/>
  <c r="AZ9" i="39"/>
  <c r="Y7" i="39"/>
  <c r="AZ7" i="39"/>
  <c r="Y8" i="39"/>
  <c r="AZ8" i="39"/>
  <c r="Y9" i="38"/>
  <c r="Y11" i="38" s="1"/>
  <c r="AZ9" i="38"/>
  <c r="AZ11" i="38" s="1"/>
  <c r="Y7" i="38"/>
  <c r="AZ7" i="38"/>
  <c r="Y8" i="38"/>
  <c r="AZ8" i="38"/>
  <c r="Y30" i="21"/>
  <c r="AZ30" i="21"/>
  <c r="Y8" i="21"/>
  <c r="AZ8" i="21"/>
  <c r="Y9" i="21"/>
  <c r="AZ9" i="21"/>
  <c r="Y31" i="21"/>
  <c r="AZ31" i="21"/>
  <c r="Y27" i="21"/>
  <c r="Y364" i="3" s="1"/>
  <c r="AZ27" i="21"/>
  <c r="BA372" i="3" s="1"/>
  <c r="Y10" i="21"/>
  <c r="Y365" i="3" s="1"/>
  <c r="AZ10" i="21"/>
  <c r="BA373" i="3" s="1"/>
  <c r="Y13" i="14"/>
  <c r="Y16" i="14" s="1"/>
  <c r="Y9" i="14"/>
  <c r="Y10" i="14"/>
  <c r="Y12" i="14" s="1"/>
  <c r="Y20" i="20"/>
  <c r="Y130" i="3" s="1"/>
  <c r="Y26" i="20"/>
  <c r="Y46" i="20"/>
  <c r="Y7" i="31"/>
  <c r="Y9" i="9"/>
  <c r="Y16" i="9" s="1"/>
  <c r="AZ9" i="9"/>
  <c r="AZ16" i="9" s="1"/>
  <c r="Y7" i="9"/>
  <c r="AZ7" i="9"/>
  <c r="Y8" i="9"/>
  <c r="AZ8" i="9"/>
  <c r="Y11" i="10"/>
  <c r="Y18" i="10" s="1"/>
  <c r="AZ11" i="10"/>
  <c r="AZ18" i="10" s="1"/>
  <c r="Y9" i="10"/>
  <c r="AZ9" i="10"/>
  <c r="Y10" i="10"/>
  <c r="AZ10" i="10"/>
  <c r="Y23" i="7"/>
  <c r="Y28" i="7" s="1"/>
  <c r="AZ23" i="7"/>
  <c r="AZ28" i="7" s="1"/>
  <c r="Y15" i="7"/>
  <c r="Y18" i="7" s="1"/>
  <c r="AZ15" i="7"/>
  <c r="AZ18" i="7" s="1"/>
  <c r="Y19" i="7"/>
  <c r="Y22" i="7" s="1"/>
  <c r="AZ19" i="7"/>
  <c r="AZ22" i="7" s="1"/>
  <c r="Y37" i="6"/>
  <c r="Y46" i="6" s="1"/>
  <c r="AZ37" i="6"/>
  <c r="AZ46" i="6" s="1"/>
  <c r="Y22" i="6"/>
  <c r="Y24" i="6" s="1"/>
  <c r="AZ22" i="6"/>
  <c r="AZ24" i="6" s="1"/>
  <c r="Y25" i="6"/>
  <c r="Y36" i="6" s="1"/>
  <c r="AZ25" i="6"/>
  <c r="AZ36" i="6" s="1"/>
  <c r="Y22" i="18"/>
  <c r="AZ22" i="18"/>
  <c r="Y23" i="18"/>
  <c r="AZ23" i="18"/>
  <c r="Y11" i="18"/>
  <c r="AZ11" i="18"/>
  <c r="Y12" i="18"/>
  <c r="Y109" i="3" s="1"/>
  <c r="AZ12" i="18"/>
  <c r="BA118" i="3" s="1"/>
  <c r="Y24" i="18"/>
  <c r="AZ24" i="18"/>
  <c r="Y13" i="18"/>
  <c r="AZ13" i="18"/>
  <c r="Y25" i="18"/>
  <c r="Y110" i="3" s="1"/>
  <c r="AZ25" i="18"/>
  <c r="BA119" i="3" s="1"/>
  <c r="Y14" i="18"/>
  <c r="Y111" i="3" s="1"/>
  <c r="AZ14" i="18"/>
  <c r="BA120" i="3" s="1"/>
  <c r="Y15" i="18"/>
  <c r="AZ15" i="18"/>
  <c r="AZ20" i="17"/>
  <c r="Y10" i="18" l="1"/>
  <c r="Y108" i="3" s="1"/>
  <c r="AZ10" i="18"/>
  <c r="BA117" i="3" s="1"/>
  <c r="AZ5" i="6"/>
  <c r="AZ9" i="1"/>
  <c r="BA65" i="3" s="1"/>
  <c r="AZ47" i="6"/>
  <c r="AZ25" i="1"/>
  <c r="AZ5" i="7"/>
  <c r="AZ10" i="1"/>
  <c r="AZ12" i="1"/>
  <c r="AZ5" i="9"/>
  <c r="AZ19" i="10"/>
  <c r="BA219" i="3" s="1"/>
  <c r="AZ27" i="1"/>
  <c r="AZ29" i="7"/>
  <c r="AZ26" i="1"/>
  <c r="AZ5" i="10"/>
  <c r="AZ11" i="1"/>
  <c r="AZ28" i="1"/>
  <c r="AZ17" i="9"/>
  <c r="BA244" i="3" s="1"/>
  <c r="Y9" i="1"/>
  <c r="Y57" i="3" s="1"/>
  <c r="Y5" i="6"/>
  <c r="Y10" i="1"/>
  <c r="Y5" i="7"/>
  <c r="Y11" i="1"/>
  <c r="Y5" i="10"/>
  <c r="Y5" i="9"/>
  <c r="Y12" i="1"/>
  <c r="Y25" i="1"/>
  <c r="Y47" i="6"/>
  <c r="Y19" i="10"/>
  <c r="Y207" i="3" s="1"/>
  <c r="Y27" i="1"/>
  <c r="Y26" i="1"/>
  <c r="Y29" i="7"/>
  <c r="Y17" i="9"/>
  <c r="Y232" i="3" s="1"/>
  <c r="Y28" i="1"/>
  <c r="Y34" i="1"/>
  <c r="Y17" i="14"/>
  <c r="Y18" i="1"/>
  <c r="Y5" i="14"/>
  <c r="Y18" i="14" s="1"/>
  <c r="Y20" i="14" s="1"/>
  <c r="Y26" i="50"/>
  <c r="Y10" i="39"/>
  <c r="Y13" i="21"/>
  <c r="AZ11" i="50"/>
  <c r="AZ5" i="37"/>
  <c r="AZ12" i="38"/>
  <c r="AZ25" i="50"/>
  <c r="AZ13" i="21"/>
  <c r="AZ28" i="50"/>
  <c r="AZ11" i="36"/>
  <c r="Y25" i="50"/>
  <c r="Y12" i="38"/>
  <c r="AZ5" i="36"/>
  <c r="AZ12" i="50"/>
  <c r="BA328" i="3" s="1"/>
  <c r="Y28" i="50"/>
  <c r="Y11" i="36"/>
  <c r="AZ27" i="50"/>
  <c r="AZ10" i="37"/>
  <c r="AZ9" i="50"/>
  <c r="AZ5" i="38"/>
  <c r="AZ10" i="50"/>
  <c r="AZ5" i="39"/>
  <c r="Y27" i="50"/>
  <c r="Y10" i="37"/>
  <c r="AZ10" i="39"/>
  <c r="AZ26" i="50"/>
  <c r="Y5" i="37"/>
  <c r="Y11" i="50"/>
  <c r="Y12" i="50"/>
  <c r="Y320" i="3" s="1"/>
  <c r="Y5" i="36"/>
  <c r="Y9" i="50"/>
  <c r="Y5" i="38"/>
  <c r="Y10" i="50"/>
  <c r="Y5" i="39"/>
  <c r="Y14" i="39" s="1"/>
  <c r="Y6" i="17"/>
  <c r="Y19" i="17" s="1"/>
  <c r="AZ34" i="17"/>
  <c r="AZ43" i="17" s="1"/>
  <c r="AZ6" i="32"/>
  <c r="AZ6" i="31"/>
  <c r="AZ6" i="17"/>
  <c r="AZ19" i="17" s="1"/>
  <c r="Y24" i="17"/>
  <c r="Y33" i="17" s="1"/>
  <c r="Y20" i="17"/>
  <c r="Y34" i="17"/>
  <c r="Y43" i="17" s="1"/>
  <c r="Y6" i="32"/>
  <c r="Y6" i="31"/>
  <c r="AZ6" i="18"/>
  <c r="Y6" i="18"/>
  <c r="AZ6" i="43"/>
  <c r="AZ6" i="35"/>
  <c r="AZ6" i="22"/>
  <c r="AZ6" i="21"/>
  <c r="Y6" i="43"/>
  <c r="Y6" i="35"/>
  <c r="Y6" i="22"/>
  <c r="Y6" i="21"/>
  <c r="AZ7" i="31"/>
  <c r="Y8" i="32"/>
  <c r="Y5" i="17"/>
  <c r="Y9" i="32"/>
  <c r="Y14" i="32" s="1"/>
  <c r="AZ9" i="32"/>
  <c r="AZ14" i="32" s="1"/>
  <c r="AZ8" i="32"/>
  <c r="AZ9" i="31"/>
  <c r="AZ15" i="31" s="1"/>
  <c r="Y9" i="31"/>
  <c r="Y15" i="31" s="1"/>
  <c r="AZ7" i="32"/>
  <c r="AZ24" i="17"/>
  <c r="AZ33" i="17" s="1"/>
  <c r="AZ7" i="22"/>
  <c r="AZ9" i="22" s="1"/>
  <c r="AZ7" i="43"/>
  <c r="AZ8" i="31"/>
  <c r="Y8" i="31"/>
  <c r="AZ5" i="17"/>
  <c r="AZ7" i="35"/>
  <c r="AZ5" i="22"/>
  <c r="AZ10" i="22"/>
  <c r="AZ11" i="22"/>
  <c r="AZ13" i="22" s="1"/>
  <c r="Y7" i="22"/>
  <c r="Y9" i="22" s="1"/>
  <c r="Y7" i="43"/>
  <c r="Y5" i="22"/>
  <c r="Y10" i="22"/>
  <c r="AZ9" i="43"/>
  <c r="AZ9" i="35"/>
  <c r="Y11" i="22"/>
  <c r="Y13" i="22" s="1"/>
  <c r="Y9" i="43"/>
  <c r="AZ8" i="35"/>
  <c r="AZ8" i="43"/>
  <c r="Y15" i="22"/>
  <c r="Y17" i="22" s="1"/>
  <c r="Y7" i="35"/>
  <c r="Y7" i="18"/>
  <c r="Y9" i="35"/>
  <c r="Y8" i="43"/>
  <c r="Y8" i="35"/>
  <c r="AZ11" i="35"/>
  <c r="AZ13" i="35" s="1"/>
  <c r="Y11" i="35"/>
  <c r="Y13" i="35" s="1"/>
  <c r="Y11" i="43"/>
  <c r="AZ11" i="43"/>
  <c r="AZ7" i="21"/>
  <c r="Y7" i="21"/>
  <c r="AZ7" i="18"/>
  <c r="Y12" i="21"/>
  <c r="Y14" i="21" s="1"/>
  <c r="Y8" i="18"/>
  <c r="AZ12" i="21"/>
  <c r="Y13" i="20"/>
  <c r="Y133" i="3" s="1"/>
  <c r="Y11" i="21"/>
  <c r="AZ11" i="21"/>
  <c r="Y9" i="18"/>
  <c r="Y16" i="18" s="1"/>
  <c r="AZ9" i="18"/>
  <c r="AZ16" i="18" s="1"/>
  <c r="Y14" i="20"/>
  <c r="Y17" i="20" s="1"/>
  <c r="AZ8" i="18"/>
  <c r="Y18" i="20"/>
  <c r="Y28" i="20" s="1"/>
  <c r="AZ14" i="21" l="1"/>
  <c r="AZ15" i="36"/>
  <c r="AZ20" i="36" s="1"/>
  <c r="AZ14" i="37"/>
  <c r="AZ16" i="37" s="1"/>
  <c r="BA205" i="3"/>
  <c r="BS219" i="3" s="1"/>
  <c r="AZ20" i="10"/>
  <c r="BA180" i="3"/>
  <c r="AZ38" i="7"/>
  <c r="AZ44" i="7" s="1"/>
  <c r="AZ44" i="17"/>
  <c r="AZ50" i="17" s="1"/>
  <c r="AZ58" i="17" s="1"/>
  <c r="AZ23" i="1"/>
  <c r="AZ5" i="18"/>
  <c r="AZ8" i="1"/>
  <c r="AZ5" i="31"/>
  <c r="AZ13" i="1"/>
  <c r="BA194" i="3"/>
  <c r="BS194" i="3" s="1"/>
  <c r="AZ37" i="7"/>
  <c r="AZ51" i="6"/>
  <c r="BA167" i="3"/>
  <c r="BS167" i="3" s="1"/>
  <c r="BA150" i="3"/>
  <c r="AZ52" i="6"/>
  <c r="AZ61" i="6" s="1"/>
  <c r="AZ17" i="18"/>
  <c r="AZ24" i="1"/>
  <c r="AZ16" i="31"/>
  <c r="AZ29" i="1"/>
  <c r="BA230" i="3"/>
  <c r="BS244" i="3" s="1"/>
  <c r="AZ18" i="9"/>
  <c r="AZ20" i="9" s="1"/>
  <c r="AZ15" i="32"/>
  <c r="AZ18" i="32" s="1"/>
  <c r="AZ30" i="1"/>
  <c r="AZ7" i="1"/>
  <c r="BA72" i="3"/>
  <c r="Y49" i="3"/>
  <c r="AZ5" i="32"/>
  <c r="AZ19" i="32" s="1"/>
  <c r="AZ14" i="1"/>
  <c r="Y7" i="1"/>
  <c r="Y42" i="3"/>
  <c r="Y72" i="3"/>
  <c r="Y17" i="18"/>
  <c r="Y24" i="1"/>
  <c r="Y13" i="1"/>
  <c r="Y5" i="31"/>
  <c r="Y253" i="3" s="1"/>
  <c r="Y18" i="9"/>
  <c r="Y20" i="9" s="1"/>
  <c r="Y230" i="3"/>
  <c r="Y182" i="3"/>
  <c r="Y37" i="7"/>
  <c r="Y205" i="3"/>
  <c r="Y20" i="10"/>
  <c r="Y44" i="17"/>
  <c r="Y23" i="1"/>
  <c r="Y38" i="7"/>
  <c r="Y44" i="7" s="1"/>
  <c r="Y180" i="3"/>
  <c r="Y5" i="18"/>
  <c r="Y8" i="1"/>
  <c r="Y29" i="1"/>
  <c r="Y16" i="31"/>
  <c r="Y5" i="32"/>
  <c r="Y14" i="1"/>
  <c r="Y51" i="6"/>
  <c r="Y152" i="3"/>
  <c r="Y52" i="6"/>
  <c r="Y61" i="6" s="1"/>
  <c r="Y150" i="3"/>
  <c r="Y15" i="32"/>
  <c r="Y18" i="32" s="1"/>
  <c r="Y30" i="1"/>
  <c r="Y33" i="1"/>
  <c r="Y22" i="1" s="1"/>
  <c r="Y29" i="20"/>
  <c r="Y16" i="38"/>
  <c r="AZ16" i="38"/>
  <c r="AZ15" i="22"/>
  <c r="AZ17" i="22" s="1"/>
  <c r="Y26" i="21"/>
  <c r="Y28" i="21" s="1"/>
  <c r="AZ24" i="50"/>
  <c r="AZ15" i="21"/>
  <c r="Y15" i="21"/>
  <c r="Y24" i="50"/>
  <c r="Y30" i="50"/>
  <c r="Y10" i="43"/>
  <c r="AZ29" i="50"/>
  <c r="AZ10" i="35"/>
  <c r="Y15" i="36"/>
  <c r="Y20" i="36" s="1"/>
  <c r="AZ14" i="39"/>
  <c r="AZ5" i="21"/>
  <c r="AZ8" i="50"/>
  <c r="Y10" i="35"/>
  <c r="Y29" i="50"/>
  <c r="AZ30" i="50"/>
  <c r="AZ10" i="43"/>
  <c r="AZ5" i="43"/>
  <c r="AZ14" i="50"/>
  <c r="Y14" i="22"/>
  <c r="Y337" i="3" s="1"/>
  <c r="Y23" i="50"/>
  <c r="AZ13" i="50"/>
  <c r="AZ5" i="35"/>
  <c r="Y14" i="37"/>
  <c r="Y16" i="37" s="1"/>
  <c r="AZ14" i="22"/>
  <c r="BA351" i="3" s="1"/>
  <c r="AZ23" i="50"/>
  <c r="BA335" i="3"/>
  <c r="AZ7" i="50"/>
  <c r="BA49" i="3"/>
  <c r="AZ26" i="21"/>
  <c r="AZ28" i="21" s="1"/>
  <c r="Y5" i="21"/>
  <c r="Y8" i="50"/>
  <c r="Y7" i="50"/>
  <c r="Y335" i="3"/>
  <c r="BA42" i="3"/>
  <c r="Y5" i="35"/>
  <c r="Y13" i="50"/>
  <c r="Y14" i="50"/>
  <c r="Y5" i="43"/>
  <c r="Y10" i="20"/>
  <c r="BS351" i="3" l="1"/>
  <c r="BS152" i="3"/>
  <c r="BS337" i="3"/>
  <c r="BA101" i="3"/>
  <c r="BS101" i="3" s="1"/>
  <c r="BS99" i="3"/>
  <c r="BS100" i="3"/>
  <c r="BS98" i="3"/>
  <c r="BS94" i="3"/>
  <c r="BS95" i="3"/>
  <c r="BS92" i="3"/>
  <c r="BS96" i="3"/>
  <c r="BS93" i="3"/>
  <c r="BS91" i="3"/>
  <c r="BS97" i="3"/>
  <c r="BS196" i="3"/>
  <c r="BS199" i="3"/>
  <c r="BS200" i="3"/>
  <c r="BS198" i="3"/>
  <c r="BS197" i="3"/>
  <c r="BS195" i="3"/>
  <c r="BS338" i="3"/>
  <c r="BS339" i="3"/>
  <c r="BS341" i="3"/>
  <c r="BS342" i="3"/>
  <c r="BS340" i="3"/>
  <c r="BS352" i="3"/>
  <c r="BS354" i="3"/>
  <c r="BS356" i="3"/>
  <c r="BS353" i="3"/>
  <c r="BS355" i="3"/>
  <c r="Y214" i="3"/>
  <c r="BS214" i="3" s="1"/>
  <c r="BS213" i="3"/>
  <c r="BS212" i="3"/>
  <c r="BS208" i="3"/>
  <c r="BS210" i="3"/>
  <c r="BS209" i="3"/>
  <c r="BS211" i="3"/>
  <c r="BA249" i="3"/>
  <c r="BS249" i="3" s="1"/>
  <c r="BS245" i="3"/>
  <c r="BS248" i="3"/>
  <c r="BS247" i="3"/>
  <c r="BS246" i="3"/>
  <c r="BS156" i="3"/>
  <c r="BS159" i="3"/>
  <c r="BS155" i="3"/>
  <c r="BS153" i="3"/>
  <c r="BS157" i="3"/>
  <c r="BS160" i="3"/>
  <c r="BS154" i="3"/>
  <c r="BS158" i="3"/>
  <c r="BS80" i="3"/>
  <c r="BS83" i="3"/>
  <c r="BS84" i="3"/>
  <c r="BS75" i="3"/>
  <c r="BS76" i="3"/>
  <c r="BS77" i="3"/>
  <c r="BS78" i="3"/>
  <c r="BS81" i="3"/>
  <c r="BS79" i="3"/>
  <c r="BS82" i="3"/>
  <c r="BA226" i="3"/>
  <c r="BS226" i="3" s="1"/>
  <c r="BS221" i="3"/>
  <c r="BS224" i="3"/>
  <c r="BS225" i="3"/>
  <c r="BS222" i="3"/>
  <c r="BS220" i="3"/>
  <c r="BS223" i="3"/>
  <c r="BS182" i="3"/>
  <c r="BS187" i="3"/>
  <c r="BS183" i="3"/>
  <c r="BS184" i="3"/>
  <c r="BS186" i="3"/>
  <c r="BS185" i="3"/>
  <c r="BS188" i="3"/>
  <c r="Y237" i="3"/>
  <c r="BS237" i="3" s="1"/>
  <c r="BS236" i="3"/>
  <c r="BS233" i="3"/>
  <c r="BS235" i="3"/>
  <c r="BS234" i="3"/>
  <c r="BA176" i="3"/>
  <c r="BS176" i="3" s="1"/>
  <c r="BS175" i="3"/>
  <c r="BS172" i="3"/>
  <c r="BS168" i="3"/>
  <c r="BS169" i="3"/>
  <c r="BS171" i="3"/>
  <c r="BS173" i="3"/>
  <c r="BS174" i="3"/>
  <c r="BS170" i="3"/>
  <c r="BS232" i="3"/>
  <c r="BS207" i="3"/>
  <c r="BS257" i="3"/>
  <c r="BS256" i="3"/>
  <c r="BS258" i="3"/>
  <c r="BS259" i="3"/>
  <c r="AZ6" i="1"/>
  <c r="BA55" i="3" s="1"/>
  <c r="AZ16" i="1"/>
  <c r="Y189" i="3"/>
  <c r="BS189" i="3" s="1"/>
  <c r="BA105" i="3"/>
  <c r="AZ21" i="18"/>
  <c r="AZ26" i="18" s="1"/>
  <c r="Y50" i="3"/>
  <c r="BS50" i="3" s="1"/>
  <c r="BA90" i="3"/>
  <c r="BS90" i="3" s="1"/>
  <c r="AZ49" i="17"/>
  <c r="BA267" i="3"/>
  <c r="AZ19" i="31"/>
  <c r="BA201" i="3"/>
  <c r="BS201" i="3" s="1"/>
  <c r="AZ32" i="1"/>
  <c r="AZ22" i="1"/>
  <c r="AZ20" i="18"/>
  <c r="BA116" i="3"/>
  <c r="BA253" i="3"/>
  <c r="AZ20" i="31"/>
  <c r="AZ26" i="31" s="1"/>
  <c r="Y19" i="32"/>
  <c r="Y32" i="1"/>
  <c r="Y161" i="3"/>
  <c r="BS161" i="3" s="1"/>
  <c r="Y16" i="1"/>
  <c r="Y49" i="17"/>
  <c r="Y74" i="3"/>
  <c r="Y20" i="31"/>
  <c r="Y26" i="31" s="1"/>
  <c r="Y255" i="3"/>
  <c r="Y19" i="31"/>
  <c r="Y107" i="3"/>
  <c r="Y20" i="18"/>
  <c r="Y50" i="17"/>
  <c r="Y58" i="17" s="1"/>
  <c r="Y105" i="3"/>
  <c r="Y43" i="3"/>
  <c r="Y21" i="18"/>
  <c r="Y26" i="18" s="1"/>
  <c r="Y5" i="20"/>
  <c r="Y17" i="1"/>
  <c r="Y6" i="1" s="1"/>
  <c r="Y55" i="3" s="1"/>
  <c r="Y127" i="3"/>
  <c r="Y42" i="20"/>
  <c r="Y12" i="43"/>
  <c r="Y343" i="3"/>
  <c r="BS343" i="3" s="1"/>
  <c r="AZ12" i="43"/>
  <c r="Y18" i="22"/>
  <c r="Y23" i="22" s="1"/>
  <c r="AZ6" i="50"/>
  <c r="BA318" i="3" s="1"/>
  <c r="AZ16" i="50"/>
  <c r="Y32" i="50"/>
  <c r="Y22" i="50"/>
  <c r="AZ29" i="21"/>
  <c r="AZ32" i="21" s="1"/>
  <c r="BA50" i="3"/>
  <c r="BA361" i="3"/>
  <c r="Y25" i="21"/>
  <c r="Y363" i="3"/>
  <c r="BA357" i="3"/>
  <c r="BS357" i="3" s="1"/>
  <c r="BA371" i="3"/>
  <c r="AZ25" i="21"/>
  <c r="AZ32" i="50"/>
  <c r="AZ22" i="50"/>
  <c r="Y14" i="35"/>
  <c r="AZ14" i="35"/>
  <c r="AZ18" i="22"/>
  <c r="AZ23" i="22" s="1"/>
  <c r="Y16" i="50"/>
  <c r="Y6" i="50"/>
  <c r="Y318" i="3" s="1"/>
  <c r="Y29" i="21"/>
  <c r="Y32" i="21" s="1"/>
  <c r="BA43" i="3"/>
  <c r="Y361" i="3"/>
  <c r="BS116" i="3" l="1"/>
  <c r="BS363" i="3"/>
  <c r="Y85" i="3"/>
  <c r="BS85" i="3" s="1"/>
  <c r="BS74" i="3"/>
  <c r="Y323" i="3"/>
  <c r="BS323" i="3" s="1"/>
  <c r="BS321" i="3"/>
  <c r="BS322" i="3"/>
  <c r="BS320" i="3"/>
  <c r="BS371" i="3"/>
  <c r="BS110" i="3"/>
  <c r="BS111" i="3"/>
  <c r="BS109" i="3"/>
  <c r="BS108" i="3"/>
  <c r="Y60" i="3"/>
  <c r="BS60" i="3" s="1"/>
  <c r="BS59" i="3"/>
  <c r="BS58" i="3"/>
  <c r="BS57" i="3"/>
  <c r="BA272" i="3"/>
  <c r="BS272" i="3" s="1"/>
  <c r="BS268" i="3"/>
  <c r="BS269" i="3"/>
  <c r="BS271" i="3"/>
  <c r="BS270" i="3"/>
  <c r="BA331" i="3"/>
  <c r="BS331" i="3" s="1"/>
  <c r="BS330" i="3"/>
  <c r="BS329" i="3"/>
  <c r="BS328" i="3"/>
  <c r="BS120" i="3"/>
  <c r="BS118" i="3"/>
  <c r="BS119" i="3"/>
  <c r="BS117" i="3"/>
  <c r="BS107" i="3"/>
  <c r="BS373" i="3"/>
  <c r="BS372" i="3"/>
  <c r="BS51" i="3"/>
  <c r="BS364" i="3"/>
  <c r="BS365" i="3"/>
  <c r="Y260" i="3"/>
  <c r="BS260" i="3" s="1"/>
  <c r="BS255" i="3"/>
  <c r="BS267" i="3"/>
  <c r="BA68" i="3"/>
  <c r="BS68" i="3" s="1"/>
  <c r="BS66" i="3"/>
  <c r="BS67" i="3"/>
  <c r="BS65" i="3"/>
  <c r="BS49" i="3"/>
  <c r="BA121" i="3"/>
  <c r="BS121" i="3" s="1"/>
  <c r="Y112" i="3"/>
  <c r="BS112" i="3" s="1"/>
  <c r="Y44" i="3"/>
  <c r="BS44" i="3" s="1"/>
  <c r="Y44" i="20"/>
  <c r="Y52" i="20" s="1"/>
  <c r="Y125" i="3"/>
  <c r="BA374" i="3"/>
  <c r="BS374" i="3" s="1"/>
  <c r="Y366" i="3"/>
  <c r="BS366" i="3" s="1"/>
  <c r="Y134" i="3" l="1"/>
  <c r="BS134" i="3" s="1"/>
  <c r="BS128" i="3"/>
  <c r="BS131" i="3"/>
  <c r="BS132" i="3"/>
  <c r="BS129" i="3"/>
  <c r="BS130" i="3"/>
  <c r="BS133" i="3"/>
  <c r="BS42" i="3"/>
  <c r="BS127" i="3"/>
  <c r="BS43" i="3"/>
  <c r="BA12" i="12" l="1"/>
  <c r="BA36" i="12"/>
  <c r="BA44" i="12"/>
  <c r="BA25" i="12"/>
  <c r="BA24" i="12"/>
  <c r="BA43" i="12"/>
  <c r="BA35" i="12"/>
  <c r="BA42" i="12"/>
  <c r="BA7" i="12"/>
  <c r="BA22" i="12"/>
  <c r="BA38" i="12"/>
  <c r="BB310" i="3" s="1"/>
  <c r="BA21" i="12"/>
  <c r="BA41" i="12"/>
  <c r="BA34" i="12"/>
  <c r="BA11" i="12"/>
  <c r="BA20" i="12"/>
  <c r="BA23" i="12"/>
  <c r="BB311" i="3" s="1"/>
  <c r="BA19" i="12"/>
  <c r="BA33" i="12"/>
  <c r="BA18" i="12"/>
  <c r="BA32" i="12"/>
  <c r="BA31" i="12"/>
  <c r="BA30" i="12"/>
  <c r="BA14" i="12"/>
  <c r="BA10" i="12"/>
  <c r="BB308" i="3" s="1"/>
  <c r="BA29" i="12"/>
  <c r="BA28" i="12"/>
  <c r="BA40" i="12"/>
  <c r="BA12" i="13"/>
  <c r="BB291" i="3" s="1"/>
  <c r="BA32" i="13"/>
  <c r="BA26" i="13"/>
  <c r="BA7" i="13"/>
  <c r="BB290" i="3" s="1"/>
  <c r="BA21" i="13"/>
  <c r="BA28" i="13"/>
  <c r="BA31" i="13"/>
  <c r="BA30" i="13"/>
  <c r="BA20" i="13"/>
  <c r="BA19" i="13"/>
  <c r="BB289" i="3" s="1"/>
  <c r="BA25" i="13"/>
  <c r="BA24" i="13"/>
  <c r="BA18" i="13"/>
  <c r="BA15" i="13"/>
  <c r="BA10" i="13"/>
  <c r="BB288" i="3" s="1"/>
  <c r="BA14" i="13"/>
  <c r="BA20" i="30"/>
  <c r="BA19" i="30"/>
  <c r="BA13" i="30"/>
  <c r="BA12" i="30"/>
  <c r="BA16" i="30"/>
  <c r="BA11" i="30"/>
  <c r="BA10" i="30"/>
  <c r="BA15" i="14"/>
  <c r="BA14" i="14"/>
  <c r="BA46" i="15"/>
  <c r="BA31" i="15"/>
  <c r="BA22" i="15"/>
  <c r="BB398" i="3" s="1"/>
  <c r="BA36" i="15"/>
  <c r="BA45" i="15"/>
  <c r="BA19" i="15"/>
  <c r="BA52" i="15"/>
  <c r="BA30" i="15"/>
  <c r="BA18" i="15"/>
  <c r="BA17" i="15"/>
  <c r="BA51" i="15"/>
  <c r="BB395" i="3" s="1"/>
  <c r="BA44" i="15"/>
  <c r="BA43" i="15"/>
  <c r="BA15" i="15"/>
  <c r="BB394" i="3" s="1"/>
  <c r="BA50" i="15"/>
  <c r="BA14" i="15"/>
  <c r="BA28" i="15"/>
  <c r="BA13" i="15"/>
  <c r="BB393" i="3" s="1"/>
  <c r="BA35" i="15"/>
  <c r="BA40" i="15"/>
  <c r="BA39" i="15"/>
  <c r="BA27" i="15"/>
  <c r="BA12" i="15"/>
  <c r="BA34" i="15"/>
  <c r="BA11" i="15"/>
  <c r="BA10" i="15"/>
  <c r="BA49" i="15"/>
  <c r="BA8" i="42"/>
  <c r="BB415" i="3" s="1"/>
  <c r="BA16" i="42"/>
  <c r="BA19" i="42"/>
  <c r="BA15" i="42"/>
  <c r="BA14" i="42"/>
  <c r="BA13" i="42"/>
  <c r="BA22" i="42"/>
  <c r="BA26" i="15" l="1"/>
  <c r="BB397" i="3" s="1"/>
  <c r="BA29" i="15"/>
  <c r="BA16" i="15"/>
  <c r="BA17" i="12"/>
  <c r="BB309" i="3" s="1"/>
  <c r="AY8" i="36"/>
  <c r="AY13" i="36"/>
  <c r="AY19" i="36"/>
  <c r="AY18" i="36"/>
  <c r="AY17" i="36"/>
  <c r="AY16" i="36"/>
  <c r="AY12" i="37"/>
  <c r="AY15" i="37"/>
  <c r="AY12" i="39"/>
  <c r="AY14" i="38"/>
  <c r="AY10" i="38"/>
  <c r="AY15" i="9" l="1"/>
  <c r="AY19" i="9"/>
  <c r="AY10" i="9"/>
  <c r="AZ245" i="3" s="1"/>
  <c r="AY14" i="9"/>
  <c r="AZ248" i="3" s="1"/>
  <c r="AY13" i="9"/>
  <c r="AY12" i="9"/>
  <c r="AZ247" i="3" s="1"/>
  <c r="AY11" i="9"/>
  <c r="AZ246" i="3" s="1"/>
  <c r="AY17" i="10"/>
  <c r="AZ225" i="3" s="1"/>
  <c r="AY16" i="10"/>
  <c r="AY15" i="10"/>
  <c r="AZ224" i="3" s="1"/>
  <c r="AY14" i="10"/>
  <c r="AZ223" i="3" s="1"/>
  <c r="AY13" i="10"/>
  <c r="AZ222" i="3" s="1"/>
  <c r="AY7" i="10"/>
  <c r="AZ221" i="3" s="1"/>
  <c r="AY12" i="10"/>
  <c r="AZ220" i="3" s="1"/>
  <c r="AY17" i="7"/>
  <c r="AZ200" i="3" s="1"/>
  <c r="AY36" i="7"/>
  <c r="AY43" i="7"/>
  <c r="AY13" i="7"/>
  <c r="AY12" i="7"/>
  <c r="AZ199" i="3" s="1"/>
  <c r="AY35" i="7"/>
  <c r="AY11" i="7"/>
  <c r="AY27" i="7"/>
  <c r="AY42" i="7"/>
  <c r="AY34" i="7"/>
  <c r="AY41" i="7"/>
  <c r="AY40" i="7"/>
  <c r="AY24" i="7"/>
  <c r="AY26" i="7"/>
  <c r="AZ198" i="3" s="1"/>
  <c r="AY33" i="7"/>
  <c r="AY25" i="7"/>
  <c r="AZ197" i="3" s="1"/>
  <c r="AY9" i="7"/>
  <c r="AY32" i="7"/>
  <c r="AY8" i="7"/>
  <c r="AY31" i="7"/>
  <c r="AY21" i="7"/>
  <c r="AY10" i="7"/>
  <c r="AY16" i="7"/>
  <c r="AZ196" i="3" s="1"/>
  <c r="AY20" i="7"/>
  <c r="AZ195" i="3" s="1"/>
  <c r="AY39" i="7"/>
  <c r="AY7" i="7"/>
  <c r="AY30" i="7"/>
  <c r="AY45" i="6"/>
  <c r="AY35" i="6"/>
  <c r="AY23" i="6"/>
  <c r="AY59" i="6"/>
  <c r="AY20" i="6"/>
  <c r="AY19" i="6"/>
  <c r="AY34" i="6"/>
  <c r="AY18" i="6"/>
  <c r="AY17" i="6"/>
  <c r="AY16" i="6"/>
  <c r="AY58" i="6"/>
  <c r="AZ175" i="3" s="1"/>
  <c r="AY44" i="6"/>
  <c r="AY55" i="6"/>
  <c r="AY57" i="6"/>
  <c r="AZ174" i="3" s="1"/>
  <c r="AY33" i="6"/>
  <c r="AY64" i="6"/>
  <c r="AY60" i="6" s="1"/>
  <c r="AY15" i="6"/>
  <c r="AY56" i="6"/>
  <c r="AZ173" i="3" s="1"/>
  <c r="AY38" i="6"/>
  <c r="AZ168" i="3" s="1"/>
  <c r="AY43" i="6"/>
  <c r="AZ172" i="3" s="1"/>
  <c r="AY14" i="6"/>
  <c r="AY42" i="6"/>
  <c r="AY41" i="6"/>
  <c r="AY32" i="6"/>
  <c r="AY11" i="6"/>
  <c r="AZ170" i="3" s="1"/>
  <c r="AY50" i="6"/>
  <c r="AY10" i="6"/>
  <c r="AY31" i="6"/>
  <c r="AY30" i="6"/>
  <c r="AZ169" i="3" s="1"/>
  <c r="AY49" i="6"/>
  <c r="AY13" i="6"/>
  <c r="AZ171" i="3" s="1"/>
  <c r="AY29" i="6"/>
  <c r="AY9" i="6"/>
  <c r="AY28" i="6"/>
  <c r="AY8" i="6"/>
  <c r="AY39" i="6"/>
  <c r="AY27" i="6"/>
  <c r="AY54" i="6"/>
  <c r="AY7" i="6"/>
  <c r="AY48" i="6"/>
  <c r="AY53" i="6"/>
  <c r="AY26" i="6"/>
  <c r="X15" i="9"/>
  <c r="X19" i="9"/>
  <c r="X10" i="9"/>
  <c r="X233" i="3" s="1"/>
  <c r="X14" i="9"/>
  <c r="X236" i="3" s="1"/>
  <c r="X13" i="9"/>
  <c r="X12" i="9"/>
  <c r="X235" i="3" s="1"/>
  <c r="X11" i="9"/>
  <c r="X234" i="3" s="1"/>
  <c r="X17" i="10"/>
  <c r="X213" i="3" s="1"/>
  <c r="X16" i="10"/>
  <c r="X15" i="10"/>
  <c r="X212" i="3" s="1"/>
  <c r="X14" i="10"/>
  <c r="X211" i="3" s="1"/>
  <c r="X13" i="10"/>
  <c r="X210" i="3" s="1"/>
  <c r="X7" i="10"/>
  <c r="X209" i="3" s="1"/>
  <c r="X12" i="10"/>
  <c r="X208" i="3" s="1"/>
  <c r="X17" i="7"/>
  <c r="X188" i="3" s="1"/>
  <c r="X36" i="7"/>
  <c r="X43" i="7"/>
  <c r="X13" i="7"/>
  <c r="X12" i="7"/>
  <c r="X187" i="3" s="1"/>
  <c r="X35" i="7"/>
  <c r="X11" i="7"/>
  <c r="X27" i="7"/>
  <c r="X42" i="7"/>
  <c r="X34" i="7"/>
  <c r="X41" i="7"/>
  <c r="X40" i="7"/>
  <c r="X24" i="7"/>
  <c r="X26" i="7"/>
  <c r="X186" i="3" s="1"/>
  <c r="X33" i="7"/>
  <c r="X25" i="7"/>
  <c r="X185" i="3" s="1"/>
  <c r="X9" i="7"/>
  <c r="X32" i="7"/>
  <c r="X8" i="7"/>
  <c r="X31" i="7"/>
  <c r="X21" i="7"/>
  <c r="X10" i="7"/>
  <c r="X16" i="7"/>
  <c r="X184" i="3" s="1"/>
  <c r="X20" i="7"/>
  <c r="X183" i="3" s="1"/>
  <c r="X39" i="7"/>
  <c r="X7" i="7"/>
  <c r="X30" i="7"/>
  <c r="X45" i="6"/>
  <c r="X35" i="6"/>
  <c r="X23" i="6"/>
  <c r="X59" i="6"/>
  <c r="X20" i="6"/>
  <c r="X19" i="6"/>
  <c r="X34" i="6"/>
  <c r="X18" i="6"/>
  <c r="X17" i="6"/>
  <c r="X16" i="6"/>
  <c r="X58" i="6"/>
  <c r="X160" i="3" s="1"/>
  <c r="X44" i="6"/>
  <c r="X55" i="6"/>
  <c r="X57" i="6"/>
  <c r="X159" i="3" s="1"/>
  <c r="X33" i="6"/>
  <c r="X64" i="6"/>
  <c r="X60" i="6" s="1"/>
  <c r="X15" i="6"/>
  <c r="X56" i="6"/>
  <c r="X158" i="3" s="1"/>
  <c r="X38" i="6"/>
  <c r="X153" i="3" s="1"/>
  <c r="X43" i="6"/>
  <c r="X157" i="3" s="1"/>
  <c r="X14" i="6"/>
  <c r="X42" i="6"/>
  <c r="X41" i="6"/>
  <c r="X32" i="6"/>
  <c r="X11" i="6"/>
  <c r="X155" i="3" s="1"/>
  <c r="X50" i="6"/>
  <c r="X10" i="6"/>
  <c r="X31" i="6"/>
  <c r="X30" i="6"/>
  <c r="X154" i="3" s="1"/>
  <c r="X49" i="6"/>
  <c r="X13" i="6"/>
  <c r="X156" i="3" s="1"/>
  <c r="X29" i="6"/>
  <c r="X9" i="6"/>
  <c r="X28" i="6"/>
  <c r="X40" i="6"/>
  <c r="X8" i="6"/>
  <c r="X39" i="6"/>
  <c r="X27" i="6"/>
  <c r="X54" i="6"/>
  <c r="X7" i="6"/>
  <c r="X48" i="6"/>
  <c r="X53" i="6"/>
  <c r="X26" i="6"/>
  <c r="AY20" i="30"/>
  <c r="AY19" i="30"/>
  <c r="AY13" i="30"/>
  <c r="AY12" i="30"/>
  <c r="AY16" i="30"/>
  <c r="AY11" i="30"/>
  <c r="AY10" i="30"/>
  <c r="X20" i="30"/>
  <c r="X19" i="30"/>
  <c r="X13" i="30"/>
  <c r="X12" i="30"/>
  <c r="X16" i="30"/>
  <c r="X11" i="30"/>
  <c r="AY12" i="13"/>
  <c r="AZ291" i="3" s="1"/>
  <c r="AY32" i="13"/>
  <c r="AY26" i="13"/>
  <c r="AY7" i="13"/>
  <c r="AZ290" i="3" s="1"/>
  <c r="AY21" i="13"/>
  <c r="AY28" i="13"/>
  <c r="AY31" i="13"/>
  <c r="AY30" i="13"/>
  <c r="AY20" i="13"/>
  <c r="AY19" i="13"/>
  <c r="AZ289" i="3" s="1"/>
  <c r="AY25" i="13"/>
  <c r="AY24" i="13"/>
  <c r="AY15" i="13"/>
  <c r="AY10" i="13"/>
  <c r="AZ288" i="3" s="1"/>
  <c r="AY14" i="13"/>
  <c r="X12" i="13"/>
  <c r="X282" i="3" s="1"/>
  <c r="X32" i="13"/>
  <c r="X26" i="13"/>
  <c r="X7" i="13"/>
  <c r="X281" i="3" s="1"/>
  <c r="X21" i="13"/>
  <c r="X28" i="13"/>
  <c r="X31" i="13"/>
  <c r="X30" i="13"/>
  <c r="X20" i="13"/>
  <c r="X19" i="13"/>
  <c r="X280" i="3" s="1"/>
  <c r="X25" i="13"/>
  <c r="X24" i="13"/>
  <c r="X18" i="13"/>
  <c r="X15" i="13"/>
  <c r="X10" i="13"/>
  <c r="X279" i="3" s="1"/>
  <c r="X14" i="13"/>
  <c r="AY12" i="12"/>
  <c r="AY36" i="12"/>
  <c r="AY44" i="12"/>
  <c r="AY25" i="12"/>
  <c r="AY24" i="12"/>
  <c r="AY43" i="12"/>
  <c r="AY35" i="12"/>
  <c r="AY42" i="12"/>
  <c r="AY7" i="12"/>
  <c r="AY22" i="12"/>
  <c r="AY38" i="12"/>
  <c r="AZ310" i="3" s="1"/>
  <c r="AY21" i="12"/>
  <c r="AY41" i="12"/>
  <c r="AY34" i="12"/>
  <c r="AY11" i="12"/>
  <c r="AY20" i="12"/>
  <c r="AY23" i="12"/>
  <c r="AZ311" i="3" s="1"/>
  <c r="AY19" i="12"/>
  <c r="AY33" i="12"/>
  <c r="AY18" i="12"/>
  <c r="AY32" i="12"/>
  <c r="AY31" i="12"/>
  <c r="AY30" i="12"/>
  <c r="AY14" i="12"/>
  <c r="AY10" i="12"/>
  <c r="AZ308" i="3" s="1"/>
  <c r="AY29" i="12"/>
  <c r="AY28" i="12"/>
  <c r="AY40" i="12"/>
  <c r="X12" i="12"/>
  <c r="X36" i="12"/>
  <c r="X44" i="12"/>
  <c r="X25" i="12"/>
  <c r="X24" i="12"/>
  <c r="X43" i="12"/>
  <c r="X35" i="12"/>
  <c r="X42" i="12"/>
  <c r="X7" i="12"/>
  <c r="X22" i="12"/>
  <c r="X38" i="12"/>
  <c r="X301" i="3" s="1"/>
  <c r="X21" i="12"/>
  <c r="X41" i="12"/>
  <c r="X34" i="12"/>
  <c r="X11" i="12"/>
  <c r="X20" i="12"/>
  <c r="X23" i="12"/>
  <c r="X302" i="3" s="1"/>
  <c r="X19" i="12"/>
  <c r="X33" i="12"/>
  <c r="X18" i="12"/>
  <c r="X32" i="12"/>
  <c r="X31" i="12"/>
  <c r="X30" i="12"/>
  <c r="X14" i="12"/>
  <c r="X10" i="12"/>
  <c r="X299" i="3" s="1"/>
  <c r="X29" i="12"/>
  <c r="X28" i="12"/>
  <c r="X40" i="12"/>
  <c r="AY15" i="14"/>
  <c r="AY11" i="14"/>
  <c r="X15" i="14"/>
  <c r="X11" i="14"/>
  <c r="AY8" i="42"/>
  <c r="AZ415" i="3" s="1"/>
  <c r="AY16" i="42"/>
  <c r="AY19" i="42"/>
  <c r="AY15" i="42"/>
  <c r="AY14" i="42"/>
  <c r="AY13" i="42"/>
  <c r="AY22" i="42"/>
  <c r="X8" i="42"/>
  <c r="X407" i="3" s="1"/>
  <c r="X16" i="42"/>
  <c r="X19" i="42"/>
  <c r="X15" i="42"/>
  <c r="X14" i="42"/>
  <c r="X13" i="42"/>
  <c r="X22" i="42"/>
  <c r="AY40" i="6" l="1"/>
  <c r="AY17" i="12"/>
  <c r="AZ309" i="3" s="1"/>
  <c r="AY18" i="13"/>
  <c r="X10" i="30"/>
  <c r="X17" i="12"/>
  <c r="X300" i="3" s="1"/>
  <c r="X8" i="36"/>
  <c r="X13" i="36"/>
  <c r="X19" i="36"/>
  <c r="X18" i="36"/>
  <c r="X17" i="36"/>
  <c r="X16" i="36"/>
  <c r="X12" i="37"/>
  <c r="X15" i="37"/>
  <c r="X12" i="39"/>
  <c r="X14" i="38"/>
  <c r="X10" i="38"/>
  <c r="AY46" i="15"/>
  <c r="AY31" i="15"/>
  <c r="AY22" i="15"/>
  <c r="AZ398" i="3" s="1"/>
  <c r="AY36" i="15"/>
  <c r="AY45" i="15"/>
  <c r="AY19" i="15"/>
  <c r="AY52" i="15"/>
  <c r="AY30" i="15"/>
  <c r="AY18" i="15"/>
  <c r="AY17" i="15"/>
  <c r="AY51" i="15"/>
  <c r="AZ395" i="3" s="1"/>
  <c r="AY44" i="15"/>
  <c r="AY43" i="15"/>
  <c r="AY15" i="15"/>
  <c r="AZ394" i="3" s="1"/>
  <c r="AY50" i="15"/>
  <c r="AY14" i="15"/>
  <c r="AY28" i="15"/>
  <c r="AY13" i="15"/>
  <c r="AZ393" i="3" s="1"/>
  <c r="AY35" i="15"/>
  <c r="AY40" i="15"/>
  <c r="AY39" i="15"/>
  <c r="AY27" i="15"/>
  <c r="AY12" i="15"/>
  <c r="AY34" i="15"/>
  <c r="AY11" i="15"/>
  <c r="AY10" i="15"/>
  <c r="AY26" i="15"/>
  <c r="AZ397" i="3" s="1"/>
  <c r="AY49" i="15"/>
  <c r="X46" i="15"/>
  <c r="X31" i="15"/>
  <c r="X22" i="15"/>
  <c r="X386" i="3" s="1"/>
  <c r="X36" i="15"/>
  <c r="X45" i="15"/>
  <c r="X19" i="15"/>
  <c r="X52" i="15"/>
  <c r="X30" i="15"/>
  <c r="X18" i="15"/>
  <c r="X17" i="15"/>
  <c r="X51" i="15"/>
  <c r="X383" i="3" s="1"/>
  <c r="X44" i="15"/>
  <c r="X43" i="15"/>
  <c r="X15" i="15"/>
  <c r="X382" i="3" s="1"/>
  <c r="X50" i="15"/>
  <c r="X14" i="15"/>
  <c r="X28" i="15"/>
  <c r="X13" i="15"/>
  <c r="X381" i="3" s="1"/>
  <c r="X35" i="15"/>
  <c r="X40" i="15"/>
  <c r="X39" i="15"/>
  <c r="X27" i="15"/>
  <c r="X12" i="15"/>
  <c r="X34" i="15"/>
  <c r="X11" i="15"/>
  <c r="X10" i="15"/>
  <c r="X26" i="15"/>
  <c r="X385" i="3" s="1"/>
  <c r="X49" i="15"/>
  <c r="W15" i="14"/>
  <c r="W14" i="14"/>
  <c r="W11" i="14"/>
  <c r="AX20" i="30"/>
  <c r="AX19" i="30"/>
  <c r="AX13" i="30"/>
  <c r="AX12" i="30"/>
  <c r="AX16" i="30"/>
  <c r="AX11" i="30"/>
  <c r="AX10" i="30"/>
  <c r="W20" i="30"/>
  <c r="W19" i="30"/>
  <c r="W13" i="30"/>
  <c r="W12" i="30"/>
  <c r="W16" i="30"/>
  <c r="W11" i="30"/>
  <c r="W10" i="30"/>
  <c r="AX12" i="12"/>
  <c r="AX36" i="12"/>
  <c r="AX44" i="12"/>
  <c r="AX25" i="12"/>
  <c r="AX24" i="12"/>
  <c r="AX43" i="12"/>
  <c r="AX35" i="12"/>
  <c r="AX42" i="12"/>
  <c r="AX7" i="12"/>
  <c r="AX22" i="12"/>
  <c r="AX38" i="12"/>
  <c r="AY310" i="3" s="1"/>
  <c r="AX21" i="12"/>
  <c r="AX41" i="12"/>
  <c r="AX34" i="12"/>
  <c r="AX11" i="12"/>
  <c r="AX20" i="12"/>
  <c r="AX23" i="12"/>
  <c r="AY311" i="3" s="1"/>
  <c r="AX19" i="12"/>
  <c r="AX33" i="12"/>
  <c r="AX18" i="12"/>
  <c r="AX32" i="12"/>
  <c r="AX31" i="12"/>
  <c r="AX30" i="12"/>
  <c r="AX17" i="12"/>
  <c r="AY309" i="3" s="1"/>
  <c r="AX14" i="12"/>
  <c r="AX10" i="12"/>
  <c r="AY308" i="3" s="1"/>
  <c r="AX29" i="12"/>
  <c r="AX28" i="12"/>
  <c r="AX40" i="12"/>
  <c r="W12" i="12"/>
  <c r="W36" i="12"/>
  <c r="W44" i="12"/>
  <c r="W25" i="12"/>
  <c r="W24" i="12"/>
  <c r="W43" i="12"/>
  <c r="W35" i="12"/>
  <c r="W42" i="12"/>
  <c r="W7" i="12"/>
  <c r="W22" i="12"/>
  <c r="W38" i="12"/>
  <c r="W301" i="3" s="1"/>
  <c r="W21" i="12"/>
  <c r="W41" i="12"/>
  <c r="W34" i="12"/>
  <c r="W11" i="12"/>
  <c r="W20" i="12"/>
  <c r="W23" i="12"/>
  <c r="W302" i="3" s="1"/>
  <c r="W19" i="12"/>
  <c r="W33" i="12"/>
  <c r="W18" i="12"/>
  <c r="W32" i="12"/>
  <c r="W31" i="12"/>
  <c r="W30" i="12"/>
  <c r="W17" i="12"/>
  <c r="W300" i="3" s="1"/>
  <c r="W14" i="12"/>
  <c r="W10" i="12"/>
  <c r="W299" i="3" s="1"/>
  <c r="W29" i="12"/>
  <c r="W28" i="12"/>
  <c r="W40" i="12"/>
  <c r="W6" i="14"/>
  <c r="W8" i="14" s="1"/>
  <c r="AX12" i="13"/>
  <c r="AY291" i="3" s="1"/>
  <c r="AX32" i="13"/>
  <c r="AX26" i="13"/>
  <c r="AX7" i="13"/>
  <c r="AY290" i="3" s="1"/>
  <c r="AX21" i="13"/>
  <c r="AX28" i="13"/>
  <c r="AX31" i="13"/>
  <c r="AX30" i="13"/>
  <c r="AX11" i="13"/>
  <c r="AX20" i="13"/>
  <c r="AX19" i="13"/>
  <c r="AY289" i="3" s="1"/>
  <c r="AX25" i="13"/>
  <c r="AX24" i="13"/>
  <c r="AX15" i="13"/>
  <c r="AX10" i="13"/>
  <c r="AY288" i="3" s="1"/>
  <c r="AX14" i="13"/>
  <c r="W12" i="13"/>
  <c r="W282" i="3" s="1"/>
  <c r="W32" i="13"/>
  <c r="W26" i="13"/>
  <c r="W7" i="13"/>
  <c r="W281" i="3" s="1"/>
  <c r="W21" i="13"/>
  <c r="W28" i="13"/>
  <c r="W31" i="13"/>
  <c r="W30" i="13"/>
  <c r="W11" i="13"/>
  <c r="W20" i="13"/>
  <c r="W19" i="13"/>
  <c r="W280" i="3" s="1"/>
  <c r="W25" i="13"/>
  <c r="W24" i="13"/>
  <c r="W18" i="13"/>
  <c r="W15" i="13"/>
  <c r="W10" i="13"/>
  <c r="W279" i="3" s="1"/>
  <c r="W14" i="13"/>
  <c r="AX15" i="9"/>
  <c r="AX19" i="9"/>
  <c r="AX10" i="9"/>
  <c r="AY245" i="3" s="1"/>
  <c r="AX14" i="9"/>
  <c r="AY248" i="3" s="1"/>
  <c r="AX13" i="9"/>
  <c r="AX12" i="9"/>
  <c r="AY247" i="3" s="1"/>
  <c r="AX11" i="9"/>
  <c r="AY246" i="3" s="1"/>
  <c r="AX17" i="10"/>
  <c r="AY225" i="3" s="1"/>
  <c r="AX16" i="10"/>
  <c r="AX15" i="10"/>
  <c r="AY224" i="3" s="1"/>
  <c r="AX14" i="10"/>
  <c r="AY223" i="3" s="1"/>
  <c r="AX13" i="10"/>
  <c r="AY222" i="3" s="1"/>
  <c r="AX7" i="10"/>
  <c r="AY221" i="3" s="1"/>
  <c r="AX17" i="7"/>
  <c r="AY200" i="3" s="1"/>
  <c r="AX36" i="7"/>
  <c r="AX43" i="7"/>
  <c r="AX13" i="7"/>
  <c r="AX12" i="7"/>
  <c r="AY199" i="3" s="1"/>
  <c r="AX35" i="7"/>
  <c r="AX11" i="7"/>
  <c r="AX27" i="7"/>
  <c r="AX42" i="7"/>
  <c r="AX34" i="7"/>
  <c r="AX41" i="7"/>
  <c r="AX40" i="7"/>
  <c r="AX24" i="7"/>
  <c r="AX26" i="7"/>
  <c r="AY198" i="3" s="1"/>
  <c r="AX33" i="7"/>
  <c r="AX25" i="7"/>
  <c r="AY197" i="3" s="1"/>
  <c r="AX9" i="7"/>
  <c r="AX32" i="7"/>
  <c r="AX8" i="7"/>
  <c r="AX31" i="7"/>
  <c r="AX21" i="7"/>
  <c r="AX10" i="7"/>
  <c r="AX16" i="7"/>
  <c r="AY196" i="3" s="1"/>
  <c r="AX20" i="7"/>
  <c r="AY195" i="3" s="1"/>
  <c r="AX39" i="7"/>
  <c r="AX7" i="7"/>
  <c r="AX30" i="7"/>
  <c r="AX45" i="6"/>
  <c r="AX35" i="6"/>
  <c r="AX23" i="6"/>
  <c r="AX59" i="6"/>
  <c r="AX20" i="6"/>
  <c r="AX19" i="6"/>
  <c r="AX34" i="6"/>
  <c r="AX18" i="6"/>
  <c r="AX17" i="6"/>
  <c r="AX16" i="6"/>
  <c r="AX58" i="6"/>
  <c r="AY175" i="3" s="1"/>
  <c r="AX44" i="6"/>
  <c r="AX55" i="6"/>
  <c r="AX57" i="6"/>
  <c r="AY174" i="3" s="1"/>
  <c r="AX33" i="6"/>
  <c r="AX64" i="6"/>
  <c r="AX60" i="6" s="1"/>
  <c r="AX15" i="6"/>
  <c r="AX56" i="6"/>
  <c r="AY173" i="3" s="1"/>
  <c r="AX38" i="6"/>
  <c r="AY168" i="3" s="1"/>
  <c r="AX43" i="6"/>
  <c r="AY172" i="3" s="1"/>
  <c r="AX14" i="6"/>
  <c r="AX42" i="6"/>
  <c r="AX41" i="6"/>
  <c r="AX32" i="6"/>
  <c r="AX12" i="6"/>
  <c r="AX11" i="6"/>
  <c r="AY170" i="3" s="1"/>
  <c r="AX50" i="6"/>
  <c r="AX10" i="6"/>
  <c r="AX31" i="6"/>
  <c r="AX30" i="6"/>
  <c r="AY169" i="3" s="1"/>
  <c r="AX49" i="6"/>
  <c r="AX13" i="6"/>
  <c r="AY171" i="3" s="1"/>
  <c r="AX29" i="6"/>
  <c r="AX9" i="6"/>
  <c r="AX28" i="6"/>
  <c r="AX8" i="6"/>
  <c r="AX39" i="6"/>
  <c r="AX27" i="6"/>
  <c r="AX54" i="6"/>
  <c r="AX7" i="6"/>
  <c r="AX48" i="6"/>
  <c r="AX53" i="6"/>
  <c r="AX26" i="6"/>
  <c r="W15" i="9"/>
  <c r="W19" i="9"/>
  <c r="W10" i="9"/>
  <c r="W233" i="3" s="1"/>
  <c r="W14" i="9"/>
  <c r="W236" i="3" s="1"/>
  <c r="W13" i="9"/>
  <c r="W12" i="9"/>
  <c r="W235" i="3" s="1"/>
  <c r="W11" i="9"/>
  <c r="W234" i="3" s="1"/>
  <c r="W17" i="10"/>
  <c r="W213" i="3" s="1"/>
  <c r="W16" i="10"/>
  <c r="W15" i="10"/>
  <c r="W212" i="3" s="1"/>
  <c r="W14" i="10"/>
  <c r="W211" i="3" s="1"/>
  <c r="W13" i="10"/>
  <c r="W210" i="3" s="1"/>
  <c r="W7" i="10"/>
  <c r="W209" i="3" s="1"/>
  <c r="W17" i="7"/>
  <c r="W188" i="3" s="1"/>
  <c r="W36" i="7"/>
  <c r="W43" i="7"/>
  <c r="W13" i="7"/>
  <c r="W12" i="7"/>
  <c r="W187" i="3" s="1"/>
  <c r="W35" i="7"/>
  <c r="W11" i="7"/>
  <c r="W27" i="7"/>
  <c r="W42" i="7"/>
  <c r="W34" i="7"/>
  <c r="W41" i="7"/>
  <c r="W40" i="7"/>
  <c r="W24" i="7"/>
  <c r="W26" i="7"/>
  <c r="W186" i="3" s="1"/>
  <c r="W33" i="7"/>
  <c r="W25" i="7"/>
  <c r="W185" i="3" s="1"/>
  <c r="W9" i="7"/>
  <c r="W32" i="7"/>
  <c r="W8" i="7"/>
  <c r="W31" i="7"/>
  <c r="W21" i="7"/>
  <c r="W10" i="7"/>
  <c r="W16" i="7"/>
  <c r="W184" i="3" s="1"/>
  <c r="W20" i="7"/>
  <c r="W183" i="3" s="1"/>
  <c r="W39" i="7"/>
  <c r="W7" i="7"/>
  <c r="W30" i="7"/>
  <c r="W45" i="6"/>
  <c r="W35" i="6"/>
  <c r="W23" i="6"/>
  <c r="W59" i="6"/>
  <c r="W20" i="6"/>
  <c r="W19" i="6"/>
  <c r="W34" i="6"/>
  <c r="W18" i="6"/>
  <c r="W17" i="6"/>
  <c r="W16" i="6"/>
  <c r="W58" i="6"/>
  <c r="W160" i="3" s="1"/>
  <c r="W44" i="6"/>
  <c r="W55" i="6"/>
  <c r="W57" i="6"/>
  <c r="W159" i="3" s="1"/>
  <c r="W33" i="6"/>
  <c r="W64" i="6"/>
  <c r="W60" i="6" s="1"/>
  <c r="W15" i="6"/>
  <c r="W56" i="6"/>
  <c r="W158" i="3" s="1"/>
  <c r="W38" i="6"/>
  <c r="W153" i="3" s="1"/>
  <c r="W43" i="6"/>
  <c r="W157" i="3" s="1"/>
  <c r="W14" i="6"/>
  <c r="W42" i="6"/>
  <c r="W41" i="6"/>
  <c r="W32" i="6"/>
  <c r="W12" i="6"/>
  <c r="W11" i="6"/>
  <c r="W155" i="3" s="1"/>
  <c r="W50" i="6"/>
  <c r="W10" i="6"/>
  <c r="W31" i="6"/>
  <c r="W30" i="6"/>
  <c r="W154" i="3" s="1"/>
  <c r="W49" i="6"/>
  <c r="W13" i="6"/>
  <c r="W156" i="3" s="1"/>
  <c r="W29" i="6"/>
  <c r="W9" i="6"/>
  <c r="W28" i="6"/>
  <c r="W8" i="6"/>
  <c r="W39" i="6"/>
  <c r="W27" i="6"/>
  <c r="W54" i="6"/>
  <c r="W7" i="6"/>
  <c r="W48" i="6"/>
  <c r="W53" i="6"/>
  <c r="W26" i="6"/>
  <c r="AX15" i="14"/>
  <c r="AX14" i="14"/>
  <c r="AX11" i="14"/>
  <c r="AX8" i="42"/>
  <c r="AY415" i="3" s="1"/>
  <c r="AX16" i="42"/>
  <c r="AX19" i="42"/>
  <c r="AX15" i="42"/>
  <c r="AX14" i="42"/>
  <c r="AX13" i="42"/>
  <c r="AX22" i="42"/>
  <c r="W8" i="42"/>
  <c r="W407" i="3" s="1"/>
  <c r="W16" i="42"/>
  <c r="W19" i="42"/>
  <c r="W15" i="42"/>
  <c r="W14" i="42"/>
  <c r="W13" i="42"/>
  <c r="W22" i="42"/>
  <c r="AX46" i="15"/>
  <c r="AX31" i="15"/>
  <c r="AX22" i="15"/>
  <c r="AY398" i="3" s="1"/>
  <c r="AX36" i="15"/>
  <c r="AX45" i="15"/>
  <c r="AX19" i="15"/>
  <c r="AX52" i="15"/>
  <c r="AX30" i="15"/>
  <c r="AX18" i="15"/>
  <c r="AX17" i="15"/>
  <c r="AX51" i="15"/>
  <c r="AY395" i="3" s="1"/>
  <c r="AX44" i="15"/>
  <c r="AX43" i="15"/>
  <c r="AX15" i="15"/>
  <c r="AY394" i="3" s="1"/>
  <c r="AX50" i="15"/>
  <c r="AX14" i="15"/>
  <c r="AX28" i="15"/>
  <c r="AX13" i="15"/>
  <c r="AY393" i="3" s="1"/>
  <c r="AX35" i="15"/>
  <c r="AX40" i="15"/>
  <c r="AX39" i="15"/>
  <c r="AX27" i="15"/>
  <c r="AX12" i="15"/>
  <c r="AX34" i="15"/>
  <c r="AX11" i="15"/>
  <c r="AX10" i="15"/>
  <c r="AX26" i="15"/>
  <c r="AY397" i="3" s="1"/>
  <c r="AX49" i="15"/>
  <c r="W46" i="15"/>
  <c r="W31" i="15"/>
  <c r="W22" i="15"/>
  <c r="W386" i="3" s="1"/>
  <c r="W36" i="15"/>
  <c r="W45" i="15"/>
  <c r="W19" i="15"/>
  <c r="W52" i="15"/>
  <c r="W30" i="15"/>
  <c r="W18" i="15"/>
  <c r="W17" i="15"/>
  <c r="W51" i="15"/>
  <c r="W383" i="3" s="1"/>
  <c r="W44" i="15"/>
  <c r="W43" i="15"/>
  <c r="W15" i="15"/>
  <c r="W382" i="3" s="1"/>
  <c r="W50" i="15"/>
  <c r="W14" i="15"/>
  <c r="W28" i="15"/>
  <c r="W13" i="15"/>
  <c r="W381" i="3" s="1"/>
  <c r="W35" i="15"/>
  <c r="W40" i="15"/>
  <c r="W39" i="15"/>
  <c r="W27" i="15"/>
  <c r="W12" i="15"/>
  <c r="W34" i="15"/>
  <c r="W11" i="15"/>
  <c r="W10" i="15"/>
  <c r="W26" i="15"/>
  <c r="W385" i="3" s="1"/>
  <c r="W49" i="15"/>
  <c r="AX8" i="36"/>
  <c r="AX13" i="36"/>
  <c r="AX19" i="36"/>
  <c r="AX18" i="36"/>
  <c r="AX17" i="36"/>
  <c r="AX16" i="36"/>
  <c r="AX12" i="37"/>
  <c r="AX15" i="37"/>
  <c r="AX12" i="39"/>
  <c r="AX14" i="38"/>
  <c r="W8" i="36"/>
  <c r="W13" i="36"/>
  <c r="W19" i="36"/>
  <c r="W18" i="36"/>
  <c r="W17" i="36"/>
  <c r="W16" i="36"/>
  <c r="W12" i="37"/>
  <c r="W15" i="37"/>
  <c r="W12" i="39"/>
  <c r="W14" i="38"/>
  <c r="W10" i="38"/>
  <c r="AY6" i="6"/>
  <c r="AY21" i="6" s="1"/>
  <c r="X6" i="6"/>
  <c r="X21" i="6" s="1"/>
  <c r="AY6" i="7"/>
  <c r="AY14" i="7" s="1"/>
  <c r="X6" i="7"/>
  <c r="X14" i="7" s="1"/>
  <c r="AY6" i="10"/>
  <c r="AY8" i="10" s="1"/>
  <c r="X6" i="10"/>
  <c r="X8" i="10" s="1"/>
  <c r="AY6" i="9"/>
  <c r="X6" i="9"/>
  <c r="BA6" i="30"/>
  <c r="AY6" i="30"/>
  <c r="X6" i="30"/>
  <c r="BA6" i="13"/>
  <c r="BA8" i="13" s="1"/>
  <c r="AY6" i="13"/>
  <c r="AY8" i="13" s="1"/>
  <c r="X6" i="13"/>
  <c r="X8" i="13" s="1"/>
  <c r="BA6" i="12"/>
  <c r="BA8" i="12" s="1"/>
  <c r="AY6" i="12"/>
  <c r="AY8" i="12" s="1"/>
  <c r="X6" i="12"/>
  <c r="X8" i="12" s="1"/>
  <c r="AX6" i="14"/>
  <c r="AX8" i="14" s="1"/>
  <c r="AY6" i="38"/>
  <c r="AY6" i="39"/>
  <c r="AY6" i="37"/>
  <c r="AY6" i="36"/>
  <c r="BA6" i="42"/>
  <c r="AY6" i="42"/>
  <c r="X6" i="42"/>
  <c r="BA6" i="15"/>
  <c r="BA20" i="15" s="1"/>
  <c r="W40" i="6" l="1"/>
  <c r="W16" i="15"/>
  <c r="W29" i="15"/>
  <c r="W12" i="10"/>
  <c r="W208" i="3" s="1"/>
  <c r="AX29" i="15"/>
  <c r="AX16" i="15"/>
  <c r="AX12" i="10"/>
  <c r="AY220" i="3" s="1"/>
  <c r="AX10" i="38"/>
  <c r="AX40" i="6"/>
  <c r="AX18" i="13"/>
  <c r="X29" i="15"/>
  <c r="X16" i="15"/>
  <c r="AY29" i="15"/>
  <c r="AY16" i="15"/>
  <c r="W6" i="13"/>
  <c r="W8" i="13" s="1"/>
  <c r="X6" i="39"/>
  <c r="X6" i="36"/>
  <c r="X6" i="15"/>
  <c r="AY6" i="15"/>
  <c r="X6" i="38"/>
  <c r="X6" i="37"/>
  <c r="AX6" i="7"/>
  <c r="AX14" i="7" s="1"/>
  <c r="W6" i="30"/>
  <c r="W6" i="7"/>
  <c r="W14" i="7" s="1"/>
  <c r="W6" i="9"/>
  <c r="AX6" i="37"/>
  <c r="AX6" i="36"/>
  <c r="W6" i="15"/>
  <c r="W20" i="15" s="1"/>
  <c r="W6" i="37"/>
  <c r="W6" i="42"/>
  <c r="W6" i="36"/>
  <c r="AX6" i="42"/>
  <c r="W6" i="6"/>
  <c r="W21" i="6" s="1"/>
  <c r="W6" i="10"/>
  <c r="W8" i="10" s="1"/>
  <c r="W6" i="12"/>
  <c r="W8" i="12" s="1"/>
  <c r="AX6" i="10"/>
  <c r="AX8" i="10" s="1"/>
  <c r="AX6" i="39"/>
  <c r="AX6" i="15"/>
  <c r="AX20" i="15" s="1"/>
  <c r="AX6" i="6"/>
  <c r="AX21" i="6" s="1"/>
  <c r="AX6" i="13"/>
  <c r="AX8" i="13" s="1"/>
  <c r="AX6" i="12"/>
  <c r="AX8" i="12" s="1"/>
  <c r="W6" i="38"/>
  <c r="W6" i="39"/>
  <c r="AX6" i="38"/>
  <c r="AX6" i="9"/>
  <c r="AX6" i="30"/>
  <c r="X20" i="15" l="1"/>
  <c r="AY20" i="15"/>
  <c r="X27" i="50"/>
  <c r="X10" i="37"/>
  <c r="X10" i="39"/>
  <c r="X26" i="50"/>
  <c r="X25" i="50"/>
  <c r="X12" i="38"/>
  <c r="X11" i="50"/>
  <c r="X5" i="37"/>
  <c r="X12" i="50"/>
  <c r="X320" i="3" s="1"/>
  <c r="X5" i="36"/>
  <c r="X9" i="50"/>
  <c r="X5" i="38"/>
  <c r="X5" i="39"/>
  <c r="X10" i="50"/>
  <c r="X28" i="50"/>
  <c r="X11" i="36"/>
  <c r="AY13" i="38" l="1"/>
  <c r="AY15" i="38" s="1"/>
  <c r="AX13" i="38"/>
  <c r="AX15" i="38" s="1"/>
  <c r="X13" i="38"/>
  <c r="X15" i="38" s="1"/>
  <c r="W13" i="38"/>
  <c r="W15" i="38" s="1"/>
  <c r="AY11" i="39"/>
  <c r="AY13" i="39" s="1"/>
  <c r="AX11" i="39"/>
  <c r="AX13" i="39" s="1"/>
  <c r="X11" i="39"/>
  <c r="X13" i="39" s="1"/>
  <c r="W11" i="39"/>
  <c r="W13" i="39" s="1"/>
  <c r="AY11" i="37"/>
  <c r="AY13" i="37" s="1"/>
  <c r="AX11" i="37"/>
  <c r="AX13" i="37" s="1"/>
  <c r="X11" i="37"/>
  <c r="X13" i="37" s="1"/>
  <c r="W11" i="37"/>
  <c r="W13" i="37" s="1"/>
  <c r="AY12" i="36"/>
  <c r="AY14" i="36" s="1"/>
  <c r="AX12" i="36"/>
  <c r="AX14" i="36" s="1"/>
  <c r="X12" i="36"/>
  <c r="X14" i="36" s="1"/>
  <c r="W12" i="36"/>
  <c r="W14" i="36" s="1"/>
  <c r="BA18" i="42"/>
  <c r="AY18" i="42"/>
  <c r="AX18" i="42"/>
  <c r="X18" i="42"/>
  <c r="W18" i="42"/>
  <c r="BA38" i="15"/>
  <c r="AY38" i="15"/>
  <c r="AX38" i="15"/>
  <c r="X38" i="15"/>
  <c r="W38" i="15"/>
  <c r="AY42" i="17"/>
  <c r="AZ100" i="3" s="1"/>
  <c r="AY14" i="31"/>
  <c r="AY13" i="32"/>
  <c r="AX42" i="17"/>
  <c r="AY100" i="3" s="1"/>
  <c r="AX14" i="31"/>
  <c r="AX13" i="32"/>
  <c r="X42" i="17"/>
  <c r="X84" i="3" s="1"/>
  <c r="X14" i="31"/>
  <c r="X13" i="32"/>
  <c r="W42" i="17"/>
  <c r="W84" i="3" s="1"/>
  <c r="W14" i="31"/>
  <c r="W13" i="32"/>
  <c r="AY23" i="17"/>
  <c r="AZ99" i="3" s="1"/>
  <c r="AX23" i="17"/>
  <c r="AY99" i="3" s="1"/>
  <c r="X23" i="17"/>
  <c r="X83" i="3" s="1"/>
  <c r="W23" i="17"/>
  <c r="W83" i="3" s="1"/>
  <c r="AY48" i="17"/>
  <c r="AX48" i="17"/>
  <c r="X48" i="17"/>
  <c r="W48" i="17"/>
  <c r="AY56" i="17"/>
  <c r="AX56" i="17"/>
  <c r="X56" i="17"/>
  <c r="W56" i="17"/>
  <c r="AY18" i="17"/>
  <c r="AX18" i="17"/>
  <c r="X18" i="17"/>
  <c r="W18" i="17"/>
  <c r="AY41" i="17"/>
  <c r="AY13" i="31"/>
  <c r="AZ271" i="3" s="1"/>
  <c r="AX41" i="17"/>
  <c r="AX13" i="31"/>
  <c r="AY271" i="3" s="1"/>
  <c r="X41" i="17"/>
  <c r="X13" i="31"/>
  <c r="X259" i="3" s="1"/>
  <c r="W41" i="17"/>
  <c r="W13" i="31"/>
  <c r="W259" i="3" s="1"/>
  <c r="AY17" i="17"/>
  <c r="AX17" i="17"/>
  <c r="X17" i="17"/>
  <c r="W17" i="17"/>
  <c r="AY32" i="17"/>
  <c r="AX32" i="17"/>
  <c r="X32" i="17"/>
  <c r="W32" i="17"/>
  <c r="AY16" i="17"/>
  <c r="X16" i="17"/>
  <c r="W16" i="17"/>
  <c r="AY25" i="31"/>
  <c r="AZ270" i="3" s="1"/>
  <c r="AX25" i="31"/>
  <c r="AY270" i="3" s="1"/>
  <c r="X25" i="31"/>
  <c r="X258" i="3" s="1"/>
  <c r="W25" i="31"/>
  <c r="W258" i="3" s="1"/>
  <c r="AY15" i="17"/>
  <c r="AX15" i="17"/>
  <c r="X15" i="17"/>
  <c r="W15" i="17"/>
  <c r="AY55" i="17"/>
  <c r="AZ98" i="3" s="1"/>
  <c r="AX55" i="17"/>
  <c r="AY98" i="3" s="1"/>
  <c r="X55" i="17"/>
  <c r="X82" i="3" s="1"/>
  <c r="W55" i="17"/>
  <c r="W82" i="3" s="1"/>
  <c r="AY40" i="17"/>
  <c r="AX40" i="17"/>
  <c r="X40" i="17"/>
  <c r="W40" i="17"/>
  <c r="AY54" i="17"/>
  <c r="AX54" i="17"/>
  <c r="X54" i="17"/>
  <c r="W54" i="17"/>
  <c r="AY53" i="17"/>
  <c r="AZ97" i="3" s="1"/>
  <c r="AX53" i="17"/>
  <c r="AY97" i="3" s="1"/>
  <c r="X53" i="17"/>
  <c r="X81" i="3" s="1"/>
  <c r="W53" i="17"/>
  <c r="W81" i="3" s="1"/>
  <c r="AY31" i="17"/>
  <c r="AX31" i="17"/>
  <c r="X31" i="17"/>
  <c r="W31" i="17"/>
  <c r="AY61" i="17"/>
  <c r="AY57" i="17" s="1"/>
  <c r="AX61" i="17"/>
  <c r="AX57" i="17" s="1"/>
  <c r="X61" i="17"/>
  <c r="X57" i="17" s="1"/>
  <c r="W61" i="17"/>
  <c r="W57" i="17" s="1"/>
  <c r="AY14" i="17"/>
  <c r="AX14" i="17"/>
  <c r="X14" i="17"/>
  <c r="W14" i="17"/>
  <c r="AY52" i="17"/>
  <c r="AZ96" i="3" s="1"/>
  <c r="AY24" i="31"/>
  <c r="AX52" i="17"/>
  <c r="AY96" i="3" s="1"/>
  <c r="AX24" i="31"/>
  <c r="X52" i="17"/>
  <c r="X80" i="3" s="1"/>
  <c r="X24" i="31"/>
  <c r="W52" i="17"/>
  <c r="W80" i="3" s="1"/>
  <c r="W24" i="31"/>
  <c r="AY23" i="31"/>
  <c r="AX23" i="31"/>
  <c r="X23" i="31"/>
  <c r="W23" i="31"/>
  <c r="AY35" i="17"/>
  <c r="AZ91" i="3" s="1"/>
  <c r="AX35" i="17"/>
  <c r="AY91" i="3" s="1"/>
  <c r="X35" i="17"/>
  <c r="X75" i="3" s="1"/>
  <c r="W35" i="17"/>
  <c r="W75" i="3" s="1"/>
  <c r="AY22" i="17"/>
  <c r="AX22" i="17"/>
  <c r="X22" i="17"/>
  <c r="W22" i="17"/>
  <c r="AY39" i="17"/>
  <c r="AZ95" i="3" s="1"/>
  <c r="AY12" i="31"/>
  <c r="AZ269" i="3" s="1"/>
  <c r="AY12" i="32"/>
  <c r="AX39" i="17"/>
  <c r="AY95" i="3" s="1"/>
  <c r="AX12" i="31"/>
  <c r="AY269" i="3" s="1"/>
  <c r="AX12" i="32"/>
  <c r="X39" i="17"/>
  <c r="X79" i="3" s="1"/>
  <c r="X12" i="31"/>
  <c r="X257" i="3" s="1"/>
  <c r="X12" i="32"/>
  <c r="W39" i="17"/>
  <c r="W79" i="3" s="1"/>
  <c r="W12" i="31"/>
  <c r="W257" i="3" s="1"/>
  <c r="W12" i="32"/>
  <c r="AY38" i="17"/>
  <c r="AX38" i="17"/>
  <c r="X38" i="17"/>
  <c r="W38" i="17"/>
  <c r="AY37" i="17"/>
  <c r="AZ94" i="3" s="1"/>
  <c r="AY11" i="31"/>
  <c r="AY11" i="32"/>
  <c r="AX37" i="17"/>
  <c r="AY94" i="3" s="1"/>
  <c r="AX11" i="31"/>
  <c r="AX11" i="32"/>
  <c r="X37" i="17"/>
  <c r="X78" i="3" s="1"/>
  <c r="X11" i="31"/>
  <c r="X11" i="32"/>
  <c r="W37" i="17"/>
  <c r="W78" i="3" s="1"/>
  <c r="W11" i="31"/>
  <c r="W11" i="32"/>
  <c r="AY30" i="17"/>
  <c r="AX30" i="17"/>
  <c r="X30" i="17"/>
  <c r="W30" i="17"/>
  <c r="AX12" i="17"/>
  <c r="W12" i="17"/>
  <c r="AY11" i="17"/>
  <c r="AX11" i="17"/>
  <c r="X11" i="17"/>
  <c r="W11" i="17"/>
  <c r="AY47" i="17"/>
  <c r="AY18" i="31"/>
  <c r="AY17" i="32"/>
  <c r="AX47" i="17"/>
  <c r="AX18" i="31"/>
  <c r="AX17" i="32"/>
  <c r="X47" i="17"/>
  <c r="X18" i="31"/>
  <c r="X17" i="32"/>
  <c r="W47" i="17"/>
  <c r="W18" i="31"/>
  <c r="W17" i="32"/>
  <c r="AY10" i="17"/>
  <c r="AX10" i="17"/>
  <c r="X10" i="17"/>
  <c r="W10" i="17"/>
  <c r="AY46" i="17"/>
  <c r="AX46" i="17"/>
  <c r="X46" i="17"/>
  <c r="W46" i="17"/>
  <c r="AY16" i="32"/>
  <c r="AX16" i="32"/>
  <c r="X16" i="32"/>
  <c r="W16" i="32"/>
  <c r="AY29" i="17"/>
  <c r="AX29" i="17"/>
  <c r="X29" i="17"/>
  <c r="W29" i="17"/>
  <c r="AY28" i="17"/>
  <c r="AZ93" i="3" s="1"/>
  <c r="AX28" i="17"/>
  <c r="AY93" i="3" s="1"/>
  <c r="X28" i="17"/>
  <c r="X77" i="3" s="1"/>
  <c r="W28" i="17"/>
  <c r="W77" i="3" s="1"/>
  <c r="AY13" i="17"/>
  <c r="AX13" i="17"/>
  <c r="X13" i="17"/>
  <c r="W13" i="17"/>
  <c r="AY27" i="17"/>
  <c r="AX27" i="17"/>
  <c r="X27" i="17"/>
  <c r="W27" i="17"/>
  <c r="AY9" i="17"/>
  <c r="AX9" i="17"/>
  <c r="X9" i="17"/>
  <c r="W9" i="17"/>
  <c r="AY26" i="17"/>
  <c r="AX26" i="17"/>
  <c r="X26" i="17"/>
  <c r="W26" i="17"/>
  <c r="AY36" i="17"/>
  <c r="AZ92" i="3" s="1"/>
  <c r="AY10" i="31"/>
  <c r="AZ268" i="3" s="1"/>
  <c r="AY10" i="32"/>
  <c r="AX36" i="17"/>
  <c r="AY92" i="3" s="1"/>
  <c r="AX10" i="31"/>
  <c r="AY268" i="3" s="1"/>
  <c r="AX10" i="32"/>
  <c r="X36" i="17"/>
  <c r="X76" i="3" s="1"/>
  <c r="X10" i="32"/>
  <c r="W36" i="17"/>
  <c r="W76" i="3" s="1"/>
  <c r="W10" i="31"/>
  <c r="W256" i="3" s="1"/>
  <c r="W10" i="32"/>
  <c r="AY21" i="17"/>
  <c r="AX21" i="17"/>
  <c r="X21" i="17"/>
  <c r="W21" i="17"/>
  <c r="AY8" i="17"/>
  <c r="AX8" i="17"/>
  <c r="X8" i="17"/>
  <c r="W8" i="17"/>
  <c r="AY25" i="17"/>
  <c r="AX25" i="17"/>
  <c r="X25" i="17"/>
  <c r="W25" i="17"/>
  <c r="AY22" i="31"/>
  <c r="AX22" i="31"/>
  <c r="X22" i="31"/>
  <c r="W22" i="31"/>
  <c r="AY7" i="17"/>
  <c r="AX7" i="17"/>
  <c r="X7" i="17"/>
  <c r="W7" i="17"/>
  <c r="AY45" i="17"/>
  <c r="AY17" i="31"/>
  <c r="AX45" i="17"/>
  <c r="AX17" i="31"/>
  <c r="X45" i="17"/>
  <c r="X17" i="31"/>
  <c r="W45" i="17"/>
  <c r="W17" i="31"/>
  <c r="AY51" i="17"/>
  <c r="AY21" i="31"/>
  <c r="AX51" i="17"/>
  <c r="AX21" i="31"/>
  <c r="X51" i="17"/>
  <c r="X21" i="31"/>
  <c r="W51" i="17"/>
  <c r="W21" i="31"/>
  <c r="AY8" i="22"/>
  <c r="AZ356" i="3" s="1"/>
  <c r="AX8" i="22"/>
  <c r="AY356" i="3" s="1"/>
  <c r="AY16" i="22"/>
  <c r="AZ355" i="3" s="1"/>
  <c r="AY12" i="35"/>
  <c r="AX16" i="22"/>
  <c r="AY355" i="3" s="1"/>
  <c r="AX12" i="35"/>
  <c r="AY22" i="22"/>
  <c r="AZ354" i="3" s="1"/>
  <c r="AX22" i="22"/>
  <c r="AY354" i="3" s="1"/>
  <c r="AY21" i="22"/>
  <c r="AX21" i="22"/>
  <c r="AY20" i="22"/>
  <c r="AZ353" i="3" s="1"/>
  <c r="AX20" i="22"/>
  <c r="AY353" i="3" s="1"/>
  <c r="AY12" i="22"/>
  <c r="AZ352" i="3" s="1"/>
  <c r="AX12" i="22"/>
  <c r="AY352" i="3" s="1"/>
  <c r="AY19" i="22"/>
  <c r="AX19" i="22"/>
  <c r="X8" i="22"/>
  <c r="X342" i="3" s="1"/>
  <c r="W8" i="22"/>
  <c r="W342" i="3" s="1"/>
  <c r="X16" i="22"/>
  <c r="X341" i="3" s="1"/>
  <c r="X12" i="35"/>
  <c r="W16" i="22"/>
  <c r="W341" i="3" s="1"/>
  <c r="W12" i="35"/>
  <c r="X22" i="22"/>
  <c r="X340" i="3" s="1"/>
  <c r="W22" i="22"/>
  <c r="W340" i="3" s="1"/>
  <c r="X21" i="22"/>
  <c r="W21" i="22"/>
  <c r="X20" i="22"/>
  <c r="X339" i="3" s="1"/>
  <c r="W20" i="22"/>
  <c r="W339" i="3" s="1"/>
  <c r="X12" i="22"/>
  <c r="X338" i="3" s="1"/>
  <c r="W12" i="22"/>
  <c r="W338" i="3" s="1"/>
  <c r="X19" i="22"/>
  <c r="W19" i="22"/>
  <c r="BA30" i="20"/>
  <c r="BA31" i="20"/>
  <c r="BA32" i="20"/>
  <c r="BA34" i="20"/>
  <c r="BA35" i="20"/>
  <c r="BA36" i="20"/>
  <c r="BA37" i="20"/>
  <c r="BA38" i="20"/>
  <c r="BA39" i="20"/>
  <c r="BA40" i="20"/>
  <c r="BA41" i="20"/>
  <c r="AY30" i="20"/>
  <c r="AY31" i="20"/>
  <c r="AY32" i="20"/>
  <c r="AY33" i="20"/>
  <c r="AY34" i="20"/>
  <c r="AY35" i="20"/>
  <c r="AY36" i="20"/>
  <c r="AY37" i="20"/>
  <c r="AY38" i="20"/>
  <c r="AY40" i="20"/>
  <c r="AY41" i="20"/>
  <c r="AX30" i="20"/>
  <c r="AX31" i="20"/>
  <c r="AX32" i="20"/>
  <c r="AX33" i="20"/>
  <c r="AX34" i="20"/>
  <c r="AX35" i="20"/>
  <c r="AX36" i="20"/>
  <c r="AX37" i="20"/>
  <c r="AX38" i="20"/>
  <c r="AX39" i="20"/>
  <c r="AX40" i="20"/>
  <c r="AX41" i="20"/>
  <c r="X30" i="20"/>
  <c r="X31" i="20"/>
  <c r="X32" i="20"/>
  <c r="X33" i="20"/>
  <c r="X34" i="20"/>
  <c r="X35" i="20"/>
  <c r="X36" i="20"/>
  <c r="X37" i="20"/>
  <c r="X38" i="20"/>
  <c r="X39" i="20"/>
  <c r="X40" i="20"/>
  <c r="X41" i="20"/>
  <c r="W30" i="20"/>
  <c r="W31" i="20"/>
  <c r="W32" i="20"/>
  <c r="W33" i="20"/>
  <c r="W34" i="20"/>
  <c r="W35" i="20"/>
  <c r="W36" i="20"/>
  <c r="W37" i="20"/>
  <c r="W38" i="20"/>
  <c r="W39" i="20"/>
  <c r="W40" i="20"/>
  <c r="W41" i="20"/>
  <c r="AY18" i="18"/>
  <c r="AY19" i="18"/>
  <c r="AX18" i="18"/>
  <c r="AX19" i="18"/>
  <c r="X18" i="18"/>
  <c r="X19" i="18"/>
  <c r="W18" i="18"/>
  <c r="W19" i="18"/>
  <c r="AY16" i="21"/>
  <c r="AY17" i="21"/>
  <c r="AY18" i="21"/>
  <c r="AY19" i="21"/>
  <c r="AY20" i="21"/>
  <c r="AY21" i="21"/>
  <c r="AY22" i="21"/>
  <c r="AY23" i="21"/>
  <c r="AY24" i="21"/>
  <c r="AX16" i="21"/>
  <c r="AX17" i="21"/>
  <c r="AX18" i="21"/>
  <c r="AX19" i="21"/>
  <c r="AX20" i="21"/>
  <c r="AX21" i="21"/>
  <c r="AX22" i="21"/>
  <c r="AX23" i="21"/>
  <c r="AX24" i="21"/>
  <c r="X16" i="21"/>
  <c r="X17" i="21"/>
  <c r="X18" i="21"/>
  <c r="X19" i="21"/>
  <c r="X20" i="21"/>
  <c r="X21" i="21"/>
  <c r="X22" i="21"/>
  <c r="X23" i="21"/>
  <c r="X24" i="21"/>
  <c r="W16" i="21"/>
  <c r="W17" i="21"/>
  <c r="W18" i="21"/>
  <c r="W19" i="21"/>
  <c r="W20" i="21"/>
  <c r="W21" i="21"/>
  <c r="W22" i="21"/>
  <c r="W23" i="21"/>
  <c r="W24" i="21"/>
  <c r="BA33" i="26"/>
  <c r="BA35" i="26"/>
  <c r="AY33" i="26"/>
  <c r="AY35" i="26"/>
  <c r="AX35" i="26"/>
  <c r="X32" i="26"/>
  <c r="X33" i="26"/>
  <c r="X34" i="26"/>
  <c r="X35" i="26"/>
  <c r="W32" i="26"/>
  <c r="W34" i="26"/>
  <c r="AY34" i="50"/>
  <c r="X34" i="50"/>
  <c r="W25" i="15"/>
  <c r="W32" i="15" s="1"/>
  <c r="X25" i="15"/>
  <c r="X32" i="15" s="1"/>
  <c r="AX25" i="15"/>
  <c r="AX32" i="15" s="1"/>
  <c r="AY25" i="15"/>
  <c r="AY32" i="15" s="1"/>
  <c r="BA25" i="15"/>
  <c r="BA32" i="15" s="1"/>
  <c r="W21" i="15"/>
  <c r="W23" i="15" s="1"/>
  <c r="X21" i="15"/>
  <c r="X23" i="15" s="1"/>
  <c r="AX21" i="15"/>
  <c r="AX23" i="15" s="1"/>
  <c r="AY21" i="15"/>
  <c r="AY23" i="15" s="1"/>
  <c r="BA21" i="15"/>
  <c r="BA23" i="15" s="1"/>
  <c r="W24" i="15"/>
  <c r="X24" i="15"/>
  <c r="AX24" i="15"/>
  <c r="AY24" i="15"/>
  <c r="BA24" i="15"/>
  <c r="BA48" i="26"/>
  <c r="W49" i="26"/>
  <c r="X49" i="26"/>
  <c r="AX49" i="26"/>
  <c r="AY49" i="26"/>
  <c r="BA49" i="26"/>
  <c r="X23" i="26"/>
  <c r="AY23" i="26"/>
  <c r="W7" i="26"/>
  <c r="AX7" i="26"/>
  <c r="BA7" i="26"/>
  <c r="W8" i="26"/>
  <c r="X8" i="26"/>
  <c r="AX8" i="26"/>
  <c r="AY8" i="26"/>
  <c r="BA8" i="26"/>
  <c r="W9" i="26"/>
  <c r="X9" i="26"/>
  <c r="AX9" i="26"/>
  <c r="AY9" i="26"/>
  <c r="AX24" i="26"/>
  <c r="BA24" i="26"/>
  <c r="W38" i="26"/>
  <c r="AX38" i="26"/>
  <c r="BA38" i="26"/>
  <c r="W39" i="26"/>
  <c r="AY39" i="26"/>
  <c r="BA39" i="26"/>
  <c r="W10" i="26"/>
  <c r="X10" i="26"/>
  <c r="AX10" i="26"/>
  <c r="BA10" i="26"/>
  <c r="X40" i="26"/>
  <c r="AX40" i="26"/>
  <c r="BA40" i="26"/>
  <c r="W25" i="26"/>
  <c r="X25" i="26"/>
  <c r="AX25" i="26"/>
  <c r="AY25" i="26"/>
  <c r="W11" i="26"/>
  <c r="AX11" i="26"/>
  <c r="BA11" i="26"/>
  <c r="W50" i="26"/>
  <c r="X50" i="26"/>
  <c r="AX50" i="26"/>
  <c r="AY50" i="26"/>
  <c r="BA50" i="26"/>
  <c r="W12" i="26"/>
  <c r="X12" i="26"/>
  <c r="AX12" i="26"/>
  <c r="BA12" i="26"/>
  <c r="W41" i="26"/>
  <c r="X41" i="26"/>
  <c r="AX41" i="26"/>
  <c r="BA41" i="26"/>
  <c r="W26" i="26"/>
  <c r="X26" i="26"/>
  <c r="AX26" i="26"/>
  <c r="BA26" i="26"/>
  <c r="AX42" i="26"/>
  <c r="AY42" i="26"/>
  <c r="BA42" i="26"/>
  <c r="W51" i="26"/>
  <c r="AX51" i="26"/>
  <c r="AY51" i="26"/>
  <c r="BA51" i="26"/>
  <c r="W43" i="26"/>
  <c r="X43" i="26"/>
  <c r="AY43" i="26"/>
  <c r="W27" i="26"/>
  <c r="AX27" i="26"/>
  <c r="BA27" i="26"/>
  <c r="W13" i="26"/>
  <c r="AX13" i="26"/>
  <c r="BA13" i="26"/>
  <c r="W52" i="26"/>
  <c r="AX52" i="26"/>
  <c r="AY52" i="26"/>
  <c r="BA52" i="26"/>
  <c r="W14" i="26"/>
  <c r="X14" i="26"/>
  <c r="AY14" i="26"/>
  <c r="W15" i="26"/>
  <c r="X15" i="26"/>
  <c r="AX15" i="26"/>
  <c r="AY15" i="26"/>
  <c r="W28" i="26"/>
  <c r="X28" i="26"/>
  <c r="AX28" i="26"/>
  <c r="AY28" i="26"/>
  <c r="W53" i="26"/>
  <c r="X53" i="26"/>
  <c r="AX53" i="26"/>
  <c r="AY53" i="26"/>
  <c r="BA53" i="26"/>
  <c r="W16" i="26"/>
  <c r="X16" i="26"/>
  <c r="AX16" i="26"/>
  <c r="BA16" i="26"/>
  <c r="W44" i="26"/>
  <c r="AX44" i="26"/>
  <c r="BA44" i="26"/>
  <c r="W19" i="26"/>
  <c r="BA19" i="26"/>
  <c r="W29" i="26"/>
  <c r="X29" i="26"/>
  <c r="AY29" i="26"/>
  <c r="BA29" i="26"/>
  <c r="X45" i="26"/>
  <c r="BA45" i="26"/>
  <c r="W11" i="42"/>
  <c r="X11" i="42"/>
  <c r="AX11" i="42"/>
  <c r="AY11" i="42"/>
  <c r="BA11" i="42"/>
  <c r="W7" i="42"/>
  <c r="W9" i="42" s="1"/>
  <c r="X7" i="42"/>
  <c r="X9" i="42" s="1"/>
  <c r="AX7" i="42"/>
  <c r="AX9" i="42" s="1"/>
  <c r="AY7" i="42"/>
  <c r="AY9" i="42" s="1"/>
  <c r="BA7" i="42"/>
  <c r="BA9" i="42" s="1"/>
  <c r="W10" i="42"/>
  <c r="X10" i="42"/>
  <c r="AX10" i="42"/>
  <c r="AY10" i="42"/>
  <c r="BA10" i="42"/>
  <c r="W7" i="36"/>
  <c r="W9" i="36" s="1"/>
  <c r="X7" i="36"/>
  <c r="X9" i="36" s="1"/>
  <c r="AX7" i="36"/>
  <c r="AX9" i="36" s="1"/>
  <c r="AY7" i="36"/>
  <c r="AY9" i="36" s="1"/>
  <c r="W10" i="36"/>
  <c r="X10" i="36"/>
  <c r="AX10" i="36"/>
  <c r="AY10" i="36"/>
  <c r="W9" i="37"/>
  <c r="X9" i="37"/>
  <c r="AX9" i="37"/>
  <c r="AY9" i="37"/>
  <c r="W7" i="37"/>
  <c r="X7" i="37"/>
  <c r="AX7" i="37"/>
  <c r="AY7" i="37"/>
  <c r="W8" i="37"/>
  <c r="X8" i="37"/>
  <c r="AX8" i="37"/>
  <c r="AY8" i="37"/>
  <c r="W9" i="39"/>
  <c r="X9" i="39"/>
  <c r="AX9" i="39"/>
  <c r="AY9" i="39"/>
  <c r="W7" i="39"/>
  <c r="X7" i="39"/>
  <c r="AX7" i="39"/>
  <c r="AY7" i="39"/>
  <c r="W8" i="39"/>
  <c r="X8" i="39"/>
  <c r="AX8" i="39"/>
  <c r="AY8" i="39"/>
  <c r="W9" i="38"/>
  <c r="W11" i="38" s="1"/>
  <c r="X9" i="38"/>
  <c r="X11" i="38" s="1"/>
  <c r="AX9" i="38"/>
  <c r="AX11" i="38" s="1"/>
  <c r="AY9" i="38"/>
  <c r="AY11" i="38" s="1"/>
  <c r="W7" i="38"/>
  <c r="X7" i="38"/>
  <c r="AX7" i="38"/>
  <c r="AY7" i="38"/>
  <c r="W8" i="38"/>
  <c r="X8" i="38"/>
  <c r="AX8" i="38"/>
  <c r="AY8" i="38"/>
  <c r="W30" i="21"/>
  <c r="X30" i="21"/>
  <c r="AX30" i="21"/>
  <c r="AY30" i="21"/>
  <c r="W8" i="21"/>
  <c r="X8" i="21"/>
  <c r="AX8" i="21"/>
  <c r="AY8" i="21"/>
  <c r="AX13" i="21"/>
  <c r="AY13" i="21"/>
  <c r="W9" i="21"/>
  <c r="X9" i="21"/>
  <c r="AX9" i="21"/>
  <c r="AY9" i="21"/>
  <c r="W31" i="21"/>
  <c r="X31" i="21"/>
  <c r="AX31" i="21"/>
  <c r="AY31" i="21"/>
  <c r="W27" i="21"/>
  <c r="W364" i="3" s="1"/>
  <c r="X27" i="21"/>
  <c r="X364" i="3" s="1"/>
  <c r="AX27" i="21"/>
  <c r="AY372" i="3" s="1"/>
  <c r="AY27" i="21"/>
  <c r="AZ372" i="3" s="1"/>
  <c r="W10" i="21"/>
  <c r="W365" i="3" s="1"/>
  <c r="X10" i="21"/>
  <c r="X365" i="3" s="1"/>
  <c r="AX10" i="21"/>
  <c r="AY373" i="3" s="1"/>
  <c r="AY10" i="21"/>
  <c r="AZ373" i="3" s="1"/>
  <c r="W13" i="14"/>
  <c r="W16" i="14" s="1"/>
  <c r="X13" i="14"/>
  <c r="X16" i="14" s="1"/>
  <c r="AX13" i="14"/>
  <c r="AX16" i="14" s="1"/>
  <c r="AY13" i="14"/>
  <c r="AY16" i="14" s="1"/>
  <c r="BA13" i="14"/>
  <c r="BA16" i="14" s="1"/>
  <c r="W9" i="14"/>
  <c r="X9" i="14"/>
  <c r="AX9" i="14"/>
  <c r="AY9" i="14"/>
  <c r="BA9" i="14"/>
  <c r="W10" i="14"/>
  <c r="W12" i="14" s="1"/>
  <c r="X10" i="14"/>
  <c r="X12" i="14" s="1"/>
  <c r="AX10" i="14"/>
  <c r="AX12" i="14" s="1"/>
  <c r="AY10" i="14"/>
  <c r="AY12" i="14" s="1"/>
  <c r="W16" i="12"/>
  <c r="W26" i="12" s="1"/>
  <c r="X16" i="12"/>
  <c r="X26" i="12" s="1"/>
  <c r="AX16" i="12"/>
  <c r="AX26" i="12" s="1"/>
  <c r="AY16" i="12"/>
  <c r="AY26" i="12" s="1"/>
  <c r="BA16" i="12"/>
  <c r="BA26" i="12" s="1"/>
  <c r="W9" i="12"/>
  <c r="X9" i="12"/>
  <c r="AX9" i="12"/>
  <c r="AY9" i="12"/>
  <c r="BA9" i="12"/>
  <c r="W13" i="12"/>
  <c r="W15" i="12" s="1"/>
  <c r="X13" i="12"/>
  <c r="X15" i="12" s="1"/>
  <c r="AX13" i="12"/>
  <c r="AX15" i="12" s="1"/>
  <c r="AY13" i="12"/>
  <c r="AY15" i="12" s="1"/>
  <c r="BA13" i="12"/>
  <c r="BA15" i="12" s="1"/>
  <c r="W17" i="13"/>
  <c r="W22" i="13" s="1"/>
  <c r="X17" i="13"/>
  <c r="X22" i="13" s="1"/>
  <c r="AX17" i="13"/>
  <c r="AX22" i="13" s="1"/>
  <c r="AY17" i="13"/>
  <c r="AY22" i="13" s="1"/>
  <c r="BA17" i="13"/>
  <c r="BA22" i="13" s="1"/>
  <c r="W9" i="13"/>
  <c r="X9" i="13"/>
  <c r="AX9" i="13"/>
  <c r="AY9" i="13"/>
  <c r="BA9" i="13"/>
  <c r="W13" i="13"/>
  <c r="W16" i="13" s="1"/>
  <c r="X13" i="13"/>
  <c r="X16" i="13" s="1"/>
  <c r="AX13" i="13"/>
  <c r="AX16" i="13" s="1"/>
  <c r="AY13" i="13"/>
  <c r="AY16" i="13" s="1"/>
  <c r="BA13" i="13"/>
  <c r="BA16" i="13" s="1"/>
  <c r="W45" i="20"/>
  <c r="X45" i="20"/>
  <c r="AX45" i="20"/>
  <c r="AY45" i="20"/>
  <c r="BA45" i="20"/>
  <c r="W15" i="20"/>
  <c r="X15" i="20"/>
  <c r="AX15" i="20"/>
  <c r="AY15" i="20"/>
  <c r="BA15" i="20"/>
  <c r="W11" i="20"/>
  <c r="W128" i="3" s="1"/>
  <c r="X11" i="20"/>
  <c r="X128" i="3" s="1"/>
  <c r="AX11" i="20"/>
  <c r="AY140" i="3" s="1"/>
  <c r="AY11" i="20"/>
  <c r="AZ140" i="3" s="1"/>
  <c r="BA11" i="20"/>
  <c r="BB140" i="3" s="1"/>
  <c r="W16" i="20"/>
  <c r="X16" i="20"/>
  <c r="AX16" i="20"/>
  <c r="AY16" i="20"/>
  <c r="BA16" i="20"/>
  <c r="X19" i="20"/>
  <c r="X129" i="3" s="1"/>
  <c r="AY19" i="20"/>
  <c r="AZ141" i="3" s="1"/>
  <c r="W20" i="20"/>
  <c r="W130" i="3" s="1"/>
  <c r="X20" i="20"/>
  <c r="X130" i="3" s="1"/>
  <c r="AX20" i="20"/>
  <c r="AY142" i="3" s="1"/>
  <c r="AY20" i="20"/>
  <c r="AZ142" i="3" s="1"/>
  <c r="BA20" i="20"/>
  <c r="BB142" i="3" s="1"/>
  <c r="W21" i="20"/>
  <c r="X21" i="20"/>
  <c r="AX21" i="20"/>
  <c r="AY21" i="20"/>
  <c r="BA21" i="20"/>
  <c r="W25" i="20"/>
  <c r="W132" i="3" s="1"/>
  <c r="X25" i="20"/>
  <c r="X132" i="3" s="1"/>
  <c r="AX25" i="20"/>
  <c r="AY144" i="3" s="1"/>
  <c r="AY25" i="20"/>
  <c r="AZ144" i="3" s="1"/>
  <c r="BA25" i="20"/>
  <c r="BB144" i="3" s="1"/>
  <c r="W22" i="20"/>
  <c r="X22" i="20"/>
  <c r="AX22" i="20"/>
  <c r="AY22" i="20"/>
  <c r="BA22" i="20"/>
  <c r="W12" i="20"/>
  <c r="X12" i="20"/>
  <c r="AX12" i="20"/>
  <c r="AY12" i="20"/>
  <c r="BA12" i="20"/>
  <c r="W47" i="20"/>
  <c r="X47" i="20"/>
  <c r="AX47" i="20"/>
  <c r="AY47" i="20"/>
  <c r="BA47" i="20"/>
  <c r="W48" i="20"/>
  <c r="X48" i="20"/>
  <c r="AX48" i="20"/>
  <c r="AY48" i="20"/>
  <c r="BA48" i="20"/>
  <c r="W49" i="20"/>
  <c r="X49" i="20"/>
  <c r="AX49" i="20"/>
  <c r="AY49" i="20"/>
  <c r="BA49" i="20"/>
  <c r="W23" i="20"/>
  <c r="X23" i="20"/>
  <c r="AX23" i="20"/>
  <c r="AY23" i="20"/>
  <c r="W43" i="20"/>
  <c r="W131" i="3" s="1"/>
  <c r="X43" i="20"/>
  <c r="X131" i="3" s="1"/>
  <c r="AX43" i="20"/>
  <c r="AY143" i="3" s="1"/>
  <c r="AY43" i="20"/>
  <c r="AZ143" i="3" s="1"/>
  <c r="BA43" i="20"/>
  <c r="BB143" i="3" s="1"/>
  <c r="W24" i="20"/>
  <c r="X24" i="20"/>
  <c r="AX24" i="20"/>
  <c r="AY24" i="20"/>
  <c r="BA24" i="20"/>
  <c r="W8" i="20"/>
  <c r="X8" i="20"/>
  <c r="AX8" i="20"/>
  <c r="AY8" i="20"/>
  <c r="BA8" i="20"/>
  <c r="W50" i="20"/>
  <c r="X50" i="20"/>
  <c r="AX50" i="20"/>
  <c r="AY50" i="20"/>
  <c r="BA50" i="20"/>
  <c r="W51" i="20"/>
  <c r="X51" i="20"/>
  <c r="AX51" i="20"/>
  <c r="AY51" i="20"/>
  <c r="BA51" i="20"/>
  <c r="W26" i="20"/>
  <c r="X26" i="20"/>
  <c r="AX26" i="20"/>
  <c r="AY26" i="20"/>
  <c r="BA26" i="20"/>
  <c r="W27" i="20"/>
  <c r="X27" i="20"/>
  <c r="AX27" i="20"/>
  <c r="AY27" i="20"/>
  <c r="BA27" i="20"/>
  <c r="W46" i="20"/>
  <c r="X46" i="20"/>
  <c r="AX46" i="20"/>
  <c r="AY46" i="20"/>
  <c r="BA46" i="20"/>
  <c r="W13" i="20"/>
  <c r="W133" i="3" s="1"/>
  <c r="X13" i="20"/>
  <c r="X133" i="3" s="1"/>
  <c r="AX13" i="20"/>
  <c r="AY145" i="3" s="1"/>
  <c r="AY13" i="20"/>
  <c r="AZ145" i="3" s="1"/>
  <c r="BA13" i="20"/>
  <c r="BB145" i="3" s="1"/>
  <c r="W9" i="30"/>
  <c r="W14" i="30" s="1"/>
  <c r="X9" i="30"/>
  <c r="X14" i="30" s="1"/>
  <c r="AX9" i="30"/>
  <c r="AX14" i="30" s="1"/>
  <c r="AY9" i="30"/>
  <c r="AY14" i="30" s="1"/>
  <c r="BA9" i="30"/>
  <c r="BA14" i="30" s="1"/>
  <c r="W7" i="30"/>
  <c r="X7" i="30"/>
  <c r="AX7" i="30"/>
  <c r="AY7" i="30"/>
  <c r="BA7" i="30"/>
  <c r="W8" i="30"/>
  <c r="X8" i="30"/>
  <c r="AX8" i="30"/>
  <c r="AY8" i="30"/>
  <c r="BA8" i="30"/>
  <c r="AX7" i="32"/>
  <c r="AY7" i="32"/>
  <c r="AX9" i="31"/>
  <c r="AX15" i="31" s="1"/>
  <c r="X7" i="31"/>
  <c r="AX7" i="31"/>
  <c r="AY7" i="31"/>
  <c r="W9" i="9"/>
  <c r="W16" i="9" s="1"/>
  <c r="X9" i="9"/>
  <c r="X16" i="9" s="1"/>
  <c r="AX9" i="9"/>
  <c r="AX16" i="9" s="1"/>
  <c r="AY9" i="9"/>
  <c r="AY16" i="9" s="1"/>
  <c r="W7" i="9"/>
  <c r="X7" i="9"/>
  <c r="AX7" i="9"/>
  <c r="AY7" i="9"/>
  <c r="W8" i="9"/>
  <c r="X8" i="9"/>
  <c r="AX8" i="9"/>
  <c r="AY8" i="9"/>
  <c r="W11" i="10"/>
  <c r="W18" i="10" s="1"/>
  <c r="X11" i="10"/>
  <c r="X18" i="10" s="1"/>
  <c r="AX11" i="10"/>
  <c r="AX18" i="10" s="1"/>
  <c r="AY11" i="10"/>
  <c r="AY18" i="10" s="1"/>
  <c r="W9" i="10"/>
  <c r="X9" i="10"/>
  <c r="AX9" i="10"/>
  <c r="AY9" i="10"/>
  <c r="W10" i="10"/>
  <c r="X10" i="10"/>
  <c r="AX10" i="10"/>
  <c r="AY10" i="10"/>
  <c r="W23" i="7"/>
  <c r="W28" i="7" s="1"/>
  <c r="X23" i="7"/>
  <c r="X28" i="7" s="1"/>
  <c r="AX23" i="7"/>
  <c r="AX28" i="7" s="1"/>
  <c r="AY23" i="7"/>
  <c r="AY28" i="7" s="1"/>
  <c r="W15" i="7"/>
  <c r="W18" i="7" s="1"/>
  <c r="X15" i="7"/>
  <c r="X18" i="7" s="1"/>
  <c r="AX15" i="7"/>
  <c r="AX18" i="7" s="1"/>
  <c r="AY15" i="7"/>
  <c r="AY18" i="7" s="1"/>
  <c r="W19" i="7"/>
  <c r="W22" i="7" s="1"/>
  <c r="X19" i="7"/>
  <c r="X22" i="7" s="1"/>
  <c r="AX19" i="7"/>
  <c r="AX22" i="7" s="1"/>
  <c r="AY19" i="7"/>
  <c r="AY22" i="7" s="1"/>
  <c r="W37" i="6"/>
  <c r="W46" i="6" s="1"/>
  <c r="X37" i="6"/>
  <c r="X46" i="6" s="1"/>
  <c r="AX37" i="6"/>
  <c r="AX46" i="6" s="1"/>
  <c r="AY37" i="6"/>
  <c r="AY46" i="6" s="1"/>
  <c r="W22" i="6"/>
  <c r="W24" i="6" s="1"/>
  <c r="X22" i="6"/>
  <c r="X24" i="6" s="1"/>
  <c r="AX22" i="6"/>
  <c r="AX24" i="6" s="1"/>
  <c r="AY22" i="6"/>
  <c r="AY24" i="6" s="1"/>
  <c r="W25" i="6"/>
  <c r="W36" i="6" s="1"/>
  <c r="X25" i="6"/>
  <c r="X36" i="6" s="1"/>
  <c r="AX25" i="6"/>
  <c r="AX36" i="6" s="1"/>
  <c r="AY25" i="6"/>
  <c r="AY36" i="6" s="1"/>
  <c r="W22" i="18"/>
  <c r="X22" i="18"/>
  <c r="AX22" i="18"/>
  <c r="AY22" i="18"/>
  <c r="W23" i="18"/>
  <c r="X23" i="18"/>
  <c r="AX23" i="18"/>
  <c r="AY23" i="18"/>
  <c r="W11" i="18"/>
  <c r="X11" i="18"/>
  <c r="AX11" i="18"/>
  <c r="AY11" i="18"/>
  <c r="W12" i="18"/>
  <c r="W109" i="3" s="1"/>
  <c r="X12" i="18"/>
  <c r="X109" i="3" s="1"/>
  <c r="AX12" i="18"/>
  <c r="AY118" i="3" s="1"/>
  <c r="AY12" i="18"/>
  <c r="AZ118" i="3" s="1"/>
  <c r="W24" i="18"/>
  <c r="X24" i="18"/>
  <c r="AX24" i="18"/>
  <c r="AY24" i="18"/>
  <c r="W13" i="18"/>
  <c r="X13" i="18"/>
  <c r="AX13" i="18"/>
  <c r="AY13" i="18"/>
  <c r="W25" i="18"/>
  <c r="W110" i="3" s="1"/>
  <c r="X25" i="18"/>
  <c r="X110" i="3" s="1"/>
  <c r="AX25" i="18"/>
  <c r="AY119" i="3" s="1"/>
  <c r="AY25" i="18"/>
  <c r="AZ119" i="3" s="1"/>
  <c r="W14" i="18"/>
  <c r="W111" i="3" s="1"/>
  <c r="X14" i="18"/>
  <c r="X111" i="3" s="1"/>
  <c r="AX14" i="18"/>
  <c r="AY120" i="3" s="1"/>
  <c r="AY14" i="18"/>
  <c r="AZ120" i="3" s="1"/>
  <c r="W15" i="18"/>
  <c r="X15" i="18"/>
  <c r="AX15" i="18"/>
  <c r="AY15" i="18"/>
  <c r="X34" i="17"/>
  <c r="X43" i="17" s="1"/>
  <c r="AX34" i="17"/>
  <c r="W20" i="17"/>
  <c r="X20" i="17"/>
  <c r="AX20" i="17"/>
  <c r="W24" i="17"/>
  <c r="AX24" i="17"/>
  <c r="AX33" i="17" s="1"/>
  <c r="W33" i="17" l="1"/>
  <c r="X14" i="37"/>
  <c r="X16" i="37" s="1"/>
  <c r="AX43" i="17"/>
  <c r="W19" i="10"/>
  <c r="W207" i="3" s="1"/>
  <c r="W27" i="1"/>
  <c r="W10" i="18"/>
  <c r="W108" i="3" s="1"/>
  <c r="AX9" i="1"/>
  <c r="AY65" i="3" s="1"/>
  <c r="AX5" i="6"/>
  <c r="AX18" i="1"/>
  <c r="AX5" i="14"/>
  <c r="AX11" i="36"/>
  <c r="AX28" i="50"/>
  <c r="AX10" i="1"/>
  <c r="AX5" i="7"/>
  <c r="W12" i="1"/>
  <c r="W5" i="9"/>
  <c r="AX5" i="30"/>
  <c r="AX15" i="1"/>
  <c r="W5" i="30"/>
  <c r="W15" i="1"/>
  <c r="AX10" i="18"/>
  <c r="AY117" i="3" s="1"/>
  <c r="AX12" i="1"/>
  <c r="AX5" i="9"/>
  <c r="AX19" i="20"/>
  <c r="AY141" i="3" s="1"/>
  <c r="W19" i="20"/>
  <c r="W129" i="3" s="1"/>
  <c r="W9" i="1"/>
  <c r="W57" i="3" s="1"/>
  <c r="W5" i="6"/>
  <c r="W20" i="1"/>
  <c r="W59" i="3" s="1"/>
  <c r="W5" i="12"/>
  <c r="W9" i="50"/>
  <c r="W5" i="38"/>
  <c r="W11" i="1"/>
  <c r="W5" i="10"/>
  <c r="W18" i="1"/>
  <c r="W5" i="14"/>
  <c r="W10" i="50"/>
  <c r="W5" i="39"/>
  <c r="AX19" i="1"/>
  <c r="AY66" i="3" s="1"/>
  <c r="AX5" i="13"/>
  <c r="W5" i="13"/>
  <c r="W19" i="1"/>
  <c r="W58" i="3" s="1"/>
  <c r="AX25" i="1"/>
  <c r="AX47" i="6"/>
  <c r="W5" i="7"/>
  <c r="W10" i="1"/>
  <c r="AX5" i="10"/>
  <c r="AX11" i="1"/>
  <c r="W26" i="50"/>
  <c r="W10" i="39"/>
  <c r="AX27" i="1"/>
  <c r="AX19" i="10"/>
  <c r="AY219" i="3" s="1"/>
  <c r="AX5" i="12"/>
  <c r="AX20" i="1"/>
  <c r="AY67" i="3" s="1"/>
  <c r="W23" i="26"/>
  <c r="AX26" i="50"/>
  <c r="AX10" i="39"/>
  <c r="W31" i="1"/>
  <c r="W15" i="30"/>
  <c r="W17" i="30" s="1"/>
  <c r="AX15" i="30"/>
  <c r="AX17" i="30" s="1"/>
  <c r="AX31" i="1"/>
  <c r="W13" i="21"/>
  <c r="AX11" i="50"/>
  <c r="AX5" i="37"/>
  <c r="W12" i="50"/>
  <c r="W320" i="3" s="1"/>
  <c r="W5" i="36"/>
  <c r="AX15" i="50"/>
  <c r="AY329" i="3" s="1"/>
  <c r="AX5" i="42"/>
  <c r="W15" i="50"/>
  <c r="W321" i="3" s="1"/>
  <c r="W5" i="42"/>
  <c r="AX5" i="15"/>
  <c r="AX20" i="50"/>
  <c r="AY330" i="3" s="1"/>
  <c r="W5" i="15"/>
  <c r="W20" i="50"/>
  <c r="W322" i="3" s="1"/>
  <c r="W10" i="37"/>
  <c r="W27" i="50"/>
  <c r="W17" i="14"/>
  <c r="W34" i="1"/>
  <c r="W26" i="1"/>
  <c r="W29" i="7"/>
  <c r="AX12" i="50"/>
  <c r="AY328" i="3" s="1"/>
  <c r="AX5" i="36"/>
  <c r="AX15" i="36" s="1"/>
  <c r="AX20" i="36" s="1"/>
  <c r="AX25" i="50"/>
  <c r="AX12" i="38"/>
  <c r="W25" i="50"/>
  <c r="W12" i="38"/>
  <c r="AX34" i="1"/>
  <c r="AX17" i="14"/>
  <c r="W36" i="1"/>
  <c r="W27" i="12"/>
  <c r="AX27" i="12"/>
  <c r="AX36" i="1"/>
  <c r="W35" i="1"/>
  <c r="W23" i="13"/>
  <c r="AX23" i="13"/>
  <c r="AX35" i="1"/>
  <c r="AX17" i="9"/>
  <c r="AY244" i="3" s="1"/>
  <c r="AX28" i="1"/>
  <c r="AX5" i="38"/>
  <c r="AX9" i="50"/>
  <c r="AX10" i="50"/>
  <c r="AX5" i="39"/>
  <c r="AX14" i="39" s="1"/>
  <c r="W33" i="15"/>
  <c r="W36" i="50"/>
  <c r="AX33" i="15"/>
  <c r="AX36" i="50"/>
  <c r="W12" i="42"/>
  <c r="W31" i="50"/>
  <c r="AX31" i="50"/>
  <c r="AX12" i="42"/>
  <c r="W28" i="50"/>
  <c r="W11" i="36"/>
  <c r="W25" i="1"/>
  <c r="W47" i="6"/>
  <c r="W11" i="50"/>
  <c r="W5" i="37"/>
  <c r="W14" i="37" s="1"/>
  <c r="W16" i="37" s="1"/>
  <c r="AX27" i="50"/>
  <c r="AX10" i="37"/>
  <c r="W17" i="9"/>
  <c r="W232" i="3" s="1"/>
  <c r="W28" i="1"/>
  <c r="AX29" i="7"/>
  <c r="AX26" i="1"/>
  <c r="W406" i="3"/>
  <c r="W20" i="42"/>
  <c r="AX20" i="42"/>
  <c r="AY414" i="3"/>
  <c r="AX16" i="17"/>
  <c r="W47" i="15"/>
  <c r="W384" i="3"/>
  <c r="AY396" i="3"/>
  <c r="AX47" i="15"/>
  <c r="X10" i="18"/>
  <c r="X108" i="3" s="1"/>
  <c r="AY10" i="18"/>
  <c r="AZ117" i="3" s="1"/>
  <c r="AY5" i="13"/>
  <c r="AY19" i="1"/>
  <c r="AZ66" i="3" s="1"/>
  <c r="X19" i="1"/>
  <c r="X58" i="3" s="1"/>
  <c r="X5" i="13"/>
  <c r="AY26" i="50"/>
  <c r="AY10" i="39"/>
  <c r="X15" i="30"/>
  <c r="X17" i="30" s="1"/>
  <c r="X31" i="1"/>
  <c r="AY15" i="30"/>
  <c r="AY17" i="30" s="1"/>
  <c r="AY31" i="1"/>
  <c r="X384" i="3"/>
  <c r="X47" i="15"/>
  <c r="AZ396" i="3"/>
  <c r="AY47" i="15"/>
  <c r="X24" i="17"/>
  <c r="X33" i="17" s="1"/>
  <c r="X10" i="1"/>
  <c r="X5" i="7"/>
  <c r="AY11" i="1"/>
  <c r="AY5" i="10"/>
  <c r="AY12" i="50"/>
  <c r="AZ328" i="3" s="1"/>
  <c r="AY5" i="36"/>
  <c r="AY18" i="50"/>
  <c r="AY5" i="49"/>
  <c r="X34" i="1"/>
  <c r="X17" i="14"/>
  <c r="X26" i="1"/>
  <c r="X29" i="7"/>
  <c r="X18" i="50"/>
  <c r="X5" i="49"/>
  <c r="AY19" i="10"/>
  <c r="AZ219" i="3" s="1"/>
  <c r="AY27" i="1"/>
  <c r="AY20" i="1"/>
  <c r="AZ67" i="3" s="1"/>
  <c r="AY5" i="12"/>
  <c r="X20" i="1"/>
  <c r="X59" i="3" s="1"/>
  <c r="X5" i="12"/>
  <c r="AY12" i="38"/>
  <c r="AY25" i="50"/>
  <c r="X10" i="31"/>
  <c r="X256" i="3" s="1"/>
  <c r="AY5" i="6"/>
  <c r="AY9" i="1"/>
  <c r="AZ65" i="3" s="1"/>
  <c r="AY18" i="1"/>
  <c r="AY5" i="14"/>
  <c r="AY18" i="14" s="1"/>
  <c r="AY20" i="14" s="1"/>
  <c r="AY9" i="50"/>
  <c r="AY5" i="38"/>
  <c r="AY5" i="39"/>
  <c r="AY10" i="50"/>
  <c r="AY28" i="50"/>
  <c r="AY11" i="36"/>
  <c r="X19" i="10"/>
  <c r="X207" i="3" s="1"/>
  <c r="X27" i="1"/>
  <c r="AY47" i="6"/>
  <c r="AY25" i="1"/>
  <c r="AY10" i="1"/>
  <c r="AY5" i="7"/>
  <c r="X5" i="9"/>
  <c r="X12" i="1"/>
  <c r="AY5" i="30"/>
  <c r="AY18" i="30" s="1"/>
  <c r="AY21" i="30" s="1"/>
  <c r="AY15" i="1"/>
  <c r="X15" i="1"/>
  <c r="X5" i="30"/>
  <c r="X18" i="30" s="1"/>
  <c r="X21" i="30" s="1"/>
  <c r="X16" i="38"/>
  <c r="X14" i="39"/>
  <c r="X15" i="36"/>
  <c r="X20" i="36" s="1"/>
  <c r="AY17" i="14"/>
  <c r="AY34" i="1"/>
  <c r="X36" i="1"/>
  <c r="X27" i="12"/>
  <c r="AY27" i="12"/>
  <c r="AY36" i="1"/>
  <c r="X23" i="13"/>
  <c r="X35" i="1"/>
  <c r="AY35" i="1"/>
  <c r="AY23" i="13"/>
  <c r="AY17" i="9"/>
  <c r="AZ244" i="3" s="1"/>
  <c r="AY28" i="1"/>
  <c r="X36" i="50"/>
  <c r="X33" i="15"/>
  <c r="AY36" i="50"/>
  <c r="AY33" i="15"/>
  <c r="X12" i="42"/>
  <c r="X31" i="50"/>
  <c r="AY31" i="50"/>
  <c r="AY12" i="42"/>
  <c r="X25" i="1"/>
  <c r="X47" i="6"/>
  <c r="X20" i="42"/>
  <c r="X406" i="3"/>
  <c r="AZ414" i="3"/>
  <c r="AY20" i="42"/>
  <c r="X9" i="1"/>
  <c r="X57" i="3" s="1"/>
  <c r="X5" i="6"/>
  <c r="AY5" i="9"/>
  <c r="AY12" i="1"/>
  <c r="X11" i="1"/>
  <c r="X5" i="10"/>
  <c r="X18" i="1"/>
  <c r="X5" i="14"/>
  <c r="X13" i="21"/>
  <c r="AY11" i="50"/>
  <c r="AY5" i="37"/>
  <c r="AY14" i="37" s="1"/>
  <c r="AY16" i="37" s="1"/>
  <c r="AY5" i="42"/>
  <c r="AY15" i="50"/>
  <c r="AZ329" i="3" s="1"/>
  <c r="X15" i="50"/>
  <c r="X321" i="3" s="1"/>
  <c r="X5" i="42"/>
  <c r="AY5" i="15"/>
  <c r="AY20" i="50"/>
  <c r="AZ330" i="3" s="1"/>
  <c r="X20" i="50"/>
  <c r="X322" i="3" s="1"/>
  <c r="X5" i="15"/>
  <c r="AY10" i="37"/>
  <c r="AY27" i="50"/>
  <c r="X17" i="9"/>
  <c r="X232" i="3" s="1"/>
  <c r="X28" i="1"/>
  <c r="AY29" i="7"/>
  <c r="AY26" i="1"/>
  <c r="BA23" i="13"/>
  <c r="BA35" i="1"/>
  <c r="BA19" i="20"/>
  <c r="BB141" i="3" s="1"/>
  <c r="BA33" i="15"/>
  <c r="BA36" i="50"/>
  <c r="BA31" i="50"/>
  <c r="BA12" i="42"/>
  <c r="BA15" i="1"/>
  <c r="BA5" i="30"/>
  <c r="BA17" i="14"/>
  <c r="BA34" i="1"/>
  <c r="BA5" i="13"/>
  <c r="BA19" i="1"/>
  <c r="BB66" i="3" s="1"/>
  <c r="BA31" i="1"/>
  <c r="BA15" i="30"/>
  <c r="BA17" i="30" s="1"/>
  <c r="BA20" i="42"/>
  <c r="BB414" i="3"/>
  <c r="BA20" i="1"/>
  <c r="BB67" i="3" s="1"/>
  <c r="BA5" i="12"/>
  <c r="BA15" i="50"/>
  <c r="BB329" i="3" s="1"/>
  <c r="BA5" i="42"/>
  <c r="BA5" i="15"/>
  <c r="BA20" i="50"/>
  <c r="BB330" i="3" s="1"/>
  <c r="BB396" i="3"/>
  <c r="BA47" i="15"/>
  <c r="BA36" i="1"/>
  <c r="BA27" i="12"/>
  <c r="BA5" i="14"/>
  <c r="BA18" i="1"/>
  <c r="AY8" i="32"/>
  <c r="W7" i="32"/>
  <c r="W7" i="31"/>
  <c r="AY34" i="17"/>
  <c r="AY43" i="17" s="1"/>
  <c r="AY6" i="43"/>
  <c r="AY6" i="35"/>
  <c r="AY6" i="22"/>
  <c r="AY24" i="17"/>
  <c r="AY33" i="17" s="1"/>
  <c r="AY20" i="17"/>
  <c r="AY6" i="31"/>
  <c r="AY6" i="17"/>
  <c r="AY19" i="17" s="1"/>
  <c r="AY6" i="32"/>
  <c r="X9" i="32"/>
  <c r="X14" i="32" s="1"/>
  <c r="X6" i="32"/>
  <c r="X6" i="31"/>
  <c r="X6" i="17"/>
  <c r="X19" i="17" s="1"/>
  <c r="AY6" i="18"/>
  <c r="X6" i="18"/>
  <c r="AY6" i="21"/>
  <c r="X6" i="43"/>
  <c r="X6" i="35"/>
  <c r="X6" i="22"/>
  <c r="X6" i="21"/>
  <c r="AX6" i="32"/>
  <c r="AX6" i="17"/>
  <c r="AX6" i="31"/>
  <c r="AX6" i="18"/>
  <c r="W6" i="32"/>
  <c r="W6" i="31"/>
  <c r="W6" i="17"/>
  <c r="W19" i="17" s="1"/>
  <c r="W6" i="18"/>
  <c r="AX6" i="43"/>
  <c r="AX6" i="35"/>
  <c r="AX6" i="22"/>
  <c r="AX6" i="21"/>
  <c r="W6" i="43"/>
  <c r="W6" i="35"/>
  <c r="W6" i="22"/>
  <c r="W6" i="21"/>
  <c r="AY8" i="31"/>
  <c r="X8" i="31"/>
  <c r="W24" i="26"/>
  <c r="X7" i="32"/>
  <c r="W40" i="26"/>
  <c r="AX7" i="35"/>
  <c r="AX5" i="17"/>
  <c r="X5" i="17"/>
  <c r="X8" i="32"/>
  <c r="W8" i="31"/>
  <c r="AX8" i="31"/>
  <c r="AX8" i="32"/>
  <c r="X9" i="31"/>
  <c r="AX9" i="32"/>
  <c r="AX14" i="32" s="1"/>
  <c r="W8" i="32"/>
  <c r="W9" i="32"/>
  <c r="W14" i="32" s="1"/>
  <c r="AY9" i="32"/>
  <c r="AY14" i="32" s="1"/>
  <c r="AY9" i="31"/>
  <c r="AY15" i="31" s="1"/>
  <c r="W9" i="31"/>
  <c r="W15" i="31" s="1"/>
  <c r="AY45" i="26"/>
  <c r="AX29" i="26"/>
  <c r="AY7" i="43"/>
  <c r="AX14" i="26"/>
  <c r="AY48" i="26"/>
  <c r="AY5" i="17"/>
  <c r="W5" i="17"/>
  <c r="AY40" i="26"/>
  <c r="X39" i="26"/>
  <c r="AX48" i="26"/>
  <c r="W48" i="26"/>
  <c r="BA15" i="26"/>
  <c r="BA23" i="26"/>
  <c r="AY12" i="26"/>
  <c r="X11" i="26"/>
  <c r="BA28" i="26"/>
  <c r="AY11" i="26"/>
  <c r="W34" i="17"/>
  <c r="W43" i="17" s="1"/>
  <c r="AY7" i="35"/>
  <c r="AX23" i="26"/>
  <c r="AX7" i="22"/>
  <c r="AX9" i="22" s="1"/>
  <c r="AX7" i="43"/>
  <c r="W7" i="22"/>
  <c r="W9" i="22" s="1"/>
  <c r="AY5" i="22"/>
  <c r="AX8" i="43"/>
  <c r="AY10" i="22"/>
  <c r="AX11" i="22"/>
  <c r="AX13" i="22" s="1"/>
  <c r="AY9" i="35"/>
  <c r="AY11" i="22"/>
  <c r="AY13" i="22" s="1"/>
  <c r="AX8" i="35"/>
  <c r="AX43" i="26"/>
  <c r="X7" i="22"/>
  <c r="X9" i="22" s="1"/>
  <c r="AX10" i="22"/>
  <c r="AX5" i="22"/>
  <c r="AY7" i="22"/>
  <c r="AY9" i="22" s="1"/>
  <c r="AX45" i="26"/>
  <c r="W45" i="26"/>
  <c r="AY19" i="26"/>
  <c r="X19" i="26"/>
  <c r="AY44" i="26"/>
  <c r="X44" i="26"/>
  <c r="AY16" i="26"/>
  <c r="BA14" i="26"/>
  <c r="X52" i="26"/>
  <c r="AY13" i="26"/>
  <c r="X13" i="26"/>
  <c r="AY27" i="26"/>
  <c r="X27" i="26"/>
  <c r="BA43" i="26"/>
  <c r="X51" i="26"/>
  <c r="X42" i="26"/>
  <c r="AY26" i="26"/>
  <c r="BA25" i="26"/>
  <c r="AY10" i="26"/>
  <c r="AY38" i="26"/>
  <c r="X38" i="26"/>
  <c r="AY24" i="26"/>
  <c r="X24" i="26"/>
  <c r="BA9" i="26"/>
  <c r="AY7" i="26"/>
  <c r="X7" i="26"/>
  <c r="W18" i="26"/>
  <c r="W20" i="26" s="1"/>
  <c r="X7" i="35"/>
  <c r="X10" i="22"/>
  <c r="W7" i="35"/>
  <c r="X11" i="22"/>
  <c r="X13" i="22" s="1"/>
  <c r="AY9" i="43"/>
  <c r="AY8" i="35"/>
  <c r="W10" i="22"/>
  <c r="W11" i="22"/>
  <c r="W13" i="22" s="1"/>
  <c r="W7" i="43"/>
  <c r="X8" i="43"/>
  <c r="X7" i="43"/>
  <c r="AY8" i="43"/>
  <c r="X5" i="22"/>
  <c r="X9" i="43"/>
  <c r="X8" i="35"/>
  <c r="X9" i="35"/>
  <c r="AX9" i="35"/>
  <c r="AX9" i="43"/>
  <c r="AY15" i="22"/>
  <c r="AY17" i="22" s="1"/>
  <c r="W8" i="43"/>
  <c r="W9" i="43"/>
  <c r="W9" i="35"/>
  <c r="AX7" i="18"/>
  <c r="W8" i="35"/>
  <c r="AY32" i="26"/>
  <c r="BA32" i="26"/>
  <c r="AX11" i="43"/>
  <c r="AY34" i="26"/>
  <c r="BA34" i="26"/>
  <c r="AX15" i="22"/>
  <c r="AX17" i="22" s="1"/>
  <c r="AY11" i="43"/>
  <c r="AX32" i="26"/>
  <c r="BA18" i="26"/>
  <c r="BA20" i="26" s="1"/>
  <c r="AX34" i="26"/>
  <c r="AX11" i="35"/>
  <c r="AX13" i="35" s="1"/>
  <c r="AY12" i="21"/>
  <c r="AY14" i="21" s="1"/>
  <c r="AY11" i="35"/>
  <c r="AY13" i="35" s="1"/>
  <c r="AY7" i="21"/>
  <c r="AX33" i="26"/>
  <c r="BA10" i="20"/>
  <c r="AX10" i="20"/>
  <c r="X11" i="43"/>
  <c r="X7" i="21"/>
  <c r="W7" i="21"/>
  <c r="W11" i="35"/>
  <c r="W13" i="35" s="1"/>
  <c r="W15" i="22"/>
  <c r="W17" i="22" s="1"/>
  <c r="X15" i="22"/>
  <c r="X17" i="22" s="1"/>
  <c r="W12" i="21"/>
  <c r="W14" i="21" s="1"/>
  <c r="W7" i="18"/>
  <c r="AY6" i="20"/>
  <c r="AY9" i="20" s="1"/>
  <c r="W11" i="21"/>
  <c r="AX6" i="20"/>
  <c r="AX9" i="20" s="1"/>
  <c r="X6" i="20"/>
  <c r="X9" i="20" s="1"/>
  <c r="W6" i="20"/>
  <c r="W9" i="20" s="1"/>
  <c r="AX26" i="21"/>
  <c r="AX28" i="21" s="1"/>
  <c r="X11" i="21"/>
  <c r="X10" i="20"/>
  <c r="AY8" i="18"/>
  <c r="AX7" i="21"/>
  <c r="W26" i="21"/>
  <c r="W28" i="21" s="1"/>
  <c r="AY26" i="21"/>
  <c r="AY28" i="21" s="1"/>
  <c r="X26" i="21"/>
  <c r="X28" i="21" s="1"/>
  <c r="W22" i="26"/>
  <c r="BA37" i="26"/>
  <c r="X7" i="18"/>
  <c r="AX14" i="20"/>
  <c r="AX17" i="20" s="1"/>
  <c r="W14" i="20"/>
  <c r="W17" i="20" s="1"/>
  <c r="AY21" i="26"/>
  <c r="BA22" i="26"/>
  <c r="AY11" i="21"/>
  <c r="W42" i="26"/>
  <c r="AY22" i="26"/>
  <c r="AX11" i="21"/>
  <c r="AX12" i="21"/>
  <c r="AX14" i="21" s="1"/>
  <c r="AX19" i="26"/>
  <c r="AX22" i="26"/>
  <c r="AX30" i="26" s="1"/>
  <c r="AX39" i="26"/>
  <c r="AY7" i="18"/>
  <c r="AY41" i="26"/>
  <c r="W21" i="26"/>
  <c r="X9" i="18"/>
  <c r="X16" i="18" s="1"/>
  <c r="X12" i="21"/>
  <c r="W8" i="18"/>
  <c r="AX21" i="26"/>
  <c r="X18" i="26"/>
  <c r="X20" i="26" s="1"/>
  <c r="X48" i="26"/>
  <c r="BA33" i="20"/>
  <c r="AY18" i="20"/>
  <c r="AY28" i="20" s="1"/>
  <c r="AY10" i="20"/>
  <c r="BA14" i="20"/>
  <c r="BA17" i="20" s="1"/>
  <c r="W35" i="26"/>
  <c r="W33" i="26"/>
  <c r="AY39" i="20"/>
  <c r="W5" i="22"/>
  <c r="AX8" i="18"/>
  <c r="AX18" i="20"/>
  <c r="AX28" i="20" s="1"/>
  <c r="W18" i="20"/>
  <c r="W28" i="20" s="1"/>
  <c r="W10" i="20"/>
  <c r="AY9" i="18"/>
  <c r="AY16" i="18" s="1"/>
  <c r="X8" i="18"/>
  <c r="AX9" i="18"/>
  <c r="AX16" i="18" s="1"/>
  <c r="W9" i="18"/>
  <c r="X14" i="20"/>
  <c r="X17" i="20" s="1"/>
  <c r="BA23" i="20"/>
  <c r="AY14" i="20"/>
  <c r="AY17" i="20" s="1"/>
  <c r="X18" i="20"/>
  <c r="X28" i="20" s="1"/>
  <c r="W16" i="38" l="1"/>
  <c r="X14" i="21"/>
  <c r="AX19" i="17"/>
  <c r="AY30" i="26"/>
  <c r="W18" i="14"/>
  <c r="W20" i="14" s="1"/>
  <c r="W30" i="26"/>
  <c r="BA46" i="26"/>
  <c r="W16" i="18"/>
  <c r="AX29" i="20"/>
  <c r="AX33" i="1"/>
  <c r="W378" i="3"/>
  <c r="W48" i="15"/>
  <c r="W53" i="15" s="1"/>
  <c r="W14" i="39"/>
  <c r="AX18" i="30"/>
  <c r="AX21" i="30" s="1"/>
  <c r="AX30" i="50"/>
  <c r="AX10" i="43"/>
  <c r="W30" i="50"/>
  <c r="W10" i="43"/>
  <c r="W23" i="50"/>
  <c r="W14" i="22"/>
  <c r="W337" i="3" s="1"/>
  <c r="AX15" i="32"/>
  <c r="AX18" i="32" s="1"/>
  <c r="AX30" i="1"/>
  <c r="W5" i="32"/>
  <c r="W14" i="1"/>
  <c r="W380" i="3"/>
  <c r="W37" i="15"/>
  <c r="AX27" i="13"/>
  <c r="AY287" i="3"/>
  <c r="W182" i="3"/>
  <c r="W37" i="7"/>
  <c r="AX14" i="37"/>
  <c r="AX16" i="37" s="1"/>
  <c r="W230" i="3"/>
  <c r="W18" i="9"/>
  <c r="W20" i="9" s="1"/>
  <c r="AX18" i="14"/>
  <c r="AX20" i="14" s="1"/>
  <c r="W15" i="21"/>
  <c r="W24" i="50"/>
  <c r="W335" i="3"/>
  <c r="AY42" i="3"/>
  <c r="W7" i="50"/>
  <c r="W17" i="18"/>
  <c r="W24" i="1"/>
  <c r="AX44" i="17"/>
  <c r="AX23" i="1"/>
  <c r="W44" i="17"/>
  <c r="W23" i="1"/>
  <c r="W5" i="31"/>
  <c r="W13" i="1"/>
  <c r="AY413" i="3"/>
  <c r="AX17" i="42"/>
  <c r="W278" i="3"/>
  <c r="W27" i="13"/>
  <c r="AX48" i="15"/>
  <c r="AX53" i="15" s="1"/>
  <c r="AY378" i="3"/>
  <c r="W13" i="50"/>
  <c r="W5" i="35"/>
  <c r="W14" i="50"/>
  <c r="W5" i="43"/>
  <c r="AX14" i="50"/>
  <c r="AX5" i="43"/>
  <c r="AX5" i="31"/>
  <c r="AX13" i="1"/>
  <c r="W21" i="42"/>
  <c r="W23" i="42" s="1"/>
  <c r="W403" i="3"/>
  <c r="AY205" i="3"/>
  <c r="BQ219" i="3" s="1"/>
  <c r="AX20" i="10"/>
  <c r="W276" i="3"/>
  <c r="W29" i="13"/>
  <c r="W33" i="13" s="1"/>
  <c r="AY150" i="3"/>
  <c r="AX52" i="6"/>
  <c r="AX61" i="6" s="1"/>
  <c r="W5" i="21"/>
  <c r="W8" i="50"/>
  <c r="W16" i="50" s="1"/>
  <c r="W29" i="1"/>
  <c r="W16" i="31"/>
  <c r="AX16" i="31"/>
  <c r="AX29" i="1"/>
  <c r="AX29" i="13"/>
  <c r="AX33" i="13" s="1"/>
  <c r="AY276" i="3"/>
  <c r="AY180" i="3"/>
  <c r="AX38" i="7"/>
  <c r="AX44" i="7" s="1"/>
  <c r="AX15" i="21"/>
  <c r="AX24" i="50"/>
  <c r="W29" i="50"/>
  <c r="W10" i="35"/>
  <c r="AX29" i="50"/>
  <c r="AX10" i="35"/>
  <c r="AX23" i="50"/>
  <c r="AX14" i="22"/>
  <c r="AY351" i="3" s="1"/>
  <c r="W15" i="32"/>
  <c r="W18" i="32" s="1"/>
  <c r="W30" i="1"/>
  <c r="W42" i="3"/>
  <c r="W7" i="1"/>
  <c r="W50" i="17"/>
  <c r="W58" i="17" s="1"/>
  <c r="W72" i="3"/>
  <c r="W17" i="42"/>
  <c r="W405" i="3"/>
  <c r="AX16" i="38"/>
  <c r="AY307" i="3"/>
  <c r="AX37" i="12"/>
  <c r="AY403" i="3"/>
  <c r="AX21" i="42"/>
  <c r="AX23" i="42" s="1"/>
  <c r="AX39" i="12"/>
  <c r="AX45" i="12" s="1"/>
  <c r="AY296" i="3"/>
  <c r="W180" i="3"/>
  <c r="W38" i="7"/>
  <c r="W44" i="7" s="1"/>
  <c r="W39" i="12"/>
  <c r="W45" i="12" s="1"/>
  <c r="W296" i="3"/>
  <c r="AX18" i="9"/>
  <c r="AX20" i="9" s="1"/>
  <c r="AY230" i="3"/>
  <c r="W5" i="18"/>
  <c r="W8" i="1"/>
  <c r="W11" i="43"/>
  <c r="W152" i="3"/>
  <c r="W51" i="6"/>
  <c r="W37" i="12"/>
  <c r="W298" i="3"/>
  <c r="W18" i="30"/>
  <c r="W21" i="30" s="1"/>
  <c r="AX5" i="18"/>
  <c r="AX8" i="1"/>
  <c r="AX17" i="18"/>
  <c r="AX24" i="1"/>
  <c r="AX8" i="50"/>
  <c r="AX5" i="21"/>
  <c r="AX13" i="50"/>
  <c r="AX5" i="35"/>
  <c r="AY335" i="3"/>
  <c r="AY49" i="3"/>
  <c r="AX7" i="50"/>
  <c r="AX5" i="32"/>
  <c r="AX14" i="1"/>
  <c r="AX7" i="1"/>
  <c r="AY72" i="3"/>
  <c r="W49" i="3"/>
  <c r="AX50" i="17"/>
  <c r="AX58" i="17" s="1"/>
  <c r="AY194" i="3"/>
  <c r="AX37" i="7"/>
  <c r="AX37" i="15"/>
  <c r="AY392" i="3"/>
  <c r="W15" i="36"/>
  <c r="W20" i="36" s="1"/>
  <c r="AY167" i="3"/>
  <c r="AX51" i="6"/>
  <c r="W20" i="10"/>
  <c r="W205" i="3"/>
  <c r="W150" i="3"/>
  <c r="W52" i="6"/>
  <c r="W61" i="6" s="1"/>
  <c r="X15" i="31"/>
  <c r="AY31" i="26"/>
  <c r="AY36" i="26" s="1"/>
  <c r="AY33" i="50"/>
  <c r="X31" i="26"/>
  <c r="X36" i="26" s="1"/>
  <c r="X33" i="50"/>
  <c r="X24" i="50"/>
  <c r="X15" i="21"/>
  <c r="AY17" i="18"/>
  <c r="AY24" i="1"/>
  <c r="X5" i="21"/>
  <c r="X8" i="50"/>
  <c r="X23" i="50"/>
  <c r="X14" i="22"/>
  <c r="X337" i="3" s="1"/>
  <c r="AY10" i="35"/>
  <c r="AY29" i="50"/>
  <c r="AY14" i="50"/>
  <c r="AY5" i="43"/>
  <c r="X5" i="31"/>
  <c r="X13" i="1"/>
  <c r="AY5" i="32"/>
  <c r="AY14" i="1"/>
  <c r="X378" i="3"/>
  <c r="X48" i="15"/>
  <c r="X53" i="15" s="1"/>
  <c r="AZ413" i="3"/>
  <c r="AY17" i="42"/>
  <c r="AZ307" i="3"/>
  <c r="AY37" i="12"/>
  <c r="X33" i="1"/>
  <c r="X29" i="20"/>
  <c r="AY29" i="1"/>
  <c r="AY16" i="31"/>
  <c r="X16" i="31"/>
  <c r="X29" i="1"/>
  <c r="X298" i="3"/>
  <c r="X37" i="12"/>
  <c r="X230" i="3"/>
  <c r="X18" i="9"/>
  <c r="X20" i="9" s="1"/>
  <c r="X180" i="3"/>
  <c r="X38" i="7"/>
  <c r="X44" i="7" s="1"/>
  <c r="AZ42" i="3"/>
  <c r="X335" i="3"/>
  <c r="X7" i="50"/>
  <c r="X23" i="1"/>
  <c r="X44" i="17"/>
  <c r="AY13" i="1"/>
  <c r="AY5" i="31"/>
  <c r="X49" i="3"/>
  <c r="AY7" i="1"/>
  <c r="AZ72" i="3"/>
  <c r="X296" i="3"/>
  <c r="X39" i="12"/>
  <c r="X45" i="12" s="1"/>
  <c r="X24" i="1"/>
  <c r="X17" i="18"/>
  <c r="AY15" i="21"/>
  <c r="AY24" i="50"/>
  <c r="X11" i="35"/>
  <c r="X13" i="35" s="1"/>
  <c r="X42" i="3"/>
  <c r="X7" i="1"/>
  <c r="X72" i="3"/>
  <c r="X10" i="35"/>
  <c r="X29" i="50"/>
  <c r="AZ194" i="3"/>
  <c r="AY37" i="7"/>
  <c r="AZ378" i="3"/>
  <c r="BR396" i="3" s="1"/>
  <c r="AY48" i="15"/>
  <c r="AY53" i="15" s="1"/>
  <c r="X18" i="14"/>
  <c r="X20" i="14" s="1"/>
  <c r="X17" i="42"/>
  <c r="X405" i="3"/>
  <c r="AZ287" i="3"/>
  <c r="AY27" i="13"/>
  <c r="AY52" i="6"/>
  <c r="AY61" i="6" s="1"/>
  <c r="AZ150" i="3"/>
  <c r="X276" i="3"/>
  <c r="X29" i="13"/>
  <c r="X33" i="13" s="1"/>
  <c r="X5" i="18"/>
  <c r="X8" i="1"/>
  <c r="AY23" i="1"/>
  <c r="AY44" i="17"/>
  <c r="AZ335" i="3"/>
  <c r="AZ49" i="3"/>
  <c r="AY7" i="50"/>
  <c r="X30" i="50"/>
  <c r="X10" i="43"/>
  <c r="X5" i="32"/>
  <c r="X14" i="1"/>
  <c r="X403" i="3"/>
  <c r="BR406" i="3" s="1"/>
  <c r="X21" i="42"/>
  <c r="X23" i="42" s="1"/>
  <c r="AY18" i="9"/>
  <c r="AY20" i="9" s="1"/>
  <c r="AZ230" i="3"/>
  <c r="AY37" i="15"/>
  <c r="AZ392" i="3"/>
  <c r="AY38" i="7"/>
  <c r="AY44" i="7" s="1"/>
  <c r="AZ180" i="3"/>
  <c r="AY39" i="12"/>
  <c r="AY45" i="12" s="1"/>
  <c r="AZ296" i="3"/>
  <c r="AY15" i="36"/>
  <c r="AY20" i="36" s="1"/>
  <c r="AY30" i="50"/>
  <c r="AY10" i="43"/>
  <c r="AY5" i="35"/>
  <c r="AY13" i="50"/>
  <c r="X5" i="35"/>
  <c r="X13" i="50"/>
  <c r="AY14" i="39"/>
  <c r="AY5" i="18"/>
  <c r="AY8" i="1"/>
  <c r="X14" i="50"/>
  <c r="X5" i="43"/>
  <c r="X12" i="43" s="1"/>
  <c r="X150" i="3"/>
  <c r="X52" i="6"/>
  <c r="X61" i="6" s="1"/>
  <c r="X152" i="3"/>
  <c r="X51" i="6"/>
  <c r="X380" i="3"/>
  <c r="X37" i="15"/>
  <c r="X278" i="3"/>
  <c r="X27" i="13"/>
  <c r="AY16" i="38"/>
  <c r="X182" i="3"/>
  <c r="X37" i="7"/>
  <c r="AZ276" i="3"/>
  <c r="AY29" i="13"/>
  <c r="AY33" i="13" s="1"/>
  <c r="AY8" i="50"/>
  <c r="AY16" i="50" s="1"/>
  <c r="AY5" i="21"/>
  <c r="AY14" i="22"/>
  <c r="AZ351" i="3" s="1"/>
  <c r="AY23" i="50"/>
  <c r="AY30" i="1"/>
  <c r="AY15" i="32"/>
  <c r="AY18" i="32" s="1"/>
  <c r="X15" i="32"/>
  <c r="X18" i="32" s="1"/>
  <c r="X30" i="1"/>
  <c r="AZ403" i="3"/>
  <c r="AY21" i="42"/>
  <c r="AY23" i="42" s="1"/>
  <c r="X20" i="10"/>
  <c r="X205" i="3"/>
  <c r="BR207" i="3" s="1"/>
  <c r="AZ167" i="3"/>
  <c r="AY51" i="6"/>
  <c r="AZ205" i="3"/>
  <c r="AY20" i="10"/>
  <c r="BB378" i="3"/>
  <c r="BT396" i="3" s="1"/>
  <c r="BA48" i="15"/>
  <c r="BA53" i="15" s="1"/>
  <c r="BA18" i="30"/>
  <c r="BA21" i="30" s="1"/>
  <c r="BA30" i="26"/>
  <c r="BA18" i="14"/>
  <c r="BA20" i="14" s="1"/>
  <c r="BB403" i="3"/>
  <c r="BT415" i="3" s="1"/>
  <c r="BA21" i="42"/>
  <c r="BA23" i="42" s="1"/>
  <c r="BB296" i="3"/>
  <c r="BA39" i="12"/>
  <c r="BA45" i="12" s="1"/>
  <c r="BA6" i="26"/>
  <c r="BA17" i="26" s="1"/>
  <c r="BB276" i="3"/>
  <c r="BA29" i="13"/>
  <c r="BA33" i="13" s="1"/>
  <c r="BB392" i="3"/>
  <c r="BA37" i="15"/>
  <c r="BB307" i="3"/>
  <c r="BA37" i="12"/>
  <c r="BB413" i="3"/>
  <c r="BA17" i="42"/>
  <c r="BA27" i="13"/>
  <c r="BB287" i="3"/>
  <c r="BA6" i="20"/>
  <c r="BA9" i="20" s="1"/>
  <c r="AY6" i="26"/>
  <c r="AY17" i="26" s="1"/>
  <c r="X22" i="26"/>
  <c r="X30" i="26" s="1"/>
  <c r="X21" i="26"/>
  <c r="X6" i="26"/>
  <c r="X17" i="26" s="1"/>
  <c r="AX6" i="26"/>
  <c r="AX17" i="26" s="1"/>
  <c r="W6" i="26"/>
  <c r="W17" i="26" s="1"/>
  <c r="AY18" i="26"/>
  <c r="AY20" i="26" s="1"/>
  <c r="BA21" i="26"/>
  <c r="BA18" i="20"/>
  <c r="BA28" i="20" s="1"/>
  <c r="AX18" i="26"/>
  <c r="AX20" i="26" s="1"/>
  <c r="X37" i="26"/>
  <c r="X46" i="26" s="1"/>
  <c r="AY37" i="26"/>
  <c r="AY46" i="26" s="1"/>
  <c r="AX37" i="26"/>
  <c r="AX46" i="26" s="1"/>
  <c r="W37" i="26"/>
  <c r="W46" i="26" s="1"/>
  <c r="W14" i="35" l="1"/>
  <c r="W18" i="22"/>
  <c r="W23" i="22" s="1"/>
  <c r="BT287" i="3"/>
  <c r="AX14" i="35"/>
  <c r="AY18" i="22"/>
  <c r="AY23" i="22" s="1"/>
  <c r="X18" i="22"/>
  <c r="X23" i="22" s="1"/>
  <c r="BT392" i="3"/>
  <c r="BR167" i="3"/>
  <c r="BR351" i="3"/>
  <c r="BT413" i="3"/>
  <c r="BT307" i="3"/>
  <c r="BQ194" i="3"/>
  <c r="BQ351" i="3"/>
  <c r="BT414" i="3"/>
  <c r="BB292" i="3"/>
  <c r="BT292" i="3" s="1"/>
  <c r="BT289" i="3"/>
  <c r="BT290" i="3"/>
  <c r="BT291" i="3"/>
  <c r="BT288" i="3"/>
  <c r="BR287" i="3"/>
  <c r="BR278" i="3"/>
  <c r="BR405" i="3"/>
  <c r="BT394" i="3"/>
  <c r="BT395" i="3"/>
  <c r="BT393" i="3"/>
  <c r="BT398" i="3"/>
  <c r="BT397" i="3"/>
  <c r="BT311" i="3"/>
  <c r="BT310" i="3"/>
  <c r="BT308" i="3"/>
  <c r="BT309" i="3"/>
  <c r="BQ307" i="3"/>
  <c r="BQ392" i="3"/>
  <c r="BQ380" i="3"/>
  <c r="BR392" i="3"/>
  <c r="BQ406" i="3"/>
  <c r="W408" i="3"/>
  <c r="BQ408" i="3" s="1"/>
  <c r="BQ407" i="3"/>
  <c r="W161" i="3"/>
  <c r="BQ161" i="3" s="1"/>
  <c r="BQ153" i="3"/>
  <c r="BQ156" i="3"/>
  <c r="BQ155" i="3"/>
  <c r="BQ159" i="3"/>
  <c r="BQ154" i="3"/>
  <c r="BQ157" i="3"/>
  <c r="BQ160" i="3"/>
  <c r="BQ158" i="3"/>
  <c r="AX29" i="21"/>
  <c r="AX32" i="21" s="1"/>
  <c r="AY50" i="3"/>
  <c r="AY361" i="3"/>
  <c r="W16" i="1"/>
  <c r="AX32" i="50"/>
  <c r="BQ413" i="3"/>
  <c r="W107" i="3"/>
  <c r="W20" i="18"/>
  <c r="BQ337" i="3"/>
  <c r="W214" i="3"/>
  <c r="BQ214" i="3" s="1"/>
  <c r="BQ210" i="3"/>
  <c r="BQ209" i="3"/>
  <c r="BQ212" i="3"/>
  <c r="BQ213" i="3"/>
  <c r="BQ211" i="3"/>
  <c r="BQ208" i="3"/>
  <c r="AX19" i="32"/>
  <c r="AX16" i="50"/>
  <c r="W105" i="3"/>
  <c r="W21" i="18"/>
  <c r="W26" i="18" s="1"/>
  <c r="W43" i="3"/>
  <c r="W189" i="3"/>
  <c r="BQ189" i="3" s="1"/>
  <c r="BQ188" i="3"/>
  <c r="BQ184" i="3"/>
  <c r="BQ186" i="3"/>
  <c r="BQ185" i="3"/>
  <c r="BQ183" i="3"/>
  <c r="BQ187" i="3"/>
  <c r="BQ405" i="3"/>
  <c r="AY371" i="3"/>
  <c r="AX25" i="21"/>
  <c r="AY176" i="3"/>
  <c r="BQ176" i="3" s="1"/>
  <c r="BQ173" i="3"/>
  <c r="BQ168" i="3"/>
  <c r="BQ170" i="3"/>
  <c r="BQ171" i="3"/>
  <c r="BQ169" i="3"/>
  <c r="BQ174" i="3"/>
  <c r="BQ172" i="3"/>
  <c r="BQ175" i="3"/>
  <c r="W237" i="3"/>
  <c r="BQ237" i="3" s="1"/>
  <c r="BQ233" i="3"/>
  <c r="BQ235" i="3"/>
  <c r="BQ234" i="3"/>
  <c r="BQ236" i="3"/>
  <c r="AX18" i="22"/>
  <c r="AX23" i="22" s="1"/>
  <c r="AX32" i="1"/>
  <c r="AX22" i="1"/>
  <c r="BQ298" i="3"/>
  <c r="AY312" i="3"/>
  <c r="BQ312" i="3" s="1"/>
  <c r="BQ311" i="3"/>
  <c r="BQ308" i="3"/>
  <c r="BQ310" i="3"/>
  <c r="BQ309" i="3"/>
  <c r="AY253" i="3"/>
  <c r="AX20" i="31"/>
  <c r="AX26" i="31" s="1"/>
  <c r="W253" i="3"/>
  <c r="W20" i="31"/>
  <c r="W26" i="31" s="1"/>
  <c r="BQ232" i="3"/>
  <c r="AX17" i="1"/>
  <c r="AX6" i="1" s="1"/>
  <c r="AY55" i="3" s="1"/>
  <c r="AX5" i="20"/>
  <c r="AY43" i="3"/>
  <c r="W361" i="3"/>
  <c r="W29" i="21"/>
  <c r="W32" i="21" s="1"/>
  <c r="AX31" i="26"/>
  <c r="AX36" i="26" s="1"/>
  <c r="AX33" i="50"/>
  <c r="AX22" i="50" s="1"/>
  <c r="W33" i="50"/>
  <c r="W22" i="50" s="1"/>
  <c r="W31" i="26"/>
  <c r="W36" i="26" s="1"/>
  <c r="AX5" i="26"/>
  <c r="AX17" i="50"/>
  <c r="AX6" i="50" s="1"/>
  <c r="AY318" i="3" s="1"/>
  <c r="AY116" i="3"/>
  <c r="AX20" i="18"/>
  <c r="BQ244" i="3"/>
  <c r="AY249" i="3"/>
  <c r="BQ249" i="3" s="1"/>
  <c r="BQ247" i="3"/>
  <c r="BQ245" i="3"/>
  <c r="BQ248" i="3"/>
  <c r="BQ246" i="3"/>
  <c r="BQ75" i="3"/>
  <c r="BQ78" i="3"/>
  <c r="BQ80" i="3"/>
  <c r="BQ84" i="3"/>
  <c r="BQ83" i="3"/>
  <c r="BQ76" i="3"/>
  <c r="BQ82" i="3"/>
  <c r="BQ77" i="3"/>
  <c r="BQ79" i="3"/>
  <c r="BQ81" i="3"/>
  <c r="AY267" i="3"/>
  <c r="AX19" i="31"/>
  <c r="AX12" i="43"/>
  <c r="AY399" i="3"/>
  <c r="BQ399" i="3" s="1"/>
  <c r="BQ393" i="3"/>
  <c r="BQ398" i="3"/>
  <c r="BQ394" i="3"/>
  <c r="BQ395" i="3"/>
  <c r="BQ397" i="3"/>
  <c r="BQ396" i="3"/>
  <c r="BQ384" i="3"/>
  <c r="W387" i="3"/>
  <c r="BQ387" i="3" s="1"/>
  <c r="BQ385" i="3"/>
  <c r="BQ381" i="3"/>
  <c r="BQ386" i="3"/>
  <c r="BQ382" i="3"/>
  <c r="BQ383" i="3"/>
  <c r="W5" i="20"/>
  <c r="W17" i="1"/>
  <c r="W6" i="1" s="1"/>
  <c r="W55" i="3" s="1"/>
  <c r="BQ167" i="3"/>
  <c r="AX16" i="1"/>
  <c r="AY201" i="3"/>
  <c r="BQ201" i="3" s="1"/>
  <c r="BQ200" i="3"/>
  <c r="BQ195" i="3"/>
  <c r="BQ196" i="3"/>
  <c r="BQ197" i="3"/>
  <c r="BQ199" i="3"/>
  <c r="BQ198" i="3"/>
  <c r="W255" i="3"/>
  <c r="W19" i="31"/>
  <c r="W283" i="3"/>
  <c r="BQ283" i="3" s="1"/>
  <c r="BQ279" i="3"/>
  <c r="BQ281" i="3"/>
  <c r="BQ282" i="3"/>
  <c r="BQ280" i="3"/>
  <c r="W74" i="3"/>
  <c r="BQ74" i="3" s="1"/>
  <c r="W49" i="17"/>
  <c r="W343" i="3"/>
  <c r="BQ343" i="3" s="1"/>
  <c r="BQ340" i="3"/>
  <c r="BQ341" i="3"/>
  <c r="BQ338" i="3"/>
  <c r="BQ342" i="3"/>
  <c r="BQ339" i="3"/>
  <c r="W32" i="1"/>
  <c r="BQ207" i="3"/>
  <c r="BQ352" i="3"/>
  <c r="AY357" i="3"/>
  <c r="BQ357" i="3" s="1"/>
  <c r="BQ356" i="3"/>
  <c r="BQ354" i="3"/>
  <c r="BQ353" i="3"/>
  <c r="BQ355" i="3"/>
  <c r="W50" i="3"/>
  <c r="AY105" i="3"/>
  <c r="AX21" i="18"/>
  <c r="AX26" i="18" s="1"/>
  <c r="BQ152" i="3"/>
  <c r="W303" i="3"/>
  <c r="BQ303" i="3" s="1"/>
  <c r="BQ299" i="3"/>
  <c r="BQ300" i="3"/>
  <c r="BQ302" i="3"/>
  <c r="BQ301" i="3"/>
  <c r="BQ414" i="3"/>
  <c r="AY416" i="3"/>
  <c r="BQ416" i="3" s="1"/>
  <c r="BQ415" i="3"/>
  <c r="W12" i="43"/>
  <c r="W32" i="50"/>
  <c r="BQ182" i="3"/>
  <c r="W19" i="32"/>
  <c r="W5" i="26"/>
  <c r="W17" i="50"/>
  <c r="W6" i="50" s="1"/>
  <c r="W318" i="3" s="1"/>
  <c r="W29" i="20"/>
  <c r="W33" i="1"/>
  <c r="W22" i="1" s="1"/>
  <c r="AY101" i="3"/>
  <c r="BQ101" i="3" s="1"/>
  <c r="BQ96" i="3"/>
  <c r="BQ94" i="3"/>
  <c r="BQ99" i="3"/>
  <c r="BQ91" i="3"/>
  <c r="BQ100" i="3"/>
  <c r="BQ98" i="3"/>
  <c r="BQ95" i="3"/>
  <c r="BQ92" i="3"/>
  <c r="BQ97" i="3"/>
  <c r="BQ93" i="3"/>
  <c r="AY292" i="3"/>
  <c r="BQ292" i="3" s="1"/>
  <c r="BQ289" i="3"/>
  <c r="BQ288" i="3"/>
  <c r="BQ290" i="3"/>
  <c r="BQ291" i="3"/>
  <c r="AY226" i="3"/>
  <c r="BQ226" i="3" s="1"/>
  <c r="BQ221" i="3"/>
  <c r="BQ222" i="3"/>
  <c r="BQ223" i="3"/>
  <c r="BQ224" i="3"/>
  <c r="BQ225" i="3"/>
  <c r="BQ220" i="3"/>
  <c r="BQ278" i="3"/>
  <c r="AY90" i="3"/>
  <c r="BQ90" i="3" s="1"/>
  <c r="AX49" i="17"/>
  <c r="W25" i="21"/>
  <c r="W363" i="3"/>
  <c r="BQ287" i="3"/>
  <c r="AX42" i="20"/>
  <c r="AY139" i="3"/>
  <c r="X16" i="1"/>
  <c r="BR182" i="3"/>
  <c r="BR194" i="3"/>
  <c r="AY25" i="21"/>
  <c r="AZ371" i="3"/>
  <c r="AY17" i="1"/>
  <c r="AY5" i="20"/>
  <c r="X387" i="3"/>
  <c r="BR387" i="3" s="1"/>
  <c r="BR383" i="3"/>
  <c r="BR381" i="3"/>
  <c r="BR385" i="3"/>
  <c r="BR386" i="3"/>
  <c r="BR382" i="3"/>
  <c r="X161" i="3"/>
  <c r="BR161" i="3" s="1"/>
  <c r="BR158" i="3"/>
  <c r="BR154" i="3"/>
  <c r="BR159" i="3"/>
  <c r="BR160" i="3"/>
  <c r="BR155" i="3"/>
  <c r="BR156" i="3"/>
  <c r="BR153" i="3"/>
  <c r="BR157" i="3"/>
  <c r="X19" i="32"/>
  <c r="X19" i="31"/>
  <c r="X255" i="3"/>
  <c r="AY12" i="43"/>
  <c r="AY32" i="1"/>
  <c r="AZ101" i="3"/>
  <c r="BR101" i="3" s="1"/>
  <c r="BR99" i="3"/>
  <c r="BR100" i="3"/>
  <c r="BR91" i="3"/>
  <c r="BR92" i="3"/>
  <c r="BR98" i="3"/>
  <c r="BR93" i="3"/>
  <c r="BR96" i="3"/>
  <c r="BR95" i="3"/>
  <c r="BR97" i="3"/>
  <c r="BR94" i="3"/>
  <c r="X343" i="3"/>
  <c r="BR343" i="3" s="1"/>
  <c r="BR340" i="3"/>
  <c r="BR338" i="3"/>
  <c r="BR339" i="3"/>
  <c r="BR341" i="3"/>
  <c r="BR342" i="3"/>
  <c r="AY33" i="1"/>
  <c r="AY22" i="1" s="1"/>
  <c r="AY29" i="20"/>
  <c r="AZ361" i="3"/>
  <c r="AY29" i="21"/>
  <c r="AY32" i="21" s="1"/>
  <c r="AZ50" i="3"/>
  <c r="AY32" i="50"/>
  <c r="AY22" i="50"/>
  <c r="AZ267" i="3"/>
  <c r="AY19" i="31"/>
  <c r="BR413" i="3"/>
  <c r="AZ116" i="3"/>
  <c r="AY20" i="18"/>
  <c r="AZ416" i="3"/>
  <c r="BR416" i="3" s="1"/>
  <c r="BR415" i="3"/>
  <c r="X237" i="3"/>
  <c r="BR237" i="3" s="1"/>
  <c r="BR236" i="3"/>
  <c r="BR235" i="3"/>
  <c r="BR233" i="3"/>
  <c r="BR234" i="3"/>
  <c r="BR219" i="3"/>
  <c r="AZ226" i="3"/>
  <c r="BR226" i="3" s="1"/>
  <c r="BR221" i="3"/>
  <c r="BR222" i="3"/>
  <c r="BR225" i="3"/>
  <c r="BR223" i="3"/>
  <c r="BR220" i="3"/>
  <c r="BR224" i="3"/>
  <c r="BR232" i="3"/>
  <c r="BR244" i="3"/>
  <c r="AZ249" i="3"/>
  <c r="BR249" i="3" s="1"/>
  <c r="BR247" i="3"/>
  <c r="BR245" i="3"/>
  <c r="BR246" i="3"/>
  <c r="BR248" i="3"/>
  <c r="X21" i="18"/>
  <c r="X26" i="18" s="1"/>
  <c r="X105" i="3"/>
  <c r="X43" i="3"/>
  <c r="X107" i="3"/>
  <c r="X20" i="18"/>
  <c r="X22" i="50"/>
  <c r="X32" i="50"/>
  <c r="AZ292" i="3"/>
  <c r="BR292" i="3" s="1"/>
  <c r="BR290" i="3"/>
  <c r="BR289" i="3"/>
  <c r="BR291" i="3"/>
  <c r="BR288" i="3"/>
  <c r="BR380" i="3"/>
  <c r="AY16" i="1"/>
  <c r="AY6" i="1"/>
  <c r="AZ55" i="3" s="1"/>
  <c r="AZ312" i="3"/>
  <c r="BR312" i="3" s="1"/>
  <c r="BR311" i="3"/>
  <c r="BR310" i="3"/>
  <c r="BR308" i="3"/>
  <c r="BR309" i="3"/>
  <c r="BR83" i="3"/>
  <c r="BR84" i="3"/>
  <c r="BR82" i="3"/>
  <c r="BR79" i="3"/>
  <c r="BR81" i="3"/>
  <c r="BR76" i="3"/>
  <c r="BR75" i="3"/>
  <c r="BR77" i="3"/>
  <c r="BR80" i="3"/>
  <c r="BR78" i="3"/>
  <c r="X32" i="1"/>
  <c r="X22" i="1"/>
  <c r="BR298" i="3"/>
  <c r="BR337" i="3"/>
  <c r="X5" i="20"/>
  <c r="X17" i="1"/>
  <c r="X6" i="1" s="1"/>
  <c r="X55" i="3" s="1"/>
  <c r="X50" i="3"/>
  <c r="AZ105" i="3"/>
  <c r="AY21" i="18"/>
  <c r="AY26" i="18" s="1"/>
  <c r="X14" i="35"/>
  <c r="X283" i="3"/>
  <c r="BR283" i="3" s="1"/>
  <c r="BR279" i="3"/>
  <c r="BR280" i="3"/>
  <c r="BR281" i="3"/>
  <c r="BR282" i="3"/>
  <c r="AZ253" i="3"/>
  <c r="AY20" i="31"/>
  <c r="AY26" i="31" s="1"/>
  <c r="BR414" i="3"/>
  <c r="BR384" i="3"/>
  <c r="AY19" i="32"/>
  <c r="X363" i="3"/>
  <c r="X25" i="21"/>
  <c r="X127" i="3"/>
  <c r="X42" i="20"/>
  <c r="AY5" i="26"/>
  <c r="AY17" i="50"/>
  <c r="AY6" i="50" s="1"/>
  <c r="AZ318" i="3" s="1"/>
  <c r="X17" i="50"/>
  <c r="X6" i="50" s="1"/>
  <c r="X318" i="3" s="1"/>
  <c r="X5" i="26"/>
  <c r="BR152" i="3"/>
  <c r="X408" i="3"/>
  <c r="BR408" i="3" s="1"/>
  <c r="BR407" i="3"/>
  <c r="AZ357" i="3"/>
  <c r="BR357" i="3" s="1"/>
  <c r="BR353" i="3"/>
  <c r="BR355" i="3"/>
  <c r="BR356" i="3"/>
  <c r="BR354" i="3"/>
  <c r="BR352" i="3"/>
  <c r="X303" i="3"/>
  <c r="BR303" i="3" s="1"/>
  <c r="BR302" i="3"/>
  <c r="BR299" i="3"/>
  <c r="BR301" i="3"/>
  <c r="BR300" i="3"/>
  <c r="X16" i="50"/>
  <c r="X214" i="3"/>
  <c r="BR214" i="3" s="1"/>
  <c r="BR213" i="3"/>
  <c r="BR209" i="3"/>
  <c r="BR208" i="3"/>
  <c r="BR210" i="3"/>
  <c r="BR212" i="3"/>
  <c r="BR211" i="3"/>
  <c r="AY14" i="35"/>
  <c r="AZ201" i="3"/>
  <c r="BR201" i="3" s="1"/>
  <c r="BR199" i="3"/>
  <c r="BR200" i="3"/>
  <c r="BR195" i="3"/>
  <c r="BR198" i="3"/>
  <c r="BR197" i="3"/>
  <c r="BR196" i="3"/>
  <c r="AY50" i="17"/>
  <c r="AY58" i="17" s="1"/>
  <c r="AY49" i="17"/>
  <c r="AZ90" i="3"/>
  <c r="BR90" i="3" s="1"/>
  <c r="AZ176" i="3"/>
  <c r="BR176" i="3" s="1"/>
  <c r="BR172" i="3"/>
  <c r="BR170" i="3"/>
  <c r="BR168" i="3"/>
  <c r="BR174" i="3"/>
  <c r="BR171" i="3"/>
  <c r="BR169" i="3"/>
  <c r="BR173" i="3"/>
  <c r="BR175" i="3"/>
  <c r="AZ399" i="3"/>
  <c r="BR399" i="3" s="1"/>
  <c r="BR394" i="3"/>
  <c r="BR395" i="3"/>
  <c r="BR393" i="3"/>
  <c r="BR397" i="3"/>
  <c r="BR398" i="3"/>
  <c r="X50" i="17"/>
  <c r="X58" i="17" s="1"/>
  <c r="X49" i="17"/>
  <c r="X74" i="3"/>
  <c r="X189" i="3"/>
  <c r="BR189" i="3" s="1"/>
  <c r="BR185" i="3"/>
  <c r="BR187" i="3"/>
  <c r="BR184" i="3"/>
  <c r="BR183" i="3"/>
  <c r="BR188" i="3"/>
  <c r="BR186" i="3"/>
  <c r="BR307" i="3"/>
  <c r="X253" i="3"/>
  <c r="X20" i="31"/>
  <c r="X26" i="31" s="1"/>
  <c r="AZ43" i="3"/>
  <c r="X29" i="21"/>
  <c r="X32" i="21" s="1"/>
  <c r="X361" i="3"/>
  <c r="BA29" i="20"/>
  <c r="BA33" i="1"/>
  <c r="BA31" i="26"/>
  <c r="BA36" i="26" s="1"/>
  <c r="BA33" i="50"/>
  <c r="BA5" i="26"/>
  <c r="BA17" i="50"/>
  <c r="BB312" i="3"/>
  <c r="BT312" i="3" s="1"/>
  <c r="BB399" i="3"/>
  <c r="BT399" i="3" s="1"/>
  <c r="BB416" i="3"/>
  <c r="BT416" i="3" s="1"/>
  <c r="BA5" i="20"/>
  <c r="BA17" i="1"/>
  <c r="BR371" i="3" l="1"/>
  <c r="BQ363" i="3"/>
  <c r="BQ267" i="3"/>
  <c r="BQ371" i="3"/>
  <c r="BQ255" i="3"/>
  <c r="W125" i="3"/>
  <c r="W44" i="3"/>
  <c r="W44" i="20"/>
  <c r="W52" i="20" s="1"/>
  <c r="W112" i="3"/>
  <c r="BQ112" i="3" s="1"/>
  <c r="BQ110" i="3"/>
  <c r="BQ111" i="3"/>
  <c r="BQ109" i="3"/>
  <c r="BQ108" i="3"/>
  <c r="AY374" i="3"/>
  <c r="BQ374" i="3" s="1"/>
  <c r="BQ373" i="3"/>
  <c r="BQ372" i="3"/>
  <c r="W260" i="3"/>
  <c r="BQ260" i="3" s="1"/>
  <c r="BQ258" i="3"/>
  <c r="BQ259" i="3"/>
  <c r="BQ257" i="3"/>
  <c r="BQ256" i="3"/>
  <c r="W127" i="3"/>
  <c r="W42" i="20"/>
  <c r="W60" i="3"/>
  <c r="BQ60" i="3" s="1"/>
  <c r="BQ59" i="3"/>
  <c r="BQ58" i="3"/>
  <c r="BQ57" i="3"/>
  <c r="W323" i="3"/>
  <c r="BQ323" i="3" s="1"/>
  <c r="BQ322" i="3"/>
  <c r="BQ320" i="3"/>
  <c r="BQ321" i="3"/>
  <c r="AY121" i="3"/>
  <c r="BQ121" i="3" s="1"/>
  <c r="BQ118" i="3"/>
  <c r="BQ120" i="3"/>
  <c r="BQ119" i="3"/>
  <c r="BQ117" i="3"/>
  <c r="W85" i="3"/>
  <c r="BQ85" i="3" s="1"/>
  <c r="BQ116" i="3"/>
  <c r="W366" i="3"/>
  <c r="BQ366" i="3" s="1"/>
  <c r="BQ365" i="3"/>
  <c r="BQ364" i="3"/>
  <c r="AY272" i="3"/>
  <c r="BQ272" i="3" s="1"/>
  <c r="BQ268" i="3"/>
  <c r="BQ270" i="3"/>
  <c r="BQ271" i="3"/>
  <c r="BQ269" i="3"/>
  <c r="BQ107" i="3"/>
  <c r="AY68" i="3"/>
  <c r="BQ68" i="3" s="1"/>
  <c r="BQ66" i="3"/>
  <c r="BQ65" i="3"/>
  <c r="BQ67" i="3"/>
  <c r="AY44" i="3"/>
  <c r="W47" i="26"/>
  <c r="W54" i="26" s="1"/>
  <c r="AY331" i="3"/>
  <c r="BQ331" i="3" s="1"/>
  <c r="BQ330" i="3"/>
  <c r="BQ329" i="3"/>
  <c r="BQ328" i="3"/>
  <c r="AX47" i="26"/>
  <c r="AX54" i="26" s="1"/>
  <c r="AY51" i="3"/>
  <c r="AY125" i="3"/>
  <c r="BQ139" i="3" s="1"/>
  <c r="W51" i="3"/>
  <c r="AX44" i="20"/>
  <c r="AX52" i="20" s="1"/>
  <c r="BQ43" i="3"/>
  <c r="BR267" i="3"/>
  <c r="X366" i="3"/>
  <c r="BR366" i="3" s="1"/>
  <c r="BR365" i="3"/>
  <c r="BR364" i="3"/>
  <c r="BR363" i="3"/>
  <c r="X125" i="3"/>
  <c r="X44" i="20"/>
  <c r="X52" i="20" s="1"/>
  <c r="X44" i="3"/>
  <c r="BR107" i="3"/>
  <c r="AZ44" i="3"/>
  <c r="X47" i="26"/>
  <c r="X54" i="26" s="1"/>
  <c r="X323" i="3"/>
  <c r="BR323" i="3" s="1"/>
  <c r="BR320" i="3"/>
  <c r="BR322" i="3"/>
  <c r="BR321" i="3"/>
  <c r="X112" i="3"/>
  <c r="BR112" i="3" s="1"/>
  <c r="BR108" i="3"/>
  <c r="BR109" i="3"/>
  <c r="BR110" i="3"/>
  <c r="BR111" i="3"/>
  <c r="BR255" i="3"/>
  <c r="AZ331" i="3"/>
  <c r="BR331" i="3" s="1"/>
  <c r="BR328" i="3"/>
  <c r="BR330" i="3"/>
  <c r="BR329" i="3"/>
  <c r="BR116" i="3"/>
  <c r="AZ374" i="3"/>
  <c r="BR374" i="3" s="1"/>
  <c r="BR372" i="3"/>
  <c r="BR373" i="3"/>
  <c r="X260" i="3"/>
  <c r="BR260" i="3" s="1"/>
  <c r="BR258" i="3"/>
  <c r="BR257" i="3"/>
  <c r="BR259" i="3"/>
  <c r="BR256" i="3"/>
  <c r="AY47" i="26"/>
  <c r="AY54" i="26" s="1"/>
  <c r="AZ51" i="3"/>
  <c r="AY42" i="20"/>
  <c r="AZ139" i="3"/>
  <c r="AZ125" i="3"/>
  <c r="X51" i="3"/>
  <c r="BR51" i="3" s="1"/>
  <c r="AY44" i="20"/>
  <c r="AY52" i="20" s="1"/>
  <c r="X85" i="3"/>
  <c r="BR85" i="3" s="1"/>
  <c r="BR74" i="3"/>
  <c r="AZ272" i="3"/>
  <c r="BR272" i="3" s="1"/>
  <c r="BR270" i="3"/>
  <c r="BR268" i="3"/>
  <c r="BR269" i="3"/>
  <c r="BR271" i="3"/>
  <c r="AZ121" i="3"/>
  <c r="BR121" i="3" s="1"/>
  <c r="BR118" i="3"/>
  <c r="BR117" i="3"/>
  <c r="BR120" i="3"/>
  <c r="BR119" i="3"/>
  <c r="AZ68" i="3"/>
  <c r="BR68" i="3" s="1"/>
  <c r="BR65" i="3"/>
  <c r="BR66" i="3"/>
  <c r="BR67" i="3"/>
  <c r="X60" i="3"/>
  <c r="BR60" i="3" s="1"/>
  <c r="BR59" i="3"/>
  <c r="BR57" i="3"/>
  <c r="BR58" i="3"/>
  <c r="Z51" i="3"/>
  <c r="BB125" i="3"/>
  <c r="BA44" i="20"/>
  <c r="BA52" i="20" s="1"/>
  <c r="BA47" i="26"/>
  <c r="BA54" i="26" s="1"/>
  <c r="BB51" i="3"/>
  <c r="BB139" i="3"/>
  <c r="BA42" i="20"/>
  <c r="BT139" i="3" l="1"/>
  <c r="BT143" i="3"/>
  <c r="BT145" i="3"/>
  <c r="BT144" i="3"/>
  <c r="BT142" i="3"/>
  <c r="BT140" i="3"/>
  <c r="BT141" i="3"/>
  <c r="BQ127" i="3"/>
  <c r="BQ44" i="3"/>
  <c r="BQ42" i="3"/>
  <c r="W134" i="3"/>
  <c r="BQ134" i="3" s="1"/>
  <c r="BQ132" i="3"/>
  <c r="BQ133" i="3"/>
  <c r="BQ130" i="3"/>
  <c r="BQ128" i="3"/>
  <c r="BQ131" i="3"/>
  <c r="BQ129" i="3"/>
  <c r="BQ50" i="3"/>
  <c r="BQ51" i="3"/>
  <c r="AY146" i="3"/>
  <c r="BQ146" i="3" s="1"/>
  <c r="BQ143" i="3"/>
  <c r="BQ144" i="3"/>
  <c r="BQ145" i="3"/>
  <c r="BQ142" i="3"/>
  <c r="BQ140" i="3"/>
  <c r="BQ141" i="3"/>
  <c r="BQ49" i="3"/>
  <c r="AZ146" i="3"/>
  <c r="BR146" i="3" s="1"/>
  <c r="BR143" i="3"/>
  <c r="BR144" i="3"/>
  <c r="BR145" i="3"/>
  <c r="BR141" i="3"/>
  <c r="BR142" i="3"/>
  <c r="BR140" i="3"/>
  <c r="BR44" i="3"/>
  <c r="BR42" i="3"/>
  <c r="BR139" i="3"/>
  <c r="X134" i="3"/>
  <c r="BR134" i="3" s="1"/>
  <c r="BR132" i="3"/>
  <c r="BR131" i="3"/>
  <c r="BR133" i="3"/>
  <c r="BR129" i="3"/>
  <c r="BR130" i="3"/>
  <c r="BR128" i="3"/>
  <c r="BR50" i="3"/>
  <c r="BR43" i="3"/>
  <c r="BR127" i="3"/>
  <c r="BR49" i="3"/>
  <c r="BB146" i="3"/>
  <c r="BT146" i="3" s="1"/>
  <c r="BA15" i="9" l="1"/>
  <c r="BA17" i="10"/>
  <c r="BB225" i="3" s="1"/>
  <c r="BA12" i="7"/>
  <c r="BB199" i="3" s="1"/>
  <c r="BA36" i="7"/>
  <c r="BA16" i="10"/>
  <c r="BA27" i="7"/>
  <c r="BA40" i="7"/>
  <c r="BA33" i="7"/>
  <c r="BA12" i="9"/>
  <c r="BB247" i="3" s="1"/>
  <c r="BA21" i="7"/>
  <c r="BA10" i="7"/>
  <c r="BA20" i="7"/>
  <c r="BB195" i="3" s="1"/>
  <c r="BA21" i="31"/>
  <c r="BA19" i="36"/>
  <c r="BA16" i="36"/>
  <c r="Z15" i="42"/>
  <c r="Z22" i="42"/>
  <c r="BA10" i="9"/>
  <c r="BB245" i="3" s="1"/>
  <c r="BA10" i="36" l="1"/>
  <c r="BA8" i="38"/>
  <c r="BA19" i="22"/>
  <c r="BA16" i="21"/>
  <c r="BA8" i="37"/>
  <c r="BA6" i="36"/>
  <c r="BA9" i="38"/>
  <c r="BA8" i="39"/>
  <c r="BA10" i="38"/>
  <c r="BA17" i="21"/>
  <c r="BA18" i="21"/>
  <c r="BA20" i="21"/>
  <c r="BA9" i="21"/>
  <c r="BA21" i="21"/>
  <c r="BA31" i="21"/>
  <c r="BA22" i="21"/>
  <c r="BA23" i="21"/>
  <c r="BA22" i="22"/>
  <c r="BB354" i="3" s="1"/>
  <c r="BA10" i="21"/>
  <c r="BB373" i="3" s="1"/>
  <c r="BA12" i="37"/>
  <c r="BA13" i="36"/>
  <c r="BA8" i="36"/>
  <c r="BA18" i="36"/>
  <c r="BA19" i="21"/>
  <c r="BA15" i="37"/>
  <c r="BA17" i="36"/>
  <c r="BA12" i="39"/>
  <c r="Z13" i="42"/>
  <c r="Z41" i="26"/>
  <c r="Z31" i="12"/>
  <c r="Z32" i="12"/>
  <c r="Z35" i="12"/>
  <c r="Z22" i="12"/>
  <c r="Z25" i="12"/>
  <c r="Z18" i="12"/>
  <c r="Z10" i="42"/>
  <c r="Z14" i="42"/>
  <c r="Z19" i="42"/>
  <c r="Z8" i="42"/>
  <c r="Z407" i="3" s="1"/>
  <c r="Z37" i="20"/>
  <c r="Z19" i="13"/>
  <c r="Z280" i="3" s="1"/>
  <c r="Z30" i="13"/>
  <c r="Z12" i="13"/>
  <c r="Z282" i="3" s="1"/>
  <c r="Z25" i="13"/>
  <c r="Z28" i="13"/>
  <c r="Z20" i="30"/>
  <c r="Z16" i="30"/>
  <c r="Z8" i="30"/>
  <c r="Z13" i="30"/>
  <c r="Z12" i="30"/>
  <c r="Z11" i="30"/>
  <c r="Z19" i="30"/>
  <c r="Z7" i="42"/>
  <c r="Z9" i="42" s="1"/>
  <c r="Z16" i="42"/>
  <c r="Z33" i="26"/>
  <c r="Z40" i="26"/>
  <c r="BA39" i="7"/>
  <c r="BA16" i="32"/>
  <c r="BA13" i="10"/>
  <c r="BB222" i="3" s="1"/>
  <c r="BA8" i="7"/>
  <c r="BA7" i="10"/>
  <c r="BB221" i="3" s="1"/>
  <c r="BA25" i="7"/>
  <c r="BB197" i="3" s="1"/>
  <c r="Z14" i="6"/>
  <c r="BA19" i="9"/>
  <c r="Z27" i="7"/>
  <c r="BA15" i="10"/>
  <c r="BB224" i="3" s="1"/>
  <c r="Z16" i="10"/>
  <c r="BA25" i="31"/>
  <c r="BB270" i="3" s="1"/>
  <c r="BA11" i="7"/>
  <c r="BA13" i="32"/>
  <c r="BA17" i="7"/>
  <c r="BB200" i="3" s="1"/>
  <c r="BA13" i="31"/>
  <c r="BB271" i="3" s="1"/>
  <c r="BA53" i="6"/>
  <c r="BA51" i="17"/>
  <c r="BA54" i="6"/>
  <c r="BA30" i="7"/>
  <c r="BA64" i="6"/>
  <c r="BA60" i="6" s="1"/>
  <c r="BA26" i="6"/>
  <c r="BA25" i="6"/>
  <c r="BA22" i="18"/>
  <c r="BA7" i="6"/>
  <c r="BA16" i="7"/>
  <c r="BB196" i="3" s="1"/>
  <c r="BA15" i="7"/>
  <c r="BA48" i="6"/>
  <c r="BA45" i="17"/>
  <c r="Z22" i="31"/>
  <c r="BA27" i="6"/>
  <c r="BA25" i="17"/>
  <c r="BA40" i="6"/>
  <c r="BA49" i="6"/>
  <c r="BA17" i="31"/>
  <c r="BA22" i="31"/>
  <c r="BA13" i="6"/>
  <c r="BB171" i="3" s="1"/>
  <c r="BA13" i="17"/>
  <c r="BA9" i="6"/>
  <c r="BA9" i="17"/>
  <c r="BA7" i="7"/>
  <c r="Z28" i="6"/>
  <c r="Z9" i="6"/>
  <c r="Z13" i="6"/>
  <c r="Z156" i="3" s="1"/>
  <c r="BA31" i="7"/>
  <c r="BA10" i="6"/>
  <c r="BA10" i="17"/>
  <c r="BA28" i="6"/>
  <c r="BA26" i="17"/>
  <c r="BA30" i="6"/>
  <c r="BB169" i="3" s="1"/>
  <c r="BA28" i="17"/>
  <c r="BB93" i="3" s="1"/>
  <c r="Z10" i="6"/>
  <c r="BA11" i="6"/>
  <c r="BB170" i="3" s="1"/>
  <c r="BA12" i="6"/>
  <c r="BA9" i="7"/>
  <c r="BA32" i="6"/>
  <c r="Z31" i="7"/>
  <c r="BA8" i="9"/>
  <c r="BA10" i="10"/>
  <c r="BA11" i="18"/>
  <c r="BA11" i="32"/>
  <c r="BA11" i="31"/>
  <c r="Z41" i="6"/>
  <c r="BA41" i="6"/>
  <c r="BA37" i="17"/>
  <c r="BB94" i="3" s="1"/>
  <c r="BA14" i="6"/>
  <c r="BA14" i="10"/>
  <c r="BB223" i="3" s="1"/>
  <c r="BA13" i="9"/>
  <c r="Z22" i="17"/>
  <c r="BA56" i="6"/>
  <c r="BB173" i="3" s="1"/>
  <c r="BA52" i="17"/>
  <c r="BB96" i="3" s="1"/>
  <c r="Z38" i="6"/>
  <c r="Z153" i="3" s="1"/>
  <c r="BA15" i="6"/>
  <c r="BA14" i="17"/>
  <c r="BA26" i="7"/>
  <c r="BB198" i="3" s="1"/>
  <c r="BA38" i="6"/>
  <c r="BB168" i="3" s="1"/>
  <c r="BA14" i="9"/>
  <c r="BB248" i="3" s="1"/>
  <c r="BA24" i="18"/>
  <c r="BA24" i="7"/>
  <c r="BA57" i="6"/>
  <c r="BB174" i="3" s="1"/>
  <c r="BA41" i="7"/>
  <c r="BA55" i="6"/>
  <c r="BA54" i="17"/>
  <c r="BA42" i="7"/>
  <c r="BA44" i="6"/>
  <c r="BA40" i="17"/>
  <c r="Z17" i="6"/>
  <c r="BA13" i="18"/>
  <c r="BA16" i="6"/>
  <c r="BA15" i="17"/>
  <c r="BA58" i="6"/>
  <c r="BB175" i="3" s="1"/>
  <c r="BA55" i="17"/>
  <c r="BB98" i="3" s="1"/>
  <c r="BA34" i="6"/>
  <c r="BA18" i="6"/>
  <c r="BA25" i="18"/>
  <c r="BB119" i="3" s="1"/>
  <c r="BA35" i="7"/>
  <c r="Z18" i="6"/>
  <c r="BA14" i="18"/>
  <c r="BB120" i="3" s="1"/>
  <c r="Z20" i="6"/>
  <c r="BA59" i="6"/>
  <c r="BA43" i="7"/>
  <c r="Z59" i="6"/>
  <c r="Z19" i="6"/>
  <c r="BA48" i="17"/>
  <c r="BA19" i="6"/>
  <c r="BA14" i="31"/>
  <c r="BA45" i="6"/>
  <c r="BA42" i="17"/>
  <c r="BB100" i="3" s="1"/>
  <c r="BA35" i="6"/>
  <c r="Z45" i="6"/>
  <c r="BA17" i="32"/>
  <c r="BA12" i="10"/>
  <c r="BB220" i="3" s="1"/>
  <c r="BA18" i="18"/>
  <c r="BA11" i="9"/>
  <c r="BB246" i="3" s="1"/>
  <c r="BA32" i="7"/>
  <c r="BA12" i="32"/>
  <c r="BA15" i="18"/>
  <c r="BA7" i="9"/>
  <c r="BA12" i="18"/>
  <c r="BB118" i="3" s="1"/>
  <c r="BA19" i="18"/>
  <c r="BA7" i="37" l="1"/>
  <c r="BA5" i="36"/>
  <c r="BA7" i="39"/>
  <c r="BA24" i="21"/>
  <c r="BA11" i="37"/>
  <c r="BA13" i="37" s="1"/>
  <c r="BA6" i="39"/>
  <c r="BA27" i="21"/>
  <c r="BB372" i="3" s="1"/>
  <c r="BA8" i="22"/>
  <c r="BB356" i="3" s="1"/>
  <c r="BA9" i="37"/>
  <c r="BA12" i="50"/>
  <c r="BB328" i="3" s="1"/>
  <c r="BA11" i="50"/>
  <c r="BA5" i="37"/>
  <c r="BA13" i="38"/>
  <c r="BA12" i="36"/>
  <c r="BA14" i="36" s="1"/>
  <c r="BA11" i="39"/>
  <c r="BA13" i="39" s="1"/>
  <c r="BA28" i="50"/>
  <c r="BA11" i="36"/>
  <c r="BA10" i="39"/>
  <c r="BA26" i="50"/>
  <c r="BA30" i="21"/>
  <c r="BA8" i="21"/>
  <c r="BA7" i="21"/>
  <c r="BA7" i="22"/>
  <c r="BA9" i="22" s="1"/>
  <c r="BA7" i="38"/>
  <c r="BA21" i="22"/>
  <c r="BA13" i="21"/>
  <c r="BA8" i="43"/>
  <c r="BA6" i="21"/>
  <c r="BA11" i="38"/>
  <c r="BA7" i="43"/>
  <c r="BA12" i="35"/>
  <c r="BA10" i="22"/>
  <c r="BA14" i="38"/>
  <c r="BA16" i="22"/>
  <c r="BB355" i="3" s="1"/>
  <c r="BA20" i="22"/>
  <c r="BB353" i="3" s="1"/>
  <c r="BA7" i="35"/>
  <c r="BA12" i="22"/>
  <c r="BB352" i="3" s="1"/>
  <c r="BA6" i="43"/>
  <c r="BA6" i="37"/>
  <c r="BA6" i="38"/>
  <c r="BA9" i="39"/>
  <c r="BA11" i="21"/>
  <c r="BA8" i="35"/>
  <c r="BA7" i="36"/>
  <c r="BA9" i="36" s="1"/>
  <c r="BA9" i="43"/>
  <c r="BA12" i="21"/>
  <c r="BA14" i="21" s="1"/>
  <c r="Z5" i="14"/>
  <c r="Z18" i="1"/>
  <c r="Z10" i="15"/>
  <c r="Z7" i="26"/>
  <c r="Z43" i="15"/>
  <c r="Z42" i="26"/>
  <c r="Z17" i="10"/>
  <c r="Z213" i="3" s="1"/>
  <c r="Z25" i="7"/>
  <c r="Z185" i="3" s="1"/>
  <c r="Z15" i="14"/>
  <c r="Z10" i="30"/>
  <c r="Z9" i="30"/>
  <c r="Z6" i="30"/>
  <c r="Z32" i="13"/>
  <c r="Z19" i="12"/>
  <c r="Z36" i="12"/>
  <c r="Z24" i="12"/>
  <c r="Z6" i="42"/>
  <c r="Z21" i="13"/>
  <c r="Z24" i="20"/>
  <c r="Z28" i="12"/>
  <c r="Z24" i="31"/>
  <c r="Z11" i="42"/>
  <c r="Z49" i="15"/>
  <c r="Z49" i="26"/>
  <c r="Z7" i="7"/>
  <c r="Z20" i="20"/>
  <c r="Z130" i="3" s="1"/>
  <c r="Z51" i="26"/>
  <c r="Z48" i="26"/>
  <c r="Z10" i="13"/>
  <c r="Z279" i="3" s="1"/>
  <c r="Z9" i="13"/>
  <c r="Z14" i="12"/>
  <c r="Z30" i="12"/>
  <c r="Z20" i="12"/>
  <c r="Z29" i="12"/>
  <c r="Z18" i="42"/>
  <c r="Z14" i="15"/>
  <c r="Z11" i="26"/>
  <c r="Z11" i="15"/>
  <c r="Z8" i="26"/>
  <c r="Z11" i="31"/>
  <c r="Z21" i="31"/>
  <c r="Z16" i="15"/>
  <c r="Z29" i="15"/>
  <c r="Z13" i="26"/>
  <c r="Z19" i="15"/>
  <c r="Z16" i="26"/>
  <c r="Z9" i="7"/>
  <c r="Z44" i="6"/>
  <c r="Z9" i="14"/>
  <c r="Z24" i="13"/>
  <c r="Z32" i="20"/>
  <c r="Z42" i="12"/>
  <c r="Z50" i="20"/>
  <c r="Z43" i="12"/>
  <c r="Z23" i="12"/>
  <c r="Z302" i="3" s="1"/>
  <c r="Z44" i="12"/>
  <c r="Z12" i="15"/>
  <c r="Z9" i="26"/>
  <c r="Z7" i="30"/>
  <c r="Z14" i="13"/>
  <c r="Z13" i="13"/>
  <c r="Z15" i="20"/>
  <c r="Z21" i="20"/>
  <c r="Z31" i="13"/>
  <c r="Z40" i="15"/>
  <c r="Z39" i="26"/>
  <c r="Z56" i="6"/>
  <c r="Z158" i="3" s="1"/>
  <c r="Z13" i="7"/>
  <c r="Z43" i="7"/>
  <c r="Z33" i="20"/>
  <c r="Z25" i="20"/>
  <c r="Z132" i="3" s="1"/>
  <c r="Z12" i="12"/>
  <c r="Z33" i="12"/>
  <c r="Z26" i="26"/>
  <c r="Z26" i="15"/>
  <c r="Z385" i="3" s="1"/>
  <c r="Z23" i="26"/>
  <c r="Z12" i="10"/>
  <c r="Z208" i="3" s="1"/>
  <c r="Z14" i="9"/>
  <c r="Z236" i="3" s="1"/>
  <c r="Z34" i="20"/>
  <c r="Z39" i="20"/>
  <c r="Z7" i="13"/>
  <c r="Z281" i="3" s="1"/>
  <c r="Z6" i="13"/>
  <c r="Z27" i="26"/>
  <c r="Z34" i="12"/>
  <c r="Z38" i="20"/>
  <c r="Z38" i="12"/>
  <c r="Z301" i="3" s="1"/>
  <c r="Z13" i="14"/>
  <c r="Z15" i="13"/>
  <c r="Z16" i="20"/>
  <c r="Z9" i="10"/>
  <c r="Z41" i="7"/>
  <c r="Z57" i="6"/>
  <c r="Z159" i="3" s="1"/>
  <c r="Z14" i="14"/>
  <c r="Z27" i="20"/>
  <c r="Z35" i="20"/>
  <c r="Z20" i="13"/>
  <c r="Z22" i="20"/>
  <c r="Z18" i="13"/>
  <c r="Z17" i="13"/>
  <c r="Z26" i="13"/>
  <c r="Z40" i="20"/>
  <c r="Z41" i="12"/>
  <c r="Z7" i="12"/>
  <c r="Z49" i="20"/>
  <c r="Z26" i="17"/>
  <c r="Z12" i="7"/>
  <c r="Z187" i="3" s="1"/>
  <c r="Z64" i="6"/>
  <c r="Z60" i="6" s="1"/>
  <c r="Z46" i="17"/>
  <c r="BA12" i="31"/>
  <c r="BB269" i="3" s="1"/>
  <c r="BA41" i="17"/>
  <c r="Z10" i="9"/>
  <c r="Z233" i="3" s="1"/>
  <c r="Z15" i="10"/>
  <c r="Z212" i="3" s="1"/>
  <c r="Z12" i="9"/>
  <c r="Z235" i="3" s="1"/>
  <c r="BA32" i="17"/>
  <c r="Z13" i="31"/>
  <c r="Z259" i="3" s="1"/>
  <c r="Z15" i="18"/>
  <c r="Z33" i="7"/>
  <c r="BA10" i="32"/>
  <c r="Z11" i="6"/>
  <c r="Z155" i="3" s="1"/>
  <c r="Z39" i="7"/>
  <c r="Z17" i="31"/>
  <c r="BA6" i="10"/>
  <c r="BA8" i="10" s="1"/>
  <c r="Z14" i="31"/>
  <c r="Z21" i="7"/>
  <c r="BA11" i="17"/>
  <c r="BA6" i="9"/>
  <c r="BA29" i="7"/>
  <c r="Z27" i="6"/>
  <c r="Z20" i="7"/>
  <c r="Z183" i="3" s="1"/>
  <c r="BA17" i="9"/>
  <c r="BB244" i="3" s="1"/>
  <c r="Z15" i="9"/>
  <c r="Z14" i="10"/>
  <c r="Z211" i="3" s="1"/>
  <c r="Z7" i="10"/>
  <c r="Z209" i="3" s="1"/>
  <c r="Z6" i="9"/>
  <c r="BA24" i="31"/>
  <c r="BA17" i="17"/>
  <c r="BA12" i="17"/>
  <c r="BA22" i="17"/>
  <c r="BA12" i="1"/>
  <c r="BA5" i="9"/>
  <c r="BA36" i="17"/>
  <c r="BB92" i="3" s="1"/>
  <c r="BA28" i="1"/>
  <c r="BA50" i="6"/>
  <c r="Z55" i="6"/>
  <c r="Z42" i="6"/>
  <c r="BA10" i="31"/>
  <c r="BB268" i="3" s="1"/>
  <c r="BA7" i="32"/>
  <c r="BA6" i="31"/>
  <c r="BA19" i="7"/>
  <c r="BA22" i="7" s="1"/>
  <c r="Z40" i="6"/>
  <c r="Z10" i="32"/>
  <c r="BA20" i="6"/>
  <c r="BA43" i="6"/>
  <c r="BB172" i="3" s="1"/>
  <c r="BA9" i="32"/>
  <c r="BA14" i="32" s="1"/>
  <c r="BA23" i="18"/>
  <c r="Z32" i="6"/>
  <c r="BA8" i="31"/>
  <c r="BA39" i="6"/>
  <c r="BA37" i="6"/>
  <c r="BA8" i="6"/>
  <c r="BA8" i="32"/>
  <c r="Z16" i="7"/>
  <c r="Z184" i="3" s="1"/>
  <c r="BA18" i="7"/>
  <c r="BA23" i="7"/>
  <c r="BA28" i="7" s="1"/>
  <c r="BA36" i="6"/>
  <c r="Z15" i="6"/>
  <c r="Z19" i="18"/>
  <c r="BA42" i="6"/>
  <c r="BA9" i="10"/>
  <c r="BA24" i="17"/>
  <c r="BA61" i="17"/>
  <c r="BA57" i="17" s="1"/>
  <c r="BA18" i="31"/>
  <c r="BA23" i="6"/>
  <c r="BA20" i="17"/>
  <c r="BA9" i="9"/>
  <c r="BA16" i="9" s="1"/>
  <c r="BA22" i="6"/>
  <c r="BA7" i="31"/>
  <c r="BA10" i="18"/>
  <c r="BB117" i="3" s="1"/>
  <c r="BA21" i="17"/>
  <c r="Z8" i="31"/>
  <c r="Z8" i="9"/>
  <c r="BA17" i="6"/>
  <c r="Z43" i="6"/>
  <c r="Z157" i="3" s="1"/>
  <c r="Z12" i="6"/>
  <c r="Z32" i="7"/>
  <c r="BA7" i="18"/>
  <c r="BA8" i="18"/>
  <c r="BA11" i="10"/>
  <c r="BA18" i="10" s="1"/>
  <c r="BA6" i="7"/>
  <c r="BA14" i="7" s="1"/>
  <c r="Z10" i="31"/>
  <c r="Z256" i="3" s="1"/>
  <c r="BA9" i="31"/>
  <c r="BA15" i="31" s="1"/>
  <c r="Z6" i="32"/>
  <c r="Z14" i="18"/>
  <c r="Z111" i="3" s="1"/>
  <c r="BA6" i="6"/>
  <c r="Z30" i="7"/>
  <c r="BA21" i="6" l="1"/>
  <c r="Z22" i="13"/>
  <c r="BA6" i="22"/>
  <c r="BA13" i="50"/>
  <c r="BA5" i="35"/>
  <c r="BA11" i="35"/>
  <c r="BA13" i="35" s="1"/>
  <c r="BA30" i="50"/>
  <c r="BA10" i="43"/>
  <c r="Z12" i="39"/>
  <c r="BA25" i="50"/>
  <c r="BA12" i="38"/>
  <c r="BA5" i="22"/>
  <c r="BA10" i="37"/>
  <c r="BA14" i="37" s="1"/>
  <c r="BA16" i="37" s="1"/>
  <c r="BA27" i="50"/>
  <c r="BA24" i="50" s="1"/>
  <c r="Z13" i="36"/>
  <c r="BA23" i="50"/>
  <c r="BA14" i="22"/>
  <c r="BB351" i="3" s="1"/>
  <c r="BA11" i="22"/>
  <c r="BA13" i="22" s="1"/>
  <c r="Z7" i="39"/>
  <c r="BA10" i="50"/>
  <c r="BA5" i="39"/>
  <c r="BA14" i="39" s="1"/>
  <c r="Z12" i="35"/>
  <c r="BA15" i="38"/>
  <c r="BA10" i="35"/>
  <c r="BA29" i="50"/>
  <c r="BA15" i="21"/>
  <c r="BA9" i="50"/>
  <c r="BA5" i="38"/>
  <c r="BA16" i="38" s="1"/>
  <c r="BA6" i="35"/>
  <c r="BA9" i="35"/>
  <c r="BA26" i="21"/>
  <c r="BA28" i="21" s="1"/>
  <c r="Z8" i="36"/>
  <c r="Z18" i="36"/>
  <c r="Z15" i="37"/>
  <c r="Z7" i="37"/>
  <c r="Z12" i="37"/>
  <c r="Z17" i="36"/>
  <c r="Z8" i="22"/>
  <c r="Z342" i="3" s="1"/>
  <c r="BA11" i="43"/>
  <c r="Z8" i="39"/>
  <c r="BA15" i="36"/>
  <c r="BA20" i="36" s="1"/>
  <c r="Z17" i="7"/>
  <c r="Z188" i="3" s="1"/>
  <c r="Z15" i="7"/>
  <c r="Z18" i="7" s="1"/>
  <c r="Z13" i="9"/>
  <c r="Z50" i="6"/>
  <c r="Z18" i="18"/>
  <c r="Z17" i="21"/>
  <c r="Z7" i="38"/>
  <c r="Z30" i="21"/>
  <c r="Z36" i="20"/>
  <c r="Z18" i="31"/>
  <c r="Z10" i="21"/>
  <c r="Z365" i="3" s="1"/>
  <c r="Z48" i="20"/>
  <c r="Z58" i="6"/>
  <c r="Z160" i="3" s="1"/>
  <c r="Z51" i="20"/>
  <c r="Z39" i="15"/>
  <c r="Z38" i="26"/>
  <c r="Z12" i="31"/>
  <c r="Z257" i="3" s="1"/>
  <c r="Z16" i="6"/>
  <c r="Z22" i="15"/>
  <c r="Z386" i="3" s="1"/>
  <c r="Z19" i="26"/>
  <c r="Z43" i="20"/>
  <c r="Z131" i="3" s="1"/>
  <c r="Z11" i="7"/>
  <c r="Z19" i="21"/>
  <c r="Z34" i="15"/>
  <c r="Z32" i="26"/>
  <c r="Z17" i="32"/>
  <c r="Z15" i="15"/>
  <c r="Z382" i="3" s="1"/>
  <c r="Z12" i="26"/>
  <c r="Z23" i="21"/>
  <c r="Z13" i="20"/>
  <c r="Z133" i="3" s="1"/>
  <c r="Z406" i="3"/>
  <c r="Z20" i="42"/>
  <c r="Z28" i="15"/>
  <c r="Z25" i="26"/>
  <c r="Z14" i="30"/>
  <c r="Z26" i="20"/>
  <c r="Z17" i="12"/>
  <c r="Z300" i="3" s="1"/>
  <c r="Z21" i="21"/>
  <c r="Z46" i="15"/>
  <c r="Z45" i="26"/>
  <c r="Z40" i="12"/>
  <c r="Z45" i="20"/>
  <c r="Z13" i="12"/>
  <c r="Z15" i="12" s="1"/>
  <c r="Z8" i="20"/>
  <c r="Z24" i="15"/>
  <c r="Z6" i="39"/>
  <c r="Z27" i="15"/>
  <c r="Z24" i="26"/>
  <c r="Z25" i="15"/>
  <c r="Z31" i="15"/>
  <c r="Z29" i="26"/>
  <c r="Z45" i="15"/>
  <c r="Z44" i="26"/>
  <c r="Z51" i="15"/>
  <c r="Z383" i="3" s="1"/>
  <c r="Z52" i="26"/>
  <c r="Z10" i="38"/>
  <c r="Z9" i="38"/>
  <c r="Z18" i="21"/>
  <c r="Z8" i="13"/>
  <c r="Z10" i="12"/>
  <c r="Z299" i="3" s="1"/>
  <c r="Z9" i="12"/>
  <c r="Z16" i="13"/>
  <c r="Z22" i="21"/>
  <c r="Z46" i="20"/>
  <c r="Z18" i="15"/>
  <c r="Z15" i="26"/>
  <c r="Z9" i="21"/>
  <c r="Z20" i="21"/>
  <c r="Z11" i="12"/>
  <c r="Z12" i="20"/>
  <c r="Z21" i="12"/>
  <c r="Z23" i="20"/>
  <c r="Z12" i="32"/>
  <c r="Z36" i="15"/>
  <c r="Z35" i="26"/>
  <c r="Z19" i="9"/>
  <c r="Z8" i="32"/>
  <c r="Z13" i="15"/>
  <c r="Z381" i="3" s="1"/>
  <c r="Z10" i="26"/>
  <c r="Z7" i="9"/>
  <c r="Z50" i="15"/>
  <c r="Z50" i="26"/>
  <c r="Z18" i="26"/>
  <c r="Z20" i="26" s="1"/>
  <c r="Z35" i="15"/>
  <c r="Z34" i="26"/>
  <c r="Z18" i="20"/>
  <c r="Z38" i="15"/>
  <c r="Z6" i="36"/>
  <c r="Z17" i="15"/>
  <c r="Z14" i="26"/>
  <c r="Z6" i="12"/>
  <c r="Z8" i="12" s="1"/>
  <c r="Z8" i="37"/>
  <c r="Z24" i="21"/>
  <c r="Z19" i="20"/>
  <c r="Z129" i="3" s="1"/>
  <c r="Z23" i="13"/>
  <c r="Z35" i="1"/>
  <c r="Z31" i="21"/>
  <c r="Z14" i="38"/>
  <c r="Z16" i="22"/>
  <c r="Z341" i="3" s="1"/>
  <c r="Z31" i="50"/>
  <c r="Z12" i="42"/>
  <c r="Z19" i="1"/>
  <c r="Z58" i="3" s="1"/>
  <c r="Z5" i="13"/>
  <c r="Z31" i="1"/>
  <c r="Z15" i="30"/>
  <c r="Z17" i="30" s="1"/>
  <c r="Z21" i="15"/>
  <c r="Z16" i="21"/>
  <c r="Z16" i="12"/>
  <c r="Z26" i="12" s="1"/>
  <c r="Z34" i="7"/>
  <c r="Z30" i="15"/>
  <c r="Z28" i="26"/>
  <c r="Z44" i="15"/>
  <c r="Z43" i="26"/>
  <c r="Z47" i="20"/>
  <c r="Z15" i="1"/>
  <c r="Z5" i="30"/>
  <c r="Z18" i="30" s="1"/>
  <c r="Z21" i="30" s="1"/>
  <c r="Z16" i="14"/>
  <c r="Z27" i="21"/>
  <c r="Z364" i="3" s="1"/>
  <c r="Z17" i="14"/>
  <c r="Z18" i="14" s="1"/>
  <c r="Z20" i="14" s="1"/>
  <c r="Z34" i="1"/>
  <c r="Z15" i="50"/>
  <c r="Z321" i="3" s="1"/>
  <c r="Z5" i="42"/>
  <c r="Z30" i="20"/>
  <c r="Z52" i="15"/>
  <c r="Z53" i="26"/>
  <c r="Z41" i="20"/>
  <c r="Z25" i="31"/>
  <c r="Z258" i="3" s="1"/>
  <c r="Z6" i="15"/>
  <c r="Z16" i="32"/>
  <c r="Z41" i="17"/>
  <c r="BA6" i="32"/>
  <c r="Z40" i="7"/>
  <c r="Z24" i="18"/>
  <c r="Z19" i="7"/>
  <c r="Z22" i="7" s="1"/>
  <c r="Z49" i="6"/>
  <c r="Z30" i="6"/>
  <c r="Z154" i="3" s="1"/>
  <c r="BA26" i="1"/>
  <c r="Z8" i="7"/>
  <c r="BA24" i="6"/>
  <c r="Z53" i="6"/>
  <c r="Z22" i="18"/>
  <c r="Z10" i="7"/>
  <c r="Z11" i="32"/>
  <c r="Z35" i="6"/>
  <c r="Z24" i="7"/>
  <c r="Z13" i="32"/>
  <c r="BA5" i="17"/>
  <c r="BB72" i="3" s="1"/>
  <c r="BT92" i="3" s="1"/>
  <c r="Z12" i="17"/>
  <c r="Z48" i="6"/>
  <c r="Z36" i="7"/>
  <c r="Z25" i="18"/>
  <c r="Z110" i="3" s="1"/>
  <c r="Z34" i="6"/>
  <c r="Z13" i="18"/>
  <c r="Z40" i="17"/>
  <c r="Z26" i="1"/>
  <c r="BA44" i="17"/>
  <c r="BA23" i="1"/>
  <c r="BA17" i="18"/>
  <c r="Z30" i="17"/>
  <c r="BA14" i="1"/>
  <c r="BA5" i="32"/>
  <c r="Z10" i="10"/>
  <c r="BA39" i="17"/>
  <c r="BB95" i="3" s="1"/>
  <c r="Z7" i="6"/>
  <c r="Z25" i="1"/>
  <c r="Z47" i="6"/>
  <c r="Z26" i="6"/>
  <c r="BA46" i="6"/>
  <c r="BA30" i="17"/>
  <c r="BA33" i="17" s="1"/>
  <c r="Z56" i="17"/>
  <c r="Z38" i="17"/>
  <c r="BB194" i="3"/>
  <c r="BA37" i="7"/>
  <c r="BA16" i="17"/>
  <c r="Z54" i="6"/>
  <c r="BA35" i="17"/>
  <c r="BB91" i="3" s="1"/>
  <c r="BT91" i="3" s="1"/>
  <c r="Z14" i="17"/>
  <c r="BA8" i="17"/>
  <c r="BA34" i="17"/>
  <c r="Z9" i="31"/>
  <c r="Z15" i="31" s="1"/>
  <c r="BA46" i="17"/>
  <c r="BA47" i="17"/>
  <c r="BA6" i="17"/>
  <c r="BA9" i="1"/>
  <c r="BB65" i="3" s="1"/>
  <c r="BA5" i="6"/>
  <c r="BA56" i="17"/>
  <c r="Z6" i="6"/>
  <c r="BA19" i="10"/>
  <c r="BB219" i="3" s="1"/>
  <c r="BA27" i="1"/>
  <c r="Z53" i="17"/>
  <c r="Z81" i="3" s="1"/>
  <c r="BA5" i="7"/>
  <c r="BA10" i="1"/>
  <c r="BA7" i="17"/>
  <c r="BA6" i="18"/>
  <c r="BA47" i="6"/>
  <c r="BA25" i="1"/>
  <c r="BA24" i="1" s="1"/>
  <c r="BA9" i="18"/>
  <c r="BA16" i="18" s="1"/>
  <c r="BA16" i="31"/>
  <c r="BA29" i="1"/>
  <c r="Z25" i="17"/>
  <c r="BA38" i="17"/>
  <c r="Z23" i="7"/>
  <c r="BA53" i="17"/>
  <c r="BB97" i="3" s="1"/>
  <c r="BA23" i="17"/>
  <c r="BB99" i="3" s="1"/>
  <c r="BA18" i="17"/>
  <c r="BA18" i="9"/>
  <c r="BA20" i="9" s="1"/>
  <c r="BB230" i="3"/>
  <c r="BA5" i="10"/>
  <c r="BA11" i="1"/>
  <c r="Z18" i="17"/>
  <c r="BA7" i="1" l="1"/>
  <c r="BT99" i="3"/>
  <c r="Z23" i="15"/>
  <c r="BT97" i="3"/>
  <c r="BT95" i="3"/>
  <c r="Z49" i="3"/>
  <c r="BB249" i="3"/>
  <c r="BT249" i="3" s="1"/>
  <c r="BT245" i="3"/>
  <c r="BT247" i="3"/>
  <c r="BT246" i="3"/>
  <c r="BT248" i="3"/>
  <c r="BT93" i="3"/>
  <c r="BT100" i="3"/>
  <c r="BT96" i="3"/>
  <c r="BT94" i="3"/>
  <c r="BT98" i="3"/>
  <c r="BT244" i="3"/>
  <c r="Z20" i="15"/>
  <c r="Z9" i="35"/>
  <c r="Z9" i="50"/>
  <c r="Z6" i="38"/>
  <c r="Z5" i="39"/>
  <c r="Z21" i="22"/>
  <c r="Z16" i="36"/>
  <c r="Z9" i="37"/>
  <c r="BA32" i="50"/>
  <c r="BA22" i="50"/>
  <c r="Z10" i="36"/>
  <c r="Z14" i="22"/>
  <c r="Z337" i="3" s="1"/>
  <c r="Z7" i="35"/>
  <c r="BA25" i="21"/>
  <c r="BB371" i="3"/>
  <c r="Z7" i="36"/>
  <c r="Z9" i="36" s="1"/>
  <c r="BA5" i="21"/>
  <c r="BA8" i="50"/>
  <c r="Z11" i="38"/>
  <c r="Z11" i="43"/>
  <c r="BA7" i="50"/>
  <c r="BB335" i="3"/>
  <c r="BT351" i="3" s="1"/>
  <c r="BB49" i="3"/>
  <c r="Z11" i="21"/>
  <c r="Z19" i="36"/>
  <c r="BA15" i="22"/>
  <c r="BA17" i="22" s="1"/>
  <c r="Z9" i="39"/>
  <c r="Z9" i="43"/>
  <c r="BA14" i="35"/>
  <c r="BA14" i="50"/>
  <c r="BA5" i="43"/>
  <c r="BA12" i="43" s="1"/>
  <c r="Z8" i="38"/>
  <c r="Z6" i="37"/>
  <c r="Z8" i="35"/>
  <c r="Z7" i="43"/>
  <c r="Z39" i="6"/>
  <c r="Z37" i="6"/>
  <c r="Z55" i="17"/>
  <c r="Z82" i="3" s="1"/>
  <c r="Z276" i="3"/>
  <c r="Z29" i="13"/>
  <c r="Z33" i="13" s="1"/>
  <c r="Z12" i="22"/>
  <c r="Z338" i="3" s="1"/>
  <c r="Z11" i="22"/>
  <c r="Z20" i="1"/>
  <c r="Z59" i="3" s="1"/>
  <c r="Z5" i="12"/>
  <c r="Z403" i="3"/>
  <c r="BT407" i="3" s="1"/>
  <c r="Z21" i="42"/>
  <c r="Z23" i="42" s="1"/>
  <c r="Z7" i="18"/>
  <c r="Z22" i="6"/>
  <c r="Z24" i="6" s="1"/>
  <c r="Z23" i="6"/>
  <c r="Z7" i="32"/>
  <c r="Z12" i="21"/>
  <c r="Z14" i="20"/>
  <c r="Z17" i="20" s="1"/>
  <c r="Z10" i="18"/>
  <c r="Z108" i="3" s="1"/>
  <c r="Z11" i="50"/>
  <c r="Z5" i="37"/>
  <c r="Z405" i="3"/>
  <c r="BT405" i="3" s="1"/>
  <c r="Z17" i="42"/>
  <c r="Z15" i="17"/>
  <c r="Z11" i="39"/>
  <c r="Z13" i="39" s="1"/>
  <c r="Z12" i="38"/>
  <c r="Z25" i="50"/>
  <c r="Z278" i="3"/>
  <c r="BT278" i="3" s="1"/>
  <c r="Z27" i="13"/>
  <c r="Z13" i="21"/>
  <c r="Z16" i="17"/>
  <c r="Z6" i="22"/>
  <c r="Z25" i="6"/>
  <c r="Z23" i="50"/>
  <c r="Z6" i="20"/>
  <c r="Z9" i="20" s="1"/>
  <c r="Z31" i="20"/>
  <c r="Z8" i="43"/>
  <c r="Z26" i="7"/>
  <c r="Z186" i="3" s="1"/>
  <c r="Z12" i="18"/>
  <c r="Z109" i="3" s="1"/>
  <c r="Z22" i="26"/>
  <c r="Z30" i="26" s="1"/>
  <c r="Z21" i="26"/>
  <c r="Z11" i="10"/>
  <c r="Z18" i="10" s="1"/>
  <c r="Z11" i="18"/>
  <c r="Z13" i="10"/>
  <c r="Z210" i="3" s="1"/>
  <c r="Z7" i="22"/>
  <c r="Z9" i="22" s="1"/>
  <c r="Z9" i="32"/>
  <c r="Z14" i="32" s="1"/>
  <c r="Z27" i="50"/>
  <c r="Z10" i="37"/>
  <c r="Z384" i="3"/>
  <c r="Z47" i="15"/>
  <c r="Z28" i="20"/>
  <c r="Z36" i="1"/>
  <c r="Z27" i="12"/>
  <c r="Z32" i="15"/>
  <c r="Z11" i="9"/>
  <c r="Z234" i="3" s="1"/>
  <c r="Z9" i="9"/>
  <c r="Z26" i="21"/>
  <c r="Z28" i="21" s="1"/>
  <c r="Z35" i="7"/>
  <c r="Z19" i="22"/>
  <c r="Z42" i="7"/>
  <c r="Z13" i="38"/>
  <c r="Z15" i="38" s="1"/>
  <c r="Z33" i="15"/>
  <c r="Z36" i="50"/>
  <c r="Z8" i="21"/>
  <c r="Z7" i="21"/>
  <c r="Z6" i="21"/>
  <c r="Z8" i="6"/>
  <c r="Z21" i="6" s="1"/>
  <c r="Z28" i="7"/>
  <c r="Z45" i="17"/>
  <c r="Z17" i="17"/>
  <c r="Z32" i="17"/>
  <c r="Z35" i="17"/>
  <c r="Z75" i="3" s="1"/>
  <c r="Z51" i="17"/>
  <c r="Z28" i="17"/>
  <c r="Z77" i="3" s="1"/>
  <c r="Z48" i="17"/>
  <c r="Z10" i="17"/>
  <c r="Z37" i="17"/>
  <c r="Z78" i="3" s="1"/>
  <c r="Z36" i="6"/>
  <c r="Z21" i="17"/>
  <c r="Z20" i="17"/>
  <c r="Z61" i="17"/>
  <c r="Z57" i="17" s="1"/>
  <c r="Z42" i="17"/>
  <c r="Z84" i="3" s="1"/>
  <c r="Z9" i="17"/>
  <c r="Z13" i="17"/>
  <c r="Z52" i="17"/>
  <c r="Z80" i="3" s="1"/>
  <c r="Z17" i="18"/>
  <c r="Z29" i="7"/>
  <c r="BA22" i="1"/>
  <c r="BA5" i="18"/>
  <c r="BA8" i="1"/>
  <c r="Z6" i="7"/>
  <c r="Z14" i="7" s="1"/>
  <c r="BA19" i="17"/>
  <c r="Z8" i="18"/>
  <c r="Z7" i="17"/>
  <c r="BB205" i="3"/>
  <c r="BA20" i="10"/>
  <c r="Z5" i="9"/>
  <c r="Z12" i="1"/>
  <c r="BB167" i="3"/>
  <c r="BA51" i="6"/>
  <c r="Z28" i="1"/>
  <c r="Z17" i="9"/>
  <c r="Z232" i="3" s="1"/>
  <c r="Z15" i="32"/>
  <c r="Z18" i="32" s="1"/>
  <c r="Z30" i="1"/>
  <c r="BB180" i="3"/>
  <c r="BT194" i="3" s="1"/>
  <c r="BA38" i="7"/>
  <c r="BA44" i="7" s="1"/>
  <c r="Z24" i="17"/>
  <c r="BA20" i="18"/>
  <c r="BB116" i="3"/>
  <c r="BA50" i="17"/>
  <c r="BA58" i="17" s="1"/>
  <c r="Z6" i="10"/>
  <c r="Z8" i="10" s="1"/>
  <c r="BA52" i="6"/>
  <c r="BA61" i="6" s="1"/>
  <c r="BB150" i="3"/>
  <c r="BA43" i="17"/>
  <c r="Z23" i="18"/>
  <c r="Z152" i="3"/>
  <c r="Z51" i="6"/>
  <c r="BB101" i="3"/>
  <c r="BT101" i="3" s="1"/>
  <c r="BA13" i="1"/>
  <c r="BA5" i="31"/>
  <c r="Z29" i="1"/>
  <c r="Z16" i="31"/>
  <c r="Z10" i="1"/>
  <c r="Z5" i="7"/>
  <c r="Z36" i="17"/>
  <c r="Z76" i="3" s="1"/>
  <c r="Z7" i="31"/>
  <c r="Z9" i="1"/>
  <c r="Z57" i="3" s="1"/>
  <c r="Z5" i="6"/>
  <c r="BB267" i="3"/>
  <c r="BA19" i="31"/>
  <c r="Z47" i="17"/>
  <c r="BA15" i="32"/>
  <c r="BA18" i="32" s="1"/>
  <c r="BA30" i="1"/>
  <c r="BA32" i="1" s="1"/>
  <c r="Z34" i="17"/>
  <c r="Z6" i="31"/>
  <c r="Z11" i="17"/>
  <c r="Z6" i="17"/>
  <c r="BA19" i="32"/>
  <c r="BB90" i="3"/>
  <c r="BT90" i="3" s="1"/>
  <c r="BA49" i="17"/>
  <c r="Z16" i="9" l="1"/>
  <c r="Z13" i="22"/>
  <c r="Z37" i="7"/>
  <c r="BB201" i="3"/>
  <c r="BT201" i="3" s="1"/>
  <c r="BT195" i="3"/>
  <c r="BT199" i="3"/>
  <c r="BT198" i="3"/>
  <c r="BT196" i="3"/>
  <c r="BT200" i="3"/>
  <c r="BT197" i="3"/>
  <c r="BB226" i="3"/>
  <c r="BT226" i="3" s="1"/>
  <c r="BT225" i="3"/>
  <c r="BT220" i="3"/>
  <c r="BT222" i="3"/>
  <c r="BT221" i="3"/>
  <c r="BT223" i="3"/>
  <c r="BT224" i="3"/>
  <c r="BB176" i="3"/>
  <c r="BT176" i="3" s="1"/>
  <c r="BT174" i="3"/>
  <c r="BT168" i="3"/>
  <c r="BT173" i="3"/>
  <c r="BT170" i="3"/>
  <c r="BT169" i="3"/>
  <c r="BT171" i="3"/>
  <c r="BT175" i="3"/>
  <c r="BT172" i="3"/>
  <c r="BT167" i="3"/>
  <c r="BT280" i="3"/>
  <c r="BT282" i="3"/>
  <c r="BT281" i="3"/>
  <c r="BT279" i="3"/>
  <c r="BT219" i="3"/>
  <c r="BT406" i="3"/>
  <c r="BB357" i="3"/>
  <c r="BT357" i="3" s="1"/>
  <c r="BT354" i="3"/>
  <c r="BT355" i="3"/>
  <c r="BT352" i="3"/>
  <c r="BT356" i="3"/>
  <c r="BT353" i="3"/>
  <c r="Z6" i="35"/>
  <c r="Z15" i="22"/>
  <c r="Z17" i="22" s="1"/>
  <c r="Z6" i="43"/>
  <c r="Z5" i="22"/>
  <c r="Z335" i="3" s="1"/>
  <c r="Z5" i="38"/>
  <c r="Z16" i="38" s="1"/>
  <c r="Z5" i="21"/>
  <c r="Z13" i="50"/>
  <c r="Z10" i="50"/>
  <c r="BA16" i="50"/>
  <c r="BA6" i="50"/>
  <c r="BB318" i="3" s="1"/>
  <c r="Z11" i="37"/>
  <c r="Z13" i="37" s="1"/>
  <c r="BA18" i="22"/>
  <c r="BA23" i="22" s="1"/>
  <c r="BA29" i="21"/>
  <c r="BA32" i="21" s="1"/>
  <c r="BB50" i="3"/>
  <c r="BB361" i="3"/>
  <c r="BT371" i="3" s="1"/>
  <c r="Z22" i="22"/>
  <c r="Z340" i="3" s="1"/>
  <c r="Z10" i="39"/>
  <c r="Z14" i="39" s="1"/>
  <c r="Z26" i="50"/>
  <c r="Z28" i="50"/>
  <c r="Z11" i="36"/>
  <c r="Z10" i="22"/>
  <c r="Z20" i="22"/>
  <c r="Z339" i="3" s="1"/>
  <c r="Z12" i="36"/>
  <c r="Z14" i="36" s="1"/>
  <c r="Z5" i="36"/>
  <c r="Z12" i="50"/>
  <c r="Z320" i="3" s="1"/>
  <c r="Z6" i="18"/>
  <c r="Z19" i="10"/>
  <c r="Z207" i="3" s="1"/>
  <c r="Z27" i="1"/>
  <c r="Z296" i="3"/>
  <c r="Z39" i="12"/>
  <c r="Z45" i="12" s="1"/>
  <c r="Z33" i="17"/>
  <c r="Z37" i="12"/>
  <c r="Z298" i="3"/>
  <c r="Z11" i="20"/>
  <c r="Z128" i="3" s="1"/>
  <c r="Z10" i="20"/>
  <c r="Z6" i="26"/>
  <c r="Z17" i="26" s="1"/>
  <c r="Z54" i="17"/>
  <c r="Z17" i="1"/>
  <c r="Z5" i="20"/>
  <c r="Z29" i="20"/>
  <c r="Z33" i="1"/>
  <c r="Z15" i="21"/>
  <c r="Z14" i="21"/>
  <c r="Z5" i="17"/>
  <c r="Z42" i="3" s="1"/>
  <c r="Z14" i="50"/>
  <c r="Z5" i="43"/>
  <c r="Z408" i="3"/>
  <c r="BT408" i="3" s="1"/>
  <c r="Z46" i="6"/>
  <c r="Z5" i="15"/>
  <c r="Z20" i="50"/>
  <c r="Z322" i="3" s="1"/>
  <c r="Z10" i="43"/>
  <c r="Z30" i="50"/>
  <c r="Z11" i="1"/>
  <c r="Z8" i="1" s="1"/>
  <c r="Z5" i="10"/>
  <c r="Z205" i="3" s="1"/>
  <c r="Z23" i="17"/>
  <c r="Z83" i="3" s="1"/>
  <c r="Z9" i="18"/>
  <c r="Z16" i="18" s="1"/>
  <c r="Z380" i="3"/>
  <c r="Z37" i="15"/>
  <c r="Z39" i="17"/>
  <c r="Z79" i="3" s="1"/>
  <c r="Z31" i="26"/>
  <c r="Z36" i="26" s="1"/>
  <c r="Z33" i="50"/>
  <c r="Z283" i="3"/>
  <c r="BT283" i="3" s="1"/>
  <c r="Z44" i="17"/>
  <c r="Z8" i="17"/>
  <c r="Z19" i="17" s="1"/>
  <c r="Z37" i="26"/>
  <c r="Z46" i="26" s="1"/>
  <c r="Z24" i="1"/>
  <c r="Z22" i="1" s="1"/>
  <c r="Z182" i="3"/>
  <c r="Z72" i="3"/>
  <c r="BT81" i="3" s="1"/>
  <c r="Z7" i="1"/>
  <c r="Z20" i="10"/>
  <c r="BB253" i="3"/>
  <c r="BT267" i="3" s="1"/>
  <c r="BA20" i="31"/>
  <c r="BA26" i="31" s="1"/>
  <c r="Z14" i="1"/>
  <c r="Z5" i="32"/>
  <c r="Z19" i="32" s="1"/>
  <c r="Z180" i="3"/>
  <c r="BT186" i="3" s="1"/>
  <c r="Z38" i="7"/>
  <c r="Z44" i="7" s="1"/>
  <c r="Z52" i="6"/>
  <c r="Z61" i="6" s="1"/>
  <c r="Z150" i="3"/>
  <c r="Z255" i="3"/>
  <c r="Z19" i="31"/>
  <c r="Z5" i="18"/>
  <c r="Z230" i="3"/>
  <c r="BT232" i="3" s="1"/>
  <c r="Z18" i="9"/>
  <c r="Z20" i="9" s="1"/>
  <c r="Z49" i="17"/>
  <c r="Z74" i="3"/>
  <c r="Z50" i="17"/>
  <c r="Z58" i="17" s="1"/>
  <c r="Z5" i="31"/>
  <c r="Z13" i="1"/>
  <c r="BA16" i="1"/>
  <c r="BA6" i="1"/>
  <c r="BB55" i="3" s="1"/>
  <c r="BB105" i="3"/>
  <c r="BT116" i="3" s="1"/>
  <c r="BA21" i="18"/>
  <c r="BA26" i="18" s="1"/>
  <c r="Z50" i="3"/>
  <c r="Z107" i="3"/>
  <c r="Z20" i="18"/>
  <c r="Z24" i="50" l="1"/>
  <c r="BT78" i="3"/>
  <c r="BT207" i="3"/>
  <c r="BT298" i="3"/>
  <c r="BT182" i="3"/>
  <c r="BT75" i="3"/>
  <c r="BT208" i="3"/>
  <c r="BT209" i="3"/>
  <c r="BT212" i="3"/>
  <c r="BT211" i="3"/>
  <c r="BT213" i="3"/>
  <c r="BT341" i="3"/>
  <c r="BT342" i="3"/>
  <c r="BT338" i="3"/>
  <c r="BT76" i="3"/>
  <c r="BT80" i="3"/>
  <c r="BT50" i="3"/>
  <c r="BT49" i="3"/>
  <c r="BT51" i="3"/>
  <c r="Z161" i="3"/>
  <c r="BT161" i="3" s="1"/>
  <c r="BT153" i="3"/>
  <c r="BT156" i="3"/>
  <c r="BT155" i="3"/>
  <c r="BT158" i="3"/>
  <c r="BT157" i="3"/>
  <c r="BT159" i="3"/>
  <c r="BT160" i="3"/>
  <c r="BT154" i="3"/>
  <c r="BT339" i="3"/>
  <c r="BT74" i="3"/>
  <c r="BT79" i="3"/>
  <c r="BB121" i="3"/>
  <c r="BT121" i="3" s="1"/>
  <c r="BT120" i="3"/>
  <c r="BT118" i="3"/>
  <c r="BT119" i="3"/>
  <c r="BT117" i="3"/>
  <c r="BB68" i="3"/>
  <c r="BT68" i="3" s="1"/>
  <c r="BT66" i="3"/>
  <c r="BT67" i="3"/>
  <c r="BT65" i="3"/>
  <c r="Z303" i="3"/>
  <c r="BT303" i="3" s="1"/>
  <c r="BT302" i="3"/>
  <c r="BT301" i="3"/>
  <c r="BT299" i="3"/>
  <c r="BT300" i="3"/>
  <c r="BB374" i="3"/>
  <c r="BT374" i="3" s="1"/>
  <c r="BT373" i="3"/>
  <c r="BT372" i="3"/>
  <c r="BB331" i="3"/>
  <c r="BT331" i="3" s="1"/>
  <c r="BT330" i="3"/>
  <c r="BT329" i="3"/>
  <c r="BT328" i="3"/>
  <c r="BT77" i="3"/>
  <c r="BT84" i="3"/>
  <c r="BT82" i="3"/>
  <c r="BB272" i="3"/>
  <c r="BT272" i="3" s="1"/>
  <c r="BT270" i="3"/>
  <c r="BT271" i="3"/>
  <c r="BT269" i="3"/>
  <c r="BT268" i="3"/>
  <c r="BT83" i="3"/>
  <c r="BT340" i="3"/>
  <c r="BT337" i="3"/>
  <c r="Z237" i="3"/>
  <c r="BT237" i="3" s="1"/>
  <c r="BT233" i="3"/>
  <c r="BT236" i="3"/>
  <c r="BT235" i="3"/>
  <c r="BT183" i="3"/>
  <c r="BT185" i="3"/>
  <c r="BT187" i="3"/>
  <c r="BT184" i="3"/>
  <c r="BT188" i="3"/>
  <c r="BT210" i="3"/>
  <c r="BT152" i="3"/>
  <c r="BT234" i="3"/>
  <c r="Z343" i="3"/>
  <c r="BT343" i="3" s="1"/>
  <c r="Z7" i="50"/>
  <c r="BB42" i="3"/>
  <c r="Z5" i="35"/>
  <c r="Z8" i="50"/>
  <c r="Z16" i="50" s="1"/>
  <c r="Z18" i="22"/>
  <c r="Z23" i="22" s="1"/>
  <c r="Z15" i="36"/>
  <c r="Z20" i="36" s="1"/>
  <c r="Z14" i="37"/>
  <c r="Z16" i="37" s="1"/>
  <c r="Z29" i="50"/>
  <c r="Z32" i="50" s="1"/>
  <c r="Z10" i="35"/>
  <c r="Z11" i="35"/>
  <c r="Z13" i="35" s="1"/>
  <c r="Z43" i="17"/>
  <c r="Z12" i="43"/>
  <c r="Z42" i="20"/>
  <c r="Z127" i="3"/>
  <c r="Z48" i="15"/>
  <c r="Z53" i="15" s="1"/>
  <c r="Z378" i="3"/>
  <c r="Z23" i="1"/>
  <c r="Z22" i="50"/>
  <c r="Z214" i="3"/>
  <c r="BT214" i="3" s="1"/>
  <c r="Z44" i="20"/>
  <c r="Z52" i="20" s="1"/>
  <c r="Z44" i="3"/>
  <c r="Z125" i="3"/>
  <c r="BT128" i="3" s="1"/>
  <c r="BB43" i="3"/>
  <c r="Z29" i="21"/>
  <c r="Z32" i="21" s="1"/>
  <c r="Z361" i="3"/>
  <c r="Z17" i="50"/>
  <c r="Z5" i="26"/>
  <c r="Z363" i="3"/>
  <c r="Z25" i="21"/>
  <c r="Z32" i="1"/>
  <c r="Z189" i="3"/>
  <c r="BT189" i="3" s="1"/>
  <c r="Z85" i="3"/>
  <c r="BT85" i="3" s="1"/>
  <c r="Z16" i="1"/>
  <c r="Z6" i="1"/>
  <c r="Z55" i="3" s="1"/>
  <c r="Z21" i="18"/>
  <c r="Z26" i="18" s="1"/>
  <c r="Z43" i="3"/>
  <c r="BT43" i="3" s="1"/>
  <c r="Z105" i="3"/>
  <c r="BT107" i="3" s="1"/>
  <c r="Z20" i="31"/>
  <c r="Z26" i="31" s="1"/>
  <c r="Z253" i="3"/>
  <c r="Z260" i="3" l="1"/>
  <c r="BT260" i="3" s="1"/>
  <c r="BT256" i="3"/>
  <c r="BT259" i="3"/>
  <c r="BT258" i="3"/>
  <c r="BT257" i="3"/>
  <c r="BT255" i="3"/>
  <c r="Z387" i="3"/>
  <c r="BT387" i="3" s="1"/>
  <c r="BT385" i="3"/>
  <c r="BT383" i="3"/>
  <c r="BT381" i="3"/>
  <c r="BT386" i="3"/>
  <c r="BT382" i="3"/>
  <c r="BT384" i="3"/>
  <c r="Z112" i="3"/>
  <c r="BT112" i="3" s="1"/>
  <c r="BT111" i="3"/>
  <c r="BT110" i="3"/>
  <c r="BT108" i="3"/>
  <c r="BT109" i="3"/>
  <c r="BT365" i="3"/>
  <c r="BT364" i="3"/>
  <c r="Z134" i="3"/>
  <c r="BT134" i="3" s="1"/>
  <c r="BT132" i="3"/>
  <c r="BT130" i="3"/>
  <c r="BT133" i="3"/>
  <c r="BT131" i="3"/>
  <c r="BT129" i="3"/>
  <c r="BT127" i="3"/>
  <c r="BT380" i="3"/>
  <c r="BT363" i="3"/>
  <c r="BT44" i="3"/>
  <c r="BT42" i="3"/>
  <c r="Z60" i="3"/>
  <c r="BT60" i="3" s="1"/>
  <c r="BT58" i="3"/>
  <c r="BT59" i="3"/>
  <c r="BT57" i="3"/>
  <c r="Z6" i="50"/>
  <c r="Z318" i="3" s="1"/>
  <c r="Z14" i="35"/>
  <c r="Z47" i="26"/>
  <c r="Z54" i="26" s="1"/>
  <c r="BB44" i="3"/>
  <c r="Z366" i="3"/>
  <c r="BT366" i="3" s="1"/>
  <c r="Z323" i="3" l="1"/>
  <c r="BT323" i="3" s="1"/>
  <c r="BT321" i="3"/>
  <c r="BT320" i="3"/>
  <c r="BT322" i="3"/>
  <c r="Y6" i="15" l="1"/>
  <c r="Y20" i="15" l="1"/>
  <c r="Y48" i="15"/>
  <c r="Y53" i="15" s="1"/>
</calcChain>
</file>

<file path=xl/sharedStrings.xml><?xml version="1.0" encoding="utf-8"?>
<sst xmlns="http://schemas.openxmlformats.org/spreadsheetml/2006/main" count="1128" uniqueCount="235">
  <si>
    <t>Logs</t>
  </si>
  <si>
    <t>Plywood</t>
  </si>
  <si>
    <t>Other wood</t>
  </si>
  <si>
    <t>Paper</t>
  </si>
  <si>
    <t>Total</t>
  </si>
  <si>
    <t>(million cubic metres)</t>
  </si>
  <si>
    <t>Import value</t>
  </si>
  <si>
    <t xml:space="preserve">Logs </t>
  </si>
  <si>
    <t xml:space="preserve">Sawn wood </t>
  </si>
  <si>
    <t xml:space="preserve">Veneer </t>
  </si>
  <si>
    <t xml:space="preserve">Plywood </t>
  </si>
  <si>
    <t xml:space="preserve">Other wood </t>
  </si>
  <si>
    <t xml:space="preserve">Pulpwood </t>
  </si>
  <si>
    <t xml:space="preserve">Wood-based pulp </t>
  </si>
  <si>
    <t xml:space="preserve"> Paper sector:</t>
  </si>
  <si>
    <t xml:space="preserve"> Timber sector:</t>
  </si>
  <si>
    <t xml:space="preserve"> Total</t>
  </si>
  <si>
    <t>(US$ billion, cif, nominal)</t>
  </si>
  <si>
    <t xml:space="preserve">Paper </t>
  </si>
  <si>
    <t xml:space="preserve">Furniture </t>
  </si>
  <si>
    <t xml:space="preserve">Gabon </t>
  </si>
  <si>
    <t xml:space="preserve">Others </t>
  </si>
  <si>
    <t xml:space="preserve"> Africa: </t>
  </si>
  <si>
    <t xml:space="preserve">Guyana </t>
  </si>
  <si>
    <t>Volume</t>
  </si>
  <si>
    <t xml:space="preserve">Indonesia </t>
  </si>
  <si>
    <t xml:space="preserve">Australia </t>
  </si>
  <si>
    <t xml:space="preserve">New Zealand </t>
  </si>
  <si>
    <t xml:space="preserve">Thailand </t>
  </si>
  <si>
    <t xml:space="preserve"> Russia </t>
  </si>
  <si>
    <t xml:space="preserve">Brazil </t>
  </si>
  <si>
    <t xml:space="preserve">Taiwan </t>
  </si>
  <si>
    <t xml:space="preserve">Philippines </t>
  </si>
  <si>
    <t xml:space="preserve">Chile </t>
  </si>
  <si>
    <t>Others</t>
  </si>
  <si>
    <t xml:space="preserve">Singapore </t>
  </si>
  <si>
    <t xml:space="preserve">Mexico </t>
  </si>
  <si>
    <t xml:space="preserve">Belgium </t>
  </si>
  <si>
    <t xml:space="preserve">France </t>
  </si>
  <si>
    <t xml:space="preserve">Germany </t>
  </si>
  <si>
    <t xml:space="preserve">South Korea </t>
  </si>
  <si>
    <t xml:space="preserve">South Africa </t>
  </si>
  <si>
    <t xml:space="preserve">China </t>
  </si>
  <si>
    <t xml:space="preserve"> Source</t>
  </si>
  <si>
    <t xml:space="preserve"> Product group</t>
  </si>
  <si>
    <t xml:space="preserve">Poland </t>
  </si>
  <si>
    <t xml:space="preserve">Italy </t>
  </si>
  <si>
    <t xml:space="preserve">Sweden </t>
  </si>
  <si>
    <t xml:space="preserve">Denmark </t>
  </si>
  <si>
    <t>Other Timber Sector</t>
  </si>
  <si>
    <t xml:space="preserve">Ecuador </t>
  </si>
  <si>
    <t>Russia</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</si>
  <si>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</si>
  <si>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</si>
  <si>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</si>
  <si>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</si>
  <si>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</si>
  <si>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</si>
  <si>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</si>
  <si>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4411 (fibreboard),  4414 (picture frames),  4409 (mouldings),  4418 (joinery),  4420 (ornaments),  44219099 (not elsewhere specified)</t>
  </si>
  <si>
    <t>940161, 940169, 940330, 940340, 940350, 940360 (wooden furniture)</t>
  </si>
  <si>
    <t>440121, 440122, 440130 (wood chips and residues),  4701, 4702, 4703, 4704, 4705 (wood-based pulp),  48 (paper)</t>
  </si>
  <si>
    <t xml:space="preserve">Congo (Brazzaville) </t>
  </si>
  <si>
    <t xml:space="preserve">Norway </t>
  </si>
  <si>
    <t xml:space="preserve">Austria </t>
  </si>
  <si>
    <t xml:space="preserve">Finland </t>
  </si>
  <si>
    <t>(million tonnes)</t>
  </si>
  <si>
    <t xml:space="preserve">Other panels </t>
  </si>
  <si>
    <t xml:space="preserve">Mouldings &amp; Joinery </t>
  </si>
  <si>
    <t xml:space="preserve">Netherlands </t>
  </si>
  <si>
    <t>Import value (US$ million, cif, nominal)</t>
  </si>
  <si>
    <t>Wood volume (million cubic metres)</t>
  </si>
  <si>
    <t>RWE volume (million cubic metres)</t>
  </si>
  <si>
    <t xml:space="preserve"> Weight (million tonne)</t>
  </si>
  <si>
    <t>Wood pulp</t>
  </si>
  <si>
    <t>Source</t>
  </si>
  <si>
    <t>Anomalies in the source data have been identified by comparing unit value for each monthly statistic of bilateral trade.  Anomalolus data have then been revised by assuming that the import value is correct and the weight or volume is wrong, and then dividing import value by the unit value.</t>
  </si>
  <si>
    <t xml:space="preserve">Ghana </t>
  </si>
  <si>
    <t xml:space="preserve">Ivory Coast </t>
  </si>
  <si>
    <t xml:space="preserve">Colombia </t>
  </si>
  <si>
    <t xml:space="preserve">Burma </t>
  </si>
  <si>
    <t xml:space="preserve">Spain </t>
  </si>
  <si>
    <t xml:space="preserve">UK </t>
  </si>
  <si>
    <t xml:space="preserve">Egypt </t>
  </si>
  <si>
    <t xml:space="preserve">Costa Rica </t>
  </si>
  <si>
    <t xml:space="preserve">Israel </t>
  </si>
  <si>
    <t xml:space="preserve">Japan </t>
  </si>
  <si>
    <t xml:space="preserve">Turkey </t>
  </si>
  <si>
    <t xml:space="preserve">Switzerland </t>
  </si>
  <si>
    <t xml:space="preserve">Slovenia </t>
  </si>
  <si>
    <t>Import value (US$ billion, cif, nominal)</t>
  </si>
  <si>
    <t>Wooden furniture</t>
  </si>
  <si>
    <t>Imports from all countries</t>
  </si>
  <si>
    <t>Weight</t>
  </si>
  <si>
    <t xml:space="preserve">El Salvador </t>
  </si>
  <si>
    <t xml:space="preserve"> South America: </t>
  </si>
  <si>
    <t xml:space="preserve"> North America: </t>
  </si>
  <si>
    <t xml:space="preserve">Canada </t>
  </si>
  <si>
    <t xml:space="preserve">USA </t>
  </si>
  <si>
    <t xml:space="preserve">Panama </t>
  </si>
  <si>
    <t xml:space="preserve">Nigeria </t>
  </si>
  <si>
    <t xml:space="preserve">United Arab Emirates </t>
  </si>
  <si>
    <t xml:space="preserve">Saudi Arabia </t>
  </si>
  <si>
    <t xml:space="preserve">Iran </t>
  </si>
  <si>
    <t xml:space="preserve">Benin </t>
  </si>
  <si>
    <t xml:space="preserve">Guinea </t>
  </si>
  <si>
    <t xml:space="preserve">Kenya </t>
  </si>
  <si>
    <t xml:space="preserve">Togo </t>
  </si>
  <si>
    <t xml:space="preserve">Tanzania </t>
  </si>
  <si>
    <t xml:space="preserve">Sudan </t>
  </si>
  <si>
    <t xml:space="preserve">Ethiopia </t>
  </si>
  <si>
    <t xml:space="preserve">Malaysia </t>
  </si>
  <si>
    <t xml:space="preserve">Greece </t>
  </si>
  <si>
    <t xml:space="preserve">Yemen </t>
  </si>
  <si>
    <t xml:space="preserve">Bangladesh </t>
  </si>
  <si>
    <t xml:space="preserve">Bhutan </t>
  </si>
  <si>
    <t xml:space="preserve">Nepal </t>
  </si>
  <si>
    <t xml:space="preserve">Solomon Islands </t>
  </si>
  <si>
    <t xml:space="preserve">Sri Lanka </t>
  </si>
  <si>
    <t xml:space="preserve">Papua New Guinea </t>
  </si>
  <si>
    <t xml:space="preserve">Unspecified </t>
  </si>
  <si>
    <t xml:space="preserve"> East Asia: </t>
  </si>
  <si>
    <t xml:space="preserve"> Middle East:</t>
  </si>
  <si>
    <t xml:space="preserve"> Rest of World:</t>
  </si>
  <si>
    <t xml:space="preserve">Others  </t>
  </si>
  <si>
    <t>Export value</t>
  </si>
  <si>
    <t>(US$ billion, fob, nominal)</t>
  </si>
  <si>
    <t xml:space="preserve"> Africa </t>
  </si>
  <si>
    <t xml:space="preserve"> North America </t>
  </si>
  <si>
    <t xml:space="preserve"> South America </t>
  </si>
  <si>
    <t xml:space="preserve"> East Asia </t>
  </si>
  <si>
    <t xml:space="preserve"> Rest of World</t>
  </si>
  <si>
    <t xml:space="preserve"> Rest of World </t>
  </si>
  <si>
    <t>Exports to all countries</t>
  </si>
  <si>
    <t xml:space="preserve">"Somalia" </t>
  </si>
  <si>
    <r>
      <t xml:space="preserve">This workbook summarises the RWE volume and trade value for </t>
    </r>
    <r>
      <rPr>
        <b/>
        <sz val="10"/>
        <color indexed="10"/>
        <rFont val="Arial"/>
        <family val="2"/>
      </rPr>
      <t>India</t>
    </r>
    <r>
      <rPr>
        <sz val="10"/>
        <rFont val="Arial"/>
        <family val="2"/>
      </rPr>
      <t>'s imports and exports of wood-based products.</t>
    </r>
  </si>
  <si>
    <t>India's imports of other Timber Sector products - by supplying country</t>
  </si>
  <si>
    <t>India's imports of wood-based products - by product</t>
  </si>
  <si>
    <t>India's imports of VPA core products - by supplying country</t>
  </si>
  <si>
    <t>India's imports of logs - by supplying country</t>
  </si>
  <si>
    <t>India's imports of other panels - by supplying country</t>
  </si>
  <si>
    <t>India's imports of pulp - by supplying country</t>
  </si>
  <si>
    <t>India's imports of paper - by supplying country</t>
  </si>
  <si>
    <t>Export value (US$ billion, fob, nominal)</t>
  </si>
  <si>
    <t>Imports - RWE volume (million cubic metres)</t>
  </si>
  <si>
    <t>Exports - RWE volume (million cubic metres)</t>
  </si>
  <si>
    <t>India's trade in wood-based products - trade value basis</t>
  </si>
  <si>
    <t>India's trade in wood-based products - RWE volume basis</t>
  </si>
  <si>
    <t>Export value (US$ million, fob, nominal)</t>
  </si>
  <si>
    <t>UAE</t>
  </si>
  <si>
    <t>India's exports of other Timber Sector products - by supplying country</t>
  </si>
  <si>
    <t>USA</t>
  </si>
  <si>
    <t>Weight (million tonnes)</t>
  </si>
  <si>
    <t>India's exports of VPA core products - by destination country</t>
  </si>
  <si>
    <t>India's exports of other Timber Sector products - by destination country</t>
  </si>
  <si>
    <t>India's exports of paper - by destination country</t>
  </si>
  <si>
    <t>India's exports of wood-based products - by product</t>
  </si>
  <si>
    <r>
      <t>Roundwood equivalent ("RWE") volume</t>
    </r>
    <r>
      <rPr>
        <sz val="10"/>
        <rFont val="Arial"/>
        <family val="2"/>
      </rPr>
      <t xml:space="preserve"> - a measure of the volume of logs used in making a given quantity of wood-based product</t>
    </r>
  </si>
  <si>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</si>
  <si>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</si>
  <si>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Other panels</t>
    </r>
    <r>
      <rPr>
        <sz val="10"/>
        <rFont val="Arial"/>
        <family val="2"/>
      </rPr>
      <t xml:space="preserve"> are here defined as wood-based panels other than plywood and veneer.</t>
    </r>
  </si>
  <si>
    <t>India's imports of sawn wood - by supplying country</t>
  </si>
  <si>
    <t>Middle East</t>
  </si>
  <si>
    <t>Belgium</t>
  </si>
  <si>
    <t>France</t>
  </si>
  <si>
    <t>Germany</t>
  </si>
  <si>
    <t>Italy</t>
  </si>
  <si>
    <t>Netherlands</t>
  </si>
  <si>
    <t>UK</t>
  </si>
  <si>
    <t>Spain</t>
  </si>
  <si>
    <t>The EU's imports of other Timber Sector core products from India - by member state</t>
  </si>
  <si>
    <r>
      <t>Paper Sector products</t>
    </r>
    <r>
      <rPr>
        <sz val="10"/>
        <rFont val="Arial"/>
        <family val="2"/>
      </rPr>
      <t xml:space="preserve"> are here defined as wood chips, wood residues, wood-based pulp, and paper.  They exclude waste paper and pulp based on this, and pulpwood logs.</t>
    </r>
  </si>
  <si>
    <r>
      <t xml:space="preserve">The source of trade statistics on which this analysis is based is UN Comtrade - for example </t>
    </r>
    <r>
      <rPr>
        <sz val="10"/>
        <color indexed="12"/>
        <rFont val="Arial"/>
        <family val="2"/>
      </rPr>
      <t>http://comtrade.un.org/db/dqQuickQuery.aspx?cc=4403*,%20-4403&amp;px=H0&amp;r=699&amp;y=2007&amp;p=ALL&amp;rg=1&amp;so=8</t>
    </r>
  </si>
  <si>
    <t>Paper Sector</t>
  </si>
  <si>
    <t>India's imports of Paper Sector products - by supplying country</t>
  </si>
  <si>
    <t xml:space="preserve"> Destination</t>
  </si>
  <si>
    <t xml:space="preserve">Vietnam </t>
  </si>
  <si>
    <t xml:space="preserve">Cameroon </t>
  </si>
  <si>
    <t xml:space="preserve">Russia </t>
  </si>
  <si>
    <t xml:space="preserve"> Rest of World: </t>
  </si>
  <si>
    <t xml:space="preserve">Bosnia Herzegovina </t>
  </si>
  <si>
    <t xml:space="preserve"> Thailand </t>
  </si>
  <si>
    <t xml:space="preserve">Mozambique </t>
  </si>
  <si>
    <t>in units of cubic metres per tonne - weight by 1.6 (wood chips and wood residues),  2.8 (wooden furniture,  picture frames),  4.5 (wood-based pulp),  3.5 (paper,  joinery,  ornaments,  "not elsewhere specified")</t>
  </si>
  <si>
    <t>volume by 1.8 (sawn wood), 1.9 (veneer),  2.3 (plywood),  1.8 (fibreboard),  1.9 (mouldings), and -</t>
  </si>
  <si>
    <t>For some Timber Sector products, volume has been determined by multiplying weight by 1.4 m3/tonne if volume is not reported by the source</t>
  </si>
  <si>
    <t>India's exports of wooden furniture - by destination country</t>
  </si>
  <si>
    <t xml:space="preserve">Ukraine </t>
  </si>
  <si>
    <t>The weight of furniture imported into the EU, Japan, South Korea and the USA has been used here instead of the estimates made by the source (USA data being estimated).</t>
  </si>
  <si>
    <t xml:space="preserve">The source does not provide original data for the weight of paper exported during 2010, but provides estimates for some products instead.  Fresh estimates for all paper products, based on weight and export value data for similar years, have been made in this assessment. </t>
  </si>
  <si>
    <r>
      <t xml:space="preserve">(US$ </t>
    </r>
    <r>
      <rPr>
        <sz val="10"/>
        <rFont val="Arial"/>
        <family val="2"/>
      </rPr>
      <t>million, fob, nominal)</t>
    </r>
  </si>
  <si>
    <r>
      <t>Estimated</t>
    </r>
    <r>
      <rPr>
        <b/>
        <sz val="12"/>
        <rFont val="Arial"/>
        <family val="2"/>
      </rPr>
      <t xml:space="preserve"> weight</t>
    </r>
  </si>
  <si>
    <r>
      <t>Estimated</t>
    </r>
    <r>
      <rPr>
        <b/>
        <sz val="12"/>
        <rFont val="Arial"/>
        <family val="2"/>
      </rPr>
      <t xml:space="preserve"> RWE Volume</t>
    </r>
  </si>
  <si>
    <r>
      <t xml:space="preserve">(US$ </t>
    </r>
    <r>
      <rPr>
        <sz val="10"/>
        <rFont val="Arial"/>
        <family val="2"/>
      </rPr>
      <t>billion, cif, nominal)</t>
    </r>
  </si>
  <si>
    <r>
      <t xml:space="preserve">(US$ </t>
    </r>
    <r>
      <rPr>
        <sz val="10"/>
        <rFont val="Arial"/>
        <family val="2"/>
      </rPr>
      <t>million, cif, nominal)</t>
    </r>
  </si>
  <si>
    <r>
      <t>Estimated</t>
    </r>
    <r>
      <rPr>
        <b/>
        <sz val="12"/>
        <rFont val="Arial"/>
        <family val="2"/>
      </rPr>
      <t xml:space="preserve"> roundwood equivalent volume</t>
    </r>
  </si>
  <si>
    <t>EU-28</t>
  </si>
  <si>
    <t xml:space="preserve">Lao PDR </t>
  </si>
  <si>
    <t>India's imports of veneer - by supplying country</t>
  </si>
  <si>
    <t>India's imports of plywood - by supplying country</t>
  </si>
  <si>
    <t xml:space="preserve"> South America:</t>
  </si>
  <si>
    <t xml:space="preserve">Suriname </t>
  </si>
  <si>
    <t xml:space="preserve">Cambodia </t>
  </si>
  <si>
    <t xml:space="preserve"> East Asia:</t>
  </si>
  <si>
    <t xml:space="preserve">Uganda </t>
  </si>
  <si>
    <t xml:space="preserve"> Middle East</t>
  </si>
  <si>
    <t xml:space="preserve">Estonia </t>
  </si>
  <si>
    <t xml:space="preserve">UAE </t>
  </si>
  <si>
    <t xml:space="preserve">Qatar </t>
  </si>
  <si>
    <r>
      <t xml:space="preserve">(US$ </t>
    </r>
    <r>
      <rPr>
        <sz val="10"/>
        <color rgb="FF0000FF"/>
        <rFont val="Arial"/>
        <family val="2"/>
      </rPr>
      <t>billion</t>
    </r>
    <r>
      <rPr>
        <sz val="10"/>
        <rFont val="Arial"/>
        <family val="2"/>
      </rPr>
      <t>, fob, nominal)</t>
    </r>
  </si>
  <si>
    <r>
      <t xml:space="preserve">(US$ </t>
    </r>
    <r>
      <rPr>
        <sz val="10"/>
        <color rgb="FF808000"/>
        <rFont val="Arial"/>
        <family val="2"/>
      </rPr>
      <t>billion</t>
    </r>
    <r>
      <rPr>
        <sz val="10"/>
        <rFont val="Arial"/>
        <family val="2"/>
      </rPr>
      <t>, fob, nominal)</t>
    </r>
  </si>
  <si>
    <t xml:space="preserve">Liberia </t>
  </si>
  <si>
    <t xml:space="preserve">Lithuania </t>
  </si>
  <si>
    <t xml:space="preserve">Uruguay </t>
  </si>
  <si>
    <t>Myanmar</t>
  </si>
  <si>
    <t>Imports from all 27 EU member states plus UK</t>
  </si>
  <si>
    <t>Exports to all 27 EU member states plus UK</t>
  </si>
  <si>
    <t xml:space="preserve"> EU-27 plus UK:</t>
  </si>
  <si>
    <t xml:space="preserve"> EU-27 plus UK </t>
  </si>
  <si>
    <t xml:space="preserve"> EU-27 plus UK</t>
  </si>
  <si>
    <r>
      <t>Estimated</t>
    </r>
    <r>
      <rPr>
        <sz val="10"/>
        <color theme="0"/>
        <rFont val="Arial"/>
        <family val="2"/>
      </rPr>
      <t xml:space="preserve"> RWE volume (million cubic metres)</t>
    </r>
  </si>
  <si>
    <t xml:space="preserve">South Sudan </t>
  </si>
  <si>
    <t>China</t>
  </si>
  <si>
    <t xml:space="preserve">Oman </t>
  </si>
  <si>
    <t xml:space="preserve">Kuwait </t>
  </si>
  <si>
    <t xml:space="preserve">Argentina </t>
  </si>
  <si>
    <t>NB the step change in exports to China from 2015 is attributable to rosewood logs, code 44039918</t>
  </si>
  <si>
    <t>Surge in imports 2021 is particularly attributale to Australia.</t>
  </si>
  <si>
    <t xml:space="preserve"> </t>
  </si>
  <si>
    <t xml:space="preserve">  </t>
  </si>
  <si>
    <t xml:space="preserve">   </t>
  </si>
  <si>
    <t xml:space="preserve">Romania </t>
  </si>
  <si>
    <t xml:space="preserve">Algeria </t>
  </si>
  <si>
    <t xml:space="preserve">Angola </t>
  </si>
  <si>
    <t xml:space="preserve">Djibouti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</si>
</sst>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5">
    <font>
      <sz val="10"/>
      <name val="Arial"/>
    </font>
    <font>
      <sz val="10"/>
      <color theme="1"/>
      <name val="Arial"/>
      <family val="2"/>
    </font>
    <font>
      <sz val="10"/>
      <name val="Arial"/>
      <family val="2"/>
    </font>
    <font>
      <sz val="8"/>
      <name val="Arial"/>
      <family val="2"/>
    </font>
    <font>
      <b/>
      <sz val="10"/>
      <name val="Arial"/>
      <family val="2"/>
    </font>
    <font>
      <sz val="10"/>
      <name val="Arial"/>
      <family val="2"/>
    </font>
    <font>
      <sz val="10"/>
      <color indexed="9"/>
      <name val="Arial"/>
      <family val="2"/>
    </font>
    <font>
      <b/>
      <sz val="10"/>
      <name val="Arial"/>
      <family val="2"/>
    </font>
    <font>
      <b/>
      <sz val="10"/>
      <color indexed="10"/>
      <name val="Arial"/>
      <family val="2"/>
    </font>
    <font>
      <sz val="10"/>
      <color indexed="12"/>
      <name val="Arial"/>
      <family val="2"/>
    </font>
    <font>
      <sz val="10"/>
      <name val="Arial"/>
      <family val="2"/>
    </font>
    <font>
      <i/>
      <sz val="10"/>
      <name val="Arial"/>
      <family val="2"/>
    </font>
    <font>
      <sz val="10"/>
      <name val="Arial"/>
      <family val="2"/>
    </font>
    <font>
      <b/>
      <sz val="12"/>
      <name val="Arial"/>
      <family val="2"/>
    </font>
    <font>
      <sz val="10"/>
      <name val="Arial"/>
      <family val="2"/>
    </font>
    <font>
      <b/>
      <sz val="11"/>
      <name val="Arial"/>
      <family val="2"/>
    </font>
    <font>
      <sz val="11"/>
      <name val="Arial"/>
      <family val="2"/>
    </font>
    <font>
      <sz val="10"/>
      <name val="Arial"/>
      <family val="2"/>
    </font>
    <font>
      <b/>
      <i/>
      <sz val="12"/>
      <name val="Arial"/>
      <family val="2"/>
    </font>
    <font>
      <i/>
      <sz val="10"/>
      <color indexed="20"/>
      <name val="Arial"/>
      <family val="2"/>
    </font>
    <font>
      <sz val="10"/>
      <color theme="0"/>
      <name val="Arial"/>
      <family val="2"/>
    </font>
    <font>
      <sz val="10"/>
      <color rgb="FF0000FF"/>
      <name val="Arial"/>
      <family val="2"/>
    </font>
    <font>
      <sz val="10"/>
      <color rgb="FF808000"/>
      <name val="Arial"/>
      <family val="2"/>
    </font>
    <font>
      <b/>
      <sz val="10"/>
      <color theme="0"/>
      <name val="Arial"/>
      <family val="2"/>
    </font>
    <font>
      <i/>
      <sz val="10"/>
      <color theme="0"/>
      <name val="Arial"/>
      <family val="2"/>
    </font>
  </fonts>
  <fills count="3">
    <fill>
      <patternFill patternType="none"/>
    </fill>
    <fill>
      <patternFill patternType="gray125"/>
    </fill>
    <fill>
      <patternFill patternType="solid">
        <fgColor indexed="52"/>
        <bgColor indexed="64"/>
      </patternFill>
    </fill>
  </fills>
  <borders count="79">
    <border>
      <left/>
      <right/>
      <top/>
      <bottom/>
      <diagonal/>
    </border>
    <border>
      <left style="double">
        <color indexed="64"/>
      </left>
      <right/>
      <top/>
      <bottom/>
      <diagonal/>
    </border>
    <border>
      <left style="double">
        <color indexed="64"/>
      </left>
      <right style="double">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style="double">
        <color indexed="64"/>
      </left>
      <right style="double">
        <color indexed="64"/>
      </right>
      <top style="double">
        <color indexed="64"/>
      </top>
      <bottom style="dotted">
        <color indexed="64"/>
      </bottom>
      <diagonal/>
    </border>
    <border>
      <left/>
      <right style="thin">
        <color indexed="64"/>
      </right>
      <top style="double">
        <color indexed="64"/>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top style="double">
        <color indexed="64"/>
      </top>
      <bottom style="dotted">
        <color indexed="64"/>
      </bottom>
      <diagonal/>
    </border>
    <border>
      <left style="double">
        <color indexed="64"/>
      </left>
      <right style="thin">
        <color indexed="64"/>
      </right>
      <top/>
      <bottom style="dotted">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double">
        <color indexed="64"/>
      </left>
      <right style="double">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double">
        <color indexed="64"/>
      </left>
      <right style="double">
        <color indexed="64"/>
      </right>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style="double">
        <color indexed="64"/>
      </left>
      <right style="thin">
        <color indexed="64"/>
      </right>
      <top style="dotted">
        <color indexed="64"/>
      </top>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bottom style="dotted">
        <color indexed="64"/>
      </bottom>
      <diagonal/>
    </border>
    <border>
      <left style="double">
        <color indexed="64"/>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double">
        <color indexed="64"/>
      </bottom>
      <diagonal/>
    </border>
    <border>
      <left style="double">
        <color indexed="64"/>
      </left>
      <right style="double">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double">
        <color indexed="64"/>
      </left>
      <right style="thin">
        <color indexed="64"/>
      </right>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style="double">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bottom/>
      <diagonal/>
    </border>
    <border>
      <left style="double">
        <color indexed="64"/>
      </left>
      <right style="thin">
        <color indexed="64"/>
      </right>
      <top/>
      <bottom style="double">
        <color indexed="64"/>
      </bottom>
      <diagonal/>
    </border>
    <border>
      <left style="double">
        <color indexed="64"/>
      </left>
      <right style="thin">
        <color indexed="64"/>
      </right>
      <top style="double">
        <color indexed="64"/>
      </top>
      <bottom style="dotted">
        <color indexed="64"/>
      </bottom>
      <diagonal/>
    </border>
    <border>
      <left style="double">
        <color indexed="64"/>
      </left>
      <right style="thin">
        <color indexed="64"/>
      </right>
      <top style="double">
        <color indexed="64"/>
      </top>
      <bottom/>
      <diagonal/>
    </border>
    <border>
      <left style="double">
        <color indexed="64"/>
      </left>
      <right style="thin">
        <color indexed="64"/>
      </right>
      <top style="double">
        <color indexed="64"/>
      </top>
      <bottom style="thin">
        <color indexed="64"/>
      </bottom>
      <diagonal/>
    </border>
    <border>
      <left style="double">
        <color indexed="64"/>
      </left>
      <right style="double">
        <color indexed="64"/>
      </right>
      <top style="double">
        <color indexed="64"/>
      </top>
      <bottom style="dashed">
        <color indexed="64"/>
      </bottom>
      <diagonal/>
    </border>
    <border>
      <left/>
      <right style="thin">
        <color indexed="64"/>
      </right>
      <top style="double">
        <color indexed="64"/>
      </top>
      <bottom style="dashed">
        <color indexed="64"/>
      </bottom>
      <diagonal/>
    </border>
    <border>
      <left style="thin">
        <color indexed="64"/>
      </left>
      <right style="thin">
        <color indexed="64"/>
      </right>
      <top style="double">
        <color indexed="64"/>
      </top>
      <bottom style="dashed">
        <color indexed="64"/>
      </bottom>
      <diagonal/>
    </border>
    <border>
      <left style="thin">
        <color indexed="64"/>
      </left>
      <right/>
      <top style="double">
        <color indexed="64"/>
      </top>
      <bottom style="dashed">
        <color indexed="64"/>
      </bottom>
      <diagonal/>
    </border>
    <border>
      <left style="double">
        <color indexed="64"/>
      </left>
      <right style="thin">
        <color indexed="64"/>
      </right>
      <top style="double">
        <color indexed="64"/>
      </top>
      <bottom style="dashed">
        <color indexed="64"/>
      </bottom>
      <diagonal/>
    </border>
    <border>
      <left style="double">
        <color indexed="64"/>
      </left>
      <right style="double">
        <color indexed="64"/>
      </right>
      <top style="dotted">
        <color indexed="64"/>
      </top>
      <bottom style="thin">
        <color indexed="64"/>
      </bottom>
      <diagonal/>
    </border>
    <border>
      <left/>
      <right/>
      <top style="thin">
        <color indexed="64"/>
      </top>
      <bottom style="dotted">
        <color indexed="64"/>
      </bottom>
      <diagonal/>
    </border>
    <border>
      <left/>
      <right/>
      <top/>
      <bottom style="double">
        <color indexed="64"/>
      </bottom>
      <diagonal/>
    </border>
    <border>
      <left style="double">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double">
        <color indexed="64"/>
      </top>
      <bottom style="double">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style="thin">
        <color indexed="64"/>
      </bottom>
      <diagonal/>
    </border>
    <border>
      <left style="double">
        <color indexed="64"/>
      </left>
      <right/>
      <top style="double">
        <color indexed="64"/>
      </top>
      <bottom/>
      <diagonal/>
    </border>
    <border>
      <left style="double">
        <color indexed="64"/>
      </left>
      <right/>
      <top/>
      <bottom style="double">
        <color indexed="64"/>
      </bottom>
      <diagonal/>
    </border>
    <border>
      <left/>
      <right/>
      <top style="double">
        <color indexed="64"/>
      </top>
      <bottom/>
      <diagonal/>
    </border>
    <border>
      <left/>
      <right style="double">
        <color indexed="64"/>
      </right>
      <top style="double">
        <color indexed="64"/>
      </top>
      <bottom/>
      <diagonal/>
    </border>
    <border>
      <left/>
      <right style="double">
        <color indexed="64"/>
      </right>
      <top/>
      <bottom style="double">
        <color indexed="64"/>
      </bottom>
      <diagonal/>
    </border>
    <border>
      <left style="double">
        <color indexed="64"/>
      </left>
      <right/>
      <top/>
      <bottom style="dotted">
        <color indexed="64"/>
      </bottom>
      <diagonal/>
    </border>
  </borders>
  <cellStyleXfs count="1">
    <xf numFmtId="0" fontId="0" fillId="0" borderId="0"/>
  </cellStyleXfs>
  <cellXfs count="400">
    <xf numFmtId="0" fontId="0" fillId="0" borderId="0" xfId="0"/>
    <xf numFmtId="0" fontId="4" fillId="0" borderId="0" xfId="0" applyFont="1"/>
    <xf numFmtId="0" fontId="5" fillId="0" borderId="0" xfId="0" applyFont="1"/>
    <xf numFmtId="0" fontId="0" fillId="0" borderId="0" xfId="0" applyAlignment="1">
      <alignment wrapText="1"/>
    </xf>
    <xf numFmtId="0" fontId="6" fillId="0" borderId="0" xfId="0" applyFont="1"/>
    <xf numFmtId="0" fontId="10" fillId="0" borderId="0" xfId="0" applyFont="1"/>
    <xf numFmtId="0" fontId="12" fillId="0" borderId="0" xfId="0" applyFont="1"/>
    <xf numFmtId="0" fontId="12" fillId="0" borderId="0" xfId="0" applyFont="1" applyAlignment="1">
      <alignment horizontal="right"/>
    </xf>
    <xf numFmtId="0" fontId="14" fillId="0" borderId="1" xfId="0" applyFont="1" applyBorder="1"/>
    <xf numFmtId="0" fontId="14" fillId="0" borderId="0" xfId="0" applyFont="1"/>
    <xf numFmtId="0" fontId="10" fillId="0" borderId="2" xfId="0" applyFont="1" applyBorder="1"/>
    <xf numFmtId="0" fontId="10" fillId="0" borderId="1" xfId="0" applyFont="1" applyBorder="1"/>
    <xf numFmtId="0" fontId="15" fillId="0" borderId="3" xfId="0" applyFont="1" applyBorder="1" applyAlignment="1">
      <alignment horizontal="center"/>
    </xf>
    <xf numFmtId="0" fontId="15" fillId="0" borderId="4" xfId="0" applyFont="1" applyBorder="1" applyAlignment="1">
      <alignment horizontal="center"/>
    </xf>
    <xf numFmtId="0" fontId="15" fillId="0" borderId="5" xfId="0" applyFont="1" applyBorder="1" applyAlignment="1">
      <alignment horizontal="center"/>
    </xf>
    <xf numFmtId="0" fontId="15" fillId="0" borderId="6" xfId="0" applyFont="1" applyBorder="1" applyAlignment="1">
      <alignment horizontal="center"/>
    </xf>
    <xf numFmtId="0" fontId="15" fillId="0" borderId="7" xfId="0" applyFont="1" applyBorder="1" applyAlignment="1">
      <alignment horizontal="center"/>
    </xf>
    <xf numFmtId="0" fontId="15" fillId="0" borderId="8" xfId="0" applyFont="1" applyBorder="1" applyAlignment="1">
      <alignment horizontal="center"/>
    </xf>
    <xf numFmtId="0" fontId="15" fillId="0" borderId="9" xfId="0" applyFont="1" applyBorder="1" applyAlignment="1">
      <alignment horizontal="center"/>
    </xf>
    <xf numFmtId="0" fontId="17" fillId="0" borderId="1" xfId="0" applyFont="1" applyBorder="1"/>
    <xf numFmtId="0" fontId="17" fillId="0" borderId="0" xfId="0" applyFont="1"/>
    <xf numFmtId="0" fontId="7" fillId="0" borderId="10" xfId="0" applyFont="1" applyBorder="1" applyAlignment="1">
      <alignment vertical="center"/>
    </xf>
    <xf numFmtId="164" fontId="7" fillId="0" borderId="11" xfId="0" applyNumberFormat="1" applyFont="1" applyBorder="1" applyAlignment="1">
      <alignment horizontal="center" vertical="center"/>
    </xf>
    <xf numFmtId="164" fontId="7" fillId="0" borderId="12" xfId="0" applyNumberFormat="1" applyFont="1" applyBorder="1" applyAlignment="1">
      <alignment horizontal="center" vertical="center"/>
    </xf>
    <xf numFmtId="164" fontId="7" fillId="0" borderId="13" xfId="0" applyNumberFormat="1" applyFont="1" applyBorder="1" applyAlignment="1">
      <alignment horizontal="center" vertical="center"/>
    </xf>
    <xf numFmtId="3" fontId="7" fillId="0" borderId="11" xfId="0" applyNumberFormat="1" applyFont="1" applyBorder="1" applyAlignment="1">
      <alignment horizontal="center" vertical="center"/>
    </xf>
    <xf numFmtId="3" fontId="7" fillId="0" borderId="12" xfId="0" applyNumberFormat="1" applyFont="1" applyBorder="1" applyAlignment="1">
      <alignment horizontal="center" vertical="center"/>
    </xf>
    <xf numFmtId="0" fontId="7" fillId="0" borderId="14" xfId="0" applyFont="1" applyBorder="1" applyAlignment="1">
      <alignment horizontal="left"/>
    </xf>
    <xf numFmtId="4" fontId="7" fillId="0" borderId="15" xfId="0" applyNumberFormat="1" applyFont="1" applyBorder="1" applyAlignment="1">
      <alignment horizontal="center"/>
    </xf>
    <xf numFmtId="4" fontId="7" fillId="0" borderId="16" xfId="0" applyNumberFormat="1" applyFont="1" applyBorder="1" applyAlignment="1">
      <alignment horizontal="center"/>
    </xf>
    <xf numFmtId="4" fontId="7" fillId="0" borderId="17" xfId="0" applyNumberFormat="1" applyFont="1" applyBorder="1" applyAlignment="1">
      <alignment horizontal="center"/>
    </xf>
    <xf numFmtId="4" fontId="10" fillId="0" borderId="2" xfId="0" applyNumberFormat="1" applyFont="1" applyBorder="1"/>
    <xf numFmtId="0" fontId="10" fillId="0" borderId="2" xfId="0" applyFont="1" applyBorder="1" applyAlignment="1">
      <alignment horizontal="right"/>
    </xf>
    <xf numFmtId="4" fontId="10" fillId="0" borderId="19" xfId="0" applyNumberFormat="1" applyFont="1" applyBorder="1" applyAlignment="1">
      <alignment horizontal="center"/>
    </xf>
    <xf numFmtId="4" fontId="10" fillId="0" borderId="20" xfId="0" applyNumberFormat="1" applyFont="1" applyBorder="1" applyAlignment="1">
      <alignment horizontal="center"/>
    </xf>
    <xf numFmtId="4" fontId="10" fillId="0" borderId="21" xfId="0" applyNumberFormat="1" applyFont="1" applyBorder="1" applyAlignment="1">
      <alignment horizontal="center"/>
    </xf>
    <xf numFmtId="3" fontId="10" fillId="0" borderId="19" xfId="0" applyNumberFormat="1" applyFont="1" applyBorder="1" applyAlignment="1">
      <alignment horizontal="center"/>
    </xf>
    <xf numFmtId="3" fontId="10" fillId="0" borderId="20" xfId="0" applyNumberFormat="1" applyFont="1" applyBorder="1" applyAlignment="1">
      <alignment horizontal="center"/>
    </xf>
    <xf numFmtId="0" fontId="10" fillId="0" borderId="22" xfId="0" applyFont="1" applyBorder="1" applyAlignment="1">
      <alignment horizontal="right"/>
    </xf>
    <xf numFmtId="2" fontId="10" fillId="0" borderId="23" xfId="0" applyNumberFormat="1" applyFont="1" applyBorder="1" applyAlignment="1">
      <alignment horizontal="center"/>
    </xf>
    <xf numFmtId="2" fontId="10" fillId="0" borderId="24" xfId="0" applyNumberFormat="1" applyFont="1" applyBorder="1" applyAlignment="1">
      <alignment horizontal="center"/>
    </xf>
    <xf numFmtId="2" fontId="10" fillId="0" borderId="25" xfId="0" applyNumberFormat="1" applyFont="1" applyBorder="1" applyAlignment="1">
      <alignment horizontal="center"/>
    </xf>
    <xf numFmtId="3" fontId="10" fillId="0" borderId="23" xfId="0" applyNumberFormat="1" applyFont="1" applyBorder="1" applyAlignment="1">
      <alignment horizontal="center"/>
    </xf>
    <xf numFmtId="3" fontId="10" fillId="0" borderId="24" xfId="0" applyNumberFormat="1" applyFont="1" applyBorder="1" applyAlignment="1">
      <alignment horizontal="center"/>
    </xf>
    <xf numFmtId="0" fontId="7" fillId="0" borderId="26" xfId="0" applyFont="1" applyBorder="1" applyAlignment="1">
      <alignment horizontal="left"/>
    </xf>
    <xf numFmtId="4" fontId="7" fillId="0" borderId="27" xfId="0" applyNumberFormat="1" applyFont="1" applyBorder="1" applyAlignment="1">
      <alignment horizontal="center"/>
    </xf>
    <xf numFmtId="4" fontId="7" fillId="0" borderId="28" xfId="0" applyNumberFormat="1" applyFont="1" applyBorder="1" applyAlignment="1">
      <alignment horizontal="center"/>
    </xf>
    <xf numFmtId="4" fontId="7" fillId="0" borderId="29" xfId="0" applyNumberFormat="1" applyFont="1" applyBorder="1" applyAlignment="1">
      <alignment horizontal="center"/>
    </xf>
    <xf numFmtId="3" fontId="7" fillId="0" borderId="27" xfId="0" applyNumberFormat="1" applyFont="1" applyBorder="1" applyAlignment="1">
      <alignment horizontal="center"/>
    </xf>
    <xf numFmtId="3" fontId="7" fillId="0" borderId="28" xfId="0" applyNumberFormat="1" applyFont="1" applyBorder="1" applyAlignment="1">
      <alignment horizontal="center"/>
    </xf>
    <xf numFmtId="0" fontId="7" fillId="0" borderId="22" xfId="0" applyFont="1" applyBorder="1" applyAlignment="1">
      <alignment horizontal="left" vertical="center"/>
    </xf>
    <xf numFmtId="4" fontId="7" fillId="0" borderId="23" xfId="0" applyNumberFormat="1" applyFont="1" applyBorder="1" applyAlignment="1">
      <alignment horizontal="center" vertical="center"/>
    </xf>
    <xf numFmtId="4" fontId="7" fillId="0" borderId="24" xfId="0" applyNumberFormat="1" applyFont="1" applyBorder="1" applyAlignment="1">
      <alignment horizontal="center" vertical="center"/>
    </xf>
    <xf numFmtId="4" fontId="7" fillId="0" borderId="25" xfId="0" applyNumberFormat="1" applyFont="1" applyBorder="1" applyAlignment="1">
      <alignment horizontal="center" vertical="center"/>
    </xf>
    <xf numFmtId="4" fontId="10" fillId="0" borderId="2" xfId="0" applyNumberFormat="1" applyFont="1" applyBorder="1" applyAlignment="1">
      <alignment vertical="center"/>
    </xf>
    <xf numFmtId="3" fontId="7" fillId="0" borderId="23" xfId="0" applyNumberFormat="1" applyFont="1" applyBorder="1" applyAlignment="1">
      <alignment horizontal="center" vertical="center"/>
    </xf>
    <xf numFmtId="3" fontId="7" fillId="0" borderId="24" xfId="0" applyNumberFormat="1" applyFont="1" applyBorder="1" applyAlignment="1">
      <alignment horizontal="center" vertical="center"/>
    </xf>
    <xf numFmtId="4" fontId="10" fillId="0" borderId="30" xfId="0" applyNumberFormat="1" applyFont="1" applyBorder="1" applyAlignment="1">
      <alignment horizontal="center"/>
    </xf>
    <xf numFmtId="4" fontId="10" fillId="0" borderId="31" xfId="0" applyNumberFormat="1" applyFont="1" applyBorder="1" applyAlignment="1">
      <alignment horizontal="center"/>
    </xf>
    <xf numFmtId="4" fontId="10" fillId="0" borderId="32" xfId="0" applyNumberFormat="1" applyFont="1" applyBorder="1" applyAlignment="1">
      <alignment horizontal="center"/>
    </xf>
    <xf numFmtId="3" fontId="10" fillId="0" borderId="30" xfId="0" applyNumberFormat="1" applyFont="1" applyBorder="1" applyAlignment="1">
      <alignment horizontal="center"/>
    </xf>
    <xf numFmtId="3" fontId="10" fillId="0" borderId="31" xfId="0" applyNumberFormat="1" applyFont="1" applyBorder="1" applyAlignment="1">
      <alignment horizontal="center"/>
    </xf>
    <xf numFmtId="4" fontId="10" fillId="0" borderId="23" xfId="0" applyNumberFormat="1" applyFont="1" applyBorder="1" applyAlignment="1">
      <alignment horizontal="center"/>
    </xf>
    <xf numFmtId="4" fontId="10" fillId="0" borderId="24" xfId="0" applyNumberFormat="1" applyFont="1" applyBorder="1" applyAlignment="1">
      <alignment horizontal="center"/>
    </xf>
    <xf numFmtId="4" fontId="10" fillId="0" borderId="25" xfId="0" applyNumberFormat="1" applyFont="1" applyBorder="1" applyAlignment="1">
      <alignment horizontal="center"/>
    </xf>
    <xf numFmtId="4" fontId="7" fillId="0" borderId="33" xfId="0" applyNumberFormat="1" applyFont="1" applyBorder="1" applyAlignment="1">
      <alignment horizontal="center"/>
    </xf>
    <xf numFmtId="3" fontId="7" fillId="0" borderId="34" xfId="0" applyNumberFormat="1" applyFont="1" applyBorder="1" applyAlignment="1">
      <alignment horizontal="center"/>
    </xf>
    <xf numFmtId="3" fontId="7" fillId="0" borderId="35" xfId="0" applyNumberFormat="1" applyFont="1" applyBorder="1" applyAlignment="1">
      <alignment horizontal="center"/>
    </xf>
    <xf numFmtId="0" fontId="10" fillId="0" borderId="36" xfId="0" applyFont="1" applyBorder="1" applyAlignment="1">
      <alignment horizontal="right"/>
    </xf>
    <xf numFmtId="4" fontId="10" fillId="0" borderId="3" xfId="0" applyNumberFormat="1" applyFont="1" applyBorder="1" applyAlignment="1">
      <alignment horizontal="center"/>
    </xf>
    <xf numFmtId="4" fontId="10" fillId="0" borderId="4" xfId="0" applyNumberFormat="1" applyFont="1" applyBorder="1" applyAlignment="1">
      <alignment horizontal="center"/>
    </xf>
    <xf numFmtId="4" fontId="10" fillId="0" borderId="5" xfId="0" applyNumberFormat="1" applyFont="1" applyBorder="1" applyAlignment="1">
      <alignment horizontal="center"/>
    </xf>
    <xf numFmtId="0" fontId="10" fillId="0" borderId="36" xfId="0" applyFont="1" applyBorder="1"/>
    <xf numFmtId="3" fontId="10" fillId="0" borderId="3" xfId="0" applyNumberFormat="1" applyFont="1" applyBorder="1" applyAlignment="1">
      <alignment horizontal="center"/>
    </xf>
    <xf numFmtId="3" fontId="10" fillId="0" borderId="4" xfId="0" applyNumberFormat="1" applyFont="1" applyBorder="1" applyAlignment="1">
      <alignment horizontal="center"/>
    </xf>
    <xf numFmtId="0" fontId="10" fillId="0" borderId="0" xfId="0" applyFont="1" applyAlignment="1">
      <alignment horizontal="center"/>
    </xf>
    <xf numFmtId="3" fontId="10" fillId="0" borderId="0" xfId="0" applyNumberFormat="1" applyFont="1" applyAlignment="1">
      <alignment horizontal="center"/>
    </xf>
    <xf numFmtId="0" fontId="10" fillId="0" borderId="0" xfId="0" applyFont="1" applyAlignment="1">
      <alignment horizontal="right"/>
    </xf>
    <xf numFmtId="0" fontId="7" fillId="0" borderId="37" xfId="0" applyFont="1" applyBorder="1" applyAlignment="1">
      <alignment vertical="center"/>
    </xf>
    <xf numFmtId="4" fontId="7" fillId="0" borderId="7" xfId="0" applyNumberFormat="1" applyFont="1" applyBorder="1" applyAlignment="1">
      <alignment horizontal="center" vertical="center"/>
    </xf>
    <xf numFmtId="4" fontId="7" fillId="0" borderId="8" xfId="0" applyNumberFormat="1" applyFont="1" applyBorder="1" applyAlignment="1">
      <alignment horizontal="center" vertical="center"/>
    </xf>
    <xf numFmtId="4" fontId="7" fillId="0" borderId="6" xfId="0" applyNumberFormat="1" applyFont="1" applyBorder="1" applyAlignment="1">
      <alignment horizontal="center" vertical="center"/>
    </xf>
    <xf numFmtId="3" fontId="7" fillId="0" borderId="7" xfId="0" applyNumberFormat="1" applyFont="1" applyBorder="1" applyAlignment="1">
      <alignment horizontal="center" vertical="center"/>
    </xf>
    <xf numFmtId="3" fontId="7" fillId="0" borderId="8" xfId="0" applyNumberFormat="1" applyFont="1" applyBorder="1" applyAlignment="1">
      <alignment horizontal="center" vertical="center"/>
    </xf>
    <xf numFmtId="4" fontId="7" fillId="0" borderId="37" xfId="0" applyNumberFormat="1" applyFont="1" applyBorder="1" applyAlignment="1">
      <alignment vertical="center"/>
    </xf>
    <xf numFmtId="4" fontId="7" fillId="0" borderId="11" xfId="0" applyNumberFormat="1" applyFont="1" applyBorder="1" applyAlignment="1">
      <alignment horizontal="center" vertical="center"/>
    </xf>
    <xf numFmtId="4" fontId="7" fillId="0" borderId="12" xfId="0" applyNumberFormat="1" applyFont="1" applyBorder="1" applyAlignment="1">
      <alignment horizontal="center" vertical="center"/>
    </xf>
    <xf numFmtId="4" fontId="7" fillId="0" borderId="13" xfId="0" applyNumberFormat="1" applyFont="1" applyBorder="1" applyAlignment="1">
      <alignment horizontal="center" vertical="center"/>
    </xf>
    <xf numFmtId="0" fontId="7" fillId="0" borderId="38" xfId="0" applyFont="1" applyBorder="1" applyAlignment="1">
      <alignment horizontal="left" vertical="center"/>
    </xf>
    <xf numFmtId="4" fontId="7" fillId="0" borderId="39" xfId="0" applyNumberFormat="1" applyFont="1" applyBorder="1" applyAlignment="1">
      <alignment horizontal="center" vertical="center"/>
    </xf>
    <xf numFmtId="4" fontId="7" fillId="0" borderId="40" xfId="0" applyNumberFormat="1" applyFont="1" applyBorder="1" applyAlignment="1">
      <alignment horizontal="center" vertical="center"/>
    </xf>
    <xf numFmtId="4" fontId="7" fillId="0" borderId="41" xfId="0" applyNumberFormat="1" applyFont="1" applyBorder="1" applyAlignment="1">
      <alignment horizontal="center" vertical="center"/>
    </xf>
    <xf numFmtId="3" fontId="7" fillId="0" borderId="42" xfId="0" applyNumberFormat="1" applyFont="1" applyBorder="1" applyAlignment="1">
      <alignment horizontal="center" vertical="center"/>
    </xf>
    <xf numFmtId="3" fontId="7" fillId="0" borderId="40" xfId="0" applyNumberFormat="1" applyFont="1" applyBorder="1" applyAlignment="1">
      <alignment horizontal="center" vertical="center"/>
    </xf>
    <xf numFmtId="2" fontId="10" fillId="0" borderId="19" xfId="0" applyNumberFormat="1" applyFont="1" applyBorder="1" applyAlignment="1">
      <alignment horizontal="center"/>
    </xf>
    <xf numFmtId="2" fontId="10" fillId="0" borderId="20" xfId="0" applyNumberFormat="1" applyFont="1" applyBorder="1" applyAlignment="1">
      <alignment horizontal="center"/>
    </xf>
    <xf numFmtId="2" fontId="10" fillId="0" borderId="21" xfId="0" applyNumberFormat="1" applyFont="1" applyBorder="1" applyAlignment="1">
      <alignment horizontal="center"/>
    </xf>
    <xf numFmtId="0" fontId="7" fillId="0" borderId="43" xfId="0" applyFont="1" applyBorder="1" applyAlignment="1">
      <alignment horizontal="left" vertical="center"/>
    </xf>
    <xf numFmtId="4" fontId="7" fillId="0" borderId="44" xfId="0" applyNumberFormat="1" applyFont="1" applyBorder="1" applyAlignment="1">
      <alignment horizontal="center" vertical="center"/>
    </xf>
    <xf numFmtId="4" fontId="7" fillId="0" borderId="45" xfId="0" applyNumberFormat="1" applyFont="1" applyBorder="1" applyAlignment="1">
      <alignment horizontal="center" vertical="center"/>
    </xf>
    <xf numFmtId="4" fontId="7" fillId="0" borderId="46" xfId="0" applyNumberFormat="1" applyFont="1" applyBorder="1" applyAlignment="1">
      <alignment horizontal="center" vertical="center"/>
    </xf>
    <xf numFmtId="0" fontId="10" fillId="0" borderId="2" xfId="0" applyFont="1" applyBorder="1" applyAlignment="1">
      <alignment vertical="center"/>
    </xf>
    <xf numFmtId="3" fontId="7" fillId="0" borderId="44" xfId="0" applyNumberFormat="1" applyFont="1" applyBorder="1" applyAlignment="1">
      <alignment horizontal="center" vertical="center"/>
    </xf>
    <xf numFmtId="3" fontId="7" fillId="0" borderId="45" xfId="0" applyNumberFormat="1" applyFont="1" applyBorder="1" applyAlignment="1">
      <alignment horizontal="center" vertical="center"/>
    </xf>
    <xf numFmtId="0" fontId="7" fillId="0" borderId="47" xfId="0" applyFont="1" applyBorder="1" applyAlignment="1">
      <alignment horizontal="left"/>
    </xf>
    <xf numFmtId="4" fontId="7" fillId="0" borderId="48" xfId="0" applyNumberFormat="1" applyFont="1" applyBorder="1" applyAlignment="1">
      <alignment horizontal="center"/>
    </xf>
    <xf numFmtId="4" fontId="7" fillId="0" borderId="35" xfId="0" applyNumberFormat="1" applyFont="1" applyBorder="1" applyAlignment="1">
      <alignment horizontal="center"/>
    </xf>
    <xf numFmtId="4" fontId="7" fillId="0" borderId="49" xfId="0" applyNumberFormat="1" applyFont="1" applyBorder="1" applyAlignment="1">
      <alignment horizontal="center"/>
    </xf>
    <xf numFmtId="3" fontId="7" fillId="0" borderId="48" xfId="0" applyNumberFormat="1" applyFont="1" applyBorder="1" applyAlignment="1">
      <alignment horizontal="center"/>
    </xf>
    <xf numFmtId="4" fontId="7" fillId="0" borderId="47" xfId="0" applyNumberFormat="1" applyFont="1" applyBorder="1" applyAlignment="1">
      <alignment horizontal="left"/>
    </xf>
    <xf numFmtId="4" fontId="7" fillId="0" borderId="34" xfId="0" applyNumberFormat="1" applyFont="1" applyBorder="1" applyAlignment="1">
      <alignment horizontal="center"/>
    </xf>
    <xf numFmtId="4" fontId="7" fillId="0" borderId="50" xfId="0" applyNumberFormat="1" applyFont="1" applyBorder="1" applyAlignment="1">
      <alignment horizontal="left" vertical="center"/>
    </xf>
    <xf numFmtId="4" fontId="7" fillId="0" borderId="51" xfId="0" applyNumberFormat="1" applyFont="1" applyBorder="1" applyAlignment="1">
      <alignment horizontal="center" vertical="center"/>
    </xf>
    <xf numFmtId="4" fontId="7" fillId="0" borderId="52" xfId="0" applyNumberFormat="1" applyFont="1" applyBorder="1" applyAlignment="1">
      <alignment horizontal="center" vertical="center"/>
    </xf>
    <xf numFmtId="4" fontId="7" fillId="0" borderId="53" xfId="0" applyNumberFormat="1" applyFont="1" applyBorder="1" applyAlignment="1">
      <alignment horizontal="center" vertical="center"/>
    </xf>
    <xf numFmtId="4" fontId="10" fillId="0" borderId="36" xfId="0" applyNumberFormat="1" applyFont="1" applyBorder="1" applyAlignment="1">
      <alignment vertical="center"/>
    </xf>
    <xf numFmtId="3" fontId="7" fillId="0" borderId="51" xfId="0" applyNumberFormat="1" applyFont="1" applyBorder="1" applyAlignment="1">
      <alignment horizontal="center" vertical="center"/>
    </xf>
    <xf numFmtId="3" fontId="7" fillId="0" borderId="52" xfId="0" applyNumberFormat="1" applyFont="1" applyBorder="1" applyAlignment="1">
      <alignment horizontal="center" vertical="center"/>
    </xf>
    <xf numFmtId="0" fontId="7" fillId="0" borderId="10" xfId="0" applyFont="1" applyBorder="1" applyAlignment="1">
      <alignment horizontal="left" vertical="center"/>
    </xf>
    <xf numFmtId="4" fontId="16" fillId="0" borderId="2" xfId="0" applyNumberFormat="1" applyFont="1" applyBorder="1"/>
    <xf numFmtId="3" fontId="7" fillId="0" borderId="54" xfId="0" applyNumberFormat="1" applyFont="1" applyBorder="1" applyAlignment="1">
      <alignment horizontal="center" vertical="center"/>
    </xf>
    <xf numFmtId="3" fontId="17" fillId="0" borderId="19" xfId="0" applyNumberFormat="1" applyFont="1" applyBorder="1" applyAlignment="1">
      <alignment horizontal="center"/>
    </xf>
    <xf numFmtId="3" fontId="17" fillId="0" borderId="20" xfId="0" applyNumberFormat="1" applyFont="1" applyBorder="1" applyAlignment="1">
      <alignment horizontal="center"/>
    </xf>
    <xf numFmtId="0" fontId="17" fillId="0" borderId="22" xfId="0" applyFont="1" applyBorder="1" applyAlignment="1">
      <alignment horizontal="right"/>
    </xf>
    <xf numFmtId="4" fontId="17" fillId="0" borderId="23" xfId="0" applyNumberFormat="1" applyFont="1" applyBorder="1" applyAlignment="1">
      <alignment horizontal="center"/>
    </xf>
    <xf numFmtId="4" fontId="17" fillId="0" borderId="24" xfId="0" applyNumberFormat="1" applyFont="1" applyBorder="1" applyAlignment="1">
      <alignment horizontal="center"/>
    </xf>
    <xf numFmtId="4" fontId="17" fillId="0" borderId="25" xfId="0" applyNumberFormat="1" applyFont="1" applyBorder="1" applyAlignment="1">
      <alignment horizontal="center"/>
    </xf>
    <xf numFmtId="0" fontId="17" fillId="0" borderId="2" xfId="0" applyFont="1" applyBorder="1"/>
    <xf numFmtId="3" fontId="17" fillId="0" borderId="23" xfId="0" applyNumberFormat="1" applyFont="1" applyBorder="1" applyAlignment="1">
      <alignment horizontal="center"/>
    </xf>
    <xf numFmtId="3" fontId="17" fillId="0" borderId="24" xfId="0" applyNumberFormat="1" applyFont="1" applyBorder="1" applyAlignment="1">
      <alignment horizontal="center"/>
    </xf>
    <xf numFmtId="0" fontId="7" fillId="0" borderId="50" xfId="0" applyFont="1" applyBorder="1" applyAlignment="1">
      <alignment horizontal="left" vertical="center"/>
    </xf>
    <xf numFmtId="2" fontId="7" fillId="0" borderId="34" xfId="0" applyNumberFormat="1" applyFont="1" applyBorder="1" applyAlignment="1">
      <alignment horizontal="center"/>
    </xf>
    <xf numFmtId="2" fontId="7" fillId="0" borderId="35" xfId="0" applyNumberFormat="1" applyFont="1" applyBorder="1" applyAlignment="1">
      <alignment horizontal="center"/>
    </xf>
    <xf numFmtId="2" fontId="7" fillId="0" borderId="49" xfId="0" applyNumberFormat="1" applyFont="1" applyBorder="1" applyAlignment="1">
      <alignment horizontal="center"/>
    </xf>
    <xf numFmtId="2" fontId="10" fillId="0" borderId="2" xfId="0" applyNumberFormat="1" applyFont="1" applyBorder="1"/>
    <xf numFmtId="4" fontId="10" fillId="0" borderId="55" xfId="0" applyNumberFormat="1" applyFont="1" applyBorder="1" applyAlignment="1">
      <alignment horizontal="center"/>
    </xf>
    <xf numFmtId="1" fontId="7" fillId="0" borderId="27" xfId="0" applyNumberFormat="1" applyFont="1" applyBorder="1" applyAlignment="1">
      <alignment horizontal="center"/>
    </xf>
    <xf numFmtId="1" fontId="7" fillId="0" borderId="28" xfId="0" applyNumberFormat="1" applyFont="1" applyBorder="1" applyAlignment="1">
      <alignment horizontal="center"/>
    </xf>
    <xf numFmtId="4" fontId="10" fillId="0" borderId="54" xfId="0" applyNumberFormat="1" applyFont="1" applyBorder="1" applyAlignment="1">
      <alignment horizontal="center"/>
    </xf>
    <xf numFmtId="1" fontId="10" fillId="0" borderId="54" xfId="0" applyNumberFormat="1" applyFont="1" applyBorder="1" applyAlignment="1">
      <alignment horizontal="center"/>
    </xf>
    <xf numFmtId="1" fontId="10" fillId="0" borderId="20" xfId="0" applyNumberFormat="1" applyFont="1" applyBorder="1" applyAlignment="1">
      <alignment horizontal="center"/>
    </xf>
    <xf numFmtId="0" fontId="10" fillId="0" borderId="2" xfId="0" applyFont="1" applyBorder="1" applyAlignment="1">
      <alignment horizontal="right" vertical="center"/>
    </xf>
    <xf numFmtId="4" fontId="10" fillId="0" borderId="19" xfId="0" applyNumberFormat="1" applyFont="1" applyBorder="1" applyAlignment="1">
      <alignment horizontal="center" vertical="center"/>
    </xf>
    <xf numFmtId="4" fontId="10" fillId="0" borderId="20" xfId="0" applyNumberFormat="1" applyFont="1" applyBorder="1" applyAlignment="1">
      <alignment horizontal="center" vertical="center"/>
    </xf>
    <xf numFmtId="4" fontId="10" fillId="0" borderId="21" xfId="0" applyNumberFormat="1" applyFont="1" applyBorder="1" applyAlignment="1">
      <alignment horizontal="center" vertical="center"/>
    </xf>
    <xf numFmtId="2" fontId="10" fillId="0" borderId="42" xfId="0" applyNumberFormat="1" applyFont="1" applyBorder="1" applyAlignment="1">
      <alignment horizontal="center"/>
    </xf>
    <xf numFmtId="3" fontId="10" fillId="0" borderId="42" xfId="0" applyNumberFormat="1" applyFont="1" applyBorder="1" applyAlignment="1">
      <alignment horizontal="center"/>
    </xf>
    <xf numFmtId="4" fontId="12" fillId="0" borderId="2" xfId="0" applyNumberFormat="1" applyFont="1" applyBorder="1"/>
    <xf numFmtId="0" fontId="12" fillId="0" borderId="1" xfId="0" applyFont="1" applyBorder="1"/>
    <xf numFmtId="4" fontId="7" fillId="0" borderId="56" xfId="0" applyNumberFormat="1" applyFont="1" applyBorder="1" applyAlignment="1">
      <alignment horizontal="center"/>
    </xf>
    <xf numFmtId="4" fontId="10" fillId="0" borderId="0" xfId="0" applyNumberFormat="1" applyFont="1" applyAlignment="1">
      <alignment horizontal="center"/>
    </xf>
    <xf numFmtId="2" fontId="10" fillId="0" borderId="3" xfId="0" applyNumberFormat="1" applyFont="1" applyBorder="1" applyAlignment="1">
      <alignment horizontal="center"/>
    </xf>
    <xf numFmtId="2" fontId="10" fillId="0" borderId="4" xfId="0" applyNumberFormat="1" applyFont="1" applyBorder="1" applyAlignment="1">
      <alignment horizontal="center"/>
    </xf>
    <xf numFmtId="2" fontId="10" fillId="0" borderId="5" xfId="0" applyNumberFormat="1" applyFont="1" applyBorder="1" applyAlignment="1">
      <alignment horizontal="center"/>
    </xf>
    <xf numFmtId="0" fontId="10" fillId="0" borderId="36" xfId="0" applyFont="1" applyBorder="1" applyAlignment="1">
      <alignment vertical="center"/>
    </xf>
    <xf numFmtId="3" fontId="7" fillId="0" borderId="57" xfId="0" applyNumberFormat="1" applyFont="1" applyBorder="1" applyAlignment="1">
      <alignment horizontal="center" vertical="center"/>
    </xf>
    <xf numFmtId="0" fontId="7" fillId="0" borderId="26" xfId="0" applyFont="1" applyBorder="1" applyAlignment="1">
      <alignment horizontal="left" vertical="center"/>
    </xf>
    <xf numFmtId="4" fontId="7" fillId="0" borderId="27" xfId="0" applyNumberFormat="1" applyFont="1" applyBorder="1" applyAlignment="1">
      <alignment horizontal="center" vertical="center"/>
    </xf>
    <xf numFmtId="4" fontId="7" fillId="0" borderId="28" xfId="0" applyNumberFormat="1" applyFont="1" applyBorder="1" applyAlignment="1">
      <alignment horizontal="center" vertical="center"/>
    </xf>
    <xf numFmtId="4" fontId="7" fillId="0" borderId="29" xfId="0" applyNumberFormat="1" applyFont="1" applyBorder="1" applyAlignment="1">
      <alignment horizontal="center" vertical="center"/>
    </xf>
    <xf numFmtId="3" fontId="7" fillId="0" borderId="27" xfId="0" applyNumberFormat="1" applyFont="1" applyBorder="1" applyAlignment="1">
      <alignment horizontal="center" vertical="center"/>
    </xf>
    <xf numFmtId="3" fontId="7" fillId="0" borderId="28" xfId="0" applyNumberFormat="1" applyFont="1" applyBorder="1" applyAlignment="1">
      <alignment horizontal="center" vertical="center"/>
    </xf>
    <xf numFmtId="0" fontId="10" fillId="0" borderId="1" xfId="0" applyFont="1" applyBorder="1" applyAlignment="1">
      <alignment vertical="center"/>
    </xf>
    <xf numFmtId="3" fontId="7" fillId="0" borderId="58" xfId="0" applyNumberFormat="1" applyFont="1" applyBorder="1" applyAlignment="1">
      <alignment horizontal="center" vertical="center"/>
    </xf>
    <xf numFmtId="2" fontId="10" fillId="0" borderId="55" xfId="0" applyNumberFormat="1" applyFont="1" applyBorder="1" applyAlignment="1">
      <alignment horizontal="center"/>
    </xf>
    <xf numFmtId="0" fontId="7" fillId="0" borderId="59" xfId="0" applyFont="1" applyBorder="1" applyAlignment="1">
      <alignment horizontal="left"/>
    </xf>
    <xf numFmtId="4" fontId="7" fillId="0" borderId="60" xfId="0" applyNumberFormat="1" applyFont="1" applyBorder="1" applyAlignment="1">
      <alignment horizontal="center"/>
    </xf>
    <xf numFmtId="4" fontId="7" fillId="0" borderId="61" xfId="0" applyNumberFormat="1" applyFont="1" applyBorder="1" applyAlignment="1">
      <alignment horizontal="center"/>
    </xf>
    <xf numFmtId="4" fontId="7" fillId="0" borderId="62" xfId="0" applyNumberFormat="1" applyFont="1" applyBorder="1" applyAlignment="1">
      <alignment horizontal="center"/>
    </xf>
    <xf numFmtId="3" fontId="7" fillId="0" borderId="63" xfId="0" applyNumberFormat="1" applyFont="1" applyBorder="1" applyAlignment="1">
      <alignment horizontal="center"/>
    </xf>
    <xf numFmtId="3" fontId="7" fillId="0" borderId="61" xfId="0" applyNumberFormat="1" applyFont="1" applyBorder="1" applyAlignment="1">
      <alignment horizontal="center"/>
    </xf>
    <xf numFmtId="3" fontId="10" fillId="0" borderId="55" xfId="0" applyNumberFormat="1" applyFont="1" applyBorder="1" applyAlignment="1">
      <alignment horizontal="center"/>
    </xf>
    <xf numFmtId="164" fontId="7" fillId="0" borderId="15" xfId="0" applyNumberFormat="1" applyFont="1" applyBorder="1" applyAlignment="1">
      <alignment horizontal="center"/>
    </xf>
    <xf numFmtId="164" fontId="7" fillId="0" borderId="16" xfId="0" applyNumberFormat="1" applyFont="1" applyBorder="1" applyAlignment="1">
      <alignment horizontal="center"/>
    </xf>
    <xf numFmtId="164" fontId="7" fillId="0" borderId="17" xfId="0" applyNumberFormat="1" applyFont="1" applyBorder="1" applyAlignment="1">
      <alignment horizontal="center"/>
    </xf>
    <xf numFmtId="164" fontId="7" fillId="0" borderId="27" xfId="0" applyNumberFormat="1" applyFont="1" applyBorder="1" applyAlignment="1">
      <alignment horizontal="center"/>
    </xf>
    <xf numFmtId="164" fontId="7" fillId="0" borderId="28" xfId="0" applyNumberFormat="1" applyFont="1" applyBorder="1" applyAlignment="1">
      <alignment horizontal="center"/>
    </xf>
    <xf numFmtId="164" fontId="7" fillId="0" borderId="29" xfId="0" applyNumberFormat="1" applyFont="1" applyBorder="1" applyAlignment="1">
      <alignment horizontal="center"/>
    </xf>
    <xf numFmtId="164" fontId="10" fillId="0" borderId="19" xfId="0" applyNumberFormat="1" applyFont="1" applyBorder="1" applyAlignment="1">
      <alignment horizontal="center"/>
    </xf>
    <xf numFmtId="164" fontId="10" fillId="0" borderId="20" xfId="0" applyNumberFormat="1" applyFont="1" applyBorder="1" applyAlignment="1">
      <alignment horizontal="center"/>
    </xf>
    <xf numFmtId="164" fontId="10" fillId="0" borderId="21" xfId="0" applyNumberFormat="1" applyFont="1" applyBorder="1" applyAlignment="1">
      <alignment horizontal="center"/>
    </xf>
    <xf numFmtId="2" fontId="10" fillId="0" borderId="54" xfId="0" applyNumberFormat="1" applyFont="1" applyBorder="1" applyAlignment="1">
      <alignment horizontal="center"/>
    </xf>
    <xf numFmtId="2" fontId="10" fillId="0" borderId="1" xfId="0" applyNumberFormat="1" applyFont="1" applyBorder="1"/>
    <xf numFmtId="3" fontId="7" fillId="0" borderId="13" xfId="0" applyNumberFormat="1" applyFont="1" applyBorder="1" applyAlignment="1">
      <alignment horizontal="center" vertical="center"/>
    </xf>
    <xf numFmtId="164" fontId="7" fillId="0" borderId="44" xfId="0" applyNumberFormat="1" applyFont="1" applyBorder="1" applyAlignment="1">
      <alignment horizontal="center" vertical="center"/>
    </xf>
    <xf numFmtId="164" fontId="7" fillId="0" borderId="45" xfId="0" applyNumberFormat="1" applyFont="1" applyBorder="1" applyAlignment="1">
      <alignment horizontal="center" vertical="center"/>
    </xf>
    <xf numFmtId="164" fontId="7" fillId="0" borderId="46" xfId="0" applyNumberFormat="1" applyFont="1" applyBorder="1" applyAlignment="1">
      <alignment horizontal="center" vertical="center"/>
    </xf>
    <xf numFmtId="3" fontId="10" fillId="0" borderId="2" xfId="0" applyNumberFormat="1" applyFont="1" applyBorder="1"/>
    <xf numFmtId="4" fontId="7" fillId="0" borderId="58" xfId="0" applyNumberFormat="1" applyFont="1" applyBorder="1" applyAlignment="1">
      <alignment horizontal="center" vertical="center"/>
    </xf>
    <xf numFmtId="0" fontId="14" fillId="0" borderId="2" xfId="0" applyFont="1" applyBorder="1"/>
    <xf numFmtId="0" fontId="17" fillId="0" borderId="38" xfId="0" applyFont="1" applyBorder="1"/>
    <xf numFmtId="0" fontId="7" fillId="0" borderId="26" xfId="0" applyFont="1" applyBorder="1"/>
    <xf numFmtId="164" fontId="7" fillId="0" borderId="34" xfId="0" applyNumberFormat="1" applyFont="1" applyBorder="1" applyAlignment="1">
      <alignment horizontal="center"/>
    </xf>
    <xf numFmtId="164" fontId="7" fillId="0" borderId="35" xfId="0" applyNumberFormat="1" applyFont="1" applyBorder="1" applyAlignment="1">
      <alignment horizontal="center"/>
    </xf>
    <xf numFmtId="164" fontId="7" fillId="0" borderId="49" xfId="0" applyNumberFormat="1" applyFont="1" applyBorder="1" applyAlignment="1">
      <alignment horizontal="center"/>
    </xf>
    <xf numFmtId="164" fontId="11" fillId="0" borderId="2" xfId="0" applyNumberFormat="1" applyFont="1" applyBorder="1" applyAlignment="1">
      <alignment vertical="center"/>
    </xf>
    <xf numFmtId="164" fontId="7" fillId="0" borderId="18" xfId="0" applyNumberFormat="1" applyFont="1" applyBorder="1" applyAlignment="1">
      <alignment horizontal="center"/>
    </xf>
    <xf numFmtId="0" fontId="11" fillId="0" borderId="64" xfId="0" applyFont="1" applyBorder="1" applyAlignment="1">
      <alignment horizontal="right" vertical="center"/>
    </xf>
    <xf numFmtId="164" fontId="11" fillId="0" borderId="19" xfId="0" applyNumberFormat="1" applyFont="1" applyBorder="1" applyAlignment="1">
      <alignment horizontal="center" vertical="center"/>
    </xf>
    <xf numFmtId="164" fontId="11" fillId="0" borderId="0" xfId="0" applyNumberFormat="1" applyFont="1" applyAlignment="1">
      <alignment horizontal="center" vertical="center"/>
    </xf>
    <xf numFmtId="164" fontId="11" fillId="0" borderId="21" xfId="0" applyNumberFormat="1" applyFont="1" applyBorder="1" applyAlignment="1">
      <alignment horizontal="center" vertical="center"/>
    </xf>
    <xf numFmtId="164" fontId="11" fillId="0" borderId="20" xfId="0" applyNumberFormat="1" applyFont="1" applyBorder="1" applyAlignment="1">
      <alignment horizontal="center" vertical="center"/>
    </xf>
    <xf numFmtId="4" fontId="11" fillId="0" borderId="2" xfId="0" applyNumberFormat="1" applyFont="1" applyBorder="1" applyAlignment="1">
      <alignment vertical="center"/>
    </xf>
    <xf numFmtId="4" fontId="12" fillId="0" borderId="54" xfId="0" applyNumberFormat="1" applyFont="1" applyBorder="1" applyAlignment="1">
      <alignment horizontal="center"/>
    </xf>
    <xf numFmtId="4" fontId="12" fillId="0" borderId="20" xfId="0" applyNumberFormat="1" applyFont="1" applyBorder="1" applyAlignment="1">
      <alignment horizontal="center"/>
    </xf>
    <xf numFmtId="0" fontId="12" fillId="0" borderId="2" xfId="0" applyFont="1" applyBorder="1" applyAlignment="1">
      <alignment horizontal="right"/>
    </xf>
    <xf numFmtId="4" fontId="12" fillId="0" borderId="21" xfId="0" applyNumberFormat="1" applyFont="1" applyBorder="1" applyAlignment="1">
      <alignment horizontal="center"/>
    </xf>
    <xf numFmtId="0" fontId="12" fillId="0" borderId="22" xfId="0" applyFont="1" applyBorder="1" applyAlignment="1">
      <alignment horizontal="right"/>
    </xf>
    <xf numFmtId="4" fontId="12" fillId="0" borderId="42" xfId="0" applyNumberFormat="1" applyFont="1" applyBorder="1" applyAlignment="1">
      <alignment horizontal="center"/>
    </xf>
    <xf numFmtId="4" fontId="12" fillId="0" borderId="24" xfId="0" applyNumberFormat="1" applyFont="1" applyBorder="1" applyAlignment="1">
      <alignment horizontal="center"/>
    </xf>
    <xf numFmtId="4" fontId="12" fillId="0" borderId="25" xfId="0" applyNumberFormat="1" applyFont="1" applyBorder="1" applyAlignment="1">
      <alignment horizontal="center"/>
    </xf>
    <xf numFmtId="0" fontId="12" fillId="0" borderId="36" xfId="0" applyFont="1" applyBorder="1" applyAlignment="1">
      <alignment horizontal="right"/>
    </xf>
    <xf numFmtId="164" fontId="12" fillId="0" borderId="55" xfId="0" applyNumberFormat="1" applyFont="1" applyBorder="1" applyAlignment="1">
      <alignment horizontal="center"/>
    </xf>
    <xf numFmtId="164" fontId="12" fillId="0" borderId="4" xfId="0" applyNumberFormat="1" applyFont="1" applyBorder="1" applyAlignment="1">
      <alignment horizontal="center"/>
    </xf>
    <xf numFmtId="164" fontId="12" fillId="0" borderId="5" xfId="0" applyNumberFormat="1" applyFont="1" applyBorder="1" applyAlignment="1">
      <alignment horizontal="center"/>
    </xf>
    <xf numFmtId="4" fontId="12" fillId="0" borderId="55" xfId="0" applyNumberFormat="1" applyFont="1" applyBorder="1" applyAlignment="1">
      <alignment horizontal="center"/>
    </xf>
    <xf numFmtId="4" fontId="12" fillId="0" borderId="4" xfId="0" applyNumberFormat="1" applyFont="1" applyBorder="1" applyAlignment="1">
      <alignment horizontal="center"/>
    </xf>
    <xf numFmtId="0" fontId="12" fillId="0" borderId="38" xfId="0" applyFont="1" applyBorder="1"/>
    <xf numFmtId="165" fontId="11" fillId="0" borderId="2" xfId="0" applyNumberFormat="1" applyFont="1" applyBorder="1" applyAlignment="1">
      <alignment vertical="center"/>
    </xf>
    <xf numFmtId="0" fontId="7" fillId="0" borderId="47" xfId="0" applyFont="1" applyBorder="1"/>
    <xf numFmtId="0" fontId="11" fillId="0" borderId="22" xfId="0" applyFont="1" applyBorder="1" applyAlignment="1">
      <alignment horizontal="right" vertical="center"/>
    </xf>
    <xf numFmtId="4" fontId="11" fillId="0" borderId="54" xfId="0" applyNumberFormat="1" applyFont="1" applyBorder="1" applyAlignment="1">
      <alignment horizontal="center" vertical="center"/>
    </xf>
    <xf numFmtId="4" fontId="11" fillId="0" borderId="19" xfId="0" applyNumberFormat="1" applyFont="1" applyBorder="1" applyAlignment="1">
      <alignment horizontal="center" vertical="center"/>
    </xf>
    <xf numFmtId="4" fontId="11" fillId="0" borderId="0" xfId="0" applyNumberFormat="1" applyFont="1" applyAlignment="1">
      <alignment horizontal="center" vertical="center"/>
    </xf>
    <xf numFmtId="4" fontId="11" fillId="0" borderId="21" xfId="0" applyNumberFormat="1" applyFont="1" applyBorder="1" applyAlignment="1">
      <alignment horizontal="center" vertical="center"/>
    </xf>
    <xf numFmtId="4" fontId="11" fillId="0" borderId="20" xfId="0" applyNumberFormat="1" applyFont="1" applyBorder="1" applyAlignment="1">
      <alignment horizontal="center" vertical="center"/>
    </xf>
    <xf numFmtId="4" fontId="12" fillId="0" borderId="19" xfId="0" applyNumberFormat="1" applyFont="1" applyBorder="1" applyAlignment="1">
      <alignment horizontal="center"/>
    </xf>
    <xf numFmtId="4" fontId="12" fillId="0" borderId="0" xfId="0" applyNumberFormat="1" applyFont="1" applyAlignment="1">
      <alignment horizontal="center"/>
    </xf>
    <xf numFmtId="4" fontId="7" fillId="0" borderId="65" xfId="0" applyNumberFormat="1" applyFont="1" applyBorder="1" applyAlignment="1">
      <alignment horizontal="center"/>
    </xf>
    <xf numFmtId="4" fontId="12" fillId="0" borderId="3" xfId="0" applyNumberFormat="1" applyFont="1" applyBorder="1" applyAlignment="1">
      <alignment horizontal="center"/>
    </xf>
    <xf numFmtId="4" fontId="12" fillId="0" borderId="66" xfId="0" applyNumberFormat="1" applyFont="1" applyBorder="1" applyAlignment="1">
      <alignment horizontal="center"/>
    </xf>
    <xf numFmtId="4" fontId="12" fillId="0" borderId="5" xfId="0" applyNumberFormat="1" applyFont="1" applyBorder="1" applyAlignment="1">
      <alignment horizontal="center"/>
    </xf>
    <xf numFmtId="3" fontId="7" fillId="0" borderId="49" xfId="0" applyNumberFormat="1" applyFont="1" applyBorder="1" applyAlignment="1">
      <alignment horizontal="center"/>
    </xf>
    <xf numFmtId="0" fontId="11" fillId="0" borderId="2" xfId="0" applyFont="1" applyBorder="1" applyAlignment="1">
      <alignment horizontal="right" vertical="center"/>
    </xf>
    <xf numFmtId="3" fontId="11" fillId="0" borderId="19"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21" xfId="0" applyNumberFormat="1" applyFont="1" applyBorder="1" applyAlignment="1">
      <alignment horizontal="center" vertical="center"/>
    </xf>
    <xf numFmtId="3" fontId="11" fillId="0" borderId="20" xfId="0" applyNumberFormat="1" applyFont="1" applyBorder="1" applyAlignment="1">
      <alignment horizontal="center" vertical="center"/>
    </xf>
    <xf numFmtId="164" fontId="10" fillId="0" borderId="54" xfId="0" applyNumberFormat="1" applyFont="1" applyBorder="1" applyAlignment="1">
      <alignment horizontal="center"/>
    </xf>
    <xf numFmtId="164" fontId="12" fillId="0" borderId="54" xfId="0" applyNumberFormat="1" applyFont="1" applyBorder="1" applyAlignment="1">
      <alignment horizontal="center"/>
    </xf>
    <xf numFmtId="164" fontId="12" fillId="0" borderId="20" xfId="0" applyNumberFormat="1" applyFont="1" applyBorder="1" applyAlignment="1">
      <alignment horizontal="center"/>
    </xf>
    <xf numFmtId="164" fontId="12" fillId="0" borderId="21" xfId="0" applyNumberFormat="1" applyFont="1" applyBorder="1" applyAlignment="1">
      <alignment horizontal="center"/>
    </xf>
    <xf numFmtId="164" fontId="7" fillId="0" borderId="48" xfId="0" applyNumberFormat="1" applyFont="1" applyBorder="1" applyAlignment="1">
      <alignment horizontal="center"/>
    </xf>
    <xf numFmtId="164" fontId="7" fillId="0" borderId="65" xfId="0" applyNumberFormat="1" applyFont="1" applyBorder="1" applyAlignment="1">
      <alignment horizontal="center"/>
    </xf>
    <xf numFmtId="164" fontId="12" fillId="0" borderId="3" xfId="0" applyNumberFormat="1" applyFont="1" applyBorder="1" applyAlignment="1">
      <alignment horizontal="center"/>
    </xf>
    <xf numFmtId="4" fontId="10" fillId="0" borderId="10" xfId="0" applyNumberFormat="1" applyFont="1" applyBorder="1"/>
    <xf numFmtId="0" fontId="10" fillId="0" borderId="10" xfId="0" applyFont="1" applyBorder="1"/>
    <xf numFmtId="4" fontId="16" fillId="0" borderId="10" xfId="0" applyNumberFormat="1" applyFont="1" applyBorder="1"/>
    <xf numFmtId="3" fontId="10" fillId="0" borderId="10" xfId="0" applyNumberFormat="1" applyFont="1" applyBorder="1"/>
    <xf numFmtId="0" fontId="15" fillId="0" borderId="67" xfId="0" applyFont="1" applyBorder="1" applyAlignment="1">
      <alignment horizontal="center"/>
    </xf>
    <xf numFmtId="3" fontId="7" fillId="0" borderId="67" xfId="0" applyNumberFormat="1" applyFont="1" applyBorder="1" applyAlignment="1">
      <alignment horizontal="center" vertical="center"/>
    </xf>
    <xf numFmtId="165" fontId="7" fillId="0" borderId="67" xfId="0" applyNumberFormat="1" applyFont="1" applyBorder="1" applyAlignment="1">
      <alignment horizontal="center" vertical="center"/>
    </xf>
    <xf numFmtId="4" fontId="7" fillId="0" borderId="67" xfId="0" applyNumberFormat="1" applyFont="1" applyBorder="1" applyAlignment="1">
      <alignment horizontal="center" vertical="center"/>
    </xf>
    <xf numFmtId="164" fontId="7" fillId="0" borderId="67" xfId="0" applyNumberFormat="1" applyFont="1" applyBorder="1" applyAlignment="1">
      <alignment horizontal="center" vertical="center"/>
    </xf>
    <xf numFmtId="3" fontId="10" fillId="0" borderId="10" xfId="0" applyNumberFormat="1" applyFont="1" applyBorder="1" applyAlignment="1">
      <alignment horizontal="center"/>
    </xf>
    <xf numFmtId="0" fontId="10" fillId="0" borderId="10" xfId="0" applyFont="1" applyBorder="1" applyAlignment="1">
      <alignment vertical="center"/>
    </xf>
    <xf numFmtId="4" fontId="10" fillId="0" borderId="10" xfId="0" applyNumberFormat="1" applyFont="1" applyBorder="1" applyAlignment="1">
      <alignment vertical="center"/>
    </xf>
    <xf numFmtId="4" fontId="11" fillId="0" borderId="10" xfId="0" applyNumberFormat="1" applyFont="1" applyBorder="1" applyAlignment="1">
      <alignment vertical="center"/>
    </xf>
    <xf numFmtId="3" fontId="10" fillId="0" borderId="2" xfId="0" applyNumberFormat="1" applyFont="1" applyBorder="1" applyAlignment="1">
      <alignment horizontal="center"/>
    </xf>
    <xf numFmtId="3" fontId="10" fillId="0" borderId="36" xfId="0" applyNumberFormat="1" applyFont="1" applyBorder="1" applyAlignment="1">
      <alignment horizontal="center"/>
    </xf>
    <xf numFmtId="3" fontId="7" fillId="0" borderId="39" xfId="0" applyNumberFormat="1" applyFont="1" applyBorder="1" applyAlignment="1">
      <alignment horizontal="center" vertical="center"/>
    </xf>
    <xf numFmtId="3" fontId="7" fillId="0" borderId="68" xfId="0" applyNumberFormat="1" applyFont="1" applyBorder="1" applyAlignment="1">
      <alignment horizontal="center" vertical="center"/>
    </xf>
    <xf numFmtId="165" fontId="7" fillId="0" borderId="40" xfId="0" applyNumberFormat="1" applyFont="1" applyBorder="1" applyAlignment="1">
      <alignment horizontal="center" vertical="center"/>
    </xf>
    <xf numFmtId="165" fontId="7" fillId="0" borderId="68" xfId="0" applyNumberFormat="1" applyFont="1" applyBorder="1" applyAlignment="1">
      <alignment horizontal="center" vertical="center"/>
    </xf>
    <xf numFmtId="4" fontId="7" fillId="0" borderId="68" xfId="0" applyNumberFormat="1" applyFont="1" applyBorder="1" applyAlignment="1">
      <alignment horizontal="center" vertical="center"/>
    </xf>
    <xf numFmtId="164" fontId="7" fillId="0" borderId="40" xfId="0" applyNumberFormat="1" applyFont="1" applyBorder="1" applyAlignment="1">
      <alignment horizontal="center" vertical="center"/>
    </xf>
    <xf numFmtId="164" fontId="7" fillId="0" borderId="68" xfId="0" applyNumberFormat="1" applyFont="1" applyBorder="1" applyAlignment="1">
      <alignment horizontal="center" vertical="center"/>
    </xf>
    <xf numFmtId="165" fontId="7" fillId="0" borderId="7" xfId="0" applyNumberFormat="1" applyFont="1" applyBorder="1" applyAlignment="1">
      <alignment horizontal="center" vertical="center"/>
    </xf>
    <xf numFmtId="165" fontId="7" fillId="0" borderId="8" xfId="0" applyNumberFormat="1" applyFont="1" applyBorder="1" applyAlignment="1">
      <alignment horizontal="center" vertical="center"/>
    </xf>
    <xf numFmtId="164" fontId="7" fillId="0" borderId="7" xfId="0" applyNumberFormat="1" applyFont="1" applyBorder="1" applyAlignment="1">
      <alignment horizontal="center" vertical="center"/>
    </xf>
    <xf numFmtId="164" fontId="7" fillId="0" borderId="8" xfId="0" applyNumberFormat="1" applyFont="1" applyBorder="1" applyAlignment="1">
      <alignment horizontal="center" vertical="center"/>
    </xf>
    <xf numFmtId="164" fontId="7" fillId="0" borderId="6" xfId="0" applyNumberFormat="1" applyFont="1" applyBorder="1" applyAlignment="1">
      <alignment horizontal="center" vertical="center"/>
    </xf>
    <xf numFmtId="164" fontId="10" fillId="0" borderId="2" xfId="0" applyNumberFormat="1" applyFont="1" applyBorder="1"/>
    <xf numFmtId="164" fontId="10" fillId="0" borderId="0" xfId="0" applyNumberFormat="1" applyFont="1" applyAlignment="1">
      <alignment horizontal="center"/>
    </xf>
    <xf numFmtId="0" fontId="19" fillId="0" borderId="0" xfId="0" applyFont="1"/>
    <xf numFmtId="0" fontId="6" fillId="0" borderId="0" xfId="0" applyFont="1" applyAlignment="1">
      <alignment horizontal="right"/>
    </xf>
    <xf numFmtId="4" fontId="6" fillId="0" borderId="0" xfId="0" applyNumberFormat="1" applyFont="1" applyAlignment="1">
      <alignment horizontal="center"/>
    </xf>
    <xf numFmtId="3" fontId="6" fillId="0" borderId="0" xfId="0" applyNumberFormat="1" applyFont="1" applyAlignment="1">
      <alignment horizontal="center"/>
    </xf>
    <xf numFmtId="3" fontId="12" fillId="0" borderId="54" xfId="0" applyNumberFormat="1" applyFont="1" applyBorder="1" applyAlignment="1">
      <alignment horizontal="center"/>
    </xf>
    <xf numFmtId="3" fontId="12" fillId="0" borderId="20" xfId="0" applyNumberFormat="1" applyFont="1" applyBorder="1" applyAlignment="1">
      <alignment horizontal="center"/>
    </xf>
    <xf numFmtId="3" fontId="12" fillId="0" borderId="21" xfId="0" applyNumberFormat="1" applyFont="1" applyBorder="1" applyAlignment="1">
      <alignment horizontal="center"/>
    </xf>
    <xf numFmtId="3" fontId="11" fillId="0" borderId="2" xfId="0" applyNumberFormat="1" applyFont="1" applyBorder="1" applyAlignment="1">
      <alignment vertical="center"/>
    </xf>
    <xf numFmtId="3" fontId="12" fillId="0" borderId="55" xfId="0" applyNumberFormat="1" applyFont="1" applyBorder="1" applyAlignment="1">
      <alignment horizontal="center"/>
    </xf>
    <xf numFmtId="3" fontId="12" fillId="0" borderId="4" xfId="0" applyNumberFormat="1" applyFont="1" applyBorder="1" applyAlignment="1">
      <alignment horizontal="center"/>
    </xf>
    <xf numFmtId="3" fontId="12" fillId="0" borderId="5" xfId="0" applyNumberFormat="1" applyFont="1" applyBorder="1" applyAlignment="1">
      <alignment horizontal="center"/>
    </xf>
    <xf numFmtId="165" fontId="12" fillId="0" borderId="54" xfId="0" applyNumberFormat="1" applyFont="1" applyBorder="1" applyAlignment="1">
      <alignment horizontal="center"/>
    </xf>
    <xf numFmtId="165" fontId="12" fillId="0" borderId="19" xfId="0" applyNumberFormat="1" applyFont="1" applyBorder="1" applyAlignment="1">
      <alignment horizontal="center"/>
    </xf>
    <xf numFmtId="165" fontId="12" fillId="0" borderId="0" xfId="0" applyNumberFormat="1" applyFont="1" applyAlignment="1">
      <alignment horizontal="center"/>
    </xf>
    <xf numFmtId="165" fontId="12" fillId="0" borderId="21" xfId="0" applyNumberFormat="1" applyFont="1" applyBorder="1" applyAlignment="1">
      <alignment horizontal="center"/>
    </xf>
    <xf numFmtId="165" fontId="12" fillId="0" borderId="20" xfId="0" applyNumberFormat="1" applyFont="1" applyBorder="1" applyAlignment="1">
      <alignment horizontal="center"/>
    </xf>
    <xf numFmtId="165" fontId="12" fillId="0" borderId="2" xfId="0" applyNumberFormat="1" applyFont="1" applyBorder="1"/>
    <xf numFmtId="165" fontId="12" fillId="0" borderId="55" xfId="0" applyNumberFormat="1" applyFont="1" applyBorder="1" applyAlignment="1">
      <alignment horizontal="center"/>
    </xf>
    <xf numFmtId="165" fontId="12" fillId="0" borderId="3" xfId="0" applyNumberFormat="1" applyFont="1" applyBorder="1" applyAlignment="1">
      <alignment horizontal="center"/>
    </xf>
    <xf numFmtId="165" fontId="12" fillId="0" borderId="66" xfId="0" applyNumberFormat="1" applyFont="1" applyBorder="1" applyAlignment="1">
      <alignment horizontal="center"/>
    </xf>
    <xf numFmtId="165" fontId="12" fillId="0" borderId="5" xfId="0" applyNumberFormat="1" applyFont="1" applyBorder="1" applyAlignment="1">
      <alignment horizontal="center"/>
    </xf>
    <xf numFmtId="165" fontId="12" fillId="0" borderId="4" xfId="0" applyNumberFormat="1" applyFont="1" applyBorder="1" applyAlignment="1">
      <alignment horizontal="center"/>
    </xf>
    <xf numFmtId="165" fontId="12" fillId="0" borderId="36" xfId="0" applyNumberFormat="1" applyFont="1" applyBorder="1"/>
    <xf numFmtId="164" fontId="11" fillId="0" borderId="54" xfId="0" applyNumberFormat="1" applyFont="1" applyBorder="1" applyAlignment="1">
      <alignment horizontal="center" vertical="center"/>
    </xf>
    <xf numFmtId="165" fontId="10" fillId="0" borderId="20" xfId="0" applyNumberFormat="1" applyFont="1" applyBorder="1" applyAlignment="1">
      <alignment horizontal="center"/>
    </xf>
    <xf numFmtId="165" fontId="10" fillId="0" borderId="21" xfId="0" applyNumberFormat="1" applyFont="1" applyBorder="1" applyAlignment="1">
      <alignment horizontal="center"/>
    </xf>
    <xf numFmtId="165" fontId="10" fillId="0" borderId="2" xfId="0" applyNumberFormat="1" applyFont="1" applyBorder="1"/>
    <xf numFmtId="3" fontId="7" fillId="0" borderId="69" xfId="0" applyNumberFormat="1" applyFont="1" applyBorder="1" applyAlignment="1">
      <alignment horizontal="center" vertical="center"/>
    </xf>
    <xf numFmtId="0" fontId="10" fillId="0" borderId="26" xfId="0" applyFont="1" applyBorder="1"/>
    <xf numFmtId="4" fontId="10" fillId="0" borderId="1" xfId="0" applyNumberFormat="1" applyFont="1" applyBorder="1"/>
    <xf numFmtId="164" fontId="10" fillId="0" borderId="1" xfId="0" applyNumberFormat="1" applyFont="1" applyBorder="1"/>
    <xf numFmtId="4" fontId="7" fillId="0" borderId="36" xfId="0" applyNumberFormat="1" applyFont="1" applyBorder="1" applyAlignment="1">
      <alignment horizontal="left" vertical="center"/>
    </xf>
    <xf numFmtId="4" fontId="7" fillId="0" borderId="55" xfId="0" applyNumberFormat="1" applyFont="1" applyBorder="1" applyAlignment="1">
      <alignment horizontal="center" vertical="center"/>
    </xf>
    <xf numFmtId="4" fontId="7" fillId="0" borderId="4" xfId="0" applyNumberFormat="1" applyFont="1" applyBorder="1" applyAlignment="1">
      <alignment horizontal="center" vertical="center"/>
    </xf>
    <xf numFmtId="4" fontId="7" fillId="0" borderId="5" xfId="0" applyNumberFormat="1" applyFont="1" applyBorder="1" applyAlignment="1">
      <alignment horizontal="center" vertical="center"/>
    </xf>
    <xf numFmtId="3" fontId="7" fillId="0" borderId="55" xfId="0" applyNumberFormat="1" applyFont="1" applyBorder="1" applyAlignment="1">
      <alignment horizontal="center" vertical="center"/>
    </xf>
    <xf numFmtId="3" fontId="7" fillId="0" borderId="4" xfId="0" applyNumberFormat="1" applyFont="1" applyBorder="1" applyAlignment="1">
      <alignment horizontal="center" vertical="center"/>
    </xf>
    <xf numFmtId="4" fontId="5" fillId="0" borderId="31" xfId="0" applyNumberFormat="1" applyFont="1" applyBorder="1" applyAlignment="1">
      <alignment horizontal="center"/>
    </xf>
    <xf numFmtId="0" fontId="20" fillId="0" borderId="0" xfId="0" applyFont="1"/>
    <xf numFmtId="0" fontId="5" fillId="0" borderId="2" xfId="0" applyFont="1" applyBorder="1" applyAlignment="1">
      <alignment horizontal="right"/>
    </xf>
    <xf numFmtId="0" fontId="4" fillId="0" borderId="26" xfId="0" applyFont="1" applyBorder="1" applyAlignment="1">
      <alignment horizontal="left"/>
    </xf>
    <xf numFmtId="4" fontId="7" fillId="0" borderId="18" xfId="0" applyNumberFormat="1" applyFont="1" applyBorder="1" applyAlignment="1">
      <alignment horizontal="center"/>
    </xf>
    <xf numFmtId="164" fontId="7" fillId="0" borderId="39" xfId="0" applyNumberFormat="1" applyFont="1" applyBorder="1" applyAlignment="1">
      <alignment horizontal="center" vertical="center"/>
    </xf>
    <xf numFmtId="3" fontId="20" fillId="0" borderId="0" xfId="0" applyNumberFormat="1" applyFont="1" applyAlignment="1">
      <alignment horizontal="center"/>
    </xf>
    <xf numFmtId="0" fontId="11" fillId="0" borderId="2" xfId="0" applyFont="1" applyBorder="1" applyAlignment="1">
      <alignment horizontal="right"/>
    </xf>
    <xf numFmtId="4" fontId="11" fillId="0" borderId="19" xfId="0" applyNumberFormat="1" applyFont="1" applyBorder="1" applyAlignment="1">
      <alignment horizontal="center"/>
    </xf>
    <xf numFmtId="4" fontId="11" fillId="0" borderId="20" xfId="0" applyNumberFormat="1" applyFont="1" applyBorder="1" applyAlignment="1">
      <alignment horizontal="center"/>
    </xf>
    <xf numFmtId="4" fontId="11" fillId="0" borderId="21" xfId="0" applyNumberFormat="1" applyFont="1" applyBorder="1" applyAlignment="1">
      <alignment horizontal="center"/>
    </xf>
    <xf numFmtId="0" fontId="11" fillId="0" borderId="2" xfId="0" applyFont="1" applyBorder="1"/>
    <xf numFmtId="0" fontId="11" fillId="0" borderId="1" xfId="0" applyFont="1" applyBorder="1"/>
    <xf numFmtId="4" fontId="7" fillId="0" borderId="42" xfId="0" applyNumberFormat="1" applyFont="1" applyBorder="1" applyAlignment="1">
      <alignment horizontal="center" vertical="center"/>
    </xf>
    <xf numFmtId="0" fontId="2" fillId="0" borderId="2" xfId="0" applyFont="1" applyBorder="1" applyAlignment="1">
      <alignment horizontal="right"/>
    </xf>
    <xf numFmtId="0" fontId="4" fillId="0" borderId="47" xfId="0" applyFont="1" applyBorder="1" applyAlignment="1">
      <alignment horizontal="left"/>
    </xf>
    <xf numFmtId="0" fontId="10" fillId="0" borderId="26" xfId="0" applyFont="1" applyBorder="1" applyAlignment="1">
      <alignment horizontal="center"/>
    </xf>
    <xf numFmtId="3" fontId="10" fillId="0" borderId="1" xfId="0" applyNumberFormat="1" applyFont="1" applyBorder="1"/>
    <xf numFmtId="4" fontId="10" fillId="0" borderId="26" xfId="0" applyNumberFormat="1" applyFont="1" applyBorder="1"/>
    <xf numFmtId="0" fontId="10" fillId="0" borderId="78" xfId="0" applyFont="1" applyBorder="1"/>
    <xf numFmtId="164" fontId="12" fillId="0" borderId="1" xfId="0" applyNumberFormat="1" applyFont="1" applyBorder="1"/>
    <xf numFmtId="164" fontId="10" fillId="0" borderId="24" xfId="0" applyNumberFormat="1" applyFont="1" applyBorder="1" applyAlignment="1">
      <alignment horizontal="center"/>
    </xf>
    <xf numFmtId="164" fontId="10" fillId="0" borderId="0" xfId="0" applyNumberFormat="1" applyFont="1"/>
    <xf numFmtId="164" fontId="7" fillId="0" borderId="52" xfId="0" applyNumberFormat="1" applyFont="1" applyBorder="1" applyAlignment="1">
      <alignment horizontal="center" vertical="center"/>
    </xf>
    <xf numFmtId="3" fontId="10" fillId="0" borderId="0" xfId="0" applyNumberFormat="1" applyFont="1"/>
    <xf numFmtId="164" fontId="7" fillId="0" borderId="28" xfId="0" applyNumberFormat="1" applyFont="1" applyBorder="1" applyAlignment="1">
      <alignment horizontal="center" vertical="center"/>
    </xf>
    <xf numFmtId="0" fontId="23" fillId="0" borderId="0" xfId="0" applyFont="1"/>
    <xf numFmtId="3" fontId="20" fillId="0" borderId="0" xfId="0" applyNumberFormat="1" applyFont="1" applyAlignment="1">
      <alignment horizontal="left"/>
    </xf>
    <xf numFmtId="3" fontId="20" fillId="0" borderId="0" xfId="0" applyNumberFormat="1" applyFont="1"/>
    <xf numFmtId="9" fontId="20" fillId="0" borderId="0" xfId="0" applyNumberFormat="1" applyFont="1"/>
    <xf numFmtId="4" fontId="20" fillId="0" borderId="0" xfId="0" applyNumberFormat="1" applyFont="1"/>
    <xf numFmtId="164" fontId="20" fillId="0" borderId="0" xfId="0" applyNumberFormat="1" applyFont="1"/>
    <xf numFmtId="165" fontId="20" fillId="0" borderId="0" xfId="0" applyNumberFormat="1" applyFont="1"/>
    <xf numFmtId="2" fontId="20" fillId="0" borderId="0" xfId="0" applyNumberFormat="1" applyFont="1"/>
    <xf numFmtId="0" fontId="20" fillId="2" borderId="0" xfId="0" applyFont="1" applyFill="1"/>
    <xf numFmtId="164" fontId="10" fillId="0" borderId="31" xfId="0" applyNumberFormat="1" applyFont="1" applyBorder="1" applyAlignment="1">
      <alignment horizontal="center"/>
    </xf>
    <xf numFmtId="2" fontId="12" fillId="0" borderId="20" xfId="0" applyNumberFormat="1" applyFont="1" applyBorder="1" applyAlignment="1">
      <alignment horizontal="center"/>
    </xf>
    <xf numFmtId="2" fontId="12" fillId="0" borderId="1" xfId="0" applyNumberFormat="1" applyFont="1" applyBorder="1"/>
    <xf numFmtId="165" fontId="7" fillId="0" borderId="35" xfId="0" applyNumberFormat="1" applyFont="1" applyBorder="1" applyAlignment="1">
      <alignment horizontal="center"/>
    </xf>
    <xf numFmtId="165" fontId="7" fillId="0" borderId="49" xfId="0" applyNumberFormat="1" applyFont="1" applyBorder="1" applyAlignment="1">
      <alignment horizontal="center"/>
    </xf>
    <xf numFmtId="2" fontId="7" fillId="0" borderId="28" xfId="0" applyNumberFormat="1" applyFont="1" applyBorder="1" applyAlignment="1">
      <alignment horizontal="center"/>
    </xf>
    <xf numFmtId="2" fontId="10" fillId="0" borderId="36" xfId="0" applyNumberFormat="1" applyFont="1" applyBorder="1"/>
    <xf numFmtId="4" fontId="10" fillId="0" borderId="36" xfId="0" applyNumberFormat="1" applyFont="1" applyBorder="1"/>
    <xf numFmtId="165" fontId="7" fillId="0" borderId="28" xfId="0" applyNumberFormat="1" applyFont="1" applyBorder="1" applyAlignment="1">
      <alignment horizontal="center"/>
    </xf>
    <xf numFmtId="165" fontId="10" fillId="0" borderId="1" xfId="0" applyNumberFormat="1" applyFont="1" applyBorder="1"/>
    <xf numFmtId="0" fontId="11" fillId="0" borderId="0" xfId="0" applyFont="1"/>
    <xf numFmtId="0" fontId="1" fillId="0" borderId="0" xfId="0" applyFont="1"/>
    <xf numFmtId="0" fontId="1" fillId="0" borderId="0" xfId="0" applyFont="1" applyAlignment="1">
      <alignment horizontal="center"/>
    </xf>
    <xf numFmtId="3" fontId="1" fillId="0" borderId="0" xfId="0" applyNumberFormat="1" applyFont="1" applyAlignment="1">
      <alignment horizontal="center"/>
    </xf>
    <xf numFmtId="2" fontId="20" fillId="0" borderId="0" xfId="0" applyNumberFormat="1" applyFont="1" applyAlignment="1">
      <alignment horizontal="right"/>
    </xf>
    <xf numFmtId="2" fontId="20" fillId="0" borderId="0" xfId="0" applyNumberFormat="1" applyFont="1" applyAlignment="1">
      <alignment horizontal="center"/>
    </xf>
    <xf numFmtId="164" fontId="12" fillId="0" borderId="36" xfId="0" applyNumberFormat="1" applyFont="1" applyBorder="1"/>
    <xf numFmtId="165" fontId="12" fillId="0" borderId="1" xfId="0" applyNumberFormat="1" applyFont="1" applyBorder="1"/>
    <xf numFmtId="165" fontId="12" fillId="0" borderId="0" xfId="0" applyNumberFormat="1" applyFont="1"/>
    <xf numFmtId="0" fontId="0" fillId="0" borderId="0" xfId="0" applyAlignment="1">
      <alignment horizontal="left" vertical="center" wrapText="1"/>
    </xf>
    <xf numFmtId="0" fontId="0" fillId="0" borderId="0" xfId="0" applyAlignment="1">
      <alignment horizontal="left" wrapText="1"/>
    </xf>
    <xf numFmtId="0" fontId="0" fillId="0" borderId="0" xfId="0" applyAlignment="1">
      <alignment wrapText="1"/>
    </xf>
    <xf numFmtId="0" fontId="7" fillId="0" borderId="58" xfId="0" applyFont="1" applyBorder="1" applyAlignment="1">
      <alignment horizontal="center"/>
    </xf>
    <xf numFmtId="0" fontId="7" fillId="0" borderId="70" xfId="0" applyFont="1" applyBorder="1" applyAlignment="1">
      <alignment horizontal="center"/>
    </xf>
    <xf numFmtId="0" fontId="7" fillId="0" borderId="71" xfId="0" applyFont="1" applyBorder="1" applyAlignment="1">
      <alignment horizontal="center"/>
    </xf>
    <xf numFmtId="164" fontId="7" fillId="0" borderId="72" xfId="0" applyNumberFormat="1" applyFont="1" applyBorder="1" applyAlignment="1">
      <alignment horizontal="center"/>
    </xf>
    <xf numFmtId="164" fontId="7" fillId="0" borderId="70" xfId="0" applyNumberFormat="1" applyFont="1" applyBorder="1" applyAlignment="1">
      <alignment horizontal="center"/>
    </xf>
    <xf numFmtId="4" fontId="7" fillId="0" borderId="72" xfId="0" applyNumberFormat="1" applyFont="1" applyBorder="1" applyAlignment="1">
      <alignment horizontal="center"/>
    </xf>
    <xf numFmtId="4" fontId="7" fillId="0" borderId="70" xfId="0" applyNumberFormat="1" applyFont="1" applyBorder="1" applyAlignment="1">
      <alignment horizontal="center"/>
    </xf>
    <xf numFmtId="4" fontId="7" fillId="0" borderId="71" xfId="0" applyNumberFormat="1" applyFont="1" applyBorder="1" applyAlignment="1">
      <alignment horizontal="center"/>
    </xf>
    <xf numFmtId="0" fontId="7" fillId="0" borderId="73" xfId="0" applyFont="1" applyBorder="1" applyAlignment="1">
      <alignment vertical="center"/>
    </xf>
    <xf numFmtId="0" fontId="14" fillId="0" borderId="74" xfId="0" applyFont="1" applyBorder="1" applyAlignment="1">
      <alignment vertical="center"/>
    </xf>
    <xf numFmtId="0" fontId="18" fillId="0" borderId="75" xfId="0" applyFont="1" applyBorder="1" applyAlignment="1">
      <alignment horizontal="center"/>
    </xf>
    <xf numFmtId="0" fontId="18" fillId="0" borderId="76" xfId="0" applyFont="1" applyBorder="1" applyAlignment="1">
      <alignment horizontal="center"/>
    </xf>
    <xf numFmtId="0" fontId="14" fillId="0" borderId="66" xfId="0" applyFont="1" applyBorder="1" applyAlignment="1">
      <alignment horizontal="center"/>
    </xf>
    <xf numFmtId="0" fontId="14" fillId="0" borderId="77" xfId="0" applyFont="1" applyBorder="1" applyAlignment="1">
      <alignment horizontal="center"/>
    </xf>
    <xf numFmtId="0" fontId="13" fillId="0" borderId="73" xfId="0" applyFont="1" applyBorder="1" applyAlignment="1">
      <alignment horizontal="center"/>
    </xf>
    <xf numFmtId="0" fontId="13" fillId="0" borderId="75" xfId="0" applyFont="1" applyBorder="1" applyAlignment="1">
      <alignment horizontal="center"/>
    </xf>
    <xf numFmtId="0" fontId="13" fillId="0" borderId="76" xfId="0" applyFont="1" applyBorder="1" applyAlignment="1">
      <alignment horizontal="center"/>
    </xf>
    <xf numFmtId="0" fontId="14" fillId="0" borderId="1" xfId="0" applyFont="1" applyBorder="1" applyAlignment="1">
      <alignment horizontal="center"/>
    </xf>
    <xf numFmtId="0" fontId="7" fillId="0" borderId="72" xfId="0" applyFont="1" applyBorder="1" applyAlignment="1">
      <alignment horizontal="center"/>
    </xf>
    <xf numFmtId="0" fontId="7" fillId="0" borderId="10" xfId="0" applyFont="1" applyBorder="1" applyAlignment="1">
      <alignment horizontal="left" vertical="center"/>
    </xf>
    <xf numFmtId="0" fontId="7" fillId="0" borderId="2" xfId="0" applyFont="1" applyBorder="1" applyAlignment="1">
      <alignment horizontal="left" vertical="center"/>
    </xf>
    <xf numFmtId="0" fontId="7" fillId="0" borderId="36" xfId="0" applyFont="1" applyBorder="1" applyAlignment="1">
      <alignment horizontal="left" vertical="center"/>
    </xf>
    <xf numFmtId="0" fontId="10" fillId="0" borderId="66" xfId="0" applyFont="1" applyBorder="1" applyAlignment="1">
      <alignment horizontal="center"/>
    </xf>
    <xf numFmtId="0" fontId="10" fillId="0" borderId="1" xfId="0" applyFont="1" applyBorder="1" applyAlignment="1">
      <alignment horizontal="center"/>
    </xf>
    <xf numFmtId="0" fontId="10" fillId="0" borderId="77" xfId="0" applyFont="1" applyBorder="1" applyAlignment="1">
      <alignment horizontal="center"/>
    </xf>
    <xf numFmtId="0" fontId="4" fillId="0" borderId="10" xfId="0" applyFont="1" applyBorder="1" applyAlignment="1">
      <alignment horizontal="left" vertical="center"/>
    </xf>
    <xf numFmtId="0" fontId="2" fillId="0" borderId="1" xfId="0" applyFont="1" applyBorder="1" applyAlignment="1">
      <alignment horizontal="center"/>
    </xf>
    <xf numFmtId="0" fontId="10" fillId="0" borderId="74" xfId="0" applyFont="1" applyBorder="1" applyAlignment="1">
      <alignment horizontal="center"/>
    </xf>
    <xf numFmtId="0" fontId="5" fillId="0" borderId="1" xfId="0" applyFont="1" applyBorder="1" applyAlignment="1">
      <alignment horizontal="center"/>
    </xf>
    <xf numFmtId="0" fontId="20" fillId="0" borderId="0" xfId="0" applyFont="1" applyAlignment="1">
      <alignment horizontal="center"/>
    </xf>
    <xf numFmtId="3" fontId="20" fillId="0" borderId="0" xfId="0" applyNumberFormat="1" applyFont="1" applyAlignment="1">
      <alignment horizontal="center"/>
    </xf>
    <xf numFmtId="0" fontId="24"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0000FF"/>
      <color rgb="FF993300"/>
      <color rgb="FF333399"/>
      <color rgb="FF66FF33"/>
      <color rgb="FF66FFFF"/>
      <color rgb="FF33CCFF"/>
      <color rgb="FFFF66CC"/>
      <color rgb="FF66CCFF"/>
      <color rgb="FF8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6.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externalLink" Target="externalLinks/externalLink9.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4.xml"/><Relationship Id="rId40" Type="http://schemas.openxmlformats.org/officeDocument/2006/relationships/externalLink" Target="externalLinks/externalLink7.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43" Type="http://schemas.openxmlformats.org/officeDocument/2006/relationships/externalLink" Target="externalLinks/externalLink10.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5.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externalLink" Target="externalLinks/externalLink8.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1669017868882523E-2"/>
          <c:w val="0.79273275241969732"/>
          <c:h val="0.64002099678257873"/>
        </c:manualLayout>
      </c:layout>
      <c:barChart>
        <c:barDir val="col"/>
        <c:grouping val="stacked"/>
        <c:varyColors val="0"/>
        <c:ser>
          <c:idx val="0"/>
          <c:order val="0"/>
          <c:tx>
            <c:strRef>
              <c:f>' '!$A$42</c:f>
              <c:strCache>
                <c:ptCount val="1"/>
                <c:pt idx="0">
                  <c:v>VPA core products </c:v>
                </c:pt>
              </c:strCache>
            </c:strRef>
          </c:tx>
          <c:spPr>
            <a:solidFill>
              <a:srgbClr val="00FF00"/>
            </a:solidFill>
            <a:ln w="12700">
              <a:solidFill>
                <a:srgbClr val="000000"/>
              </a:solidFill>
              <a:prstDash val="solid"/>
            </a:ln>
          </c:spPr>
          <c:invertIfNegative val="0"/>
          <c:cat>
            <c:strRef>
              <c:f>' '!$B$41:$BD$41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'!$B$42:$BD$42</c:f>
              <c:numCache>
                <c:formatCode>#,##0</c:formatCode>
                <c:ptCount val="51"/>
                <c:pt idx="0">
                  <c:v>0</c:v>
                </c:pt>
                <c:pt idx="1">
                  <c:v>2.3336688729142878</c:v>
                </c:pt>
                <c:pt idx="2">
                  <c:v>2.936532995227441</c:v>
                </c:pt>
                <c:pt idx="3">
                  <c:v>1.7669853738983603</c:v>
                </c:pt>
                <c:pt idx="4">
                  <c:v>3.205939842279999</c:v>
                </c:pt>
                <c:pt idx="5">
                  <c:v>3.3484211113082734</c:v>
                </c:pt>
                <c:pt idx="6">
                  <c:v>3.5196971679799995</c:v>
                </c:pt>
                <c:pt idx="7">
                  <c:v>3.7267727046800019</c:v>
                </c:pt>
                <c:pt idx="8">
                  <c:v>4.1757569794799982</c:v>
                </c:pt>
                <c:pt idx="9">
                  <c:v>4.4061430679999987</c:v>
                </c:pt>
                <c:pt idx="10">
                  <c:v>5.0902818574219983</c:v>
                </c:pt>
                <c:pt idx="11">
                  <c:v>5.4706956487280021</c:v>
                </c:pt>
                <c:pt idx="12">
                  <c:v>7.2338057262646407</c:v>
                </c:pt>
                <c:pt idx="13">
                  <c:v>7.8758660763239989</c:v>
                </c:pt>
                <c:pt idx="14">
                  <c:v>7.8401843998850351</c:v>
                </c:pt>
                <c:pt idx="15">
                  <c:v>7.9674313902699971</c:v>
                </c:pt>
                <c:pt idx="16">
                  <c:v>8.0546656399880021</c:v>
                </c:pt>
                <c:pt idx="17">
                  <c:v>7.6761468335060012</c:v>
                </c:pt>
                <c:pt idx="18">
                  <c:v>7.3702955789299978</c:v>
                </c:pt>
                <c:pt idx="19">
                  <c:v>7.8582478548933334</c:v>
                </c:pt>
                <c:pt idx="20">
                  <c:v>8.198444744436669</c:v>
                </c:pt>
                <c:pt idx="21">
                  <c:v>6.1558578103259993</c:v>
                </c:pt>
                <c:pt idx="22">
                  <c:v>8.7942557055753312</c:v>
                </c:pt>
                <c:pt idx="23">
                  <c:v>7.6180211172303522</c:v>
                </c:pt>
                <c:pt idx="24">
                  <c:v>9.2849080475404691</c:v>
                </c:pt>
                <c:pt idx="27">
                  <c:v>5.6535968286000007E-2</c:v>
                </c:pt>
                <c:pt idx="28">
                  <c:v>6.6855566679999992E-2</c:v>
                </c:pt>
                <c:pt idx="29">
                  <c:v>0.11057612921599999</c:v>
                </c:pt>
                <c:pt idx="30">
                  <c:v>0.18415208114000003</c:v>
                </c:pt>
                <c:pt idx="31">
                  <c:v>0.23637159091999996</c:v>
                </c:pt>
                <c:pt idx="32">
                  <c:v>0.29603460338000004</c:v>
                </c:pt>
                <c:pt idx="33">
                  <c:v>0.33920774042000007</c:v>
                </c:pt>
                <c:pt idx="34">
                  <c:v>0.34084370858666663</c:v>
                </c:pt>
                <c:pt idx="35">
                  <c:v>0.33610199600000012</c:v>
                </c:pt>
                <c:pt idx="36">
                  <c:v>0.19647481899999991</c:v>
                </c:pt>
                <c:pt idx="37">
                  <c:v>8.6109282560000014E-2</c:v>
                </c:pt>
                <c:pt idx="38">
                  <c:v>0.13208768295666667</c:v>
                </c:pt>
                <c:pt idx="39">
                  <c:v>0.16071878889066668</c:v>
                </c:pt>
                <c:pt idx="40">
                  <c:v>0.15256183305733328</c:v>
                </c:pt>
                <c:pt idx="41">
                  <c:v>0.22375695076800001</c:v>
                </c:pt>
                <c:pt idx="42">
                  <c:v>0.19534355618933336</c:v>
                </c:pt>
                <c:pt idx="43">
                  <c:v>0.19374316129999997</c:v>
                </c:pt>
                <c:pt idx="44">
                  <c:v>0.15499165274666654</c:v>
                </c:pt>
                <c:pt idx="45">
                  <c:v>0.1678942077184313</c:v>
                </c:pt>
                <c:pt idx="46">
                  <c:v>0.19274968755666663</c:v>
                </c:pt>
                <c:pt idx="47">
                  <c:v>0.26887203628711104</c:v>
                </c:pt>
                <c:pt idx="48">
                  <c:v>0.31211970769901848</c:v>
                </c:pt>
                <c:pt idx="49">
                  <c:v>0.59661441037814245</c:v>
                </c:pt>
                <c:pt idx="50">
                  <c:v>0.59599589549551679</c:v>
                </c:pt>
              </c:numCache>
            </c:numRef>
          </c:val>
          <c:extLst>
            <c:ext xmlns:c16="http://schemas.microsoft.com/office/drawing/2014/chart" uri="{C3380CC4-5D6E-409C-BE32-E72D297353CC}">
              <c16:uniqueId val="{00000000-A893-4FA7-BEA0-ABCA82ACC4D6}"/>
            </c:ext>
          </c:extLst>
        </c:ser>
        <c:ser>
          <c:idx val="1"/>
          <c:order val="1"/>
          <c:tx>
            <c:strRef>
              <c:f>' '!$A$43</c:f>
              <c:strCache>
                <c:ptCount val="1"/>
                <c:pt idx="0">
                  <c:v>Other Timber Sector</c:v>
                </c:pt>
              </c:strCache>
            </c:strRef>
          </c:tx>
          <c:spPr>
            <a:solidFill>
              <a:srgbClr val="808000"/>
            </a:solidFill>
            <a:ln w="12700">
              <a:solidFill>
                <a:srgbClr val="000000"/>
              </a:solidFill>
              <a:prstDash val="solid"/>
            </a:ln>
          </c:spPr>
          <c:invertIfNegative val="0"/>
          <c:cat>
            <c:strRef>
              <c:f>' '!$B$41:$BD$41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'!$B$43:$BD$43</c:f>
              <c:numCache>
                <c:formatCode>#,##0</c:formatCode>
                <c:ptCount val="51"/>
                <c:pt idx="0">
                  <c:v>0</c:v>
                </c:pt>
                <c:pt idx="1">
                  <c:v>7.8436302503188546E-2</c:v>
                </c:pt>
                <c:pt idx="2">
                  <c:v>0.12216965065236736</c:v>
                </c:pt>
                <c:pt idx="3">
                  <c:v>0.13260472481025956</c:v>
                </c:pt>
                <c:pt idx="4">
                  <c:v>0.2203975827035238</c:v>
                </c:pt>
                <c:pt idx="5">
                  <c:v>0.23448883982943458</c:v>
                </c:pt>
                <c:pt idx="6">
                  <c:v>0.39600376852051666</c:v>
                </c:pt>
                <c:pt idx="7">
                  <c:v>0.49660287888632421</c:v>
                </c:pt>
                <c:pt idx="8">
                  <c:v>0.69998246304579814</c:v>
                </c:pt>
                <c:pt idx="9">
                  <c:v>0.38861976230702255</c:v>
                </c:pt>
                <c:pt idx="10">
                  <c:v>0.62187595063999923</c:v>
                </c:pt>
                <c:pt idx="11">
                  <c:v>0.96923388870000093</c:v>
                </c:pt>
                <c:pt idx="12">
                  <c:v>1.2578446005999999</c:v>
                </c:pt>
                <c:pt idx="13">
                  <c:v>1.1845488027799997</c:v>
                </c:pt>
                <c:pt idx="14">
                  <c:v>1.2244589022200001</c:v>
                </c:pt>
                <c:pt idx="15">
                  <c:v>1.0785471358199998</c:v>
                </c:pt>
                <c:pt idx="16">
                  <c:v>1.1373651468199995</c:v>
                </c:pt>
                <c:pt idx="17">
                  <c:v>1.3055330058400005</c:v>
                </c:pt>
                <c:pt idx="18">
                  <c:v>1.4925194231299992</c:v>
                </c:pt>
                <c:pt idx="19">
                  <c:v>1.7662630045000014</c:v>
                </c:pt>
                <c:pt idx="20">
                  <c:v>1.807726628373334</c:v>
                </c:pt>
                <c:pt idx="21">
                  <c:v>1.1347165357000009</c:v>
                </c:pt>
                <c:pt idx="22">
                  <c:v>1.0362965179933319</c:v>
                </c:pt>
                <c:pt idx="23">
                  <c:v>1.2355306408906714</c:v>
                </c:pt>
                <c:pt idx="24">
                  <c:v>1.7979016510044605</c:v>
                </c:pt>
                <c:pt idx="27">
                  <c:v>6.3537715234444445E-2</c:v>
                </c:pt>
                <c:pt idx="28">
                  <c:v>9.8453666355396804E-2</c:v>
                </c:pt>
                <c:pt idx="29">
                  <c:v>0.12304129621380956</c:v>
                </c:pt>
                <c:pt idx="30">
                  <c:v>0.22603627198190468</c:v>
                </c:pt>
                <c:pt idx="31">
                  <c:v>0.37423628093047623</c:v>
                </c:pt>
                <c:pt idx="32">
                  <c:v>0.36283647845904765</c:v>
                </c:pt>
                <c:pt idx="33">
                  <c:v>0.50043296948619043</c:v>
                </c:pt>
                <c:pt idx="34">
                  <c:v>0.57133633537095252</c:v>
                </c:pt>
                <c:pt idx="35">
                  <c:v>0.56293928352444489</c:v>
                </c:pt>
                <c:pt idx="36">
                  <c:v>0.4708161597279365</c:v>
                </c:pt>
                <c:pt idx="37">
                  <c:v>0.35112714321762994</c:v>
                </c:pt>
                <c:pt idx="38">
                  <c:v>0.47972758735333326</c:v>
                </c:pt>
                <c:pt idx="39">
                  <c:v>0.51086677507333322</c:v>
                </c:pt>
                <c:pt idx="40">
                  <c:v>0.62557398848000023</c:v>
                </c:pt>
                <c:pt idx="41">
                  <c:v>0.58226191567999996</c:v>
                </c:pt>
                <c:pt idx="42">
                  <c:v>0.51107289932</c:v>
                </c:pt>
                <c:pt idx="43">
                  <c:v>0.65183064131333324</c:v>
                </c:pt>
                <c:pt idx="44">
                  <c:v>0.50512298862000027</c:v>
                </c:pt>
                <c:pt idx="45">
                  <c:v>0.6815708292099999</c:v>
                </c:pt>
                <c:pt idx="46">
                  <c:v>0.66193522629666646</c:v>
                </c:pt>
                <c:pt idx="47">
                  <c:v>0.63604522571</c:v>
                </c:pt>
                <c:pt idx="48">
                  <c:v>1.1536030257599998</c:v>
                </c:pt>
                <c:pt idx="49">
                  <c:v>1.09914301353082</c:v>
                </c:pt>
                <c:pt idx="50">
                  <c:v>1.0615756982836599</c:v>
                </c:pt>
              </c:numCache>
            </c:numRef>
          </c:val>
          <c:extLst>
            <c:ext xmlns:c16="http://schemas.microsoft.com/office/drawing/2014/chart" uri="{C3380CC4-5D6E-409C-BE32-E72D297353CC}">
              <c16:uniqueId val="{00000001-A893-4FA7-BEA0-ABCA82ACC4D6}"/>
            </c:ext>
          </c:extLst>
        </c:ser>
        <c:ser>
          <c:idx val="2"/>
          <c:order val="2"/>
          <c:tx>
            <c:strRef>
              <c:f>' '!$A$44</c:f>
              <c:strCache>
                <c:ptCount val="1"/>
                <c:pt idx="0">
                  <c:v>Paper Sector</c:v>
                </c:pt>
              </c:strCache>
            </c:strRef>
          </c:tx>
          <c:spPr>
            <a:solidFill>
              <a:srgbClr val="FF0000"/>
            </a:solidFill>
            <a:ln w="12700">
              <a:solidFill>
                <a:srgbClr val="000000"/>
              </a:solidFill>
              <a:prstDash val="solid"/>
            </a:ln>
          </c:spPr>
          <c:invertIfNegative val="0"/>
          <c:cat>
            <c:strRef>
              <c:f>' '!$B$41:$BD$41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'!$B$44:$BD$44</c:f>
              <c:numCache>
                <c:formatCode>#,##0</c:formatCode>
                <c:ptCount val="51"/>
                <c:pt idx="0">
                  <c:v>0</c:v>
                </c:pt>
                <c:pt idx="1">
                  <c:v>3.0635990922950005</c:v>
                </c:pt>
                <c:pt idx="2">
                  <c:v>3.3909167700000014</c:v>
                </c:pt>
                <c:pt idx="3">
                  <c:v>4.0433964774999991</c:v>
                </c:pt>
                <c:pt idx="4">
                  <c:v>5.3017739744999997</c:v>
                </c:pt>
                <c:pt idx="5">
                  <c:v>5.0652684489999995</c:v>
                </c:pt>
                <c:pt idx="6">
                  <c:v>6.0048597370000012</c:v>
                </c:pt>
                <c:pt idx="7">
                  <c:v>6.2753753619999992</c:v>
                </c:pt>
                <c:pt idx="8">
                  <c:v>7.1580649745000011</c:v>
                </c:pt>
                <c:pt idx="9">
                  <c:v>8.723607864000007</c:v>
                </c:pt>
                <c:pt idx="10">
                  <c:v>7.6869910518700006</c:v>
                </c:pt>
                <c:pt idx="11">
                  <c:v>9.8826180015000027</c:v>
                </c:pt>
                <c:pt idx="12">
                  <c:v>12.113646966239994</c:v>
                </c:pt>
                <c:pt idx="13">
                  <c:v>12.512666688669997</c:v>
                </c:pt>
                <c:pt idx="14">
                  <c:v>13.808195722739999</c:v>
                </c:pt>
                <c:pt idx="15">
                  <c:v>15.188698797189991</c:v>
                </c:pt>
                <c:pt idx="16">
                  <c:v>16.396254594950005</c:v>
                </c:pt>
                <c:pt idx="17">
                  <c:v>18.529665990009999</c:v>
                </c:pt>
                <c:pt idx="18">
                  <c:v>20.611311962610003</c:v>
                </c:pt>
                <c:pt idx="19">
                  <c:v>18.142181448359995</c:v>
                </c:pt>
                <c:pt idx="20">
                  <c:v>19.261325008769997</c:v>
                </c:pt>
                <c:pt idx="21">
                  <c:v>14.436083616630002</c:v>
                </c:pt>
                <c:pt idx="22">
                  <c:v>16.109377582569994</c:v>
                </c:pt>
                <c:pt idx="23">
                  <c:v>18.631408599466717</c:v>
                </c:pt>
                <c:pt idx="24">
                  <c:v>21.575558110232905</c:v>
                </c:pt>
                <c:pt idx="27">
                  <c:v>0.73054341849999971</c:v>
                </c:pt>
                <c:pt idx="28">
                  <c:v>0.8915944520000002</c:v>
                </c:pt>
                <c:pt idx="29">
                  <c:v>1.0575486459999996</c:v>
                </c:pt>
                <c:pt idx="30">
                  <c:v>1.1054683534999998</c:v>
                </c:pt>
                <c:pt idx="31">
                  <c:v>1.2434421895000005</c:v>
                </c:pt>
                <c:pt idx="32">
                  <c:v>1.4768819064999994</c:v>
                </c:pt>
                <c:pt idx="33">
                  <c:v>1.574037596055555</c:v>
                </c:pt>
                <c:pt idx="34">
                  <c:v>1.4738720702222217</c:v>
                </c:pt>
                <c:pt idx="35">
                  <c:v>1.8633073024999995</c:v>
                </c:pt>
                <c:pt idx="36">
                  <c:v>1.7534130575149995</c:v>
                </c:pt>
                <c:pt idx="37">
                  <c:v>2.4395147401982293</c:v>
                </c:pt>
                <c:pt idx="38">
                  <c:v>2.7722089103333323</c:v>
                </c:pt>
                <c:pt idx="39">
                  <c:v>2.7248001550000018</c:v>
                </c:pt>
                <c:pt idx="40">
                  <c:v>3.1520861610000011</c:v>
                </c:pt>
                <c:pt idx="41">
                  <c:v>3.2365882450769217</c:v>
                </c:pt>
                <c:pt idx="42">
                  <c:v>3.4066204277700005</c:v>
                </c:pt>
                <c:pt idx="43">
                  <c:v>3.8418247054999988</c:v>
                </c:pt>
                <c:pt idx="44">
                  <c:v>4.0381922529999983</c:v>
                </c:pt>
                <c:pt idx="45">
                  <c:v>6.5027422919999989</c:v>
                </c:pt>
                <c:pt idx="46">
                  <c:v>6.6908749285000022</c:v>
                </c:pt>
                <c:pt idx="47">
                  <c:v>8.1779705665000026</c:v>
                </c:pt>
                <c:pt idx="48">
                  <c:v>11.63847274842</c:v>
                </c:pt>
                <c:pt idx="49">
                  <c:v>9.5967690091595017</c:v>
                </c:pt>
                <c:pt idx="50">
                  <c:v>7.9243514216615019</c:v>
                </c:pt>
              </c:numCache>
            </c:numRef>
          </c:val>
          <c:extLst>
            <c:ext xmlns:c16="http://schemas.microsoft.com/office/drawing/2014/chart" uri="{C3380CC4-5D6E-409C-BE32-E72D297353CC}">
              <c16:uniqueId val="{00000002-A893-4FA7-BEA0-ABCA82ACC4D6}"/>
            </c:ext>
          </c:extLst>
        </c:ser>
        <c:dLbls>
          <c:showLegendKey val="0"/>
          <c:showVal val="0"/>
          <c:showCatName val="0"/>
          <c:showSerName val="0"/>
          <c:showPercent val="0"/>
          <c:showBubbleSize val="0"/>
        </c:dLbls>
        <c:gapWidth val="0"/>
        <c:overlap val="100"/>
        <c:axId val="158793440"/>
        <c:axId val="1"/>
      </c:barChart>
      <c:catAx>
        <c:axId val="158793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1250962644666119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793440"/>
        <c:crosses val="autoZero"/>
        <c:crossBetween val="between"/>
      </c:valAx>
      <c:spPr>
        <a:noFill/>
        <a:ln w="12700">
          <a:solidFill>
            <a:srgbClr val="808080"/>
          </a:solidFill>
          <a:prstDash val="solid"/>
        </a:ln>
      </c:spPr>
    </c:plotArea>
    <c:legend>
      <c:legendPos val="b"/>
      <c:layout>
        <c:manualLayout>
          <c:xMode val="edge"/>
          <c:yMode val="edge"/>
          <c:x val="5.0001540231465795E-2"/>
          <c:y val="0.90669641210865326"/>
          <c:w val="0.88336054408922904"/>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1549793415550719E-2"/>
          <c:w val="0.79169105366487502"/>
          <c:h val="0.64062024337179135"/>
        </c:manualLayout>
      </c:layout>
      <c:barChart>
        <c:barDir val="col"/>
        <c:grouping val="stacked"/>
        <c:varyColors val="0"/>
        <c:ser>
          <c:idx val="0"/>
          <c:order val="0"/>
          <c:tx>
            <c:strRef>
              <c:f>' '!$A$49</c:f>
              <c:strCache>
                <c:ptCount val="1"/>
                <c:pt idx="0">
                  <c:v>VPA core products </c:v>
                </c:pt>
              </c:strCache>
            </c:strRef>
          </c:tx>
          <c:spPr>
            <a:solidFill>
              <a:srgbClr val="00FF00"/>
            </a:solidFill>
            <a:ln w="12700">
              <a:solidFill>
                <a:srgbClr val="000000"/>
              </a:solidFill>
              <a:prstDash val="solid"/>
            </a:ln>
          </c:spPr>
          <c:invertIfNegative val="0"/>
          <c:cat>
            <c:strRef>
              <c:f>' '!$B$48:$BD$48</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'!$B$49:$BD$49</c:f>
              <c:numCache>
                <c:formatCode>#,##0.00</c:formatCode>
                <c:ptCount val="51"/>
                <c:pt idx="0">
                  <c:v>0</c:v>
                </c:pt>
                <c:pt idx="1">
                  <c:v>0.47806062299999996</c:v>
                </c:pt>
                <c:pt idx="2">
                  <c:v>0.53377380699999977</c:v>
                </c:pt>
                <c:pt idx="3">
                  <c:v>0.38513030400000015</c:v>
                </c:pt>
                <c:pt idx="4">
                  <c:v>0.67955176000000006</c:v>
                </c:pt>
                <c:pt idx="5">
                  <c:v>0.83633254499999998</c:v>
                </c:pt>
                <c:pt idx="6">
                  <c:v>0.87529297299999997</c:v>
                </c:pt>
                <c:pt idx="7">
                  <c:v>0.95714323800000012</c:v>
                </c:pt>
                <c:pt idx="8">
                  <c:v>1.1769313690000001</c:v>
                </c:pt>
                <c:pt idx="9">
                  <c:v>1.3686634990000002</c:v>
                </c:pt>
                <c:pt idx="10">
                  <c:v>1.234020417</c:v>
                </c:pt>
                <c:pt idx="11">
                  <c:v>1.4739439189999999</c:v>
                </c:pt>
                <c:pt idx="12">
                  <c:v>2.1275753700000002</c:v>
                </c:pt>
                <c:pt idx="13">
                  <c:v>2.317781451000001</c:v>
                </c:pt>
                <c:pt idx="14">
                  <c:v>2.3645717459999998</c:v>
                </c:pt>
                <c:pt idx="15">
                  <c:v>2.3857247830000001</c:v>
                </c:pt>
                <c:pt idx="16">
                  <c:v>2.1075768399999997</c:v>
                </c:pt>
                <c:pt idx="17">
                  <c:v>1.8327964469999993</c:v>
                </c:pt>
                <c:pt idx="18">
                  <c:v>1.862148836999999</c:v>
                </c:pt>
                <c:pt idx="19">
                  <c:v>1.8871981139999998</c:v>
                </c:pt>
                <c:pt idx="20">
                  <c:v>1.8611284150000005</c:v>
                </c:pt>
                <c:pt idx="21">
                  <c:v>1.2534754970000004</c:v>
                </c:pt>
                <c:pt idx="22">
                  <c:v>1.8274549059999992</c:v>
                </c:pt>
                <c:pt idx="23">
                  <c:v>1.6509742121749997</c:v>
                </c:pt>
                <c:pt idx="24">
                  <c:v>1.5466085704469994</c:v>
                </c:pt>
                <c:pt idx="27">
                  <c:v>1.2848650000000001E-2</c:v>
                </c:pt>
                <c:pt idx="28">
                  <c:v>1.1189549999999999E-2</c:v>
                </c:pt>
                <c:pt idx="29">
                  <c:v>1.9512451E-2</c:v>
                </c:pt>
                <c:pt idx="30">
                  <c:v>2.5560350000000003E-2</c:v>
                </c:pt>
                <c:pt idx="31">
                  <c:v>3.6532105000000009E-2</c:v>
                </c:pt>
                <c:pt idx="32">
                  <c:v>4.2711220000000008E-2</c:v>
                </c:pt>
                <c:pt idx="33">
                  <c:v>6.1101470000000005E-2</c:v>
                </c:pt>
                <c:pt idx="34">
                  <c:v>6.2914260999999999E-2</c:v>
                </c:pt>
                <c:pt idx="35">
                  <c:v>7.8885710999999983E-2</c:v>
                </c:pt>
                <c:pt idx="36">
                  <c:v>5.0741764999999994E-2</c:v>
                </c:pt>
                <c:pt idx="37">
                  <c:v>5.0162660999999976E-2</c:v>
                </c:pt>
                <c:pt idx="38">
                  <c:v>5.4257849000000004E-2</c:v>
                </c:pt>
                <c:pt idx="39">
                  <c:v>6.3733889999999987E-2</c:v>
                </c:pt>
                <c:pt idx="40">
                  <c:v>6.9939055999999999E-2</c:v>
                </c:pt>
                <c:pt idx="41">
                  <c:v>7.9278089999999996E-2</c:v>
                </c:pt>
                <c:pt idx="42">
                  <c:v>0.14923952599999998</c:v>
                </c:pt>
                <c:pt idx="43">
                  <c:v>9.5190139000000021E-2</c:v>
                </c:pt>
                <c:pt idx="44">
                  <c:v>0.122008451</c:v>
                </c:pt>
                <c:pt idx="45">
                  <c:v>0.110846109</c:v>
                </c:pt>
                <c:pt idx="46">
                  <c:v>0.11383116499999997</c:v>
                </c:pt>
                <c:pt idx="47">
                  <c:v>6.2399588000000013E-2</c:v>
                </c:pt>
                <c:pt idx="48">
                  <c:v>0.13502568499999995</c:v>
                </c:pt>
                <c:pt idx="49">
                  <c:v>0.13186748243100002</c:v>
                </c:pt>
                <c:pt idx="50">
                  <c:v>0.15005255008100002</c:v>
                </c:pt>
              </c:numCache>
            </c:numRef>
          </c:val>
          <c:extLst>
            <c:ext xmlns:c16="http://schemas.microsoft.com/office/drawing/2014/chart" uri="{C3380CC4-5D6E-409C-BE32-E72D297353CC}">
              <c16:uniqueId val="{00000000-FA34-41BB-88C5-648AE9645F79}"/>
            </c:ext>
          </c:extLst>
        </c:ser>
        <c:ser>
          <c:idx val="1"/>
          <c:order val="1"/>
          <c:tx>
            <c:strRef>
              <c:f>' '!$A$50</c:f>
              <c:strCache>
                <c:ptCount val="1"/>
                <c:pt idx="0">
                  <c:v>Other Timber Sector</c:v>
                </c:pt>
              </c:strCache>
            </c:strRef>
          </c:tx>
          <c:spPr>
            <a:solidFill>
              <a:srgbClr val="808000"/>
            </a:solidFill>
            <a:ln w="12700">
              <a:solidFill>
                <a:srgbClr val="000000"/>
              </a:solidFill>
              <a:prstDash val="solid"/>
            </a:ln>
          </c:spPr>
          <c:invertIfNegative val="0"/>
          <c:cat>
            <c:strRef>
              <c:f>' '!$B$48:$BD$48</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'!$B$50:$BD$50</c:f>
              <c:numCache>
                <c:formatCode>#,##0.00</c:formatCode>
                <c:ptCount val="51"/>
                <c:pt idx="0">
                  <c:v>0</c:v>
                </c:pt>
                <c:pt idx="1">
                  <c:v>2.9814922000000008E-2</c:v>
                </c:pt>
                <c:pt idx="2">
                  <c:v>3.3521804999999974E-2</c:v>
                </c:pt>
                <c:pt idx="3">
                  <c:v>4.1710259000000027E-2</c:v>
                </c:pt>
                <c:pt idx="4">
                  <c:v>5.9953320999999934E-2</c:v>
                </c:pt>
                <c:pt idx="5">
                  <c:v>8.6871185000000059E-2</c:v>
                </c:pt>
                <c:pt idx="6">
                  <c:v>0.15143948300000001</c:v>
                </c:pt>
                <c:pt idx="7">
                  <c:v>0.23348627999999996</c:v>
                </c:pt>
                <c:pt idx="8">
                  <c:v>0.31996673199999986</c:v>
                </c:pt>
                <c:pt idx="9">
                  <c:v>0.30345835300000001</c:v>
                </c:pt>
                <c:pt idx="10">
                  <c:v>0.30208261999999991</c:v>
                </c:pt>
                <c:pt idx="11">
                  <c:v>0.47051690599999996</c:v>
                </c:pt>
                <c:pt idx="12">
                  <c:v>0.62176082300000024</c:v>
                </c:pt>
                <c:pt idx="13">
                  <c:v>0.61745618200000041</c:v>
                </c:pt>
                <c:pt idx="14">
                  <c:v>0.58234036000000022</c:v>
                </c:pt>
                <c:pt idx="15">
                  <c:v>0.52978436800000017</c:v>
                </c:pt>
                <c:pt idx="16">
                  <c:v>0.55227441600000005</c:v>
                </c:pt>
                <c:pt idx="17">
                  <c:v>0.55096537300000015</c:v>
                </c:pt>
                <c:pt idx="18">
                  <c:v>0.62004742800000023</c:v>
                </c:pt>
                <c:pt idx="19">
                  <c:v>0.69732291899999976</c:v>
                </c:pt>
                <c:pt idx="20">
                  <c:v>0.65916757799999992</c:v>
                </c:pt>
                <c:pt idx="21">
                  <c:v>0.39897850199999996</c:v>
                </c:pt>
                <c:pt idx="22">
                  <c:v>0.44443023999999992</c:v>
                </c:pt>
                <c:pt idx="23">
                  <c:v>0.497938047873</c:v>
                </c:pt>
                <c:pt idx="24">
                  <c:v>0.48765654393799984</c:v>
                </c:pt>
                <c:pt idx="27">
                  <c:v>4.2904765624583332E-5</c:v>
                </c:pt>
                <c:pt idx="28">
                  <c:v>5.4392868887440489E-5</c:v>
                </c:pt>
                <c:pt idx="29">
                  <c:v>6.4317863529523821E-5</c:v>
                </c:pt>
                <c:pt idx="30">
                  <c:v>1.1620215702928572E-4</c:v>
                </c:pt>
                <c:pt idx="31">
                  <c:v>2.2041733243604756E-4</c:v>
                </c:pt>
                <c:pt idx="32">
                  <c:v>2.4448393860232139E-4</c:v>
                </c:pt>
                <c:pt idx="33">
                  <c:v>3.2507077631046437E-4</c:v>
                </c:pt>
                <c:pt idx="34">
                  <c:v>3.8648955255998806E-4</c:v>
                </c:pt>
                <c:pt idx="35">
                  <c:v>3.7573193385182543E-4</c:v>
                </c:pt>
                <c:pt idx="36">
                  <c:v>3.1393278399999996E-4</c:v>
                </c:pt>
                <c:pt idx="37">
                  <c:v>4.1730338099999999E-4</c:v>
                </c:pt>
                <c:pt idx="38">
                  <c:v>5.215233439999999E-4</c:v>
                </c:pt>
                <c:pt idx="39">
                  <c:v>6.1263141000000008E-4</c:v>
                </c:pt>
                <c:pt idx="40">
                  <c:v>7.6232548100000036E-4</c:v>
                </c:pt>
                <c:pt idx="41">
                  <c:v>7.2449760799999958E-4</c:v>
                </c:pt>
                <c:pt idx="42">
                  <c:v>7.3433497200000003E-4</c:v>
                </c:pt>
                <c:pt idx="43">
                  <c:v>8.0957490200000027E-4</c:v>
                </c:pt>
                <c:pt idx="44">
                  <c:v>7.7905763199999985E-4</c:v>
                </c:pt>
                <c:pt idx="45">
                  <c:v>9.208341740000001E-4</c:v>
                </c:pt>
                <c:pt idx="46">
                  <c:v>9.8701352799999975E-4</c:v>
                </c:pt>
                <c:pt idx="47">
                  <c:v>1.000005372E-3</c:v>
                </c:pt>
                <c:pt idx="48">
                  <c:v>1.5551941830000001E-3</c:v>
                </c:pt>
                <c:pt idx="49">
                  <c:v>1.3674536929560001E-3</c:v>
                </c:pt>
                <c:pt idx="50">
                  <c:v>1.2115045823199997E-3</c:v>
                </c:pt>
              </c:numCache>
            </c:numRef>
          </c:val>
          <c:extLst>
            <c:ext xmlns:c16="http://schemas.microsoft.com/office/drawing/2014/chart" uri="{C3380CC4-5D6E-409C-BE32-E72D297353CC}">
              <c16:uniqueId val="{00000001-FA34-41BB-88C5-648AE9645F79}"/>
            </c:ext>
          </c:extLst>
        </c:ser>
        <c:ser>
          <c:idx val="2"/>
          <c:order val="2"/>
          <c:tx>
            <c:strRef>
              <c:f>' '!$A$51</c:f>
              <c:strCache>
                <c:ptCount val="1"/>
                <c:pt idx="0">
                  <c:v>Paper Sector</c:v>
                </c:pt>
              </c:strCache>
            </c:strRef>
          </c:tx>
          <c:spPr>
            <a:solidFill>
              <a:srgbClr val="FF0000"/>
            </a:solidFill>
            <a:ln w="12700">
              <a:solidFill>
                <a:srgbClr val="000000"/>
              </a:solidFill>
              <a:prstDash val="solid"/>
            </a:ln>
          </c:spPr>
          <c:invertIfNegative val="0"/>
          <c:cat>
            <c:strRef>
              <c:f>' '!$B$48:$BD$48</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'!$B$51:$BD$51</c:f>
              <c:numCache>
                <c:formatCode>#,##0.00</c:formatCode>
                <c:ptCount val="51"/>
                <c:pt idx="0">
                  <c:v>0</c:v>
                </c:pt>
                <c:pt idx="1">
                  <c:v>0.60389839099999976</c:v>
                </c:pt>
                <c:pt idx="2">
                  <c:v>0.57420197539999984</c:v>
                </c:pt>
                <c:pt idx="3">
                  <c:v>0.61024299100000001</c:v>
                </c:pt>
                <c:pt idx="4">
                  <c:v>0.82670385099999988</c:v>
                </c:pt>
                <c:pt idx="5">
                  <c:v>0.92410043800000019</c:v>
                </c:pt>
                <c:pt idx="6">
                  <c:v>1.1883079050000003</c:v>
                </c:pt>
                <c:pt idx="7">
                  <c:v>1.4818039329999999</c:v>
                </c:pt>
                <c:pt idx="8">
                  <c:v>1.5756805539999996</c:v>
                </c:pt>
                <c:pt idx="9">
                  <c:v>2.2154920539999998</c:v>
                </c:pt>
                <c:pt idx="10">
                  <c:v>1.7511562449999996</c:v>
                </c:pt>
                <c:pt idx="11">
                  <c:v>2.4775762720000003</c:v>
                </c:pt>
                <c:pt idx="12">
                  <c:v>3.1414762716649993</c:v>
                </c:pt>
                <c:pt idx="13">
                  <c:v>2.9901426720000006</c:v>
                </c:pt>
                <c:pt idx="14">
                  <c:v>3.1505143939999996</c:v>
                </c:pt>
                <c:pt idx="15">
                  <c:v>3.5692195470000003</c:v>
                </c:pt>
                <c:pt idx="16">
                  <c:v>3.4161597149999969</c:v>
                </c:pt>
                <c:pt idx="17">
                  <c:v>3.6777389400000016</c:v>
                </c:pt>
                <c:pt idx="18">
                  <c:v>4.2413613349999988</c:v>
                </c:pt>
                <c:pt idx="19">
                  <c:v>4.2403423060000014</c:v>
                </c:pt>
                <c:pt idx="20">
                  <c:v>4.0909431530000004</c:v>
                </c:pt>
                <c:pt idx="21">
                  <c:v>2.6939292109999999</c:v>
                </c:pt>
                <c:pt idx="22">
                  <c:v>3.4710046849999987</c:v>
                </c:pt>
                <c:pt idx="23">
                  <c:v>5.1381483260219989</c:v>
                </c:pt>
                <c:pt idx="24">
                  <c:v>5.0551113330879991</c:v>
                </c:pt>
                <c:pt idx="27">
                  <c:v>1.8162124900000004E-4</c:v>
                </c:pt>
                <c:pt idx="28">
                  <c:v>1.9567366400000005E-4</c:v>
                </c:pt>
                <c:pt idx="29">
                  <c:v>2.4989484699999999E-4</c:v>
                </c:pt>
                <c:pt idx="30">
                  <c:v>2.6733040099999995E-4</c:v>
                </c:pt>
                <c:pt idx="31">
                  <c:v>3.2046758000000002E-4</c:v>
                </c:pt>
                <c:pt idx="32">
                  <c:v>4.133055369999999E-4</c:v>
                </c:pt>
                <c:pt idx="33">
                  <c:v>4.4270770400000003E-4</c:v>
                </c:pt>
                <c:pt idx="34">
                  <c:v>4.4915272800000021E-4</c:v>
                </c:pt>
                <c:pt idx="35">
                  <c:v>5.7325905399999968E-4</c:v>
                </c:pt>
                <c:pt idx="36">
                  <c:v>5.378457660000002E-4</c:v>
                </c:pt>
                <c:pt idx="37">
                  <c:v>7.8417567199999972E-4</c:v>
                </c:pt>
                <c:pt idx="38">
                  <c:v>9.0698906499999993E-4</c:v>
                </c:pt>
                <c:pt idx="39">
                  <c:v>9.3036281400000022E-4</c:v>
                </c:pt>
                <c:pt idx="40">
                  <c:v>1.1398951579999999E-3</c:v>
                </c:pt>
                <c:pt idx="41">
                  <c:v>1.1203876729999999E-3</c:v>
                </c:pt>
                <c:pt idx="42">
                  <c:v>1.1379257040000001E-3</c:v>
                </c:pt>
                <c:pt idx="43">
                  <c:v>1.1923127140000002E-3</c:v>
                </c:pt>
                <c:pt idx="44">
                  <c:v>1.2849392319999996E-3</c:v>
                </c:pt>
                <c:pt idx="45">
                  <c:v>1.8247702020000001E-3</c:v>
                </c:pt>
                <c:pt idx="46">
                  <c:v>2.0629410449999989E-3</c:v>
                </c:pt>
                <c:pt idx="47">
                  <c:v>1.750550015E-3</c:v>
                </c:pt>
                <c:pt idx="48">
                  <c:v>2.4777838370000009E-3</c:v>
                </c:pt>
                <c:pt idx="49">
                  <c:v>3.1422760137720007E-3</c:v>
                </c:pt>
                <c:pt idx="50">
                  <c:v>2.6478450343400007E-3</c:v>
                </c:pt>
              </c:numCache>
            </c:numRef>
          </c:val>
          <c:extLst>
            <c:ext xmlns:c16="http://schemas.microsoft.com/office/drawing/2014/chart" uri="{C3380CC4-5D6E-409C-BE32-E72D297353CC}">
              <c16:uniqueId val="{00000002-FA34-41BB-88C5-648AE9645F79}"/>
            </c:ext>
          </c:extLst>
        </c:ser>
        <c:dLbls>
          <c:showLegendKey val="0"/>
          <c:showVal val="0"/>
          <c:showCatName val="0"/>
          <c:showSerName val="0"/>
          <c:showPercent val="0"/>
          <c:showBubbleSize val="0"/>
        </c:dLbls>
        <c:gapWidth val="0"/>
        <c:overlap val="100"/>
        <c:axId val="158799840"/>
        <c:axId val="1"/>
      </c:barChart>
      <c:catAx>
        <c:axId val="1587998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MarkSkip val="2"/>
        <c:noMultiLvlLbl val="0"/>
      </c:catAx>
      <c:valAx>
        <c:axId val="1"/>
        <c:scaling>
          <c:orientation val="minMax"/>
        </c:scaling>
        <c:delete val="0"/>
        <c:axPos val="l"/>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Trade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or fob, nominal) </a:t>
                </a:r>
                <a:r>
                  <a:rPr lang="en-GB" sz="1075" b="0" i="0" u="none" strike="noStrike" baseline="0">
                    <a:solidFill>
                      <a:srgbClr val="FFFFFF"/>
                    </a:solidFill>
                    <a:latin typeface="Arial"/>
                    <a:cs typeface="Arial"/>
                  </a:rPr>
                  <a:t>)</a:t>
                </a:r>
              </a:p>
            </c:rich>
          </c:tx>
          <c:layout>
            <c:manualLayout>
              <c:xMode val="edge"/>
              <c:yMode val="edge"/>
              <c:x val="3.9584552683243755E-2"/>
              <c:y val="0.1031648184131196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158799840"/>
        <c:crosses val="autoZero"/>
        <c:crossBetween val="between"/>
      </c:valAx>
      <c:spPr>
        <a:noFill/>
        <a:ln w="12700">
          <a:solidFill>
            <a:srgbClr val="808080"/>
          </a:solidFill>
          <a:prstDash val="solid"/>
        </a:ln>
      </c:spPr>
    </c:plotArea>
    <c:legend>
      <c:legendPos val="b"/>
      <c:layout>
        <c:manualLayout>
          <c:xMode val="edge"/>
          <c:yMode val="edge"/>
          <c:x val="6.0418527779687835E-2"/>
          <c:y val="0.90685203282500326"/>
          <c:w val="0.88336054408922904"/>
          <c:h val="6.822189604738557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1669017868882523E-2"/>
          <c:w val="0.70002156324052112"/>
          <c:h val="0.64835460351151863"/>
        </c:manualLayout>
      </c:layout>
      <c:barChart>
        <c:barDir val="col"/>
        <c:grouping val="stacked"/>
        <c:varyColors val="0"/>
        <c:ser>
          <c:idx val="0"/>
          <c:order val="0"/>
          <c:tx>
            <c:strRef>
              <c:f>' '!$A$57</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'!$B$57:$BD$57</c:f>
              <c:numCache>
                <c:formatCode>#,##0</c:formatCode>
                <c:ptCount val="51"/>
                <c:pt idx="0">
                  <c:v>0</c:v>
                </c:pt>
                <c:pt idx="1">
                  <c:v>2.2011400977999998</c:v>
                </c:pt>
                <c:pt idx="2">
                  <c:v>2.7354385001999999</c:v>
                </c:pt>
                <c:pt idx="3">
                  <c:v>1.6601548011999998</c:v>
                </c:pt>
                <c:pt idx="4">
                  <c:v>2.9923029999999993</c:v>
                </c:pt>
                <c:pt idx="5">
                  <c:v>3.152854803448276</c:v>
                </c:pt>
                <c:pt idx="6">
                  <c:v>3.298702</c:v>
                </c:pt>
                <c:pt idx="7">
                  <c:v>3.4918720000000012</c:v>
                </c:pt>
                <c:pt idx="8">
                  <c:v>3.9187829999999995</c:v>
                </c:pt>
                <c:pt idx="9">
                  <c:v>4.0785780000000003</c:v>
                </c:pt>
                <c:pt idx="10">
                  <c:v>4.6325802010000006</c:v>
                </c:pt>
                <c:pt idx="11">
                  <c:v>4.7910099999999991</c:v>
                </c:pt>
                <c:pt idx="12">
                  <c:v>5.8200789999999998</c:v>
                </c:pt>
                <c:pt idx="13">
                  <c:v>6.3981079106000003</c:v>
                </c:pt>
                <c:pt idx="14">
                  <c:v>6.2298377370370357</c:v>
                </c:pt>
                <c:pt idx="15">
                  <c:v>6.2264086600000006</c:v>
                </c:pt>
                <c:pt idx="16">
                  <c:v>5.6881379999999986</c:v>
                </c:pt>
                <c:pt idx="17">
                  <c:v>5.1935746600000003</c:v>
                </c:pt>
                <c:pt idx="18">
                  <c:v>4.6415012019999997</c:v>
                </c:pt>
                <c:pt idx="19">
                  <c:v>4.5562679999999984</c:v>
                </c:pt>
                <c:pt idx="20">
                  <c:v>4.2340720533333327</c:v>
                </c:pt>
                <c:pt idx="21">
                  <c:v>3.0442716566666661</c:v>
                </c:pt>
                <c:pt idx="22">
                  <c:v>4.7765537133333327</c:v>
                </c:pt>
                <c:pt idx="23">
                  <c:v>3.9271217578170829</c:v>
                </c:pt>
                <c:pt idx="24">
                  <c:v>4.1775875205116657</c:v>
                </c:pt>
              </c:numCache>
            </c:numRef>
          </c:val>
          <c:extLst>
            <c:ext xmlns:c16="http://schemas.microsoft.com/office/drawing/2014/chart" uri="{C3380CC4-5D6E-409C-BE32-E72D297353CC}">
              <c16:uniqueId val="{00000000-ECDB-443B-BD9D-0393E62D6FF6}"/>
            </c:ext>
          </c:extLst>
        </c:ser>
        <c:ser>
          <c:idx val="7"/>
          <c:order val="1"/>
          <c:tx>
            <c:strRef>
              <c:f>' '!$A$58</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'!$B$58:$BD$58</c:f>
              <c:numCache>
                <c:formatCode>#,##0</c:formatCode>
                <c:ptCount val="51"/>
                <c:pt idx="0">
                  <c:v>0</c:v>
                </c:pt>
                <c:pt idx="1">
                  <c:v>1.0887086699999999</c:v>
                </c:pt>
                <c:pt idx="2">
                  <c:v>1.3865473575000002</c:v>
                </c:pt>
                <c:pt idx="3">
                  <c:v>1.5743960415</c:v>
                </c:pt>
                <c:pt idx="4">
                  <c:v>1.6948230570000002</c:v>
                </c:pt>
                <c:pt idx="5">
                  <c:v>1.9420496055000003</c:v>
                </c:pt>
                <c:pt idx="6">
                  <c:v>2.1048400889999996</c:v>
                </c:pt>
                <c:pt idx="7">
                  <c:v>2.1797523585</c:v>
                </c:pt>
                <c:pt idx="8">
                  <c:v>2.1192038009999998</c:v>
                </c:pt>
                <c:pt idx="9">
                  <c:v>2.3754906899999999</c:v>
                </c:pt>
                <c:pt idx="10">
                  <c:v>2.9167537590000006</c:v>
                </c:pt>
                <c:pt idx="11">
                  <c:v>3.2282720549999997</c:v>
                </c:pt>
                <c:pt idx="12">
                  <c:v>3.9097630485000003</c:v>
                </c:pt>
                <c:pt idx="13">
                  <c:v>4.3907604569999998</c:v>
                </c:pt>
                <c:pt idx="14">
                  <c:v>4.5512995545000008</c:v>
                </c:pt>
                <c:pt idx="15">
                  <c:v>5.2168478895000003</c:v>
                </c:pt>
                <c:pt idx="16">
                  <c:v>5.7403384649999998</c:v>
                </c:pt>
                <c:pt idx="17">
                  <c:v>6.4314320490000005</c:v>
                </c:pt>
                <c:pt idx="18">
                  <c:v>6.9738080354999994</c:v>
                </c:pt>
                <c:pt idx="19">
                  <c:v>6.6594349215000008</c:v>
                </c:pt>
                <c:pt idx="20">
                  <c:v>7.2345611610000002</c:v>
                </c:pt>
                <c:pt idx="21">
                  <c:v>6.2406262934999992</c:v>
                </c:pt>
                <c:pt idx="22">
                  <c:v>8.4377183355000014</c:v>
                </c:pt>
                <c:pt idx="23">
                  <c:v>10.224317524499995</c:v>
                </c:pt>
                <c:pt idx="24">
                  <c:v>11.029814745012001</c:v>
                </c:pt>
              </c:numCache>
            </c:numRef>
          </c:val>
          <c:extLst>
            <c:ext xmlns:c16="http://schemas.microsoft.com/office/drawing/2014/chart" uri="{C3380CC4-5D6E-409C-BE32-E72D297353CC}">
              <c16:uniqueId val="{00000001-ECDB-443B-BD9D-0393E62D6FF6}"/>
            </c:ext>
          </c:extLst>
        </c:ser>
        <c:ser>
          <c:idx val="8"/>
          <c:order val="2"/>
          <c:tx>
            <c:strRef>
              <c:f>' '!$A$59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'!$B$59:$BD$59</c:f>
              <c:numCache>
                <c:formatCode>#,##0</c:formatCode>
                <c:ptCount val="51"/>
                <c:pt idx="0">
                  <c:v>0</c:v>
                </c:pt>
                <c:pt idx="1">
                  <c:v>1.9748904222950001</c:v>
                </c:pt>
                <c:pt idx="2">
                  <c:v>2.0043694124999991</c:v>
                </c:pt>
                <c:pt idx="3">
                  <c:v>2.4690004359999991</c:v>
                </c:pt>
                <c:pt idx="4">
                  <c:v>3.6069509174999999</c:v>
                </c:pt>
                <c:pt idx="5">
                  <c:v>3.1232188434999997</c:v>
                </c:pt>
                <c:pt idx="6">
                  <c:v>3.9000196479999985</c:v>
                </c:pt>
                <c:pt idx="7">
                  <c:v>4.0956230035000019</c:v>
                </c:pt>
                <c:pt idx="8">
                  <c:v>5.0388611735000008</c:v>
                </c:pt>
                <c:pt idx="9">
                  <c:v>6.3481171739999986</c:v>
                </c:pt>
                <c:pt idx="10">
                  <c:v>4.7702372928699983</c:v>
                </c:pt>
                <c:pt idx="11">
                  <c:v>6.6543459464999977</c:v>
                </c:pt>
                <c:pt idx="12">
                  <c:v>8.197642456499997</c:v>
                </c:pt>
                <c:pt idx="13">
                  <c:v>8.1157091049999952</c:v>
                </c:pt>
                <c:pt idx="14">
                  <c:v>8.9255268794999978</c:v>
                </c:pt>
                <c:pt idx="15">
                  <c:v>9.3712622570000015</c:v>
                </c:pt>
                <c:pt idx="16">
                  <c:v>9.9680592549999947</c:v>
                </c:pt>
                <c:pt idx="17">
                  <c:v>11.538762094999997</c:v>
                </c:pt>
                <c:pt idx="18">
                  <c:v>13.374277458500003</c:v>
                </c:pt>
                <c:pt idx="19">
                  <c:v>11.312611908499999</c:v>
                </c:pt>
                <c:pt idx="20">
                  <c:v>11.937159366999998</c:v>
                </c:pt>
                <c:pt idx="21">
                  <c:v>8.1869191179999987</c:v>
                </c:pt>
                <c:pt idx="22">
                  <c:v>7.6540430343999981</c:v>
                </c:pt>
                <c:pt idx="23">
                  <c:v>8.4025284409932723</c:v>
                </c:pt>
                <c:pt idx="24">
                  <c:v>10.4115053342615</c:v>
                </c:pt>
              </c:numCache>
            </c:numRef>
          </c:val>
          <c:extLst>
            <c:ext xmlns:c16="http://schemas.microsoft.com/office/drawing/2014/chart" uri="{C3380CC4-5D6E-409C-BE32-E72D297353CC}">
              <c16:uniqueId val="{00000002-ECDB-443B-BD9D-0393E62D6FF6}"/>
            </c:ext>
          </c:extLst>
        </c:ser>
        <c:ser>
          <c:idx val="9"/>
          <c:order val="3"/>
          <c:tx>
            <c:strRef>
              <c:f>' '!$A$60</c:f>
              <c:strCache>
                <c:ptCount val="1"/>
                <c:pt idx="0">
                  <c:v>Other wood</c:v>
                </c:pt>
              </c:strCache>
            </c:strRef>
          </c:tx>
          <c:spPr>
            <a:solidFill>
              <a:srgbClr val="993300"/>
            </a:solidFill>
            <a:ln w="12700">
              <a:solidFill>
                <a:srgbClr val="000000"/>
              </a:solidFill>
              <a:prstDash val="solid"/>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'!$B$60:$BD$60</c:f>
              <c:numCache>
                <c:formatCode>#,##0</c:formatCode>
                <c:ptCount val="51"/>
                <c:pt idx="0">
                  <c:v>0</c:v>
                </c:pt>
                <c:pt idx="1">
                  <c:v>0.21081180688414403</c:v>
                </c:pt>
                <c:pt idx="2">
                  <c:v>0.3228462867820312</c:v>
                </c:pt>
                <c:pt idx="3">
                  <c:v>0.23900523819623665</c:v>
                </c:pt>
                <c:pt idx="4">
                  <c:v>0.43292627514352411</c:v>
                </c:pt>
                <c:pt idx="5">
                  <c:v>0.42711927888948154</c:v>
                </c:pt>
                <c:pt idx="6">
                  <c:v>0.61353515089923327</c:v>
                </c:pt>
                <c:pt idx="7">
                  <c:v>0.72808790647992083</c:v>
                </c:pt>
                <c:pt idx="8">
                  <c:v>0.95478152694228591</c:v>
                </c:pt>
                <c:pt idx="9">
                  <c:v>0.71453520193436404</c:v>
                </c:pt>
                <c:pt idx="10">
                  <c:v>1.079062318162002</c:v>
                </c:pt>
                <c:pt idx="11">
                  <c:v>1.6483015011280067</c:v>
                </c:pt>
                <c:pt idx="12">
                  <c:v>2.6748590510246437</c:v>
                </c:pt>
                <c:pt idx="13">
                  <c:v>2.6656619331940021</c:v>
                </c:pt>
                <c:pt idx="14">
                  <c:v>3.1645202689879994</c:v>
                </c:pt>
                <c:pt idx="15">
                  <c:v>3.4179535734799877</c:v>
                </c:pt>
                <c:pt idx="16">
                  <c:v>4.1904270365380079</c:v>
                </c:pt>
                <c:pt idx="17">
                  <c:v>4.3457422868560016</c:v>
                </c:pt>
                <c:pt idx="18">
                  <c:v>4.4821112560699987</c:v>
                </c:pt>
                <c:pt idx="19">
                  <c:v>5.2346758326733323</c:v>
                </c:pt>
                <c:pt idx="20">
                  <c:v>5.8573051884066665</c:v>
                </c:pt>
                <c:pt idx="21">
                  <c:v>4.2512076905093394</c:v>
                </c:pt>
                <c:pt idx="22">
                  <c:v>5.0712534932253277</c:v>
                </c:pt>
                <c:pt idx="23">
                  <c:v>4.9302429217165908</c:v>
                </c:pt>
                <c:pt idx="24">
                  <c:v>7.0390243386934657</c:v>
                </c:pt>
              </c:numCache>
            </c:numRef>
          </c:val>
          <c:extLst>
            <c:ext xmlns:c16="http://schemas.microsoft.com/office/drawing/2014/chart" uri="{C3380CC4-5D6E-409C-BE32-E72D297353CC}">
              <c16:uniqueId val="{00000003-ECDB-443B-BD9D-0393E62D6FF6}"/>
            </c:ext>
          </c:extLst>
        </c:ser>
        <c:dLbls>
          <c:showLegendKey val="0"/>
          <c:showVal val="0"/>
          <c:showCatName val="0"/>
          <c:showSerName val="0"/>
          <c:showPercent val="0"/>
          <c:showBubbleSize val="0"/>
        </c:dLbls>
        <c:gapWidth val="0"/>
        <c:overlap val="100"/>
        <c:axId val="158801840"/>
        <c:axId val="1"/>
      </c:barChart>
      <c:barChart>
        <c:barDir val="col"/>
        <c:grouping val="stacked"/>
        <c:varyColors val="0"/>
        <c:ser>
          <c:idx val="4"/>
          <c:order val="4"/>
          <c:tx>
            <c:strRef>
              <c:f>' '!$A$61</c:f>
              <c:strCache>
                <c:ptCount val="1"/>
              </c:strCache>
            </c:strRef>
          </c:tx>
          <c:spPr>
            <a:noFill/>
            <a:ln w="25400">
              <a:noFill/>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'!$B$61:$BD$61</c:f>
              <c:numCache>
                <c:formatCode>General</c:formatCode>
                <c:ptCount val="51"/>
              </c:numCache>
            </c:numRef>
          </c:val>
          <c:extLst>
            <c:ext xmlns:c16="http://schemas.microsoft.com/office/drawing/2014/chart" uri="{C3380CC4-5D6E-409C-BE32-E72D297353CC}">
              <c16:uniqueId val="{00000004-ECDB-443B-BD9D-0393E62D6FF6}"/>
            </c:ext>
          </c:extLst>
        </c:ser>
        <c:ser>
          <c:idx val="10"/>
          <c:order val="5"/>
          <c:tx>
            <c:strRef>
              <c:f>' '!$A$62</c:f>
              <c:strCache>
                <c:ptCount val="1"/>
              </c:strCache>
            </c:strRef>
          </c:tx>
          <c:spPr>
            <a:noFill/>
            <a:ln w="25400">
              <a:noFill/>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'!$B$62:$BD$62</c:f>
              <c:numCache>
                <c:formatCode>General</c:formatCode>
                <c:ptCount val="51"/>
              </c:numCache>
            </c:numRef>
          </c:val>
          <c:extLst>
            <c:ext xmlns:c16="http://schemas.microsoft.com/office/drawing/2014/chart" uri="{C3380CC4-5D6E-409C-BE32-E72D297353CC}">
              <c16:uniqueId val="{00000005-ECDB-443B-BD9D-0393E62D6FF6}"/>
            </c:ext>
          </c:extLst>
        </c:ser>
        <c:ser>
          <c:idx val="11"/>
          <c:order val="6"/>
          <c:tx>
            <c:strRef>
              <c:f>' '!$A$63</c:f>
              <c:strCache>
                <c:ptCount val="1"/>
              </c:strCache>
            </c:strRef>
          </c:tx>
          <c:spPr>
            <a:noFill/>
            <a:ln w="25400">
              <a:noFill/>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'!$B$63:$BD$63</c:f>
              <c:numCache>
                <c:formatCode>General</c:formatCode>
                <c:ptCount val="51"/>
              </c:numCache>
            </c:numRef>
          </c:val>
          <c:extLst>
            <c:ext xmlns:c16="http://schemas.microsoft.com/office/drawing/2014/chart" uri="{C3380CC4-5D6E-409C-BE32-E72D297353CC}">
              <c16:uniqueId val="{00000006-ECDB-443B-BD9D-0393E62D6FF6}"/>
            </c:ext>
          </c:extLst>
        </c:ser>
        <c:ser>
          <c:idx val="12"/>
          <c:order val="7"/>
          <c:tx>
            <c:strRef>
              <c:f>' '!$A$64</c:f>
              <c:strCache>
                <c:ptCount val="1"/>
              </c:strCache>
            </c:strRef>
          </c:tx>
          <c:spPr>
            <a:noFill/>
            <a:ln w="25400">
              <a:noFill/>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'!$B$64:$BD$64</c:f>
              <c:numCache>
                <c:formatCode>General</c:formatCode>
                <c:ptCount val="51"/>
              </c:numCache>
            </c:numRef>
          </c:val>
          <c:extLst>
            <c:ext xmlns:c16="http://schemas.microsoft.com/office/drawing/2014/chart" uri="{C3380CC4-5D6E-409C-BE32-E72D297353CC}">
              <c16:uniqueId val="{00000007-ECDB-443B-BD9D-0393E62D6FF6}"/>
            </c:ext>
          </c:extLst>
        </c:ser>
        <c:ser>
          <c:idx val="13"/>
          <c:order val="8"/>
          <c:tx>
            <c:strRef>
              <c:f>' '!$A$65</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'!$B$65:$BD$65</c:f>
              <c:numCache>
                <c:formatCode>General</c:formatCode>
                <c:ptCount val="51"/>
                <c:pt idx="27" formatCode="#,##0.0">
                  <c:v>0.46566138800000006</c:v>
                </c:pt>
                <c:pt idx="28" formatCode="#,##0.0">
                  <c:v>0.51515449800000013</c:v>
                </c:pt>
                <c:pt idx="29" formatCode="#,##0.0">
                  <c:v>0.37133912099999988</c:v>
                </c:pt>
                <c:pt idx="30" formatCode="#,##0.0">
                  <c:v>0.65966968399999992</c:v>
                </c:pt>
                <c:pt idx="31" formatCode="#,##0.0">
                  <c:v>0.81330204300000009</c:v>
                </c:pt>
                <c:pt idx="32" formatCode="#,##0.0">
                  <c:v>0.83489170600000007</c:v>
                </c:pt>
                <c:pt idx="33" formatCode="#,##0.0">
                  <c:v>0.90747493199999996</c:v>
                </c:pt>
                <c:pt idx="34" formatCode="#,##0.0">
                  <c:v>1.1149773809999999</c:v>
                </c:pt>
                <c:pt idx="35" formatCode="#,##0.0">
                  <c:v>1.2813668190000003</c:v>
                </c:pt>
                <c:pt idx="36" formatCode="#,##0.0">
                  <c:v>1.1373801409999993</c:v>
                </c:pt>
                <c:pt idx="37" formatCode="#,##0.0">
                  <c:v>1.3373657770000003</c:v>
                </c:pt>
                <c:pt idx="38" formatCode="#,##0.0">
                  <c:v>1.83650622</c:v>
                </c:pt>
                <c:pt idx="39" formatCode="#,##0.0">
                  <c:v>2.0113691570000007</c:v>
                </c:pt>
                <c:pt idx="40" formatCode="#,##0.0">
                  <c:v>2.0325121850000003</c:v>
                </c:pt>
                <c:pt idx="41" formatCode="#,##0.0">
                  <c:v>2.0034302379999995</c:v>
                </c:pt>
                <c:pt idx="42" formatCode="#,##0.0">
                  <c:v>1.563660198</c:v>
                </c:pt>
                <c:pt idx="43" formatCode="#,##0.0">
                  <c:v>1.2776853819999998</c:v>
                </c:pt>
                <c:pt idx="44" formatCode="#,##0.0">
                  <c:v>1.191715493</c:v>
                </c:pt>
                <c:pt idx="45" formatCode="#,##0.0">
                  <c:v>1.1103631620000001</c:v>
                </c:pt>
                <c:pt idx="46" formatCode="#,##0.0">
                  <c:v>0.99998970899999995</c:v>
                </c:pt>
                <c:pt idx="47" formatCode="#,##0.0">
                  <c:v>0.6490397710000001</c:v>
                </c:pt>
                <c:pt idx="48" formatCode="#,##0.0">
                  <c:v>1.039367076</c:v>
                </c:pt>
                <c:pt idx="49" formatCode="#,##0.0">
                  <c:v>0.75666287737500004</c:v>
                </c:pt>
                <c:pt idx="50" formatCode="#,##0.0">
                  <c:v>0.61333154574399995</c:v>
                </c:pt>
              </c:numCache>
            </c:numRef>
          </c:val>
          <c:extLst>
            <c:ext xmlns:c16="http://schemas.microsoft.com/office/drawing/2014/chart" uri="{C3380CC4-5D6E-409C-BE32-E72D297353CC}">
              <c16:uniqueId val="{00000008-ECDB-443B-BD9D-0393E62D6FF6}"/>
            </c:ext>
          </c:extLst>
        </c:ser>
        <c:ser>
          <c:idx val="3"/>
          <c:order val="9"/>
          <c:tx>
            <c:strRef>
              <c:f>' '!$A$66</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'!$B$66:$BD$66</c:f>
              <c:numCache>
                <c:formatCode>General</c:formatCode>
                <c:ptCount val="51"/>
                <c:pt idx="27" formatCode="#,##0.0">
                  <c:v>0.15221403899999997</c:v>
                </c:pt>
                <c:pt idx="28" formatCode="#,##0.0">
                  <c:v>0.14836221299999999</c:v>
                </c:pt>
                <c:pt idx="29" formatCode="#,##0.0">
                  <c:v>0.17291838900000001</c:v>
                </c:pt>
                <c:pt idx="30" formatCode="#,##0.0">
                  <c:v>0.18988927</c:v>
                </c:pt>
                <c:pt idx="31" formatCode="#,##0.0">
                  <c:v>0.24485676799999997</c:v>
                </c:pt>
                <c:pt idx="32" formatCode="#,##0.0">
                  <c:v>0.26843319700000001</c:v>
                </c:pt>
                <c:pt idx="33" formatCode="#,##0.0">
                  <c:v>0.31249362400000003</c:v>
                </c:pt>
                <c:pt idx="34" formatCode="#,##0.0">
                  <c:v>0.33316591099999993</c:v>
                </c:pt>
                <c:pt idx="35" formatCode="#,##0.0">
                  <c:v>0.416884804</c:v>
                </c:pt>
                <c:pt idx="36" formatCode="#,##0.0">
                  <c:v>0.38253195899999998</c:v>
                </c:pt>
                <c:pt idx="37" formatCode="#,##0.0">
                  <c:v>0.59012456499999999</c:v>
                </c:pt>
                <c:pt idx="38" formatCode="#,##0.0">
                  <c:v>0.68593554499999987</c:v>
                </c:pt>
                <c:pt idx="39" formatCode="#,##0.0">
                  <c:v>0.7222108410000001</c:v>
                </c:pt>
                <c:pt idx="40" formatCode="#,##0.0">
                  <c:v>0.74414652999999997</c:v>
                </c:pt>
                <c:pt idx="41" formatCode="#,##0.0">
                  <c:v>0.893418147</c:v>
                </c:pt>
                <c:pt idx="42" formatCode="#,##0.0">
                  <c:v>0.92163152799999992</c:v>
                </c:pt>
                <c:pt idx="43" formatCode="#,##0.0">
                  <c:v>0.96206955799999994</c:v>
                </c:pt>
                <c:pt idx="44" formatCode="#,##0.0">
                  <c:v>1.145346813</c:v>
                </c:pt>
                <c:pt idx="45" formatCode="#,##0.0">
                  <c:v>1.2391469449999994</c:v>
                </c:pt>
                <c:pt idx="46" formatCode="#,##0.0">
                  <c:v>1.194297036</c:v>
                </c:pt>
                <c:pt idx="47" formatCode="#,##0.0">
                  <c:v>0.83963769900000007</c:v>
                </c:pt>
                <c:pt idx="48" formatCode="#,##0.0">
                  <c:v>1.4177726370000003</c:v>
                </c:pt>
                <c:pt idx="49" formatCode="#,##0.0">
                  <c:v>2.0410739279130006</c:v>
                </c:pt>
                <c:pt idx="50" formatCode="#,##0.0">
                  <c:v>1.9309250422340001</c:v>
                </c:pt>
              </c:numCache>
            </c:numRef>
          </c:val>
          <c:extLst>
            <c:ext xmlns:c16="http://schemas.microsoft.com/office/drawing/2014/chart" uri="{C3380CC4-5D6E-409C-BE32-E72D297353CC}">
              <c16:uniqueId val="{00000009-ECDB-443B-BD9D-0393E62D6FF6}"/>
            </c:ext>
          </c:extLst>
        </c:ser>
        <c:ser>
          <c:idx val="17"/>
          <c:order val="10"/>
          <c:tx>
            <c:strRef>
              <c:f>' '!$A$67</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'!$B$67:$BD$67</c:f>
              <c:numCache>
                <c:formatCode>General</c:formatCode>
                <c:ptCount val="51"/>
                <c:pt idx="27" formatCode="#,##0.0">
                  <c:v>0.45168435200000001</c:v>
                </c:pt>
                <c:pt idx="28" formatCode="#,##0.0">
                  <c:v>0.42583976239999988</c:v>
                </c:pt>
                <c:pt idx="29" formatCode="#,##0.0">
                  <c:v>0.43732460200000001</c:v>
                </c:pt>
                <c:pt idx="30" formatCode="#,##0.0">
                  <c:v>0.6368145810000001</c:v>
                </c:pt>
                <c:pt idx="31" formatCode="#,##0.0">
                  <c:v>0.67924367000000008</c:v>
                </c:pt>
                <c:pt idx="32" formatCode="#,##0.0">
                  <c:v>0.91987470800000004</c:v>
                </c:pt>
                <c:pt idx="33" formatCode="#,##0.0">
                  <c:v>1.1693103090000001</c:v>
                </c:pt>
                <c:pt idx="34" formatCode="#,##0.0">
                  <c:v>1.2425146429999996</c:v>
                </c:pt>
                <c:pt idx="35" formatCode="#,##0.0">
                  <c:v>1.7986072500000008</c:v>
                </c:pt>
                <c:pt idx="36" formatCode="#,##0.0">
                  <c:v>1.3686242860000002</c:v>
                </c:pt>
                <c:pt idx="37" formatCode="#,##0.0">
                  <c:v>1.8874517069999992</c:v>
                </c:pt>
                <c:pt idx="38" formatCode="#,##0.0">
                  <c:v>2.4547100186650002</c:v>
                </c:pt>
                <c:pt idx="39" formatCode="#,##0.0">
                  <c:v>2.2668931480000007</c:v>
                </c:pt>
                <c:pt idx="40" formatCode="#,##0.0">
                  <c:v>2.3648799460000021</c:v>
                </c:pt>
                <c:pt idx="41" formatCode="#,##0.0">
                  <c:v>2.6100406400000002</c:v>
                </c:pt>
                <c:pt idx="42" formatCode="#,##0.0">
                  <c:v>2.4240704929999994</c:v>
                </c:pt>
                <c:pt idx="43" formatCode="#,##0.0">
                  <c:v>2.6593461480000005</c:v>
                </c:pt>
                <c:pt idx="44" formatCode="#,##0.0">
                  <c:v>3.0704278869999992</c:v>
                </c:pt>
                <c:pt idx="45" formatCode="#,##0.0">
                  <c:v>2.9847858519999995</c:v>
                </c:pt>
                <c:pt idx="46" formatCode="#,##0.0">
                  <c:v>2.8865713749999991</c:v>
                </c:pt>
                <c:pt idx="47" formatCode="#,##0.0">
                  <c:v>1.8530520110000002</c:v>
                </c:pt>
                <c:pt idx="48" formatCode="#,##0.0">
                  <c:v>2.0518715509999996</c:v>
                </c:pt>
                <c:pt idx="49" formatCode="#,##0.0">
                  <c:v>3.0960201402159999</c:v>
                </c:pt>
                <c:pt idx="50" formatCode="#,##0.0">
                  <c:v>3.1133323649870004</c:v>
                </c:pt>
              </c:numCache>
            </c:numRef>
          </c:val>
          <c:extLst>
            <c:ext xmlns:c16="http://schemas.microsoft.com/office/drawing/2014/chart" uri="{C3380CC4-5D6E-409C-BE32-E72D297353CC}">
              <c16:uniqueId val="{0000000A-ECDB-443B-BD9D-0393E62D6FF6}"/>
            </c:ext>
          </c:extLst>
        </c:ser>
        <c:ser>
          <c:idx val="19"/>
          <c:order val="11"/>
          <c:tx>
            <c:strRef>
              <c:f>' '!$A$68</c:f>
              <c:strCache>
                <c:ptCount val="1"/>
                <c:pt idx="0">
                  <c:v>Other wood</c:v>
                </c:pt>
              </c:strCache>
            </c:strRef>
          </c:tx>
          <c:spPr>
            <a:solidFill>
              <a:srgbClr val="993300"/>
            </a:solidFill>
            <a:ln w="12700">
              <a:solidFill>
                <a:srgbClr val="000000"/>
              </a:solidFill>
              <a:prstDash val="solid"/>
            </a:ln>
          </c:spPr>
          <c:invertIfNegative val="0"/>
          <c:cat>
            <c:strRef>
              <c:f>' '!$B$56:$BD$56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'!$B$68:$BD$68</c:f>
              <c:numCache>
                <c:formatCode>General</c:formatCode>
                <c:ptCount val="51"/>
                <c:pt idx="27" formatCode="#,##0.0">
                  <c:v>4.2108181999999772E-2</c:v>
                </c:pt>
                <c:pt idx="28" formatCode="#,##0.0">
                  <c:v>5.2071628999999842E-2</c:v>
                </c:pt>
                <c:pt idx="29" formatCode="#,##0.0">
                  <c:v>5.5367013000000131E-2</c:v>
                </c:pt>
                <c:pt idx="30" formatCode="#,##0.0">
                  <c:v>7.8745753999999613E-2</c:v>
                </c:pt>
                <c:pt idx="31" formatCode="#,##0.0">
                  <c:v>0.10889309200000019</c:v>
                </c:pt>
                <c:pt idx="32" formatCode="#,##0.0">
                  <c:v>0.19048888100000028</c:v>
                </c:pt>
                <c:pt idx="33" formatCode="#,##0.0">
                  <c:v>0.28189931499999998</c:v>
                </c:pt>
                <c:pt idx="34" formatCode="#,##0.0">
                  <c:v>0.3799842400000002</c:v>
                </c:pt>
                <c:pt idx="35" formatCode="#,##0.0">
                  <c:v>0.38989676399999951</c:v>
                </c:pt>
                <c:pt idx="36" formatCode="#,##0.0">
                  <c:v>0.39824124099999914</c:v>
                </c:pt>
                <c:pt idx="37" formatCode="#,##0.0">
                  <c:v>0.60662213200000137</c:v>
                </c:pt>
                <c:pt idx="38" formatCode="#,##0.0">
                  <c:v>0.91176794399999928</c:v>
                </c:pt>
                <c:pt idx="39" formatCode="#,##0.0">
                  <c:v>0.92355254900000006</c:v>
                </c:pt>
                <c:pt idx="40" formatCode="#,##0.0">
                  <c:v>0.95461726699999794</c:v>
                </c:pt>
                <c:pt idx="41" formatCode="#,##0.0">
                  <c:v>0.97631018100000055</c:v>
                </c:pt>
                <c:pt idx="42" formatCode="#,##0.0">
                  <c:v>1.1657511319999978</c:v>
                </c:pt>
                <c:pt idx="43" formatCode="#,##0.0">
                  <c:v>1.1616107340000017</c:v>
                </c:pt>
                <c:pt idx="44" formatCode="#,##0.0">
                  <c:v>1.3151449949999998</c:v>
                </c:pt>
                <c:pt idx="45" formatCode="#,##0.0">
                  <c:v>1.4893239050000027</c:v>
                </c:pt>
                <c:pt idx="46" formatCode="#,##0.0">
                  <c:v>1.5281424990000021</c:v>
                </c:pt>
                <c:pt idx="47" formatCode="#,##0.0">
                  <c:v>1.0038117859999991</c:v>
                </c:pt>
                <c:pt idx="48" formatCode="#,##0.0">
                  <c:v>1.2335333919999991</c:v>
                </c:pt>
                <c:pt idx="49" formatCode="#,##0.0">
                  <c:v>1.3921099967079993</c:v>
                </c:pt>
                <c:pt idx="50" formatCode="#,##0.0">
                  <c:v>1.4316280955299989</c:v>
                </c:pt>
              </c:numCache>
            </c:numRef>
          </c:val>
          <c:extLst>
            <c:ext xmlns:c16="http://schemas.microsoft.com/office/drawing/2014/chart" uri="{C3380CC4-5D6E-409C-BE32-E72D297353CC}">
              <c16:uniqueId val="{0000000B-ECDB-443B-BD9D-0393E62D6FF6}"/>
            </c:ext>
          </c:extLst>
        </c:ser>
        <c:dLbls>
          <c:showLegendKey val="0"/>
          <c:showVal val="0"/>
          <c:showCatName val="0"/>
          <c:showSerName val="0"/>
          <c:showPercent val="0"/>
          <c:showBubbleSize val="0"/>
        </c:dLbls>
        <c:gapWidth val="0"/>
        <c:overlap val="100"/>
        <c:axId val="3"/>
        <c:axId val="4"/>
      </c:barChart>
      <c:catAx>
        <c:axId val="1588018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2292661399488325E-2"/>
              <c:y val="0.1566718065040687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8018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836131420496191"/>
              <c:y val="0.1866727907282521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9793816573087669E-2"/>
          <c:y val="0.9083631334544412"/>
          <c:w val="0.86669336401207375"/>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96292193957517"/>
          <c:y val="7.1669017868882523E-2"/>
          <c:w val="0.69793816573087675"/>
          <c:h val="0.60501984852103152"/>
        </c:manualLayout>
      </c:layout>
      <c:barChart>
        <c:barDir val="col"/>
        <c:grouping val="stacked"/>
        <c:varyColors val="0"/>
        <c:ser>
          <c:idx val="0"/>
          <c:order val="0"/>
          <c:tx>
            <c:strRef>
              <c:f>' '!$A$152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'!$B$152:$BD$152</c:f>
              <c:numCache>
                <c:formatCode>0.00</c:formatCode>
                <c:ptCount val="51"/>
                <c:pt idx="0">
                  <c:v>0</c:v>
                </c:pt>
                <c:pt idx="1">
                  <c:v>6.0817867599999992E-2</c:v>
                </c:pt>
                <c:pt idx="2">
                  <c:v>2.0908157199999996E-2</c:v>
                </c:pt>
                <c:pt idx="3">
                  <c:v>3.8889264399999998E-2</c:v>
                </c:pt>
                <c:pt idx="4">
                  <c:v>1.4583000000000002E-2</c:v>
                </c:pt>
                <c:pt idx="5">
                  <c:v>2.7361E-2</c:v>
                </c:pt>
                <c:pt idx="6">
                  <c:v>3.967399999999998E-2</c:v>
                </c:pt>
                <c:pt idx="7">
                  <c:v>4.6257E-2</c:v>
                </c:pt>
                <c:pt idx="8">
                  <c:v>8.4624000000000005E-2</c:v>
                </c:pt>
                <c:pt idx="9">
                  <c:v>0.15951099999999999</c:v>
                </c:pt>
                <c:pt idx="10">
                  <c:v>0.16919220099999996</c:v>
                </c:pt>
                <c:pt idx="11">
                  <c:v>0.14579500000000001</c:v>
                </c:pt>
                <c:pt idx="12">
                  <c:v>0.12055599999999998</c:v>
                </c:pt>
                <c:pt idx="13">
                  <c:v>0.12610499999999999</c:v>
                </c:pt>
                <c:pt idx="14">
                  <c:v>0.21991099999999997</c:v>
                </c:pt>
                <c:pt idx="15">
                  <c:v>0.284665</c:v>
                </c:pt>
                <c:pt idx="16">
                  <c:v>0.29176200000000002</c:v>
                </c:pt>
                <c:pt idx="17">
                  <c:v>0.28195040499999996</c:v>
                </c:pt>
                <c:pt idx="18">
                  <c:v>0.18767107999999999</c:v>
                </c:pt>
                <c:pt idx="19">
                  <c:v>0.13495100000000002</c:v>
                </c:pt>
                <c:pt idx="20">
                  <c:v>0.14585100000000001</c:v>
                </c:pt>
                <c:pt idx="21">
                  <c:v>0.16070462000000005</c:v>
                </c:pt>
                <c:pt idx="22">
                  <c:v>0.17620499999999997</c:v>
                </c:pt>
                <c:pt idx="23">
                  <c:v>9.8584000000000005E-2</c:v>
                </c:pt>
                <c:pt idx="24">
                  <c:v>0.12213002149166664</c:v>
                </c:pt>
              </c:numCache>
            </c:numRef>
          </c:val>
          <c:extLst>
            <c:ext xmlns:c16="http://schemas.microsoft.com/office/drawing/2014/chart" uri="{C3380CC4-5D6E-409C-BE32-E72D297353CC}">
              <c16:uniqueId val="{00000000-D163-4309-83D3-41554ACF5B8B}"/>
            </c:ext>
          </c:extLst>
        </c:ser>
        <c:ser>
          <c:idx val="1"/>
          <c:order val="1"/>
          <c:tx>
            <c:strRef>
              <c:f>' '!$A$153</c:f>
              <c:strCache>
                <c:ptCount val="1"/>
                <c:pt idx="0">
                  <c:v>Burma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'!$B$153:$BD$153</c:f>
              <c:numCache>
                <c:formatCode>0.00</c:formatCode>
                <c:ptCount val="51"/>
                <c:pt idx="0">
                  <c:v>0</c:v>
                </c:pt>
                <c:pt idx="1">
                  <c:v>0.46143772499999991</c:v>
                </c:pt>
                <c:pt idx="2">
                  <c:v>0.4066040286</c:v>
                </c:pt>
                <c:pt idx="3">
                  <c:v>0.24605419999999997</c:v>
                </c:pt>
                <c:pt idx="4">
                  <c:v>0.41304599999999997</c:v>
                </c:pt>
                <c:pt idx="5">
                  <c:v>0.537686</c:v>
                </c:pt>
                <c:pt idx="6">
                  <c:v>0.66346799999999995</c:v>
                </c:pt>
                <c:pt idx="7">
                  <c:v>0.69505299999999992</c:v>
                </c:pt>
                <c:pt idx="8">
                  <c:v>0.67189299999999996</c:v>
                </c:pt>
                <c:pt idx="9">
                  <c:v>0.74110199999999993</c:v>
                </c:pt>
                <c:pt idx="10">
                  <c:v>0.66630099999999992</c:v>
                </c:pt>
                <c:pt idx="11">
                  <c:v>0.794211</c:v>
                </c:pt>
                <c:pt idx="12">
                  <c:v>1.1492290000000001</c:v>
                </c:pt>
                <c:pt idx="13">
                  <c:v>1.208075</c:v>
                </c:pt>
                <c:pt idx="14">
                  <c:v>1.3256699999999999</c:v>
                </c:pt>
                <c:pt idx="15">
                  <c:v>0.85573499999999991</c:v>
                </c:pt>
                <c:pt idx="16">
                  <c:v>9.2960000000000004E-3</c:v>
                </c:pt>
                <c:pt idx="17">
                  <c:v>4.8149999999999998E-3</c:v>
                </c:pt>
                <c:pt idx="18">
                  <c:v>6.956260666666666E-3</c:v>
                </c:pt>
                <c:pt idx="19">
                  <c:v>7.3200000000000001E-4</c:v>
                </c:pt>
                <c:pt idx="20">
                  <c:v>0</c:v>
                </c:pt>
                <c:pt idx="21">
                  <c:v>4.4999999999999996E-5</c:v>
                </c:pt>
                <c:pt idx="22">
                  <c:v>0</c:v>
                </c:pt>
                <c:pt idx="23">
                  <c:v>6.7000000000000002E-5</c:v>
                </c:pt>
                <c:pt idx="24">
                  <c:v>0</c:v>
                </c:pt>
              </c:numCache>
            </c:numRef>
          </c:val>
          <c:extLst>
            <c:ext xmlns:c16="http://schemas.microsoft.com/office/drawing/2014/chart" uri="{C3380CC4-5D6E-409C-BE32-E72D297353CC}">
              <c16:uniqueId val="{00000001-D163-4309-83D3-41554ACF5B8B}"/>
            </c:ext>
          </c:extLst>
        </c:ser>
        <c:ser>
          <c:idx val="2"/>
          <c:order val="2"/>
          <c:tx>
            <c:strRef>
              <c:f>' '!$A$154</c:f>
              <c:strCache>
                <c:ptCount val="1"/>
                <c:pt idx="0">
                  <c:v>Ecuador </c:v>
                </c:pt>
              </c:strCache>
            </c:strRef>
          </c:tx>
          <c:spPr>
            <a:pattFill prst="diagBrick">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00FF00" mc:Ignorable="a14" a14:legacySpreadsheetColorIndex="11"/>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'!$B$154:$BD$154</c:f>
              <c:numCache>
                <c:formatCode>0.00</c:formatCode>
                <c:ptCount val="51"/>
                <c:pt idx="0">
                  <c:v>0</c:v>
                </c:pt>
                <c:pt idx="1">
                  <c:v>2.4865891399999999E-2</c:v>
                </c:pt>
                <c:pt idx="2">
                  <c:v>1.7270399999999998E-2</c:v>
                </c:pt>
                <c:pt idx="3">
                  <c:v>9.1822500000000012E-3</c:v>
                </c:pt>
                <c:pt idx="4">
                  <c:v>1.8834999999999998E-2</c:v>
                </c:pt>
                <c:pt idx="5">
                  <c:v>5.6701999999999995E-2</c:v>
                </c:pt>
                <c:pt idx="6">
                  <c:v>3.5529999999999999E-2</c:v>
                </c:pt>
                <c:pt idx="7">
                  <c:v>7.6239000000000001E-2</c:v>
                </c:pt>
                <c:pt idx="8">
                  <c:v>8.2127000000000006E-2</c:v>
                </c:pt>
                <c:pt idx="9">
                  <c:v>7.7544000000000002E-2</c:v>
                </c:pt>
                <c:pt idx="10">
                  <c:v>5.3668999999999994E-2</c:v>
                </c:pt>
                <c:pt idx="11">
                  <c:v>4.5488999999999995E-2</c:v>
                </c:pt>
                <c:pt idx="12">
                  <c:v>9.1726000000000002E-2</c:v>
                </c:pt>
                <c:pt idx="13">
                  <c:v>0.123597</c:v>
                </c:pt>
                <c:pt idx="14">
                  <c:v>0.169208</c:v>
                </c:pt>
                <c:pt idx="15">
                  <c:v>0.19303599999999999</c:v>
                </c:pt>
                <c:pt idx="16">
                  <c:v>0.17178399999999999</c:v>
                </c:pt>
                <c:pt idx="17">
                  <c:v>0.223221</c:v>
                </c:pt>
                <c:pt idx="18">
                  <c:v>0.20612173466666667</c:v>
                </c:pt>
                <c:pt idx="19">
                  <c:v>0.19511699999999998</c:v>
                </c:pt>
                <c:pt idx="20">
                  <c:v>0.22611399999999998</c:v>
                </c:pt>
                <c:pt idx="21">
                  <c:v>0.14242299999999999</c:v>
                </c:pt>
                <c:pt idx="22">
                  <c:v>0.37245999999999996</c:v>
                </c:pt>
                <c:pt idx="23">
                  <c:v>3.8997999999999998E-2</c:v>
                </c:pt>
                <c:pt idx="24">
                  <c:v>7.6199999999999998E-4</c:v>
                </c:pt>
              </c:numCache>
            </c:numRef>
          </c:val>
          <c:extLst>
            <c:ext xmlns:c16="http://schemas.microsoft.com/office/drawing/2014/chart" uri="{C3380CC4-5D6E-409C-BE32-E72D297353CC}">
              <c16:uniqueId val="{00000002-D163-4309-83D3-41554ACF5B8B}"/>
            </c:ext>
          </c:extLst>
        </c:ser>
        <c:ser>
          <c:idx val="3"/>
          <c:order val="3"/>
          <c:tx>
            <c:strRef>
              <c:f>' '!$A$155</c:f>
              <c:strCache>
                <c:ptCount val="1"/>
                <c:pt idx="0">
                  <c:v>Ghana </c:v>
                </c:pt>
              </c:strCache>
            </c:strRef>
          </c:tx>
          <c:spPr>
            <a:solidFill>
              <a:srgbClr val="CC99FF"/>
            </a:solid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'!$B$155:$BD$155</c:f>
              <c:numCache>
                <c:formatCode>0.00</c:formatCode>
                <c:ptCount val="51"/>
                <c:pt idx="0">
                  <c:v>0</c:v>
                </c:pt>
                <c:pt idx="1">
                  <c:v>3.4381636800000004E-2</c:v>
                </c:pt>
                <c:pt idx="2">
                  <c:v>3.1370849999999999E-2</c:v>
                </c:pt>
                <c:pt idx="3">
                  <c:v>1.7600941399999997E-2</c:v>
                </c:pt>
                <c:pt idx="4">
                  <c:v>9.9659999999999992E-3</c:v>
                </c:pt>
                <c:pt idx="5">
                  <c:v>2.7884803448275861E-2</c:v>
                </c:pt>
                <c:pt idx="6">
                  <c:v>7.8069E-2</c:v>
                </c:pt>
                <c:pt idx="7">
                  <c:v>8.0021999999999996E-2</c:v>
                </c:pt>
                <c:pt idx="8">
                  <c:v>0.17130200000000001</c:v>
                </c:pt>
                <c:pt idx="9">
                  <c:v>0.19140799999999999</c:v>
                </c:pt>
                <c:pt idx="10">
                  <c:v>0.13930899999999999</c:v>
                </c:pt>
                <c:pt idx="11">
                  <c:v>0.12807099999999999</c:v>
                </c:pt>
                <c:pt idx="12">
                  <c:v>0.12417099999999999</c:v>
                </c:pt>
                <c:pt idx="13">
                  <c:v>0.14766299999999999</c:v>
                </c:pt>
                <c:pt idx="14">
                  <c:v>0.11510899999999999</c:v>
                </c:pt>
                <c:pt idx="15">
                  <c:v>0.13186799999999999</c:v>
                </c:pt>
                <c:pt idx="16">
                  <c:v>0.183862</c:v>
                </c:pt>
                <c:pt idx="17">
                  <c:v>0.16377</c:v>
                </c:pt>
                <c:pt idx="18">
                  <c:v>0.17250264600000001</c:v>
                </c:pt>
                <c:pt idx="19">
                  <c:v>0.20028399999999999</c:v>
                </c:pt>
                <c:pt idx="20">
                  <c:v>0.24766199999999999</c:v>
                </c:pt>
                <c:pt idx="21">
                  <c:v>0.15105014</c:v>
                </c:pt>
                <c:pt idx="22">
                  <c:v>0.19371099999999999</c:v>
                </c:pt>
                <c:pt idx="23">
                  <c:v>6.0429999999999998E-2</c:v>
                </c:pt>
                <c:pt idx="24">
                  <c:v>1.665E-3</c:v>
                </c:pt>
              </c:numCache>
            </c:numRef>
          </c:val>
          <c:extLst>
            <c:ext xmlns:c16="http://schemas.microsoft.com/office/drawing/2014/chart" uri="{C3380CC4-5D6E-409C-BE32-E72D297353CC}">
              <c16:uniqueId val="{00000003-D163-4309-83D3-41554ACF5B8B}"/>
            </c:ext>
          </c:extLst>
        </c:ser>
        <c:ser>
          <c:idx val="5"/>
          <c:order val="4"/>
          <c:tx>
            <c:strRef>
              <c:f>' '!$A$156</c:f>
              <c:strCache>
                <c:ptCount val="1"/>
                <c:pt idx="0">
                  <c:v>Ivory Coast </c:v>
                </c:pt>
              </c:strCache>
            </c:strRef>
          </c:tx>
          <c:spPr>
            <a:pattFill prst="zigZag">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800000" mc:Ignorable="a14" a14:legacySpreadsheetColorIndex="16"/>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'!$B$156:$BD$156</c:f>
              <c:numCache>
                <c:formatCode>0.00</c:formatCode>
                <c:ptCount val="51"/>
                <c:pt idx="0">
                  <c:v>0</c:v>
                </c:pt>
                <c:pt idx="1">
                  <c:v>0.16466995719999999</c:v>
                </c:pt>
                <c:pt idx="2">
                  <c:v>0.13317045</c:v>
                </c:pt>
                <c:pt idx="3">
                  <c:v>7.293405E-2</c:v>
                </c:pt>
                <c:pt idx="4">
                  <c:v>0.110953</c:v>
                </c:pt>
                <c:pt idx="5">
                  <c:v>0.156695</c:v>
                </c:pt>
                <c:pt idx="6">
                  <c:v>0.16513099999999997</c:v>
                </c:pt>
                <c:pt idx="7">
                  <c:v>0.105874</c:v>
                </c:pt>
                <c:pt idx="8">
                  <c:v>0.10392899999999999</c:v>
                </c:pt>
                <c:pt idx="9">
                  <c:v>0.111511</c:v>
                </c:pt>
                <c:pt idx="10">
                  <c:v>0.13412299999999999</c:v>
                </c:pt>
                <c:pt idx="11">
                  <c:v>0.129914</c:v>
                </c:pt>
                <c:pt idx="12">
                  <c:v>9.0563999999999992E-2</c:v>
                </c:pt>
                <c:pt idx="13">
                  <c:v>8.5487999999999995E-2</c:v>
                </c:pt>
                <c:pt idx="14">
                  <c:v>9.285199999999999E-2</c:v>
                </c:pt>
                <c:pt idx="15">
                  <c:v>9.5193E-2</c:v>
                </c:pt>
                <c:pt idx="16">
                  <c:v>0.103742</c:v>
                </c:pt>
                <c:pt idx="17">
                  <c:v>6.2098E-2</c:v>
                </c:pt>
                <c:pt idx="18">
                  <c:v>2.7426881333333333E-2</c:v>
                </c:pt>
                <c:pt idx="19">
                  <c:v>1.691E-3</c:v>
                </c:pt>
                <c:pt idx="20">
                  <c:v>3.88E-4</c:v>
                </c:pt>
                <c:pt idx="21">
                  <c:v>3.48E-4</c:v>
                </c:pt>
                <c:pt idx="22">
                  <c:v>4.3999999999999996E-4</c:v>
                </c:pt>
                <c:pt idx="23">
                  <c:v>1.1969999999999999E-3</c:v>
                </c:pt>
                <c:pt idx="24">
                  <c:v>0</c:v>
                </c:pt>
              </c:numCache>
            </c:numRef>
          </c:val>
          <c:extLst>
            <c:ext xmlns:c16="http://schemas.microsoft.com/office/drawing/2014/chart" uri="{C3380CC4-5D6E-409C-BE32-E72D297353CC}">
              <c16:uniqueId val="{00000004-D163-4309-83D3-41554ACF5B8B}"/>
            </c:ext>
          </c:extLst>
        </c:ser>
        <c:ser>
          <c:idx val="4"/>
          <c:order val="5"/>
          <c:tx>
            <c:strRef>
              <c:f>' '!$A$157</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'!$B$157:$BD$157</c:f>
              <c:numCache>
                <c:formatCode>0.00</c:formatCode>
                <c:ptCount val="51"/>
                <c:pt idx="0">
                  <c:v>0</c:v>
                </c:pt>
                <c:pt idx="1">
                  <c:v>0.55954001180000001</c:v>
                </c:pt>
                <c:pt idx="2">
                  <c:v>1.0539018</c:v>
                </c:pt>
                <c:pt idx="3">
                  <c:v>0.82281737860000004</c:v>
                </c:pt>
                <c:pt idx="4">
                  <c:v>1.7172509999999999</c:v>
                </c:pt>
                <c:pt idx="5">
                  <c:v>1.518878</c:v>
                </c:pt>
                <c:pt idx="6">
                  <c:v>1.4609009999999998</c:v>
                </c:pt>
                <c:pt idx="7">
                  <c:v>1.423686</c:v>
                </c:pt>
                <c:pt idx="8">
                  <c:v>1.5704889999999998</c:v>
                </c:pt>
                <c:pt idx="9">
                  <c:v>1.5841599999999998</c:v>
                </c:pt>
                <c:pt idx="10">
                  <c:v>2.146258</c:v>
                </c:pt>
                <c:pt idx="11">
                  <c:v>2.12635</c:v>
                </c:pt>
                <c:pt idx="12">
                  <c:v>1.942448</c:v>
                </c:pt>
                <c:pt idx="13">
                  <c:v>2.0853539999999997</c:v>
                </c:pt>
                <c:pt idx="14">
                  <c:v>1.8347249999999999</c:v>
                </c:pt>
                <c:pt idx="15">
                  <c:v>1.9412289999999999</c:v>
                </c:pt>
                <c:pt idx="16">
                  <c:v>1.6488369999999999</c:v>
                </c:pt>
                <c:pt idx="17">
                  <c:v>1.3657319999999999</c:v>
                </c:pt>
                <c:pt idx="18">
                  <c:v>1.084486088</c:v>
                </c:pt>
                <c:pt idx="19">
                  <c:v>0.63900499999999993</c:v>
                </c:pt>
                <c:pt idx="20">
                  <c:v>0.60821599999999998</c:v>
                </c:pt>
                <c:pt idx="21">
                  <c:v>0.33922531666666661</c:v>
                </c:pt>
                <c:pt idx="22">
                  <c:v>0.53629599999999999</c:v>
                </c:pt>
                <c:pt idx="23">
                  <c:v>0.474298</c:v>
                </c:pt>
                <c:pt idx="24">
                  <c:v>0.53933599999999993</c:v>
                </c:pt>
              </c:numCache>
            </c:numRef>
          </c:val>
          <c:extLst>
            <c:ext xmlns:c16="http://schemas.microsoft.com/office/drawing/2014/chart" uri="{C3380CC4-5D6E-409C-BE32-E72D297353CC}">
              <c16:uniqueId val="{00000005-D163-4309-83D3-41554ACF5B8B}"/>
            </c:ext>
          </c:extLst>
        </c:ser>
        <c:ser>
          <c:idx val="10"/>
          <c:order val="6"/>
          <c:tx>
            <c:strRef>
              <c:f>' '!$A$158</c:f>
              <c:strCache>
                <c:ptCount val="1"/>
                <c:pt idx="0">
                  <c:v>New Zealand </c:v>
                </c:pt>
              </c:strCache>
            </c:strRef>
          </c:tx>
          <c:spPr>
            <a:pattFill prst="wave">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'!$B$158:$BD$158</c:f>
              <c:numCache>
                <c:formatCode>0.00</c:formatCode>
                <c:ptCount val="51"/>
                <c:pt idx="0">
                  <c:v>0</c:v>
                </c:pt>
                <c:pt idx="1">
                  <c:v>0.13219605000000001</c:v>
                </c:pt>
                <c:pt idx="2">
                  <c:v>0.17208554999999998</c:v>
                </c:pt>
                <c:pt idx="3">
                  <c:v>5.430179999999999E-2</c:v>
                </c:pt>
                <c:pt idx="4">
                  <c:v>0.14250199999999999</c:v>
                </c:pt>
                <c:pt idx="5">
                  <c:v>0.16047899999999998</c:v>
                </c:pt>
                <c:pt idx="6">
                  <c:v>0.33667399999999997</c:v>
                </c:pt>
                <c:pt idx="7">
                  <c:v>0.383135</c:v>
                </c:pt>
                <c:pt idx="8">
                  <c:v>0.48761699999999997</c:v>
                </c:pt>
                <c:pt idx="9">
                  <c:v>0.61618099999999998</c:v>
                </c:pt>
                <c:pt idx="10">
                  <c:v>0.72961900000000002</c:v>
                </c:pt>
                <c:pt idx="11">
                  <c:v>0.81668299999999994</c:v>
                </c:pt>
                <c:pt idx="12">
                  <c:v>1.265142</c:v>
                </c:pt>
                <c:pt idx="13">
                  <c:v>1.5359309999999999</c:v>
                </c:pt>
                <c:pt idx="14">
                  <c:v>1.4549479999999999</c:v>
                </c:pt>
                <c:pt idx="15">
                  <c:v>1.5458619999999998</c:v>
                </c:pt>
                <c:pt idx="16">
                  <c:v>1.7210599999999998</c:v>
                </c:pt>
                <c:pt idx="17">
                  <c:v>1.8221509999999999</c:v>
                </c:pt>
                <c:pt idx="18">
                  <c:v>1.0393100046666666</c:v>
                </c:pt>
                <c:pt idx="19">
                  <c:v>1.6241809999999999</c:v>
                </c:pt>
                <c:pt idx="20">
                  <c:v>1.354231</c:v>
                </c:pt>
                <c:pt idx="21">
                  <c:v>0.65230527999999999</c:v>
                </c:pt>
                <c:pt idx="22">
                  <c:v>0.27955999999999998</c:v>
                </c:pt>
                <c:pt idx="23">
                  <c:v>4.2695999999999998E-2</c:v>
                </c:pt>
                <c:pt idx="24">
                  <c:v>4.3687999999999998E-2</c:v>
                </c:pt>
              </c:numCache>
            </c:numRef>
          </c:val>
          <c:extLst>
            <c:ext xmlns:c16="http://schemas.microsoft.com/office/drawing/2014/chart" uri="{C3380CC4-5D6E-409C-BE32-E72D297353CC}">
              <c16:uniqueId val="{00000006-D163-4309-83D3-41554ACF5B8B}"/>
            </c:ext>
          </c:extLst>
        </c:ser>
        <c:ser>
          <c:idx val="11"/>
          <c:order val="7"/>
          <c:tx>
            <c:strRef>
              <c:f>' '!$A$159</c:f>
              <c:strCache>
                <c:ptCount val="1"/>
                <c:pt idx="0">
                  <c:v>Papua New Guinea </c:v>
                </c:pt>
              </c:strCache>
            </c:strRef>
          </c:tx>
          <c:spPr>
            <a:pattFill prst="narHorz">
              <a:fgClr>
                <a:srgbClr xmlns:mc="http://schemas.openxmlformats.org/markup-compatibility/2006" xmlns:a14="http://schemas.microsoft.com/office/drawing/2010/main" val="FF6600" mc:Ignorable="a14" a14:legacySpreadsheetColorIndex="53"/>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'!$B$159:$BD$159</c:f>
              <c:numCache>
                <c:formatCode>0.00</c:formatCode>
                <c:ptCount val="51"/>
                <c:pt idx="0">
                  <c:v>0</c:v>
                </c:pt>
                <c:pt idx="1">
                  <c:v>8.8682859999999997E-4</c:v>
                </c:pt>
                <c:pt idx="2">
                  <c:v>2.0579999999999999E-4</c:v>
                </c:pt>
                <c:pt idx="3">
                  <c:v>0</c:v>
                </c:pt>
                <c:pt idx="4">
                  <c:v>7.5999999999999991E-5</c:v>
                </c:pt>
                <c:pt idx="5">
                  <c:v>0.165709</c:v>
                </c:pt>
                <c:pt idx="6">
                  <c:v>2.7677999999999998E-2</c:v>
                </c:pt>
                <c:pt idx="7">
                  <c:v>3.5570999999999998E-2</c:v>
                </c:pt>
                <c:pt idx="8">
                  <c:v>7.2292999999999996E-2</c:v>
                </c:pt>
                <c:pt idx="9">
                  <c:v>9.3649999999999983E-2</c:v>
                </c:pt>
                <c:pt idx="10">
                  <c:v>7.2161000000000003E-2</c:v>
                </c:pt>
                <c:pt idx="11">
                  <c:v>0.12364599999999999</c:v>
                </c:pt>
                <c:pt idx="12">
                  <c:v>0.14175699999999999</c:v>
                </c:pt>
                <c:pt idx="13">
                  <c:v>7.3076000000000002E-2</c:v>
                </c:pt>
                <c:pt idx="14">
                  <c:v>0.10948899999999999</c:v>
                </c:pt>
                <c:pt idx="15">
                  <c:v>0.209094</c:v>
                </c:pt>
                <c:pt idx="16">
                  <c:v>0.24960499999999999</c:v>
                </c:pt>
                <c:pt idx="17">
                  <c:v>0.15273399999999998</c:v>
                </c:pt>
                <c:pt idx="18">
                  <c:v>0.29967793733333337</c:v>
                </c:pt>
                <c:pt idx="19">
                  <c:v>7.2328999999999991E-2</c:v>
                </c:pt>
                <c:pt idx="20">
                  <c:v>8.3677000000000001E-2</c:v>
                </c:pt>
                <c:pt idx="21">
                  <c:v>7.7893999999999991E-2</c:v>
                </c:pt>
                <c:pt idx="22">
                  <c:v>4.2834999999999998E-2</c:v>
                </c:pt>
                <c:pt idx="23">
                  <c:v>7.1007000000000001E-2</c:v>
                </c:pt>
                <c:pt idx="24">
                  <c:v>4.8954999999999999E-2</c:v>
                </c:pt>
              </c:numCache>
            </c:numRef>
          </c:val>
          <c:extLst>
            <c:ext xmlns:c16="http://schemas.microsoft.com/office/drawing/2014/chart" uri="{C3380CC4-5D6E-409C-BE32-E72D297353CC}">
              <c16:uniqueId val="{00000007-D163-4309-83D3-41554ACF5B8B}"/>
            </c:ext>
          </c:extLst>
        </c:ser>
        <c:ser>
          <c:idx val="12"/>
          <c:order val="8"/>
          <c:tx>
            <c:strRef>
              <c:f>' '!$A$160</c:f>
              <c:strCache>
                <c:ptCount val="1"/>
                <c:pt idx="0">
                  <c:v>Solomon Islands </c:v>
                </c:pt>
              </c:strCache>
            </c:strRef>
          </c:tx>
          <c:spPr>
            <a:pattFill prst="diagBrick">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99CC00" mc:Ignorable="a14" a14:legacySpreadsheetColorIndex="50"/>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'!$B$160:$BD$160</c:f>
              <c:numCache>
                <c:formatCode>0.00</c:formatCode>
                <c:ptCount val="51"/>
                <c:pt idx="0">
                  <c:v>0</c:v>
                </c:pt>
                <c:pt idx="1">
                  <c:v>2.1013649999999998E-2</c:v>
                </c:pt>
                <c:pt idx="2">
                  <c:v>3.1240649999999998E-2</c:v>
                </c:pt>
                <c:pt idx="3">
                  <c:v>3.8136000000000003E-3</c:v>
                </c:pt>
                <c:pt idx="4">
                  <c:v>1.3288999999999999E-2</c:v>
                </c:pt>
                <c:pt idx="5">
                  <c:v>1.072E-3</c:v>
                </c:pt>
                <c:pt idx="6">
                  <c:v>8.6680000000000004E-3</c:v>
                </c:pt>
                <c:pt idx="7">
                  <c:v>9.0060000000000001E-3</c:v>
                </c:pt>
                <c:pt idx="8">
                  <c:v>1.405E-2</c:v>
                </c:pt>
                <c:pt idx="9">
                  <c:v>0</c:v>
                </c:pt>
                <c:pt idx="10">
                  <c:v>6.5979999999999997E-3</c:v>
                </c:pt>
                <c:pt idx="11">
                  <c:v>1.5999999999999999E-5</c:v>
                </c:pt>
                <c:pt idx="12">
                  <c:v>5.0756999999999997E-2</c:v>
                </c:pt>
                <c:pt idx="13">
                  <c:v>6.0956999999999997E-2</c:v>
                </c:pt>
                <c:pt idx="14">
                  <c:v>1.5375999999999999E-2</c:v>
                </c:pt>
                <c:pt idx="15">
                  <c:v>1.9658999999999999E-2</c:v>
                </c:pt>
                <c:pt idx="16">
                  <c:v>0.23854599999999998</c:v>
                </c:pt>
                <c:pt idx="17">
                  <c:v>0.24154299999999998</c:v>
                </c:pt>
                <c:pt idx="18">
                  <c:v>0.209511318</c:v>
                </c:pt>
                <c:pt idx="19">
                  <c:v>0.28256999999999999</c:v>
                </c:pt>
                <c:pt idx="20">
                  <c:v>0.19566499999999998</c:v>
                </c:pt>
                <c:pt idx="21">
                  <c:v>0.10933</c:v>
                </c:pt>
                <c:pt idx="22">
                  <c:v>0.13033799999999998</c:v>
                </c:pt>
                <c:pt idx="23">
                  <c:v>0.16598399999999999</c:v>
                </c:pt>
                <c:pt idx="24">
                  <c:v>3.0143E-2</c:v>
                </c:pt>
              </c:numCache>
            </c:numRef>
          </c:val>
          <c:extLst>
            <c:ext xmlns:c16="http://schemas.microsoft.com/office/drawing/2014/chart" uri="{C3380CC4-5D6E-409C-BE32-E72D297353CC}">
              <c16:uniqueId val="{00000008-D163-4309-83D3-41554ACF5B8B}"/>
            </c:ext>
          </c:extLst>
        </c:ser>
        <c:ser>
          <c:idx val="13"/>
          <c:order val="9"/>
          <c:tx>
            <c:strRef>
              <c:f>' '!$A$161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'!$B$161:$BD$161</c:f>
              <c:numCache>
                <c:formatCode>0.00</c:formatCode>
                <c:ptCount val="51"/>
                <c:pt idx="0">
                  <c:v>0</c:v>
                </c:pt>
                <c:pt idx="1">
                  <c:v>0.74133047939999996</c:v>
                </c:pt>
                <c:pt idx="2">
                  <c:v>0.86868081439999978</c:v>
                </c:pt>
                <c:pt idx="3">
                  <c:v>0.39456131679999995</c:v>
                </c:pt>
                <c:pt idx="4">
                  <c:v>0.5518019999999999</c:v>
                </c:pt>
                <c:pt idx="5">
                  <c:v>0.50038800000000005</c:v>
                </c:pt>
                <c:pt idx="6">
                  <c:v>0.48290900000000025</c:v>
                </c:pt>
                <c:pt idx="7">
                  <c:v>0.63702900000000096</c:v>
                </c:pt>
                <c:pt idx="8">
                  <c:v>0.66045899999999946</c:v>
                </c:pt>
                <c:pt idx="9">
                  <c:v>0.50351100000000093</c:v>
                </c:pt>
                <c:pt idx="10">
                  <c:v>0.51534999999999975</c:v>
                </c:pt>
                <c:pt idx="11">
                  <c:v>0.48083499999999901</c:v>
                </c:pt>
                <c:pt idx="12">
                  <c:v>0.84372899999999973</c:v>
                </c:pt>
                <c:pt idx="13">
                  <c:v>0.9518619106000008</c:v>
                </c:pt>
                <c:pt idx="14">
                  <c:v>0.89254973703703655</c:v>
                </c:pt>
                <c:pt idx="15">
                  <c:v>0.95006766000000109</c:v>
                </c:pt>
                <c:pt idx="16">
                  <c:v>1.0696439999999985</c:v>
                </c:pt>
                <c:pt idx="17">
                  <c:v>0.87556025500000079</c:v>
                </c:pt>
                <c:pt idx="18">
                  <c:v>1.407837251333333</c:v>
                </c:pt>
                <c:pt idx="19">
                  <c:v>1.4054079999999987</c:v>
                </c:pt>
                <c:pt idx="20">
                  <c:v>1.3722680533333325</c:v>
                </c:pt>
                <c:pt idx="21">
                  <c:v>1.4109462999999998</c:v>
                </c:pt>
                <c:pt idx="22">
                  <c:v>3.0447087133333328</c:v>
                </c:pt>
                <c:pt idx="23">
                  <c:v>2.973860757817083</c:v>
                </c:pt>
                <c:pt idx="24">
                  <c:v>3.3909084990199991</c:v>
                </c:pt>
              </c:numCache>
            </c:numRef>
          </c:val>
          <c:extLst>
            <c:ext xmlns:c16="http://schemas.microsoft.com/office/drawing/2014/chart" uri="{C3380CC4-5D6E-409C-BE32-E72D297353CC}">
              <c16:uniqueId val="{00000009-D163-4309-83D3-41554ACF5B8B}"/>
            </c:ext>
          </c:extLst>
        </c:ser>
        <c:dLbls>
          <c:showLegendKey val="0"/>
          <c:showVal val="0"/>
          <c:showCatName val="0"/>
          <c:showSerName val="0"/>
          <c:showPercent val="0"/>
          <c:showBubbleSize val="0"/>
        </c:dLbls>
        <c:gapWidth val="0"/>
        <c:overlap val="100"/>
        <c:axId val="158797440"/>
        <c:axId val="1"/>
      </c:barChart>
      <c:barChart>
        <c:barDir val="col"/>
        <c:grouping val="stacked"/>
        <c:varyColors val="0"/>
        <c:ser>
          <c:idx val="14"/>
          <c:order val="10"/>
          <c:tx>
            <c:strRef>
              <c:f>' '!$A$162</c:f>
              <c:strCache>
                <c:ptCount val="1"/>
              </c:strCache>
            </c:strRef>
          </c:tx>
          <c:spPr>
            <a:no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'!$B$162:$BD$162</c:f>
              <c:numCache>
                <c:formatCode>#,##0</c:formatCode>
                <c:ptCount val="51"/>
                <c:pt idx="0">
                  <c:v>0</c:v>
                </c:pt>
              </c:numCache>
            </c:numRef>
          </c:val>
          <c:extLst>
            <c:ext xmlns:c16="http://schemas.microsoft.com/office/drawing/2014/chart" uri="{C3380CC4-5D6E-409C-BE32-E72D297353CC}">
              <c16:uniqueId val="{0000000A-D163-4309-83D3-41554ACF5B8B}"/>
            </c:ext>
          </c:extLst>
        </c:ser>
        <c:ser>
          <c:idx val="15"/>
          <c:order val="11"/>
          <c:tx>
            <c:strRef>
              <c:f>' '!$A$163</c:f>
              <c:strCache>
                <c:ptCount val="1"/>
              </c:strCache>
            </c:strRef>
          </c:tx>
          <c:spPr>
            <a:no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'!$B$163:$BD$163</c:f>
              <c:numCache>
                <c:formatCode>#,##0</c:formatCode>
                <c:ptCount val="51"/>
              </c:numCache>
            </c:numRef>
          </c:val>
          <c:extLst>
            <c:ext xmlns:c16="http://schemas.microsoft.com/office/drawing/2014/chart" uri="{C3380CC4-5D6E-409C-BE32-E72D297353CC}">
              <c16:uniqueId val="{0000000B-D163-4309-83D3-41554ACF5B8B}"/>
            </c:ext>
          </c:extLst>
        </c:ser>
        <c:ser>
          <c:idx val="16"/>
          <c:order val="12"/>
          <c:tx>
            <c:strRef>
              <c:f>' '!$A$164</c:f>
              <c:strCache>
                <c:ptCount val="1"/>
              </c:strCache>
            </c:strRef>
          </c:tx>
          <c:spPr>
            <a:no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'!$B$164:$BD$164</c:f>
              <c:numCache>
                <c:formatCode>#,##0</c:formatCode>
                <c:ptCount val="51"/>
              </c:numCache>
            </c:numRef>
          </c:val>
          <c:extLst>
            <c:ext xmlns:c16="http://schemas.microsoft.com/office/drawing/2014/chart" uri="{C3380CC4-5D6E-409C-BE32-E72D297353CC}">
              <c16:uniqueId val="{0000000C-D163-4309-83D3-41554ACF5B8B}"/>
            </c:ext>
          </c:extLst>
        </c:ser>
        <c:ser>
          <c:idx val="17"/>
          <c:order val="13"/>
          <c:tx>
            <c:strRef>
              <c:f>' '!$A$165</c:f>
              <c:strCache>
                <c:ptCount val="1"/>
              </c:strCache>
            </c:strRef>
          </c:tx>
          <c:spPr>
            <a:no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'!$B$165:$BD$165</c:f>
              <c:numCache>
                <c:formatCode>General</c:formatCode>
                <c:ptCount val="51"/>
              </c:numCache>
            </c:numRef>
          </c:val>
          <c:extLst>
            <c:ext xmlns:c16="http://schemas.microsoft.com/office/drawing/2014/chart" uri="{C3380CC4-5D6E-409C-BE32-E72D297353CC}">
              <c16:uniqueId val="{0000000D-D163-4309-83D3-41554ACF5B8B}"/>
            </c:ext>
          </c:extLst>
        </c:ser>
        <c:ser>
          <c:idx val="18"/>
          <c:order val="14"/>
          <c:tx>
            <c:strRef>
              <c:f>' '!$A$166</c:f>
              <c:strCache>
                <c:ptCount val="1"/>
              </c:strCache>
            </c:strRef>
          </c:tx>
          <c:spPr>
            <a:no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'!$B$166:$BD$166</c:f>
              <c:numCache>
                <c:formatCode>General</c:formatCode>
                <c:ptCount val="51"/>
              </c:numCache>
            </c:numRef>
          </c:val>
          <c:extLst>
            <c:ext xmlns:c16="http://schemas.microsoft.com/office/drawing/2014/chart" uri="{C3380CC4-5D6E-409C-BE32-E72D297353CC}">
              <c16:uniqueId val="{0000000E-D163-4309-83D3-41554ACF5B8B}"/>
            </c:ext>
          </c:extLst>
        </c:ser>
        <c:ser>
          <c:idx val="19"/>
          <c:order val="15"/>
          <c:tx>
            <c:strRef>
              <c:f>' '!$A$167</c:f>
              <c:strCache>
                <c:ptCount val="1"/>
                <c:pt idx="0">
                  <c:v>EU-28</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'!$B$167:$BD$167</c:f>
              <c:numCache>
                <c:formatCode>General</c:formatCode>
                <c:ptCount val="51"/>
                <c:pt idx="27" formatCode="0.00">
                  <c:v>7.1236859999999997E-3</c:v>
                </c:pt>
                <c:pt idx="28" formatCode="0.00">
                  <c:v>4.4018659999999991E-3</c:v>
                </c:pt>
                <c:pt idx="29" formatCode="0.00">
                  <c:v>4.7342839999999992E-3</c:v>
                </c:pt>
                <c:pt idx="30" formatCode="0.00">
                  <c:v>4.1735440000000004E-3</c:v>
                </c:pt>
                <c:pt idx="31" formatCode="0.00">
                  <c:v>5.9629790000000002E-3</c:v>
                </c:pt>
                <c:pt idx="32" formatCode="0.00">
                  <c:v>8.2516790000000013E-3</c:v>
                </c:pt>
                <c:pt idx="33" formatCode="0.00">
                  <c:v>9.9588699999999999E-3</c:v>
                </c:pt>
                <c:pt idx="34" formatCode="0.00">
                  <c:v>1.7811366000000002E-2</c:v>
                </c:pt>
                <c:pt idx="35" formatCode="0.00">
                  <c:v>3.1650826999999999E-2</c:v>
                </c:pt>
                <c:pt idx="36" formatCode="0.00">
                  <c:v>2.5444551000000006E-2</c:v>
                </c:pt>
                <c:pt idx="37" formatCode="0.00">
                  <c:v>2.4010253000000002E-2</c:v>
                </c:pt>
                <c:pt idx="38" formatCode="0.00">
                  <c:v>2.5111456000000001E-2</c:v>
                </c:pt>
                <c:pt idx="39" formatCode="0.00">
                  <c:v>2.3047101999999996E-2</c:v>
                </c:pt>
                <c:pt idx="40" formatCode="0.00">
                  <c:v>3.6143434000000002E-2</c:v>
                </c:pt>
                <c:pt idx="41" formatCode="0.00">
                  <c:v>4.7621081000000003E-2</c:v>
                </c:pt>
                <c:pt idx="42" formatCode="0.00">
                  <c:v>4.1904030999999987E-2</c:v>
                </c:pt>
                <c:pt idx="43" formatCode="0.00">
                  <c:v>3.9276069999999996E-2</c:v>
                </c:pt>
                <c:pt idx="44" formatCode="0.00">
                  <c:v>3.0425772000000007E-2</c:v>
                </c:pt>
                <c:pt idx="45" formatCode="0.00">
                  <c:v>2.1802709E-2</c:v>
                </c:pt>
                <c:pt idx="46" formatCode="0.00">
                  <c:v>2.2995177000000002E-2</c:v>
                </c:pt>
                <c:pt idx="47" formatCode="0.00">
                  <c:v>2.0175952000000007E-2</c:v>
                </c:pt>
                <c:pt idx="48" formatCode="0.00">
                  <c:v>3.1553503999999996E-2</c:v>
                </c:pt>
                <c:pt idx="49" formatCode="0.00">
                  <c:v>2.2445358653000007E-2</c:v>
                </c:pt>
                <c:pt idx="50" formatCode="0.00">
                  <c:v>2.3190908712999996E-2</c:v>
                </c:pt>
              </c:numCache>
            </c:numRef>
          </c:val>
          <c:extLst>
            <c:ext xmlns:c16="http://schemas.microsoft.com/office/drawing/2014/chart" uri="{C3380CC4-5D6E-409C-BE32-E72D297353CC}">
              <c16:uniqueId val="{0000000F-D163-4309-83D3-41554ACF5B8B}"/>
            </c:ext>
          </c:extLst>
        </c:ser>
        <c:ser>
          <c:idx val="21"/>
          <c:order val="16"/>
          <c:tx>
            <c:strRef>
              <c:f>' '!$A$168</c:f>
              <c:strCache>
                <c:ptCount val="1"/>
                <c:pt idx="0">
                  <c:v>Burma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'!$B$168:$BD$168</c:f>
              <c:numCache>
                <c:formatCode>General</c:formatCode>
                <c:ptCount val="51"/>
                <c:pt idx="27" formatCode="0.00">
                  <c:v>0.134472814</c:v>
                </c:pt>
                <c:pt idx="28" formatCode="0.00">
                  <c:v>0.11338390500000001</c:v>
                </c:pt>
                <c:pt idx="29" formatCode="0.00">
                  <c:v>9.1458840999999999E-2</c:v>
                </c:pt>
                <c:pt idx="30" formatCode="0.00">
                  <c:v>0.16715377200000001</c:v>
                </c:pt>
                <c:pt idx="31" formatCode="0.00">
                  <c:v>0.21620272799999998</c:v>
                </c:pt>
                <c:pt idx="32" formatCode="0.00">
                  <c:v>0.26110288300000001</c:v>
                </c:pt>
                <c:pt idx="33" formatCode="0.00">
                  <c:v>0.273700691</c:v>
                </c:pt>
                <c:pt idx="34" formatCode="0.00">
                  <c:v>0.31718819399999998</c:v>
                </c:pt>
                <c:pt idx="35" formatCode="0.00">
                  <c:v>0.37998746900000002</c:v>
                </c:pt>
                <c:pt idx="36" formatCode="0.00">
                  <c:v>0.31159753099999998</c:v>
                </c:pt>
                <c:pt idx="37" formatCode="0.00">
                  <c:v>0.415745847</c:v>
                </c:pt>
                <c:pt idx="38" formatCode="0.00">
                  <c:v>0.58947471600000001</c:v>
                </c:pt>
                <c:pt idx="39" formatCode="0.00">
                  <c:v>0.670947866</c:v>
                </c:pt>
                <c:pt idx="40" formatCode="0.00">
                  <c:v>0.72046337099999991</c:v>
                </c:pt>
                <c:pt idx="41" formatCode="0.00">
                  <c:v>0.53573565299999992</c:v>
                </c:pt>
                <c:pt idx="42" formatCode="0.00">
                  <c:v>7.6295399999999998E-3</c:v>
                </c:pt>
                <c:pt idx="43" formatCode="0.00">
                  <c:v>7.4346189999999999E-3</c:v>
                </c:pt>
                <c:pt idx="44" formatCode="0.00">
                  <c:v>2.079872E-3</c:v>
                </c:pt>
                <c:pt idx="45" formatCode="0.00">
                  <c:v>1.075817E-3</c:v>
                </c:pt>
                <c:pt idx="46" formatCode="0.00">
                  <c:v>0</c:v>
                </c:pt>
                <c:pt idx="47" formatCode="0.00">
                  <c:v>1.48512E-4</c:v>
                </c:pt>
                <c:pt idx="48" formatCode="0.00">
                  <c:v>0</c:v>
                </c:pt>
                <c:pt idx="49" formatCode="0.00">
                  <c:v>4.5578117999999999E-5</c:v>
                </c:pt>
                <c:pt idx="50" formatCode="0.00">
                  <c:v>0</c:v>
                </c:pt>
              </c:numCache>
            </c:numRef>
          </c:val>
          <c:extLst>
            <c:ext xmlns:c16="http://schemas.microsoft.com/office/drawing/2014/chart" uri="{C3380CC4-5D6E-409C-BE32-E72D297353CC}">
              <c16:uniqueId val="{00000010-D163-4309-83D3-41554ACF5B8B}"/>
            </c:ext>
          </c:extLst>
        </c:ser>
        <c:ser>
          <c:idx val="20"/>
          <c:order val="17"/>
          <c:tx>
            <c:strRef>
              <c:f>' '!$A$169</c:f>
              <c:strCache>
                <c:ptCount val="1"/>
                <c:pt idx="0">
                  <c:v>Ecuador </c:v>
                </c:pt>
              </c:strCache>
            </c:strRef>
          </c:tx>
          <c:spPr>
            <a:pattFill prst="weave">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00FF00" mc:Ignorable="a14" a14:legacySpreadsheetColorIndex="11"/>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'!$B$169:$BD$169</c:f>
              <c:numCache>
                <c:formatCode>General</c:formatCode>
                <c:ptCount val="51"/>
                <c:pt idx="27" formatCode="0.00">
                  <c:v>5.9547439999999997E-3</c:v>
                </c:pt>
                <c:pt idx="28" formatCode="0.00">
                  <c:v>3.9476399999999997E-3</c:v>
                </c:pt>
                <c:pt idx="29" formatCode="0.00">
                  <c:v>1.8858810000000001E-3</c:v>
                </c:pt>
                <c:pt idx="30" formatCode="0.00">
                  <c:v>4.6082240000000002E-3</c:v>
                </c:pt>
                <c:pt idx="31" formatCode="0.00">
                  <c:v>1.7847162999999999E-2</c:v>
                </c:pt>
                <c:pt idx="32" formatCode="0.00">
                  <c:v>9.7247699999999989E-3</c:v>
                </c:pt>
                <c:pt idx="33" formatCode="0.00">
                  <c:v>2.1250117999999998E-2</c:v>
                </c:pt>
                <c:pt idx="34" formatCode="0.00">
                  <c:v>2.4233535999999996E-2</c:v>
                </c:pt>
                <c:pt idx="35" formatCode="0.00">
                  <c:v>2.6782913999999998E-2</c:v>
                </c:pt>
                <c:pt idx="36" formatCode="0.00">
                  <c:v>1.6971356999999999E-2</c:v>
                </c:pt>
                <c:pt idx="37" formatCode="0.00">
                  <c:v>1.4361497000000001E-2</c:v>
                </c:pt>
                <c:pt idx="38" formatCode="0.00">
                  <c:v>3.1744017999999999E-2</c:v>
                </c:pt>
                <c:pt idx="39" formatCode="0.00">
                  <c:v>4.3824481999999998E-2</c:v>
                </c:pt>
                <c:pt idx="40" formatCode="0.00">
                  <c:v>6.1739093999999994E-2</c:v>
                </c:pt>
                <c:pt idx="41" formatCode="0.00">
                  <c:v>7.2755616000000009E-2</c:v>
                </c:pt>
                <c:pt idx="42" formatCode="0.00">
                  <c:v>6.3944348999999998E-2</c:v>
                </c:pt>
                <c:pt idx="43" formatCode="0.00">
                  <c:v>8.1255489E-2</c:v>
                </c:pt>
                <c:pt idx="44" formatCode="0.00">
                  <c:v>6.1596742999999995E-2</c:v>
                </c:pt>
                <c:pt idx="45" formatCode="0.00">
                  <c:v>6.6843375999999996E-2</c:v>
                </c:pt>
                <c:pt idx="46" formatCode="0.00">
                  <c:v>7.6132652999999995E-2</c:v>
                </c:pt>
                <c:pt idx="47" formatCode="0.00">
                  <c:v>4.4789305000000001E-2</c:v>
                </c:pt>
                <c:pt idx="48" formatCode="0.00">
                  <c:v>0.102462092</c:v>
                </c:pt>
                <c:pt idx="49" formatCode="0.00">
                  <c:v>1.2890924832999999E-2</c:v>
                </c:pt>
                <c:pt idx="50" formatCode="0.00">
                  <c:v>2.5896889000000001E-4</c:v>
                </c:pt>
              </c:numCache>
            </c:numRef>
          </c:val>
          <c:extLst>
            <c:ext xmlns:c16="http://schemas.microsoft.com/office/drawing/2014/chart" uri="{C3380CC4-5D6E-409C-BE32-E72D297353CC}">
              <c16:uniqueId val="{00000011-D163-4309-83D3-41554ACF5B8B}"/>
            </c:ext>
          </c:extLst>
        </c:ser>
        <c:ser>
          <c:idx val="6"/>
          <c:order val="18"/>
          <c:tx>
            <c:strRef>
              <c:f>' '!$A$170</c:f>
              <c:strCache>
                <c:ptCount val="1"/>
                <c:pt idx="0">
                  <c:v>Ghana </c:v>
                </c:pt>
              </c:strCache>
            </c:strRef>
          </c:tx>
          <c:spPr>
            <a:solidFill>
              <a:srgbClr val="CC99FF"/>
            </a:solid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'!$B$170:$BD$170</c:f>
              <c:numCache>
                <c:formatCode>General</c:formatCode>
                <c:ptCount val="51"/>
                <c:pt idx="27" formatCode="0.00">
                  <c:v>1.17374E-2</c:v>
                </c:pt>
                <c:pt idx="28" formatCode="0.00">
                  <c:v>8.5554069999999992E-3</c:v>
                </c:pt>
                <c:pt idx="29" formatCode="0.00">
                  <c:v>5.7623379999999997E-3</c:v>
                </c:pt>
                <c:pt idx="30" formatCode="0.00">
                  <c:v>2.7537780000000001E-3</c:v>
                </c:pt>
                <c:pt idx="31" formatCode="0.00">
                  <c:v>7.9920110000000003E-3</c:v>
                </c:pt>
                <c:pt idx="32" formatCode="0.00">
                  <c:v>2.3501985999999999E-2</c:v>
                </c:pt>
                <c:pt idx="33" formatCode="0.00">
                  <c:v>2.8366037000000004E-2</c:v>
                </c:pt>
                <c:pt idx="34" formatCode="0.00">
                  <c:v>5.8660956E-2</c:v>
                </c:pt>
                <c:pt idx="35" formatCode="0.00">
                  <c:v>8.4206218999999999E-2</c:v>
                </c:pt>
                <c:pt idx="36" formatCode="0.00">
                  <c:v>4.8906335999999995E-2</c:v>
                </c:pt>
                <c:pt idx="37" formatCode="0.00">
                  <c:v>4.6763295999999996E-2</c:v>
                </c:pt>
                <c:pt idx="38" formatCode="0.00">
                  <c:v>4.6848723000000002E-2</c:v>
                </c:pt>
                <c:pt idx="39" formatCode="0.00">
                  <c:v>5.5813415999999998E-2</c:v>
                </c:pt>
                <c:pt idx="40" formatCode="0.00">
                  <c:v>4.4074014000000002E-2</c:v>
                </c:pt>
                <c:pt idx="41" formatCode="0.00">
                  <c:v>4.8136117999999999E-2</c:v>
                </c:pt>
                <c:pt idx="42" formatCode="0.00">
                  <c:v>6.5141944999999993E-2</c:v>
                </c:pt>
                <c:pt idx="43" formatCode="0.00">
                  <c:v>5.7145790000000002E-2</c:v>
                </c:pt>
                <c:pt idx="44" formatCode="0.00">
                  <c:v>5.0729012999999996E-2</c:v>
                </c:pt>
                <c:pt idx="45" formatCode="0.00">
                  <c:v>6.2807639999999998E-2</c:v>
                </c:pt>
                <c:pt idx="46" formatCode="0.00">
                  <c:v>7.3965888999999993E-2</c:v>
                </c:pt>
                <c:pt idx="47" formatCode="0.00">
                  <c:v>4.4608136999999999E-2</c:v>
                </c:pt>
                <c:pt idx="48" formatCode="0.00">
                  <c:v>5.7076802000000003E-2</c:v>
                </c:pt>
                <c:pt idx="49" formatCode="0.00">
                  <c:v>1.7503191607999999E-2</c:v>
                </c:pt>
                <c:pt idx="50" formatCode="0.00">
                  <c:v>4.8965555800000002E-4</c:v>
                </c:pt>
              </c:numCache>
            </c:numRef>
          </c:val>
          <c:extLst>
            <c:ext xmlns:c16="http://schemas.microsoft.com/office/drawing/2014/chart" uri="{C3380CC4-5D6E-409C-BE32-E72D297353CC}">
              <c16:uniqueId val="{00000012-D163-4309-83D3-41554ACF5B8B}"/>
            </c:ext>
          </c:extLst>
        </c:ser>
        <c:ser>
          <c:idx val="7"/>
          <c:order val="19"/>
          <c:tx>
            <c:strRef>
              <c:f>' '!$A$171</c:f>
              <c:strCache>
                <c:ptCount val="1"/>
                <c:pt idx="0">
                  <c:v>Ivory Coast </c:v>
                </c:pt>
              </c:strCache>
            </c:strRef>
          </c:tx>
          <c:spPr>
            <a:pattFill prst="zigZag">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800000" mc:Ignorable="a14" a14:legacySpreadsheetColorIndex="16"/>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'!$B$171:$BD$171</c:f>
              <c:numCache>
                <c:formatCode>General</c:formatCode>
                <c:ptCount val="51"/>
                <c:pt idx="27" formatCode="0.00">
                  <c:v>4.3949257999999998E-2</c:v>
                </c:pt>
                <c:pt idx="28" formatCode="0.00">
                  <c:v>3.9000172999999999E-2</c:v>
                </c:pt>
                <c:pt idx="29" formatCode="0.00">
                  <c:v>2.2890166999999999E-2</c:v>
                </c:pt>
                <c:pt idx="30" formatCode="0.00">
                  <c:v>3.6674283000000002E-2</c:v>
                </c:pt>
                <c:pt idx="31" formatCode="0.00">
                  <c:v>5.7345748000000002E-2</c:v>
                </c:pt>
                <c:pt idx="32" formatCode="0.00">
                  <c:v>6.1317983E-2</c:v>
                </c:pt>
                <c:pt idx="33" formatCode="0.00">
                  <c:v>3.928831499999999E-2</c:v>
                </c:pt>
                <c:pt idx="34" formatCode="0.00">
                  <c:v>4.0647981999999999E-2</c:v>
                </c:pt>
                <c:pt idx="35" formatCode="0.00">
                  <c:v>4.9847350999999998E-2</c:v>
                </c:pt>
                <c:pt idx="36" formatCode="0.00">
                  <c:v>4.7682004E-2</c:v>
                </c:pt>
                <c:pt idx="37" formatCode="0.00">
                  <c:v>5.2106311999999995E-2</c:v>
                </c:pt>
                <c:pt idx="38" formatCode="0.00">
                  <c:v>3.9568137000000003E-2</c:v>
                </c:pt>
                <c:pt idx="39" formatCode="0.00">
                  <c:v>3.5460912000000004E-2</c:v>
                </c:pt>
                <c:pt idx="40" formatCode="0.00">
                  <c:v>3.7130597000000001E-2</c:v>
                </c:pt>
                <c:pt idx="41" formatCode="0.00">
                  <c:v>3.8301395999999995E-2</c:v>
                </c:pt>
                <c:pt idx="42" formatCode="0.00">
                  <c:v>4.5034895999999998E-2</c:v>
                </c:pt>
                <c:pt idx="43" formatCode="0.00">
                  <c:v>2.4662551999999997E-2</c:v>
                </c:pt>
                <c:pt idx="44" formatCode="0.00">
                  <c:v>7.1679579999999994E-3</c:v>
                </c:pt>
                <c:pt idx="45" formatCode="0.00">
                  <c:v>6.6105099999999996E-4</c:v>
                </c:pt>
                <c:pt idx="46" formatCode="0.00">
                  <c:v>1.43657E-4</c:v>
                </c:pt>
                <c:pt idx="47" formatCode="0.00">
                  <c:v>1.60722E-4</c:v>
                </c:pt>
                <c:pt idx="48" formatCode="0.00">
                  <c:v>2.2038099999999999E-4</c:v>
                </c:pt>
                <c:pt idx="49" formatCode="0.00">
                  <c:v>5.0896416499999998E-4</c:v>
                </c:pt>
                <c:pt idx="50" formatCode="0.00">
                  <c:v>0</c:v>
                </c:pt>
              </c:numCache>
            </c:numRef>
          </c:val>
          <c:extLst>
            <c:ext xmlns:c16="http://schemas.microsoft.com/office/drawing/2014/chart" uri="{C3380CC4-5D6E-409C-BE32-E72D297353CC}">
              <c16:uniqueId val="{00000013-D163-4309-83D3-41554ACF5B8B}"/>
            </c:ext>
          </c:extLst>
        </c:ser>
        <c:ser>
          <c:idx val="8"/>
          <c:order val="20"/>
          <c:tx>
            <c:strRef>
              <c:f>' '!$A$172</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'!$B$172:$BD$172</c:f>
              <c:numCache>
                <c:formatCode>General</c:formatCode>
                <c:ptCount val="51"/>
                <c:pt idx="27" formatCode="0.00">
                  <c:v>8.8010906999999999E-2</c:v>
                </c:pt>
                <c:pt idx="28" formatCode="0.00">
                  <c:v>0.146322429</c:v>
                </c:pt>
                <c:pt idx="29" formatCode="0.00">
                  <c:v>0.14723651999999998</c:v>
                </c:pt>
                <c:pt idx="30" formatCode="0.00">
                  <c:v>0.31745506200000001</c:v>
                </c:pt>
                <c:pt idx="31" formatCode="0.00">
                  <c:v>0.30517225099999995</c:v>
                </c:pt>
                <c:pt idx="32" formatCode="0.00">
                  <c:v>0.27668893900000002</c:v>
                </c:pt>
                <c:pt idx="33" formatCode="0.00">
                  <c:v>0.28813058999999996</c:v>
                </c:pt>
                <c:pt idx="34" formatCode="0.00">
                  <c:v>0.335255953</c:v>
                </c:pt>
                <c:pt idx="35" formatCode="0.00">
                  <c:v>0.37859359099999995</c:v>
                </c:pt>
                <c:pt idx="36" formatCode="0.00">
                  <c:v>0.403822982</c:v>
                </c:pt>
                <c:pt idx="37" formatCode="0.00">
                  <c:v>0.42131261999999997</c:v>
                </c:pt>
                <c:pt idx="38" formatCode="0.00">
                  <c:v>0.53751616800000002</c:v>
                </c:pt>
                <c:pt idx="39" formatCode="0.00">
                  <c:v>0.58619148099999996</c:v>
                </c:pt>
                <c:pt idx="40" formatCode="0.00">
                  <c:v>0.55817737599999995</c:v>
                </c:pt>
                <c:pt idx="41" formatCode="0.00">
                  <c:v>0.59741051299999992</c:v>
                </c:pt>
                <c:pt idx="42" formatCode="0.00">
                  <c:v>0.51174862799999998</c:v>
                </c:pt>
                <c:pt idx="43" formatCode="0.00">
                  <c:v>0.38302444899999999</c:v>
                </c:pt>
                <c:pt idx="44" formatCode="0.00">
                  <c:v>0.29239878599999997</c:v>
                </c:pt>
                <c:pt idx="45" formatCode="0.00">
                  <c:v>0.18300682300000001</c:v>
                </c:pt>
                <c:pt idx="46" formatCode="0.00">
                  <c:v>0.16175356099999999</c:v>
                </c:pt>
                <c:pt idx="47" formatCode="0.00">
                  <c:v>9.7164525000000002E-2</c:v>
                </c:pt>
                <c:pt idx="48" formatCode="0.00">
                  <c:v>0.15443279899999998</c:v>
                </c:pt>
                <c:pt idx="49" formatCode="0.00">
                  <c:v>0.14600545998800002</c:v>
                </c:pt>
                <c:pt idx="50" formatCode="0.00">
                  <c:v>0.14287385372400002</c:v>
                </c:pt>
              </c:numCache>
            </c:numRef>
          </c:val>
          <c:extLst>
            <c:ext xmlns:c16="http://schemas.microsoft.com/office/drawing/2014/chart" uri="{C3380CC4-5D6E-409C-BE32-E72D297353CC}">
              <c16:uniqueId val="{00000014-D163-4309-83D3-41554ACF5B8B}"/>
            </c:ext>
          </c:extLst>
        </c:ser>
        <c:ser>
          <c:idx val="9"/>
          <c:order val="21"/>
          <c:tx>
            <c:strRef>
              <c:f>' '!$A$173</c:f>
              <c:strCache>
                <c:ptCount val="1"/>
                <c:pt idx="0">
                  <c:v>New Zealand </c:v>
                </c:pt>
              </c:strCache>
            </c:strRef>
          </c:tx>
          <c:spPr>
            <a:pattFill prst="wave">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'!$B$173:$BD$173</c:f>
              <c:numCache>
                <c:formatCode>General</c:formatCode>
                <c:ptCount val="51"/>
                <c:pt idx="27" formatCode="0.00">
                  <c:v>1.7410724999999998E-2</c:v>
                </c:pt>
                <c:pt idx="28" formatCode="0.00">
                  <c:v>1.2789722999999999E-2</c:v>
                </c:pt>
                <c:pt idx="29" formatCode="0.00">
                  <c:v>4.4840619999999996E-3</c:v>
                </c:pt>
                <c:pt idx="30" formatCode="0.00">
                  <c:v>1.140204E-2</c:v>
                </c:pt>
                <c:pt idx="31" formatCode="0.00">
                  <c:v>1.8561388000000002E-2</c:v>
                </c:pt>
                <c:pt idx="32" formatCode="0.00">
                  <c:v>3.9407455000000001E-2</c:v>
                </c:pt>
                <c:pt idx="33" formatCode="0.00">
                  <c:v>5.1148442000000002E-2</c:v>
                </c:pt>
                <c:pt idx="34" formatCode="0.00">
                  <c:v>7.7152502999999997E-2</c:v>
                </c:pt>
                <c:pt idx="35" formatCode="0.00">
                  <c:v>9.4778287999999988E-2</c:v>
                </c:pt>
                <c:pt idx="36" formatCode="0.00">
                  <c:v>7.922365599999999E-2</c:v>
                </c:pt>
                <c:pt idx="37" formatCode="0.00">
                  <c:v>0.123518559</c:v>
                </c:pt>
                <c:pt idx="38" formatCode="0.00">
                  <c:v>0.20581792299999999</c:v>
                </c:pt>
                <c:pt idx="39" formatCode="0.00">
                  <c:v>0.226915743</c:v>
                </c:pt>
                <c:pt idx="40" formatCode="0.00">
                  <c:v>0.230658527</c:v>
                </c:pt>
                <c:pt idx="41" formatCode="0.00">
                  <c:v>0.24104186</c:v>
                </c:pt>
                <c:pt idx="42" formatCode="0.00">
                  <c:v>0.20578610999999999</c:v>
                </c:pt>
                <c:pt idx="43" formatCode="0.00">
                  <c:v>0.22759568299999999</c:v>
                </c:pt>
                <c:pt idx="44" formatCode="0.00">
                  <c:v>0.23883132999999998</c:v>
                </c:pt>
                <c:pt idx="45" formatCode="0.00">
                  <c:v>0.247617157</c:v>
                </c:pt>
                <c:pt idx="46" formatCode="0.00">
                  <c:v>0.188975842</c:v>
                </c:pt>
                <c:pt idx="47" formatCode="0.00">
                  <c:v>7.6940303000000002E-2</c:v>
                </c:pt>
                <c:pt idx="48" formatCode="0.00">
                  <c:v>2.6912824000000002E-2</c:v>
                </c:pt>
                <c:pt idx="49" formatCode="0.00">
                  <c:v>7.536810542000001E-3</c:v>
                </c:pt>
                <c:pt idx="50" formatCode="0.00">
                  <c:v>6.0807256809999998E-3</c:v>
                </c:pt>
              </c:numCache>
            </c:numRef>
          </c:val>
          <c:extLst>
            <c:ext xmlns:c16="http://schemas.microsoft.com/office/drawing/2014/chart" uri="{C3380CC4-5D6E-409C-BE32-E72D297353CC}">
              <c16:uniqueId val="{00000015-D163-4309-83D3-41554ACF5B8B}"/>
            </c:ext>
          </c:extLst>
        </c:ser>
        <c:ser>
          <c:idx val="22"/>
          <c:order val="22"/>
          <c:tx>
            <c:strRef>
              <c:f>' '!$A$174</c:f>
              <c:strCache>
                <c:ptCount val="1"/>
                <c:pt idx="0">
                  <c:v>Papua New Guinea </c:v>
                </c:pt>
              </c:strCache>
            </c:strRef>
          </c:tx>
          <c:spPr>
            <a:pattFill prst="narHorz">
              <a:fgClr>
                <a:srgbClr xmlns:mc="http://schemas.openxmlformats.org/markup-compatibility/2006" xmlns:a14="http://schemas.microsoft.com/office/drawing/2010/main" val="FF6600" mc:Ignorable="a14" a14:legacySpreadsheetColorIndex="53"/>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'!$B$174:$BD$174</c:f>
              <c:numCache>
                <c:formatCode>General</c:formatCode>
                <c:ptCount val="51"/>
                <c:pt idx="27" formatCode="0.00">
                  <c:v>2.47927E-4</c:v>
                </c:pt>
                <c:pt idx="28" formatCode="0.00">
                  <c:v>6.2540999999999996E-5</c:v>
                </c:pt>
                <c:pt idx="29" formatCode="0.00">
                  <c:v>0</c:v>
                </c:pt>
                <c:pt idx="30" formatCode="0.00">
                  <c:v>3.8758000000000004E-5</c:v>
                </c:pt>
                <c:pt idx="31" formatCode="0.00">
                  <c:v>5.6155739999999996E-2</c:v>
                </c:pt>
                <c:pt idx="32" formatCode="0.00">
                  <c:v>6.6863389999999995E-3</c:v>
                </c:pt>
                <c:pt idx="33" formatCode="0.00">
                  <c:v>1.5319444E-2</c:v>
                </c:pt>
                <c:pt idx="34" formatCode="0.00">
                  <c:v>3.150563E-2</c:v>
                </c:pt>
                <c:pt idx="35" formatCode="0.00">
                  <c:v>4.4014573999999994E-2</c:v>
                </c:pt>
                <c:pt idx="36" formatCode="0.00">
                  <c:v>3.1725626E-2</c:v>
                </c:pt>
                <c:pt idx="37" formatCode="0.00">
                  <c:v>5.9472927999999994E-2</c:v>
                </c:pt>
                <c:pt idx="38" formatCode="0.00">
                  <c:v>6.3554252000000006E-2</c:v>
                </c:pt>
                <c:pt idx="39" formatCode="0.00">
                  <c:v>3.5815571999999997E-2</c:v>
                </c:pt>
                <c:pt idx="40" formatCode="0.00">
                  <c:v>5.4388320000000004E-2</c:v>
                </c:pt>
                <c:pt idx="41" formatCode="0.00">
                  <c:v>0.10789683900000001</c:v>
                </c:pt>
                <c:pt idx="42" formatCode="0.00">
                  <c:v>0.101892701</c:v>
                </c:pt>
                <c:pt idx="43" formatCode="0.00">
                  <c:v>6.4132243000000005E-2</c:v>
                </c:pt>
                <c:pt idx="44" formatCode="0.00">
                  <c:v>7.5915761999999998E-2</c:v>
                </c:pt>
                <c:pt idx="45" formatCode="0.00">
                  <c:v>4.0909878999999996E-2</c:v>
                </c:pt>
                <c:pt idx="46" formatCode="0.00">
                  <c:v>4.5064962E-2</c:v>
                </c:pt>
                <c:pt idx="47" formatCode="0.00">
                  <c:v>4.1866964999999999E-2</c:v>
                </c:pt>
                <c:pt idx="48" formatCode="0.00">
                  <c:v>2.2227076000000002E-2</c:v>
                </c:pt>
                <c:pt idx="49" formatCode="0.00">
                  <c:v>3.6904652755999995E-2</c:v>
                </c:pt>
                <c:pt idx="50" formatCode="0.00">
                  <c:v>2.3723503771E-2</c:v>
                </c:pt>
              </c:numCache>
            </c:numRef>
          </c:val>
          <c:extLst>
            <c:ext xmlns:c16="http://schemas.microsoft.com/office/drawing/2014/chart" uri="{C3380CC4-5D6E-409C-BE32-E72D297353CC}">
              <c16:uniqueId val="{00000016-D163-4309-83D3-41554ACF5B8B}"/>
            </c:ext>
          </c:extLst>
        </c:ser>
        <c:ser>
          <c:idx val="23"/>
          <c:order val="23"/>
          <c:tx>
            <c:strRef>
              <c:f>' '!$A$175</c:f>
              <c:strCache>
                <c:ptCount val="1"/>
                <c:pt idx="0">
                  <c:v>Solomon Islands </c:v>
                </c:pt>
              </c:strCache>
            </c:strRef>
          </c:tx>
          <c:spPr>
            <a:pattFill prst="weave">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99CC00" mc:Ignorable="a14" a14:legacySpreadsheetColorIndex="50"/>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'!$B$175:$BD$175</c:f>
              <c:numCache>
                <c:formatCode>General</c:formatCode>
                <c:ptCount val="51"/>
                <c:pt idx="27" formatCode="0.00">
                  <c:v>2.9722039999999996E-3</c:v>
                </c:pt>
                <c:pt idx="28" formatCode="0.00">
                  <c:v>4.1743309999999999E-3</c:v>
                </c:pt>
                <c:pt idx="29" formatCode="0.00">
                  <c:v>1.2274499999999999E-3</c:v>
                </c:pt>
                <c:pt idx="30" formatCode="0.00">
                  <c:v>2.2193079999999997E-3</c:v>
                </c:pt>
                <c:pt idx="31" formatCode="0.00">
                  <c:v>1.2972600000000001E-4</c:v>
                </c:pt>
                <c:pt idx="32" formatCode="0.00">
                  <c:v>2.2914249999999997E-3</c:v>
                </c:pt>
                <c:pt idx="33" formatCode="0.00">
                  <c:v>1.9405449999999997E-3</c:v>
                </c:pt>
                <c:pt idx="34" formatCode="0.00">
                  <c:v>6.2320630000000004E-3</c:v>
                </c:pt>
                <c:pt idx="35" formatCode="0.00">
                  <c:v>0</c:v>
                </c:pt>
                <c:pt idx="36" formatCode="0.00">
                  <c:v>9.5057799999999999E-4</c:v>
                </c:pt>
                <c:pt idx="37" formatCode="0.00">
                  <c:v>5.9909999999999999E-6</c:v>
                </c:pt>
                <c:pt idx="38" formatCode="0.00">
                  <c:v>1.5052987E-2</c:v>
                </c:pt>
                <c:pt idx="39" formatCode="0.00">
                  <c:v>1.8979336999999999E-2</c:v>
                </c:pt>
                <c:pt idx="40" formatCode="0.00">
                  <c:v>3.9444950000000001E-3</c:v>
                </c:pt>
                <c:pt idx="41" formatCode="0.00">
                  <c:v>5.437412E-3</c:v>
                </c:pt>
                <c:pt idx="42" formatCode="0.00">
                  <c:v>6.8932631999999994E-2</c:v>
                </c:pt>
                <c:pt idx="43" formatCode="0.00">
                  <c:v>6.0721711999999997E-2</c:v>
                </c:pt>
                <c:pt idx="44" formatCode="0.00">
                  <c:v>5.2584795000000004E-2</c:v>
                </c:pt>
                <c:pt idx="45" formatCode="0.00">
                  <c:v>6.6168829999999998E-2</c:v>
                </c:pt>
                <c:pt idx="46" formatCode="0.00">
                  <c:v>3.9434181999999998E-2</c:v>
                </c:pt>
                <c:pt idx="47" formatCode="0.00">
                  <c:v>1.9930947000000001E-2</c:v>
                </c:pt>
                <c:pt idx="48" formatCode="0.00">
                  <c:v>2.8962309999999998E-2</c:v>
                </c:pt>
                <c:pt idx="49" formatCode="0.00">
                  <c:v>4.5022732614999998E-2</c:v>
                </c:pt>
                <c:pt idx="50" formatCode="0.00">
                  <c:v>7.4080986709999996E-3</c:v>
                </c:pt>
              </c:numCache>
            </c:numRef>
          </c:val>
          <c:extLst>
            <c:ext xmlns:c16="http://schemas.microsoft.com/office/drawing/2014/chart" uri="{C3380CC4-5D6E-409C-BE32-E72D297353CC}">
              <c16:uniqueId val="{00000017-D163-4309-83D3-41554ACF5B8B}"/>
            </c:ext>
          </c:extLst>
        </c:ser>
        <c:ser>
          <c:idx val="24"/>
          <c:order val="24"/>
          <c:tx>
            <c:strRef>
              <c:f>' '!$A$176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'!$B$151:$BD$151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'!$B$176:$BD$176</c:f>
              <c:numCache>
                <c:formatCode>General</c:formatCode>
                <c:ptCount val="51"/>
                <c:pt idx="27" formatCode="0.00">
                  <c:v>0.16090540900000005</c:v>
                </c:pt>
                <c:pt idx="28" formatCode="0.00">
                  <c:v>0.18691834900000015</c:v>
                </c:pt>
                <c:pt idx="29" formatCode="0.00">
                  <c:v>9.639386199999983E-2</c:v>
                </c:pt>
                <c:pt idx="30" formatCode="0.00">
                  <c:v>0.11736445899999992</c:v>
                </c:pt>
                <c:pt idx="31" formatCode="0.00">
                  <c:v>0.13389528800000006</c:v>
                </c:pt>
                <c:pt idx="32" formatCode="0.00">
                  <c:v>0.15416992600000001</c:v>
                </c:pt>
                <c:pt idx="33" formatCode="0.00">
                  <c:v>0.1883307500000001</c:v>
                </c:pt>
                <c:pt idx="34" formatCode="0.00">
                  <c:v>0.224100564</c:v>
                </c:pt>
                <c:pt idx="35" formatCode="0.00">
                  <c:v>0.22315641300000033</c:v>
                </c:pt>
                <c:pt idx="36" formatCode="0.00">
                  <c:v>0.19650007099999933</c:v>
                </c:pt>
                <c:pt idx="37" formatCode="0.00">
                  <c:v>0.20407872700000018</c:v>
                </c:pt>
                <c:pt idx="38" formatCode="0.00">
                  <c:v>0.30692929599999985</c:v>
                </c:pt>
                <c:pt idx="39" formatCode="0.00">
                  <c:v>0.33742034800000087</c:v>
                </c:pt>
                <c:pt idx="40" formatCode="0.00">
                  <c:v>0.32193639100000038</c:v>
                </c:pt>
                <c:pt idx="41" formatCode="0.00">
                  <c:v>0.3567148309999999</c:v>
                </c:pt>
                <c:pt idx="42" formatCode="0.00">
                  <c:v>0.49354939700000022</c:v>
                </c:pt>
                <c:pt idx="43" formatCode="0.00">
                  <c:v>0.37171284499999979</c:v>
                </c:pt>
                <c:pt idx="44" formatCode="0.00">
                  <c:v>0.41041123400000012</c:v>
                </c:pt>
                <c:pt idx="45" formatCode="0.00">
                  <c:v>0.4412725890000001</c:v>
                </c:pt>
                <c:pt idx="46" formatCode="0.00">
                  <c:v>0.41451896300000002</c:v>
                </c:pt>
                <c:pt idx="47" formatCode="0.00">
                  <c:v>0.32343035500000011</c:v>
                </c:pt>
                <c:pt idx="48" formatCode="0.00">
                  <c:v>0.64707279200000001</c:v>
                </c:pt>
                <c:pt idx="49" formatCode="0.00">
                  <c:v>0.49024456275000006</c:v>
                </c:pt>
                <c:pt idx="50" formatCode="0.00">
                  <c:v>0.43249673944899991</c:v>
                </c:pt>
              </c:numCache>
            </c:numRef>
          </c:val>
          <c:extLst>
            <c:ext xmlns:c16="http://schemas.microsoft.com/office/drawing/2014/chart" uri="{C3380CC4-5D6E-409C-BE32-E72D297353CC}">
              <c16:uniqueId val="{00000018-D163-4309-83D3-41554ACF5B8B}"/>
            </c:ext>
          </c:extLst>
        </c:ser>
        <c:dLbls>
          <c:showLegendKey val="0"/>
          <c:showVal val="0"/>
          <c:showCatName val="0"/>
          <c:showSerName val="0"/>
          <c:showPercent val="0"/>
          <c:showBubbleSize val="0"/>
        </c:dLbls>
        <c:gapWidth val="0"/>
        <c:overlap val="100"/>
        <c:axId val="3"/>
        <c:axId val="4"/>
      </c:barChart>
      <c:catAx>
        <c:axId val="158797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1" u="none" strike="noStrike" baseline="0">
                    <a:solidFill>
                      <a:srgbClr val="993300"/>
                    </a:solidFill>
                    <a:latin typeface="Arial"/>
                    <a:ea typeface="Arial"/>
                    <a:cs typeface="Arial"/>
                  </a:defRPr>
                </a:pPr>
                <a:r>
                  <a:rPr lang="en-GB" sz="1200" b="1" i="1" u="none" strike="noStrike" baseline="0">
                    <a:solidFill>
                      <a:srgbClr val="993300"/>
                    </a:solidFill>
                    <a:latin typeface="Arial"/>
                    <a:cs typeface="Arial"/>
                  </a:rPr>
                  <a:t>Estimated volume</a:t>
                </a:r>
                <a:endParaRPr lang="en-GB" sz="1025" b="0" i="0" u="none" strike="noStrike" baseline="0">
                  <a:solidFill>
                    <a:srgbClr val="993300"/>
                  </a:solidFill>
                  <a:latin typeface="Arial"/>
                  <a:cs typeface="Arial"/>
                </a:endParaRPr>
              </a:p>
              <a:p>
                <a:pPr>
                  <a:defRPr sz="1200" b="1" i="1" u="none" strike="noStrike" baseline="0">
                    <a:solidFill>
                      <a:srgbClr val="993300"/>
                    </a:solidFill>
                    <a:latin typeface="Arial"/>
                    <a:ea typeface="Arial"/>
                    <a:cs typeface="Arial"/>
                  </a:defRPr>
                </a:pPr>
                <a:r>
                  <a:rPr lang="en-GB" sz="1025" b="0" i="0" u="none" strike="noStrike" baseline="0">
                    <a:solidFill>
                      <a:srgbClr val="FFFFFF"/>
                    </a:solidFill>
                    <a:latin typeface="Arial"/>
                    <a:cs typeface="Arial"/>
                  </a:rPr>
                  <a:t>( </a:t>
                </a:r>
                <a:r>
                  <a:rPr lang="en-GB" sz="1025" b="0" i="0" u="none" strike="noStrike" baseline="0">
                    <a:solidFill>
                      <a:srgbClr val="993300"/>
                    </a:solidFill>
                    <a:latin typeface="Arial"/>
                    <a:cs typeface="Arial"/>
                  </a:rPr>
                  <a:t>(million cubic metres) </a:t>
                </a:r>
                <a:r>
                  <a:rPr lang="en-GB" sz="1025" b="0" i="0" u="none" strike="noStrike" baseline="0">
                    <a:solidFill>
                      <a:srgbClr val="FFFFFF"/>
                    </a:solidFill>
                    <a:latin typeface="Arial"/>
                    <a:cs typeface="Arial"/>
                  </a:rPr>
                  <a:t>)</a:t>
                </a:r>
              </a:p>
            </c:rich>
          </c:tx>
          <c:layout>
            <c:manualLayout>
              <c:xMode val="edge"/>
              <c:yMode val="edge"/>
              <c:x val="3.333436015431053E-2"/>
              <c:y val="0.173339019961948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7974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1252810922425076"/>
              <c:y val="0.1750057413077363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1"/>
        <c:txPr>
          <a:bodyPr/>
          <a:lstStyle/>
          <a:p>
            <a:pPr>
              <a:defRPr sz="1300" b="0" i="0" u="none" strike="noStrike" baseline="0">
                <a:solidFill>
                  <a:srgbClr val="000000"/>
                </a:solidFill>
                <a:latin typeface="Arial"/>
                <a:ea typeface="Arial"/>
                <a:cs typeface="Arial"/>
              </a:defRPr>
            </a:pPr>
            <a:endParaRPr lang="en-US"/>
          </a:p>
        </c:txPr>
      </c:legendEntry>
      <c:legendEntry>
        <c:idx val="2"/>
        <c:txPr>
          <a:bodyPr/>
          <a:lstStyle/>
          <a:p>
            <a:pPr>
              <a:defRPr sz="1300" b="0" i="0" u="none" strike="noStrike" baseline="0">
                <a:solidFill>
                  <a:srgbClr val="000000"/>
                </a:solidFill>
                <a:latin typeface="Arial"/>
                <a:ea typeface="Arial"/>
                <a:cs typeface="Arial"/>
              </a:defRPr>
            </a:pPr>
            <a:endParaRPr lang="en-US"/>
          </a:p>
        </c:txPr>
      </c:legendEntry>
      <c:legendEntry>
        <c:idx val="3"/>
        <c:txPr>
          <a:bodyPr/>
          <a:lstStyle/>
          <a:p>
            <a:pPr>
              <a:defRPr sz="1300" b="0" i="0" u="none" strike="noStrike" baseline="0">
                <a:solidFill>
                  <a:srgbClr val="000000"/>
                </a:solidFill>
                <a:latin typeface="Arial"/>
                <a:ea typeface="Arial"/>
                <a:cs typeface="Arial"/>
              </a:defRPr>
            </a:pPr>
            <a:endParaRPr lang="en-US"/>
          </a:p>
        </c:txPr>
      </c:legendEntry>
      <c:legendEntry>
        <c:idx val="5"/>
        <c:txPr>
          <a:bodyPr/>
          <a:lstStyle/>
          <a:p>
            <a:pPr>
              <a:defRPr sz="1300" b="0" i="0" u="none" strike="noStrike" baseline="0">
                <a:solidFill>
                  <a:srgbClr val="000000"/>
                </a:solidFill>
                <a:latin typeface="Arial"/>
                <a:ea typeface="Arial"/>
                <a:cs typeface="Arial"/>
              </a:defRPr>
            </a:pPr>
            <a:endParaRPr lang="en-US"/>
          </a:p>
        </c:txPr>
      </c:legendEntry>
      <c:legendEntry>
        <c:idx val="6"/>
        <c:txPr>
          <a:bodyPr/>
          <a:lstStyle/>
          <a:p>
            <a:pPr>
              <a:defRPr sz="1200" b="0" i="0" u="none" strike="noStrike" baseline="0">
                <a:solidFill>
                  <a:srgbClr val="000000"/>
                </a:solidFill>
                <a:latin typeface="Arial"/>
                <a:ea typeface="Arial"/>
                <a:cs typeface="Arial"/>
              </a:defRPr>
            </a:pPr>
            <a:endParaRPr lang="en-US"/>
          </a:p>
        </c:txPr>
      </c:legendEntry>
      <c:legendEntry>
        <c:idx val="7"/>
        <c:txPr>
          <a:bodyPr/>
          <a:lstStyle/>
          <a:p>
            <a:pPr>
              <a:defRPr sz="850" b="0" i="0" u="none" strike="noStrike" baseline="0">
                <a:solidFill>
                  <a:srgbClr val="000000"/>
                </a:solidFill>
                <a:latin typeface="Arial"/>
                <a:ea typeface="Arial"/>
                <a:cs typeface="Arial"/>
              </a:defRPr>
            </a:pPr>
            <a:endParaRPr lang="en-US"/>
          </a:p>
        </c:txPr>
      </c:legendEntry>
      <c:legendEntry>
        <c:idx val="8"/>
        <c:txPr>
          <a:bodyPr/>
          <a:lstStyle/>
          <a:p>
            <a:pPr>
              <a:defRPr sz="1000" b="0" i="0" u="none" strike="noStrike" baseline="0">
                <a:solidFill>
                  <a:srgbClr val="000000"/>
                </a:solidFill>
                <a:latin typeface="Arial"/>
                <a:ea typeface="Arial"/>
                <a:cs typeface="Arial"/>
              </a:defRPr>
            </a:pPr>
            <a:endParaRPr lang="en-US"/>
          </a:p>
        </c:txPr>
      </c:legendEntry>
      <c:legendEntry>
        <c:idx val="11"/>
        <c:txPr>
          <a:bodyPr/>
          <a:lstStyle/>
          <a:p>
            <a:pPr>
              <a:defRPr sz="1300" b="0" i="0" u="none" strike="noStrike" baseline="0">
                <a:solidFill>
                  <a:srgbClr val="000000"/>
                </a:solidFill>
                <a:latin typeface="Arial"/>
                <a:ea typeface="Arial"/>
                <a:cs typeface="Arial"/>
              </a:defRPr>
            </a:pPr>
            <a:endParaRPr lang="en-US"/>
          </a:p>
        </c:txPr>
      </c:legendEntry>
      <c:legendEntry>
        <c:idx val="12"/>
        <c:txPr>
          <a:bodyPr/>
          <a:lstStyle/>
          <a:p>
            <a:pPr>
              <a:defRPr sz="1300" b="0" i="0" u="none" strike="noStrike" baseline="0">
                <a:solidFill>
                  <a:srgbClr val="000000"/>
                </a:solidFill>
                <a:latin typeface="Arial"/>
                <a:ea typeface="Arial"/>
                <a:cs typeface="Arial"/>
              </a:defRPr>
            </a:pPr>
            <a:endParaRPr lang="en-US"/>
          </a:p>
        </c:txPr>
      </c:legendEntry>
      <c:legendEntry>
        <c:idx val="13"/>
        <c:txPr>
          <a:bodyPr/>
          <a:lstStyle/>
          <a:p>
            <a:pPr>
              <a:defRPr sz="1300" b="0" i="0" u="none" strike="noStrike" baseline="0">
                <a:solidFill>
                  <a:srgbClr val="000000"/>
                </a:solidFill>
                <a:latin typeface="Arial"/>
                <a:ea typeface="Arial"/>
                <a:cs typeface="Arial"/>
              </a:defRPr>
            </a:pPr>
            <a:endParaRPr lang="en-US"/>
          </a:p>
        </c:txPr>
      </c:legendEntry>
      <c:legendEntry>
        <c:idx val="15"/>
        <c:txPr>
          <a:bodyPr/>
          <a:lstStyle/>
          <a:p>
            <a:pPr>
              <a:defRPr sz="1300" b="0" i="0" u="none" strike="noStrike" baseline="0">
                <a:solidFill>
                  <a:srgbClr val="000000"/>
                </a:solidFill>
                <a:latin typeface="Arial"/>
                <a:ea typeface="Arial"/>
                <a:cs typeface="Arial"/>
              </a:defRPr>
            </a:pPr>
            <a:endParaRPr lang="en-US"/>
          </a:p>
        </c:txPr>
      </c:legendEntry>
      <c:legendEntry>
        <c:idx val="21"/>
        <c:txPr>
          <a:bodyPr/>
          <a:lstStyle/>
          <a:p>
            <a:pPr>
              <a:defRPr sz="1200" b="0" i="0" u="none" strike="noStrike" baseline="0">
                <a:solidFill>
                  <a:srgbClr val="000000"/>
                </a:solidFill>
                <a:latin typeface="Arial"/>
                <a:ea typeface="Arial"/>
                <a:cs typeface="Arial"/>
              </a:defRPr>
            </a:pPr>
            <a:endParaRPr lang="en-US"/>
          </a:p>
        </c:txPr>
      </c:legendEntry>
      <c:legendEntry>
        <c:idx val="22"/>
        <c:txPr>
          <a:bodyPr/>
          <a:lstStyle/>
          <a:p>
            <a:pPr>
              <a:defRPr sz="700" b="0" i="0" u="none" strike="noStrike" baseline="0">
                <a:solidFill>
                  <a:srgbClr val="000000"/>
                </a:solidFill>
                <a:latin typeface="Arial"/>
                <a:ea typeface="Arial"/>
                <a:cs typeface="Arial"/>
              </a:defRPr>
            </a:pPr>
            <a:endParaRPr lang="en-US"/>
          </a:p>
        </c:txPr>
      </c:legendEntry>
      <c:legendEntry>
        <c:idx val="23"/>
        <c:txPr>
          <a:bodyPr/>
          <a:lstStyle/>
          <a:p>
            <a:pPr>
              <a:defRPr sz="800" b="0" i="0" u="none" strike="noStrike" baseline="0">
                <a:solidFill>
                  <a:srgbClr val="000000"/>
                </a:solidFill>
                <a:latin typeface="Arial"/>
                <a:ea typeface="Arial"/>
                <a:cs typeface="Arial"/>
              </a:defRPr>
            </a:pPr>
            <a:endParaRPr lang="en-US"/>
          </a:p>
        </c:txPr>
      </c:legendEntry>
      <c:layout>
        <c:manualLayout>
          <c:xMode val="edge"/>
          <c:yMode val="edge"/>
          <c:x val="2.083397509644408E-2"/>
          <c:y val="0.85669501312335949"/>
          <c:w val="0.96044652230971128"/>
          <c:h val="0.11500341207349081"/>
        </c:manualLayout>
      </c:layout>
      <c:overlay val="0"/>
      <c:spPr>
        <a:solidFill>
          <a:srgbClr val="FFFFCC"/>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7.0002296523094559E-2"/>
          <c:w val="0.68439608191818802"/>
          <c:h val="0.60668656986681946"/>
        </c:manualLayout>
      </c:layout>
      <c:barChart>
        <c:barDir val="col"/>
        <c:grouping val="stacked"/>
        <c:varyColors val="0"/>
        <c:ser>
          <c:idx val="0"/>
          <c:order val="0"/>
          <c:tx>
            <c:strRef>
              <c:f>' '!$A$298</c:f>
              <c:strCache>
                <c:ptCount val="1"/>
                <c:pt idx="0">
                  <c:v>EU-28</c:v>
                </c:pt>
              </c:strCache>
            </c:strRef>
          </c:tx>
          <c:spPr>
            <a:solidFill>
              <a:srgbClr val="00FF00"/>
            </a:solid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'!$B$298:$BD$298</c:f>
              <c:numCache>
                <c:formatCode>#,##0.00</c:formatCode>
                <c:ptCount val="51"/>
                <c:pt idx="0">
                  <c:v>0</c:v>
                </c:pt>
                <c:pt idx="1">
                  <c:v>0.13033796437</c:v>
                </c:pt>
                <c:pt idx="2">
                  <c:v>0.15381387899999999</c:v>
                </c:pt>
                <c:pt idx="3">
                  <c:v>0.22482461200000001</c:v>
                </c:pt>
                <c:pt idx="4">
                  <c:v>0.37539643499999997</c:v>
                </c:pt>
                <c:pt idx="5">
                  <c:v>0.29199249700000007</c:v>
                </c:pt>
                <c:pt idx="6">
                  <c:v>0.38224319400000001</c:v>
                </c:pt>
                <c:pt idx="7">
                  <c:v>0.26628628799999998</c:v>
                </c:pt>
                <c:pt idx="8">
                  <c:v>0.48995658000000003</c:v>
                </c:pt>
                <c:pt idx="9">
                  <c:v>0.57793334800000007</c:v>
                </c:pt>
                <c:pt idx="10">
                  <c:v>0.31701748200000002</c:v>
                </c:pt>
                <c:pt idx="11">
                  <c:v>0.405078734</c:v>
                </c:pt>
                <c:pt idx="12">
                  <c:v>0.49159322799999999</c:v>
                </c:pt>
                <c:pt idx="13">
                  <c:v>0.63408195099999987</c:v>
                </c:pt>
                <c:pt idx="14">
                  <c:v>0.65025261499999987</c:v>
                </c:pt>
                <c:pt idx="15">
                  <c:v>0.62429340999999994</c:v>
                </c:pt>
                <c:pt idx="16">
                  <c:v>0.73402610299999982</c:v>
                </c:pt>
                <c:pt idx="17">
                  <c:v>0.74172883199999995</c:v>
                </c:pt>
                <c:pt idx="18">
                  <c:v>0.88002136999999991</c:v>
                </c:pt>
                <c:pt idx="19">
                  <c:v>0.72833848400000001</c:v>
                </c:pt>
                <c:pt idx="20">
                  <c:v>0.73756978499999959</c:v>
                </c:pt>
                <c:pt idx="21">
                  <c:v>0.63383047400000003</c:v>
                </c:pt>
                <c:pt idx="22">
                  <c:v>0.66993257199999989</c:v>
                </c:pt>
                <c:pt idx="23">
                  <c:v>0.54469310008500005</c:v>
                </c:pt>
                <c:pt idx="24">
                  <c:v>0.56235000416499992</c:v>
                </c:pt>
              </c:numCache>
            </c:numRef>
          </c:val>
          <c:extLst>
            <c:ext xmlns:c16="http://schemas.microsoft.com/office/drawing/2014/chart" uri="{C3380CC4-5D6E-409C-BE32-E72D297353CC}">
              <c16:uniqueId val="{00000000-9528-4D52-86D8-296391C84173}"/>
            </c:ext>
          </c:extLst>
        </c:ser>
        <c:ser>
          <c:idx val="1"/>
          <c:order val="1"/>
          <c:tx>
            <c:strRef>
              <c:f>' '!$A$299</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'!$B$299:$BD$299</c:f>
              <c:numCache>
                <c:formatCode>#,##0.00</c:formatCode>
                <c:ptCount val="51"/>
                <c:pt idx="0">
                  <c:v>0</c:v>
                </c:pt>
                <c:pt idx="1">
                  <c:v>0.17357255499999999</c:v>
                </c:pt>
                <c:pt idx="2">
                  <c:v>9.2494040999999985E-2</c:v>
                </c:pt>
                <c:pt idx="3">
                  <c:v>0.12132352799999999</c:v>
                </c:pt>
                <c:pt idx="4">
                  <c:v>0.25869290399999995</c:v>
                </c:pt>
                <c:pt idx="5">
                  <c:v>0.21374769899999996</c:v>
                </c:pt>
                <c:pt idx="6">
                  <c:v>0.20072880099999998</c:v>
                </c:pt>
                <c:pt idx="7">
                  <c:v>0.21051168399999998</c:v>
                </c:pt>
                <c:pt idx="8">
                  <c:v>0.187639683</c:v>
                </c:pt>
                <c:pt idx="9">
                  <c:v>0.19258576099999999</c:v>
                </c:pt>
                <c:pt idx="10">
                  <c:v>7.6613439999999991E-2</c:v>
                </c:pt>
                <c:pt idx="11">
                  <c:v>0.29626735199999993</c:v>
                </c:pt>
                <c:pt idx="12">
                  <c:v>0.28294185199999999</c:v>
                </c:pt>
                <c:pt idx="13">
                  <c:v>0.19773449699999998</c:v>
                </c:pt>
                <c:pt idx="14">
                  <c:v>0.352998382</c:v>
                </c:pt>
                <c:pt idx="15">
                  <c:v>0.303088309</c:v>
                </c:pt>
                <c:pt idx="16">
                  <c:v>0.31497018100000002</c:v>
                </c:pt>
                <c:pt idx="17">
                  <c:v>0.33159672099999998</c:v>
                </c:pt>
                <c:pt idx="18">
                  <c:v>0.31948174699999998</c:v>
                </c:pt>
                <c:pt idx="19">
                  <c:v>0.27798436799999998</c:v>
                </c:pt>
                <c:pt idx="20">
                  <c:v>0.27866075699999998</c:v>
                </c:pt>
                <c:pt idx="21">
                  <c:v>0.22711379800000001</c:v>
                </c:pt>
                <c:pt idx="22">
                  <c:v>0.21129082399999999</c:v>
                </c:pt>
                <c:pt idx="23">
                  <c:v>0.24538689912499997</c:v>
                </c:pt>
                <c:pt idx="24">
                  <c:v>0.32154849974499999</c:v>
                </c:pt>
              </c:numCache>
            </c:numRef>
          </c:val>
          <c:extLst>
            <c:ext xmlns:c16="http://schemas.microsoft.com/office/drawing/2014/chart" uri="{C3380CC4-5D6E-409C-BE32-E72D297353CC}">
              <c16:uniqueId val="{00000001-9528-4D52-86D8-296391C84173}"/>
            </c:ext>
          </c:extLst>
        </c:ser>
        <c:ser>
          <c:idx val="2"/>
          <c:order val="2"/>
          <c:tx>
            <c:strRef>
              <c:f>' '!$A$300</c:f>
              <c:strCache>
                <c:ptCount val="1"/>
                <c:pt idx="0">
                  <c:v>China </c:v>
                </c:pt>
              </c:strCache>
            </c:strRef>
          </c:tx>
          <c:spPr>
            <a:solidFill>
              <a:srgbClr val="FF0000"/>
            </a:solid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'!$B$300:$BD$300</c:f>
              <c:numCache>
                <c:formatCode>#,##0.00</c:formatCode>
                <c:ptCount val="51"/>
                <c:pt idx="0">
                  <c:v>0</c:v>
                </c:pt>
                <c:pt idx="1">
                  <c:v>6.051299999999999E-3</c:v>
                </c:pt>
                <c:pt idx="2">
                  <c:v>9.6736040000000006E-3</c:v>
                </c:pt>
                <c:pt idx="3">
                  <c:v>1.2571355999999999E-2</c:v>
                </c:pt>
                <c:pt idx="4">
                  <c:v>9.990470999999999E-3</c:v>
                </c:pt>
                <c:pt idx="5">
                  <c:v>1.5558665999999999E-2</c:v>
                </c:pt>
                <c:pt idx="6">
                  <c:v>5.1525235999999995E-2</c:v>
                </c:pt>
                <c:pt idx="7">
                  <c:v>0.20424393299999999</c:v>
                </c:pt>
                <c:pt idx="8">
                  <c:v>0.25590155199999998</c:v>
                </c:pt>
                <c:pt idx="9">
                  <c:v>0.27386396499999999</c:v>
                </c:pt>
                <c:pt idx="10">
                  <c:v>0.23307442299999998</c:v>
                </c:pt>
                <c:pt idx="11">
                  <c:v>0.20991623999999998</c:v>
                </c:pt>
                <c:pt idx="12">
                  <c:v>0.33562620099999996</c:v>
                </c:pt>
                <c:pt idx="13">
                  <c:v>0.26636770699999995</c:v>
                </c:pt>
                <c:pt idx="14">
                  <c:v>0.31109895199999998</c:v>
                </c:pt>
                <c:pt idx="15">
                  <c:v>0.38555076699999996</c:v>
                </c:pt>
                <c:pt idx="16">
                  <c:v>0.312460179</c:v>
                </c:pt>
                <c:pt idx="17">
                  <c:v>0.38655574899999995</c:v>
                </c:pt>
                <c:pt idx="18">
                  <c:v>0.54832509699999987</c:v>
                </c:pt>
                <c:pt idx="19">
                  <c:v>0.49208593099999998</c:v>
                </c:pt>
                <c:pt idx="20">
                  <c:v>0.47270247100000001</c:v>
                </c:pt>
                <c:pt idx="21">
                  <c:v>0.24186607399999996</c:v>
                </c:pt>
                <c:pt idx="22">
                  <c:v>0.288228965</c:v>
                </c:pt>
                <c:pt idx="23">
                  <c:v>0.45679126265600001</c:v>
                </c:pt>
                <c:pt idx="24">
                  <c:v>0.51897992158799988</c:v>
                </c:pt>
              </c:numCache>
            </c:numRef>
          </c:val>
          <c:extLst>
            <c:ext xmlns:c16="http://schemas.microsoft.com/office/drawing/2014/chart" uri="{C3380CC4-5D6E-409C-BE32-E72D297353CC}">
              <c16:uniqueId val="{00000002-9528-4D52-86D8-296391C84173}"/>
            </c:ext>
          </c:extLst>
        </c:ser>
        <c:ser>
          <c:idx val="3"/>
          <c:order val="3"/>
          <c:tx>
            <c:strRef>
              <c:f>' '!$A$301</c:f>
              <c:strCache>
                <c:ptCount val="1"/>
                <c:pt idx="0">
                  <c:v>Russia</c:v>
                </c:pt>
              </c:strCache>
            </c:strRef>
          </c:tx>
          <c:spPr>
            <a:pattFill prst="dkUp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'!$B$301:$BD$301</c:f>
              <c:numCache>
                <c:formatCode>#,##0.00</c:formatCode>
                <c:ptCount val="51"/>
                <c:pt idx="0">
                  <c:v>0</c:v>
                </c:pt>
                <c:pt idx="1">
                  <c:v>0.111471318</c:v>
                </c:pt>
                <c:pt idx="2">
                  <c:v>0.11718623399999999</c:v>
                </c:pt>
                <c:pt idx="3">
                  <c:v>0.14841623299999998</c:v>
                </c:pt>
                <c:pt idx="4">
                  <c:v>0.16835299099999998</c:v>
                </c:pt>
                <c:pt idx="5">
                  <c:v>0.15795486099999997</c:v>
                </c:pt>
                <c:pt idx="6">
                  <c:v>0.164988312</c:v>
                </c:pt>
                <c:pt idx="7">
                  <c:v>0.144892461</c:v>
                </c:pt>
                <c:pt idx="8">
                  <c:v>0.10780018699999999</c:v>
                </c:pt>
                <c:pt idx="9">
                  <c:v>0.179656861</c:v>
                </c:pt>
                <c:pt idx="10">
                  <c:v>0.16193115399999999</c:v>
                </c:pt>
                <c:pt idx="11">
                  <c:v>0.22446100299999996</c:v>
                </c:pt>
                <c:pt idx="12">
                  <c:v>0.20849830899999999</c:v>
                </c:pt>
                <c:pt idx="13">
                  <c:v>0.24384169099999997</c:v>
                </c:pt>
                <c:pt idx="14">
                  <c:v>0.20029889000000001</c:v>
                </c:pt>
                <c:pt idx="15">
                  <c:v>0.26532894499999998</c:v>
                </c:pt>
                <c:pt idx="16">
                  <c:v>0.33468930299999994</c:v>
                </c:pt>
                <c:pt idx="17">
                  <c:v>0.42375706399999996</c:v>
                </c:pt>
                <c:pt idx="18">
                  <c:v>0.53036611199999995</c:v>
                </c:pt>
                <c:pt idx="19">
                  <c:v>0.37869795899999997</c:v>
                </c:pt>
                <c:pt idx="20">
                  <c:v>0.46674637399999996</c:v>
                </c:pt>
                <c:pt idx="21">
                  <c:v>0.36223421199999994</c:v>
                </c:pt>
                <c:pt idx="22">
                  <c:v>0.22660555699999999</c:v>
                </c:pt>
                <c:pt idx="23">
                  <c:v>0.190927047244</c:v>
                </c:pt>
                <c:pt idx="24">
                  <c:v>0.23488572840400002</c:v>
                </c:pt>
              </c:numCache>
            </c:numRef>
          </c:val>
          <c:extLst>
            <c:ext xmlns:c16="http://schemas.microsoft.com/office/drawing/2014/chart" uri="{C3380CC4-5D6E-409C-BE32-E72D297353CC}">
              <c16:uniqueId val="{00000003-9528-4D52-86D8-296391C84173}"/>
            </c:ext>
          </c:extLst>
        </c:ser>
        <c:ser>
          <c:idx val="4"/>
          <c:order val="4"/>
          <c:tx>
            <c:strRef>
              <c:f>' '!$A$302</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'!$B$302:$BD$302</c:f>
              <c:numCache>
                <c:formatCode>#,##0.00</c:formatCode>
                <c:ptCount val="51"/>
                <c:pt idx="0">
                  <c:v>0</c:v>
                </c:pt>
                <c:pt idx="1">
                  <c:v>3.5331069E-2</c:v>
                </c:pt>
                <c:pt idx="2">
                  <c:v>3.2385505000000002E-2</c:v>
                </c:pt>
                <c:pt idx="3">
                  <c:v>2.2590968999999999E-2</c:v>
                </c:pt>
                <c:pt idx="4">
                  <c:v>4.3297746999999998E-2</c:v>
                </c:pt>
                <c:pt idx="5">
                  <c:v>4.6673382999999992E-2</c:v>
                </c:pt>
                <c:pt idx="6">
                  <c:v>0.10956989499999999</c:v>
                </c:pt>
                <c:pt idx="7">
                  <c:v>0.15027947999999999</c:v>
                </c:pt>
                <c:pt idx="8">
                  <c:v>0.12961399299999998</c:v>
                </c:pt>
                <c:pt idx="9">
                  <c:v>0.22297287399999999</c:v>
                </c:pt>
                <c:pt idx="10">
                  <c:v>0.19809956499999998</c:v>
                </c:pt>
                <c:pt idx="11">
                  <c:v>0.21737354599999997</c:v>
                </c:pt>
                <c:pt idx="12">
                  <c:v>0.21605453699999999</c:v>
                </c:pt>
                <c:pt idx="13">
                  <c:v>0.19370163899999998</c:v>
                </c:pt>
                <c:pt idx="14">
                  <c:v>0.22520783099999997</c:v>
                </c:pt>
                <c:pt idx="15">
                  <c:v>0.33351363099999998</c:v>
                </c:pt>
                <c:pt idx="16">
                  <c:v>0.35740126699999997</c:v>
                </c:pt>
                <c:pt idx="17">
                  <c:v>0.44214493799999999</c:v>
                </c:pt>
                <c:pt idx="18">
                  <c:v>0.36020913099999996</c:v>
                </c:pt>
                <c:pt idx="19">
                  <c:v>0.30881483499999995</c:v>
                </c:pt>
                <c:pt idx="20">
                  <c:v>0.21539936499999998</c:v>
                </c:pt>
                <c:pt idx="21">
                  <c:v>0.11307492199999998</c:v>
                </c:pt>
                <c:pt idx="22">
                  <c:v>8.7863133999999996E-2</c:v>
                </c:pt>
                <c:pt idx="23">
                  <c:v>0.13317798909799999</c:v>
                </c:pt>
                <c:pt idx="24">
                  <c:v>0.16980168581399996</c:v>
                </c:pt>
              </c:numCache>
            </c:numRef>
          </c:val>
          <c:extLst>
            <c:ext xmlns:c16="http://schemas.microsoft.com/office/drawing/2014/chart" uri="{C3380CC4-5D6E-409C-BE32-E72D297353CC}">
              <c16:uniqueId val="{00000004-9528-4D52-86D8-296391C84173}"/>
            </c:ext>
          </c:extLst>
        </c:ser>
        <c:ser>
          <c:idx val="8"/>
          <c:order val="5"/>
          <c:tx>
            <c:strRef>
              <c:f>' '!$A$303</c:f>
              <c:strCache>
                <c:ptCount val="1"/>
                <c:pt idx="0">
                  <c:v>Others</c:v>
                </c:pt>
              </c:strCache>
            </c:strRef>
          </c:tx>
          <c:spPr>
            <a:solidFill>
              <a:srgbClr val="993300"/>
            </a:solid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'!$B$303:$BD$303</c:f>
              <c:numCache>
                <c:formatCode>0.00</c:formatCode>
                <c:ptCount val="51"/>
                <c:pt idx="0">
                  <c:v>0</c:v>
                </c:pt>
                <c:pt idx="1">
                  <c:v>0.10749020000000004</c:v>
                </c:pt>
                <c:pt idx="2">
                  <c:v>0.16712371199999976</c:v>
                </c:pt>
                <c:pt idx="3">
                  <c:v>0.17570199799999975</c:v>
                </c:pt>
                <c:pt idx="4">
                  <c:v>0.174826857</c:v>
                </c:pt>
                <c:pt idx="5">
                  <c:v>0.16642113499999978</c:v>
                </c:pt>
                <c:pt idx="6">
                  <c:v>0.20523588999999953</c:v>
                </c:pt>
                <c:pt idx="7">
                  <c:v>0.19396415500000053</c:v>
                </c:pt>
                <c:pt idx="8">
                  <c:v>0.26876262600000023</c:v>
                </c:pt>
                <c:pt idx="9">
                  <c:v>0.3667349549999992</c:v>
                </c:pt>
                <c:pt idx="10">
                  <c:v>0.37618887681999946</c:v>
                </c:pt>
                <c:pt idx="11">
                  <c:v>0.54814482399999931</c:v>
                </c:pt>
                <c:pt idx="12">
                  <c:v>0.80746943199999932</c:v>
                </c:pt>
                <c:pt idx="13">
                  <c:v>0.78304654499999859</c:v>
                </c:pt>
                <c:pt idx="14">
                  <c:v>0.81029386699999906</c:v>
                </c:pt>
                <c:pt idx="15">
                  <c:v>0.7657284400000004</c:v>
                </c:pt>
                <c:pt idx="16">
                  <c:v>0.79446989699999859</c:v>
                </c:pt>
                <c:pt idx="17">
                  <c:v>0.97100586599999916</c:v>
                </c:pt>
                <c:pt idx="18">
                  <c:v>1.1828186740000013</c:v>
                </c:pt>
                <c:pt idx="19">
                  <c:v>1.0462532539999998</c:v>
                </c:pt>
                <c:pt idx="20">
                  <c:v>1.2395382099999996</c:v>
                </c:pt>
                <c:pt idx="21">
                  <c:v>0.76100026799999942</c:v>
                </c:pt>
                <c:pt idx="22">
                  <c:v>0.70294838639999924</c:v>
                </c:pt>
                <c:pt idx="23">
                  <c:v>0.82974611350436311</c:v>
                </c:pt>
                <c:pt idx="24">
                  <c:v>1.1671499700730004</c:v>
                </c:pt>
              </c:numCache>
            </c:numRef>
          </c:val>
          <c:extLst>
            <c:ext xmlns:c16="http://schemas.microsoft.com/office/drawing/2014/chart" uri="{C3380CC4-5D6E-409C-BE32-E72D297353CC}">
              <c16:uniqueId val="{00000005-9528-4D52-86D8-296391C84173}"/>
            </c:ext>
          </c:extLst>
        </c:ser>
        <c:dLbls>
          <c:showLegendKey val="0"/>
          <c:showVal val="0"/>
          <c:showCatName val="0"/>
          <c:showSerName val="0"/>
          <c:showPercent val="0"/>
          <c:showBubbleSize val="0"/>
        </c:dLbls>
        <c:gapWidth val="0"/>
        <c:overlap val="100"/>
        <c:axId val="158784240"/>
        <c:axId val="1"/>
      </c:barChart>
      <c:barChart>
        <c:barDir val="col"/>
        <c:grouping val="stacked"/>
        <c:varyColors val="0"/>
        <c:ser>
          <c:idx val="10"/>
          <c:order val="6"/>
          <c:tx>
            <c:strRef>
              <c:f>' '!$A$304</c:f>
              <c:strCache>
                <c:ptCount val="1"/>
              </c:strCache>
            </c:strRef>
          </c:tx>
          <c:spPr>
            <a:noFill/>
            <a:ln w="25400">
              <a:noFill/>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'!$B$304:$BD$304</c:f>
              <c:numCache>
                <c:formatCode>0.0</c:formatCode>
                <c:ptCount val="51"/>
              </c:numCache>
            </c:numRef>
          </c:val>
          <c:extLst>
            <c:ext xmlns:c16="http://schemas.microsoft.com/office/drawing/2014/chart" uri="{C3380CC4-5D6E-409C-BE32-E72D297353CC}">
              <c16:uniqueId val="{00000006-9528-4D52-86D8-296391C84173}"/>
            </c:ext>
          </c:extLst>
        </c:ser>
        <c:ser>
          <c:idx val="11"/>
          <c:order val="7"/>
          <c:tx>
            <c:strRef>
              <c:f>' '!$A$305</c:f>
              <c:strCache>
                <c:ptCount val="1"/>
              </c:strCache>
            </c:strRef>
          </c:tx>
          <c:spPr>
            <a:noFill/>
            <a:ln w="25400">
              <a:noFill/>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'!$B$305:$BD$305</c:f>
              <c:numCache>
                <c:formatCode>0.0</c:formatCode>
                <c:ptCount val="51"/>
              </c:numCache>
            </c:numRef>
          </c:val>
          <c:extLst>
            <c:ext xmlns:c16="http://schemas.microsoft.com/office/drawing/2014/chart" uri="{C3380CC4-5D6E-409C-BE32-E72D297353CC}">
              <c16:uniqueId val="{00000007-9528-4D52-86D8-296391C84173}"/>
            </c:ext>
          </c:extLst>
        </c:ser>
        <c:ser>
          <c:idx val="12"/>
          <c:order val="8"/>
          <c:tx>
            <c:strRef>
              <c:f>' '!$A$306</c:f>
              <c:strCache>
                <c:ptCount val="1"/>
              </c:strCache>
            </c:strRef>
          </c:tx>
          <c:spPr>
            <a:noFill/>
            <a:ln w="25400">
              <a:noFill/>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'!$B$306:$BD$306</c:f>
              <c:numCache>
                <c:formatCode>General</c:formatCode>
                <c:ptCount val="51"/>
              </c:numCache>
            </c:numRef>
          </c:val>
          <c:extLst>
            <c:ext xmlns:c16="http://schemas.microsoft.com/office/drawing/2014/chart" uri="{C3380CC4-5D6E-409C-BE32-E72D297353CC}">
              <c16:uniqueId val="{00000008-9528-4D52-86D8-296391C84173}"/>
            </c:ext>
          </c:extLst>
        </c:ser>
        <c:ser>
          <c:idx val="15"/>
          <c:order val="9"/>
          <c:tx>
            <c:strRef>
              <c:f>' '!$A$307</c:f>
              <c:strCache>
                <c:ptCount val="1"/>
                <c:pt idx="0">
                  <c:v>EU-28</c:v>
                </c:pt>
              </c:strCache>
            </c:strRef>
          </c:tx>
          <c:spPr>
            <a:solidFill>
              <a:srgbClr val="00FF00"/>
            </a:solid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'!$B$307:$BD$307</c:f>
              <c:numCache>
                <c:formatCode>#,##0</c:formatCode>
                <c:ptCount val="51"/>
                <c:pt idx="27" formatCode="#,##0.00">
                  <c:v>0.156385207</c:v>
                </c:pt>
                <c:pt idx="28" formatCode="#,##0.00">
                  <c:v>0.14287040099999998</c:v>
                </c:pt>
                <c:pt idx="29" formatCode="#,##0.00">
                  <c:v>0.17281132299999999</c:v>
                </c:pt>
                <c:pt idx="30" formatCode="#,##0.00">
                  <c:v>0.27950985299999997</c:v>
                </c:pt>
                <c:pt idx="31" formatCode="#,##0.00">
                  <c:v>0.26888688300000002</c:v>
                </c:pt>
                <c:pt idx="32" formatCode="#,##0.00">
                  <c:v>0.36573565400000002</c:v>
                </c:pt>
                <c:pt idx="33" formatCode="#,##0.00">
                  <c:v>0.45791789100000002</c:v>
                </c:pt>
                <c:pt idx="34" formatCode="#,##0.00">
                  <c:v>0.487270906</c:v>
                </c:pt>
                <c:pt idx="35" formatCode="#,##0.00">
                  <c:v>0.6364340799999999</c:v>
                </c:pt>
                <c:pt idx="36" formatCode="#,##0.00">
                  <c:v>0.54122335700000002</c:v>
                </c:pt>
                <c:pt idx="37" formatCode="#,##0.00">
                  <c:v>0.63671194799999997</c:v>
                </c:pt>
                <c:pt idx="38" formatCode="#,##0.00">
                  <c:v>0.73869728599999984</c:v>
                </c:pt>
                <c:pt idx="39" formatCode="#,##0.00">
                  <c:v>0.77752643300000002</c:v>
                </c:pt>
                <c:pt idx="40" formatCode="#,##0.00">
                  <c:v>0.78608428299999999</c:v>
                </c:pt>
                <c:pt idx="41" formatCode="#,##0.00">
                  <c:v>0.8755482069999998</c:v>
                </c:pt>
                <c:pt idx="42" formatCode="#,##0.00">
                  <c:v>0.77470637999999992</c:v>
                </c:pt>
                <c:pt idx="43" formatCode="#,##0.00">
                  <c:v>0.74440115800000006</c:v>
                </c:pt>
                <c:pt idx="44" formatCode="#,##0.00">
                  <c:v>0.81386556300000013</c:v>
                </c:pt>
                <c:pt idx="45" formatCode="#,##0.00">
                  <c:v>0.70327948499999993</c:v>
                </c:pt>
                <c:pt idx="46" formatCode="#,##0.00">
                  <c:v>0.63814035399999991</c:v>
                </c:pt>
                <c:pt idx="47" formatCode="#,##0.00">
                  <c:v>0.51854388299999998</c:v>
                </c:pt>
                <c:pt idx="48" formatCode="#,##0.00">
                  <c:v>0.62640753799999993</c:v>
                </c:pt>
                <c:pt idx="49" formatCode="#,##0.00">
                  <c:v>0.68178988785299999</c:v>
                </c:pt>
                <c:pt idx="50" formatCode="#,##0.00">
                  <c:v>0.63915743651900003</c:v>
                </c:pt>
              </c:numCache>
            </c:numRef>
          </c:val>
          <c:extLst>
            <c:ext xmlns:c16="http://schemas.microsoft.com/office/drawing/2014/chart" uri="{C3380CC4-5D6E-409C-BE32-E72D297353CC}">
              <c16:uniqueId val="{00000009-9528-4D52-86D8-296391C84173}"/>
            </c:ext>
          </c:extLst>
        </c:ser>
        <c:ser>
          <c:idx val="9"/>
          <c:order val="10"/>
          <c:tx>
            <c:strRef>
              <c:f>' '!$A$308</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'!$B$308:$BD$308</c:f>
              <c:numCache>
                <c:formatCode>General</c:formatCode>
                <c:ptCount val="51"/>
                <c:pt idx="27" formatCode="#,##0.00">
                  <c:v>9.8819739000000004E-2</c:v>
                </c:pt>
                <c:pt idx="28" formatCode="#,##0.00">
                  <c:v>5.6796349999999995E-2</c:v>
                </c:pt>
                <c:pt idx="29" formatCode="#,##0.00">
                  <c:v>5.4029161999999999E-2</c:v>
                </c:pt>
                <c:pt idx="30" formatCode="#,##0.00">
                  <c:v>0.11659083199999999</c:v>
                </c:pt>
                <c:pt idx="31" formatCode="#,##0.00">
                  <c:v>0.119719622</c:v>
                </c:pt>
                <c:pt idx="32" formatCode="#,##0.00">
                  <c:v>0.128171233</c:v>
                </c:pt>
                <c:pt idx="33" formatCode="#,##0.00">
                  <c:v>0.14457163100000001</c:v>
                </c:pt>
                <c:pt idx="34" formatCode="#,##0.00">
                  <c:v>0.12110398</c:v>
                </c:pt>
                <c:pt idx="35" formatCode="#,##0.00">
                  <c:v>0.15875604300000001</c:v>
                </c:pt>
                <c:pt idx="36" formatCode="#,##0.00">
                  <c:v>4.8872875000000003E-2</c:v>
                </c:pt>
                <c:pt idx="37" formatCode="#,##0.00">
                  <c:v>0.18754958099999999</c:v>
                </c:pt>
                <c:pt idx="38" formatCode="#,##0.00">
                  <c:v>0.210088837</c:v>
                </c:pt>
                <c:pt idx="39" formatCode="#,##0.00">
                  <c:v>0.13505790600000001</c:v>
                </c:pt>
                <c:pt idx="40" formatCode="#,##0.00">
                  <c:v>0.225734398</c:v>
                </c:pt>
                <c:pt idx="41" formatCode="#,##0.00">
                  <c:v>0.19620890499999999</c:v>
                </c:pt>
                <c:pt idx="42" formatCode="#,##0.00">
                  <c:v>0.17356362199999997</c:v>
                </c:pt>
                <c:pt idx="43" formatCode="#,##0.00">
                  <c:v>0.17565707899999999</c:v>
                </c:pt>
                <c:pt idx="44" formatCode="#,##0.00">
                  <c:v>0.168199768</c:v>
                </c:pt>
                <c:pt idx="45" formatCode="#,##0.00">
                  <c:v>0.191119867</c:v>
                </c:pt>
                <c:pt idx="46" formatCode="#,##0.00">
                  <c:v>0.159529326</c:v>
                </c:pt>
                <c:pt idx="47" formatCode="#,##0.00">
                  <c:v>0.102409842</c:v>
                </c:pt>
                <c:pt idx="48" formatCode="#,##0.00">
                  <c:v>0.109282592</c:v>
                </c:pt>
                <c:pt idx="49" formatCode="#,##0.00">
                  <c:v>0.19164793639199995</c:v>
                </c:pt>
                <c:pt idx="50" formatCode="#,##0.00">
                  <c:v>0.22920430138600006</c:v>
                </c:pt>
              </c:numCache>
            </c:numRef>
          </c:val>
          <c:extLst>
            <c:ext xmlns:c16="http://schemas.microsoft.com/office/drawing/2014/chart" uri="{C3380CC4-5D6E-409C-BE32-E72D297353CC}">
              <c16:uniqueId val="{0000000A-9528-4D52-86D8-296391C84173}"/>
            </c:ext>
          </c:extLst>
        </c:ser>
        <c:ser>
          <c:idx val="16"/>
          <c:order val="11"/>
          <c:tx>
            <c:strRef>
              <c:f>' '!$A$309</c:f>
              <c:strCache>
                <c:ptCount val="1"/>
                <c:pt idx="0">
                  <c:v>China </c:v>
                </c:pt>
              </c:strCache>
            </c:strRef>
          </c:tx>
          <c:spPr>
            <a:solidFill>
              <a:srgbClr val="FF0000"/>
            </a:solid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'!$B$309:$BD$309</c:f>
              <c:numCache>
                <c:formatCode>General</c:formatCode>
                <c:ptCount val="51"/>
                <c:pt idx="27" formatCode="#,##0.00">
                  <c:v>1.1229067000000001E-2</c:v>
                </c:pt>
                <c:pt idx="28" formatCode="#,##0.00">
                  <c:v>1.4401553000000001E-2</c:v>
                </c:pt>
                <c:pt idx="29" formatCode="#,##0.00">
                  <c:v>1.8277217999999998E-2</c:v>
                </c:pt>
                <c:pt idx="30" formatCode="#,##0.00">
                  <c:v>2.0390748E-2</c:v>
                </c:pt>
                <c:pt idx="31" formatCode="#,##0.00">
                  <c:v>3.0964650999999996E-2</c:v>
                </c:pt>
                <c:pt idx="32" formatCode="#,##0.00">
                  <c:v>6.6411618000000006E-2</c:v>
                </c:pt>
                <c:pt idx="33" formatCode="#,##0.00">
                  <c:v>0.17419232500000001</c:v>
                </c:pt>
                <c:pt idx="34" formatCode="#,##0.00">
                  <c:v>0.22713329800000001</c:v>
                </c:pt>
                <c:pt idx="35" formatCode="#,##0.00">
                  <c:v>0.29012096599999998</c:v>
                </c:pt>
                <c:pt idx="36" formatCode="#,##0.00">
                  <c:v>0.22501938300000002</c:v>
                </c:pt>
                <c:pt idx="37" formatCode="#,##0.00">
                  <c:v>0.24377938699999999</c:v>
                </c:pt>
                <c:pt idx="38" formatCode="#,##0.00">
                  <c:v>0.38615359700000002</c:v>
                </c:pt>
                <c:pt idx="39" formatCode="#,##0.00">
                  <c:v>0.341438833</c:v>
                </c:pt>
                <c:pt idx="40" formatCode="#,##0.00">
                  <c:v>0.34379258399999996</c:v>
                </c:pt>
                <c:pt idx="41" formatCode="#,##0.00">
                  <c:v>0.40930575499999999</c:v>
                </c:pt>
                <c:pt idx="42" formatCode="#,##0.00">
                  <c:v>0.36673713900000005</c:v>
                </c:pt>
                <c:pt idx="43" formatCode="#,##0.00">
                  <c:v>0.415357702</c:v>
                </c:pt>
                <c:pt idx="44" formatCode="#,##0.00">
                  <c:v>0.56374875400000002</c:v>
                </c:pt>
                <c:pt idx="45" formatCode="#,##0.00">
                  <c:v>0.57874738300000006</c:v>
                </c:pt>
                <c:pt idx="46" formatCode="#,##0.00">
                  <c:v>0.57696297900000004</c:v>
                </c:pt>
                <c:pt idx="47" formatCode="#,##0.00">
                  <c:v>0.349136846</c:v>
                </c:pt>
                <c:pt idx="48" formatCode="#,##0.00">
                  <c:v>0.46531333999999991</c:v>
                </c:pt>
                <c:pt idx="49" formatCode="#,##0.00">
                  <c:v>0.77420341349999955</c:v>
                </c:pt>
                <c:pt idx="50" formatCode="#,##0.00">
                  <c:v>0.76367368340199959</c:v>
                </c:pt>
              </c:numCache>
            </c:numRef>
          </c:val>
          <c:extLst>
            <c:ext xmlns:c16="http://schemas.microsoft.com/office/drawing/2014/chart" uri="{C3380CC4-5D6E-409C-BE32-E72D297353CC}">
              <c16:uniqueId val="{0000000B-9528-4D52-86D8-296391C84173}"/>
            </c:ext>
          </c:extLst>
        </c:ser>
        <c:ser>
          <c:idx val="17"/>
          <c:order val="12"/>
          <c:tx>
            <c:strRef>
              <c:f>' '!$A$310</c:f>
              <c:strCache>
                <c:ptCount val="1"/>
                <c:pt idx="0">
                  <c:v>Russia</c:v>
                </c:pt>
              </c:strCache>
            </c:strRef>
          </c:tx>
          <c:spPr>
            <a:pattFill prst="dkUp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'!$B$310:$BD$310</c:f>
              <c:numCache>
                <c:formatCode>General</c:formatCode>
                <c:ptCount val="51"/>
                <c:pt idx="27" formatCode="#,##0.00">
                  <c:v>6.5153513999999996E-2</c:v>
                </c:pt>
                <c:pt idx="28" formatCode="#,##0.00">
                  <c:v>6.4528092999999995E-2</c:v>
                </c:pt>
                <c:pt idx="29" formatCode="#,##0.00">
                  <c:v>6.2919919000000005E-2</c:v>
                </c:pt>
                <c:pt idx="30" formatCode="#,##0.00">
                  <c:v>7.2827283999999992E-2</c:v>
                </c:pt>
                <c:pt idx="31" formatCode="#,##0.00">
                  <c:v>8.6459362999999997E-2</c:v>
                </c:pt>
                <c:pt idx="32" formatCode="#,##0.00">
                  <c:v>0.100901593</c:v>
                </c:pt>
                <c:pt idx="33" formatCode="#,##0.00">
                  <c:v>9.4858258999999986E-2</c:v>
                </c:pt>
                <c:pt idx="34" formatCode="#,##0.00">
                  <c:v>6.6293724999999998E-2</c:v>
                </c:pt>
                <c:pt idx="35" formatCode="#,##0.00">
                  <c:v>0.14071333999999999</c:v>
                </c:pt>
                <c:pt idx="36" formatCode="#,##0.00">
                  <c:v>9.2729025999999992E-2</c:v>
                </c:pt>
                <c:pt idx="37" formatCode="#,##0.00">
                  <c:v>0.13819478999999998</c:v>
                </c:pt>
                <c:pt idx="38" formatCode="#,##0.00">
                  <c:v>0.14749538300000001</c:v>
                </c:pt>
                <c:pt idx="39" formatCode="#,##0.00">
                  <c:v>0.159453027</c:v>
                </c:pt>
                <c:pt idx="40" formatCode="#,##0.00">
                  <c:v>0.130897391</c:v>
                </c:pt>
                <c:pt idx="41" formatCode="#,##0.00">
                  <c:v>0.16698493399999997</c:v>
                </c:pt>
                <c:pt idx="42" formatCode="#,##0.00">
                  <c:v>0.17934805200000001</c:v>
                </c:pt>
                <c:pt idx="43" formatCode="#,##0.00">
                  <c:v>0.226393925</c:v>
                </c:pt>
                <c:pt idx="44" formatCode="#,##0.00">
                  <c:v>0.28073880199999995</c:v>
                </c:pt>
                <c:pt idx="45" formatCode="#,##0.00">
                  <c:v>0.25761415599999998</c:v>
                </c:pt>
                <c:pt idx="46" formatCode="#,##0.00">
                  <c:v>0.27329198299999996</c:v>
                </c:pt>
                <c:pt idx="47" formatCode="#,##0.00">
                  <c:v>0.16472874099999998</c:v>
                </c:pt>
                <c:pt idx="48" formatCode="#,##0.00">
                  <c:v>0.12383187</c:v>
                </c:pt>
                <c:pt idx="49" formatCode="#,##0.00">
                  <c:v>0.15799597673099994</c:v>
                </c:pt>
                <c:pt idx="50" formatCode="#,##0.00">
                  <c:v>0.16325395331099998</c:v>
                </c:pt>
              </c:numCache>
            </c:numRef>
          </c:val>
          <c:extLst>
            <c:ext xmlns:c16="http://schemas.microsoft.com/office/drawing/2014/chart" uri="{C3380CC4-5D6E-409C-BE32-E72D297353CC}">
              <c16:uniqueId val="{0000000C-9528-4D52-86D8-296391C84173}"/>
            </c:ext>
          </c:extLst>
        </c:ser>
        <c:ser>
          <c:idx val="18"/>
          <c:order val="13"/>
          <c:tx>
            <c:strRef>
              <c:f>' '!$A$311</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'!$B$311:$BD$311</c:f>
              <c:numCache>
                <c:formatCode>General</c:formatCode>
                <c:ptCount val="51"/>
                <c:pt idx="27" formatCode="#,##0.00">
                  <c:v>2.2414637000000001E-2</c:v>
                </c:pt>
                <c:pt idx="28" formatCode="#,##0.00">
                  <c:v>1.3633424999999999E-2</c:v>
                </c:pt>
                <c:pt idx="29" formatCode="#,##0.00">
                  <c:v>1.1432873E-2</c:v>
                </c:pt>
                <c:pt idx="30" formatCode="#,##0.00">
                  <c:v>2.1375014999999997E-2</c:v>
                </c:pt>
                <c:pt idx="31" formatCode="#,##0.00">
                  <c:v>2.9473976000000002E-2</c:v>
                </c:pt>
                <c:pt idx="32" formatCode="#,##0.00">
                  <c:v>7.1325925999999998E-2</c:v>
                </c:pt>
                <c:pt idx="33" formatCode="#,##0.00">
                  <c:v>0.103823187</c:v>
                </c:pt>
                <c:pt idx="34" formatCode="#,##0.00">
                  <c:v>8.5255648999999989E-2</c:v>
                </c:pt>
                <c:pt idx="35" formatCode="#,##0.00">
                  <c:v>0.17819697399999998</c:v>
                </c:pt>
                <c:pt idx="36" formatCode="#,##0.00">
                  <c:v>0.123346891</c:v>
                </c:pt>
                <c:pt idx="37" formatCode="#,##0.00">
                  <c:v>0.16007463899999999</c:v>
                </c:pt>
                <c:pt idx="38" formatCode="#,##0.00">
                  <c:v>0.182374326</c:v>
                </c:pt>
                <c:pt idx="39" formatCode="#,##0.00">
                  <c:v>0.16140760499999998</c:v>
                </c:pt>
                <c:pt idx="40" formatCode="#,##0.00">
                  <c:v>0.17647057799999999</c:v>
                </c:pt>
                <c:pt idx="41" formatCode="#,##0.00">
                  <c:v>0.25800927699999998</c:v>
                </c:pt>
                <c:pt idx="42" formatCode="#,##0.00">
                  <c:v>0.25191745999999998</c:v>
                </c:pt>
                <c:pt idx="43" formatCode="#,##0.00">
                  <c:v>0.30598113599999999</c:v>
                </c:pt>
                <c:pt idx="44" formatCode="#,##0.00">
                  <c:v>0.26322391299999998</c:v>
                </c:pt>
                <c:pt idx="45" formatCode="#,##0.00">
                  <c:v>0.30145509999999998</c:v>
                </c:pt>
                <c:pt idx="46" formatCode="#,##0.00">
                  <c:v>0.21493257299999999</c:v>
                </c:pt>
                <c:pt idx="47" formatCode="#,##0.00">
                  <c:v>0.11989279099999998</c:v>
                </c:pt>
                <c:pt idx="48" formatCode="#,##0.00">
                  <c:v>0.118433212</c:v>
                </c:pt>
                <c:pt idx="49" formatCode="#,##0.00">
                  <c:v>0.20363604652900008</c:v>
                </c:pt>
                <c:pt idx="50" formatCode="#,##0.00">
                  <c:v>0.21162765674199993</c:v>
                </c:pt>
              </c:numCache>
            </c:numRef>
          </c:val>
          <c:extLst>
            <c:ext xmlns:c16="http://schemas.microsoft.com/office/drawing/2014/chart" uri="{C3380CC4-5D6E-409C-BE32-E72D297353CC}">
              <c16:uniqueId val="{0000000D-9528-4D52-86D8-296391C84173}"/>
            </c:ext>
          </c:extLst>
        </c:ser>
        <c:ser>
          <c:idx val="22"/>
          <c:order val="14"/>
          <c:tx>
            <c:strRef>
              <c:f>' '!$A$312</c:f>
              <c:strCache>
                <c:ptCount val="1"/>
                <c:pt idx="0">
                  <c:v>Others</c:v>
                </c:pt>
              </c:strCache>
            </c:strRef>
          </c:tx>
          <c:spPr>
            <a:solidFill>
              <a:srgbClr val="993300"/>
            </a:solidFill>
            <a:ln w="12700">
              <a:solidFill>
                <a:srgbClr val="000000"/>
              </a:solidFill>
              <a:prstDash val="solid"/>
            </a:ln>
          </c:spPr>
          <c:invertIfNegative val="0"/>
          <c:cat>
            <c:strRef>
              <c:f>' '!$B$297:$BD$297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'!$B$312:$BD$312</c:f>
              <c:numCache>
                <c:formatCode>General</c:formatCode>
                <c:ptCount val="51"/>
                <c:pt idx="27" formatCode="0.00">
                  <c:v>9.7682188000000059E-2</c:v>
                </c:pt>
                <c:pt idx="28" formatCode="0.00">
                  <c:v>0.1336099403999999</c:v>
                </c:pt>
                <c:pt idx="29" formatCode="0.00">
                  <c:v>0.11785410700000004</c:v>
                </c:pt>
                <c:pt idx="30" formatCode="0.00">
                  <c:v>0.12612084900000009</c:v>
                </c:pt>
                <c:pt idx="31" formatCode="0.00">
                  <c:v>0.143739175</c:v>
                </c:pt>
                <c:pt idx="32" formatCode="0.00">
                  <c:v>0.18732868400000002</c:v>
                </c:pt>
                <c:pt idx="33" formatCode="0.00">
                  <c:v>0.19394701599999997</c:v>
                </c:pt>
                <c:pt idx="34" formatCode="0.00">
                  <c:v>0.25545708499999953</c:v>
                </c:pt>
                <c:pt idx="35" formatCode="0.00">
                  <c:v>0.39438584700000079</c:v>
                </c:pt>
                <c:pt idx="36" formatCode="0.00">
                  <c:v>0.33743275400000017</c:v>
                </c:pt>
                <c:pt idx="37" formatCode="0.00">
                  <c:v>0.52114136199999916</c:v>
                </c:pt>
                <c:pt idx="38" formatCode="0.00">
                  <c:v>0.78990058966500021</c:v>
                </c:pt>
                <c:pt idx="39" formatCode="0.00">
                  <c:v>0.69200934400000058</c:v>
                </c:pt>
                <c:pt idx="40" formatCode="0.00">
                  <c:v>0.70190071200000204</c:v>
                </c:pt>
                <c:pt idx="41" formatCode="0.00">
                  <c:v>0.70398356200000034</c:v>
                </c:pt>
                <c:pt idx="42" formatCode="0.00">
                  <c:v>0.67779783999999954</c:v>
                </c:pt>
                <c:pt idx="43" formatCode="0.00">
                  <c:v>0.79155514800000026</c:v>
                </c:pt>
                <c:pt idx="44" formatCode="0.00">
                  <c:v>0.98065108699999914</c:v>
                </c:pt>
                <c:pt idx="45" formatCode="0.00">
                  <c:v>0.9525698609999993</c:v>
                </c:pt>
                <c:pt idx="46" formatCode="0.00">
                  <c:v>1.023714159999999</c:v>
                </c:pt>
                <c:pt idx="47" formatCode="0.00">
                  <c:v>0.59833990800000003</c:v>
                </c:pt>
                <c:pt idx="48" formatCode="0.00">
                  <c:v>0.6086029989999997</c:v>
                </c:pt>
                <c:pt idx="49" formatCode="0.00">
                  <c:v>1.0867468792110007</c:v>
                </c:pt>
                <c:pt idx="50" formatCode="0.00">
                  <c:v>1.1064153336270008</c:v>
                </c:pt>
              </c:numCache>
            </c:numRef>
          </c:val>
          <c:extLst>
            <c:ext xmlns:c16="http://schemas.microsoft.com/office/drawing/2014/chart" uri="{C3380CC4-5D6E-409C-BE32-E72D297353CC}">
              <c16:uniqueId val="{0000000E-9528-4D52-86D8-296391C84173}"/>
            </c:ext>
          </c:extLst>
        </c:ser>
        <c:dLbls>
          <c:showLegendKey val="0"/>
          <c:showVal val="0"/>
          <c:showCatName val="0"/>
          <c:showSerName val="0"/>
          <c:showPercent val="0"/>
          <c:showBubbleSize val="0"/>
        </c:dLbls>
        <c:gapWidth val="0"/>
        <c:overlap val="100"/>
        <c:axId val="3"/>
        <c:axId val="4"/>
      </c:barChart>
      <c:catAx>
        <c:axId val="1587842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Weight</a:t>
                </a:r>
                <a:endParaRPr lang="en-GB" sz="1150" b="0" i="0" u="none" strike="noStrike" baseline="0">
                  <a:solidFill>
                    <a:srgbClr val="993300"/>
                  </a:solidFill>
                  <a:latin typeface="Arial"/>
                  <a:cs typeface="Arial"/>
                </a:endParaRPr>
              </a:p>
              <a:p>
                <a:pPr>
                  <a:defRPr sz="1150" b="1" i="0" u="none" strike="noStrike" baseline="0">
                    <a:solidFill>
                      <a:srgbClr val="993300"/>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993300"/>
                    </a:solidFill>
                    <a:latin typeface="Arial"/>
                    <a:cs typeface="Arial"/>
                  </a:rPr>
                  <a:t> (million tonnes) </a:t>
                </a:r>
                <a:r>
                  <a:rPr lang="en-GB" sz="1150" b="0" i="0" u="none" strike="noStrike" baseline="0">
                    <a:solidFill>
                      <a:srgbClr val="FFFFFF"/>
                    </a:solidFill>
                    <a:latin typeface="Arial"/>
                    <a:cs typeface="Arial"/>
                  </a:rPr>
                  <a:t>)</a:t>
                </a:r>
              </a:p>
            </c:rich>
          </c:tx>
          <c:layout>
            <c:manualLayout>
              <c:xMode val="edge"/>
              <c:yMode val="edge"/>
              <c:x val="1.770887883197747E-2"/>
              <c:y val="0.2133403322608595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7842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523621794049536"/>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9583936590657436"/>
          <c:y val="0.86836182115553007"/>
          <c:w val="0.59376829024865629"/>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0002296523094559E-2"/>
          <c:w val="0.68231268440854365"/>
          <c:h val="0.61335345524997131"/>
        </c:manualLayout>
      </c:layout>
      <c:barChart>
        <c:barDir val="col"/>
        <c:grouping val="stacked"/>
        <c:varyColors val="0"/>
        <c:ser>
          <c:idx val="0"/>
          <c:order val="0"/>
          <c:tx>
            <c:strRef>
              <c:f>' '!$A$107</c:f>
              <c:strCache>
                <c:ptCount val="1"/>
                <c:pt idx="0">
                  <c:v>EU-28</c:v>
                </c:pt>
              </c:strCache>
            </c:strRef>
          </c:tx>
          <c:spPr>
            <a:solidFill>
              <a:srgbClr val="00FF00"/>
            </a:solid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'!$B$107:$BD$107</c:f>
              <c:numCache>
                <c:formatCode>#,##0.00</c:formatCode>
                <c:ptCount val="51"/>
                <c:pt idx="0">
                  <c:v>0</c:v>
                </c:pt>
                <c:pt idx="1">
                  <c:v>2.5583895703961371E-2</c:v>
                </c:pt>
                <c:pt idx="2">
                  <c:v>4.7755871646151374E-2</c:v>
                </c:pt>
                <c:pt idx="3">
                  <c:v>4.5518687720227879E-2</c:v>
                </c:pt>
                <c:pt idx="4">
                  <c:v>7.4651699990004219E-2</c:v>
                </c:pt>
                <c:pt idx="5">
                  <c:v>6.4171678778211949E-2</c:v>
                </c:pt>
                <c:pt idx="6">
                  <c:v>8.6914610855672661E-2</c:v>
                </c:pt>
                <c:pt idx="7">
                  <c:v>7.2328587059786259E-2</c:v>
                </c:pt>
                <c:pt idx="8">
                  <c:v>6.6121011384095069E-2</c:v>
                </c:pt>
                <c:pt idx="9">
                  <c:v>6.5772165986521094E-2</c:v>
                </c:pt>
                <c:pt idx="10">
                  <c:v>7.7684932359999959E-2</c:v>
                </c:pt>
                <c:pt idx="11">
                  <c:v>9.9256811219999963E-2</c:v>
                </c:pt>
                <c:pt idx="12">
                  <c:v>0.14017428726000009</c:v>
                </c:pt>
                <c:pt idx="13">
                  <c:v>0.14459063304000003</c:v>
                </c:pt>
                <c:pt idx="14">
                  <c:v>0.14909509425999984</c:v>
                </c:pt>
                <c:pt idx="15">
                  <c:v>0.13254337613999986</c:v>
                </c:pt>
                <c:pt idx="16">
                  <c:v>0.14848204643999968</c:v>
                </c:pt>
                <c:pt idx="17">
                  <c:v>0.17689801892000004</c:v>
                </c:pt>
                <c:pt idx="18">
                  <c:v>0.20212769541999998</c:v>
                </c:pt>
                <c:pt idx="19">
                  <c:v>0.20970419078000024</c:v>
                </c:pt>
                <c:pt idx="20">
                  <c:v>0.20763040281333345</c:v>
                </c:pt>
                <c:pt idx="21">
                  <c:v>0.14200680664000051</c:v>
                </c:pt>
                <c:pt idx="22">
                  <c:v>0.14029057909999965</c:v>
                </c:pt>
                <c:pt idx="23">
                  <c:v>0.14740753571856</c:v>
                </c:pt>
                <c:pt idx="24">
                  <c:v>0.16012718421318045</c:v>
                </c:pt>
              </c:numCache>
            </c:numRef>
          </c:val>
          <c:extLst>
            <c:ext xmlns:c16="http://schemas.microsoft.com/office/drawing/2014/chart" uri="{C3380CC4-5D6E-409C-BE32-E72D297353CC}">
              <c16:uniqueId val="{00000000-A0E0-496E-93EA-0D601268300E}"/>
            </c:ext>
          </c:extLst>
        </c:ser>
        <c:ser>
          <c:idx val="1"/>
          <c:order val="1"/>
          <c:tx>
            <c:strRef>
              <c:f>' '!$A$108</c:f>
              <c:strCache>
                <c:ptCount val="1"/>
                <c:pt idx="0">
                  <c:v>China </c:v>
                </c:pt>
              </c:strCache>
            </c:strRef>
          </c:tx>
          <c:spPr>
            <a:solidFill>
              <a:srgbClr val="FF0000"/>
            </a:solid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'!$B$108:$BD$108</c:f>
              <c:numCache>
                <c:formatCode>#,##0.00</c:formatCode>
                <c:ptCount val="51"/>
                <c:pt idx="0">
                  <c:v>0</c:v>
                </c:pt>
                <c:pt idx="1">
                  <c:v>1.0969558594847032E-3</c:v>
                </c:pt>
                <c:pt idx="2">
                  <c:v>2.4405782992270517E-3</c:v>
                </c:pt>
                <c:pt idx="3">
                  <c:v>3.9756282307671746E-3</c:v>
                </c:pt>
                <c:pt idx="4">
                  <c:v>7.5593621201926987E-3</c:v>
                </c:pt>
                <c:pt idx="5">
                  <c:v>1.9012507969209929E-2</c:v>
                </c:pt>
                <c:pt idx="6">
                  <c:v>4.3056152245075842E-2</c:v>
                </c:pt>
                <c:pt idx="7">
                  <c:v>9.4766153698909603E-2</c:v>
                </c:pt>
                <c:pt idx="8">
                  <c:v>0.15370781735379063</c:v>
                </c:pt>
                <c:pt idx="9">
                  <c:v>0.12598956440725073</c:v>
                </c:pt>
                <c:pt idx="10">
                  <c:v>0.12959575173999999</c:v>
                </c:pt>
                <c:pt idx="11">
                  <c:v>0.21581699845999994</c:v>
                </c:pt>
                <c:pt idx="12">
                  <c:v>0.31235307823999997</c:v>
                </c:pt>
                <c:pt idx="13">
                  <c:v>0.31496396119999986</c:v>
                </c:pt>
                <c:pt idx="14">
                  <c:v>0.28420536578000005</c:v>
                </c:pt>
                <c:pt idx="15">
                  <c:v>0.27749818795999986</c:v>
                </c:pt>
                <c:pt idx="16">
                  <c:v>0.26494791428000003</c:v>
                </c:pt>
                <c:pt idx="17">
                  <c:v>0.26394808355999994</c:v>
                </c:pt>
                <c:pt idx="18">
                  <c:v>0.30693426710999999</c:v>
                </c:pt>
                <c:pt idx="19">
                  <c:v>0.3407017790400001</c:v>
                </c:pt>
                <c:pt idx="20">
                  <c:v>0.33716978903999983</c:v>
                </c:pt>
                <c:pt idx="21">
                  <c:v>0.20279578493999989</c:v>
                </c:pt>
                <c:pt idx="22">
                  <c:v>0.24145437847999981</c:v>
                </c:pt>
                <c:pt idx="23">
                  <c:v>0.27403565388080003</c:v>
                </c:pt>
                <c:pt idx="24">
                  <c:v>0.28250218458587989</c:v>
                </c:pt>
              </c:numCache>
            </c:numRef>
          </c:val>
          <c:extLst>
            <c:ext xmlns:c16="http://schemas.microsoft.com/office/drawing/2014/chart" uri="{C3380CC4-5D6E-409C-BE32-E72D297353CC}">
              <c16:uniqueId val="{00000001-A0E0-496E-93EA-0D601268300E}"/>
            </c:ext>
          </c:extLst>
        </c:ser>
        <c:ser>
          <c:idx val="3"/>
          <c:order val="2"/>
          <c:tx>
            <c:strRef>
              <c:f>' '!$A$109</c:f>
              <c:strCache>
                <c:ptCount val="1"/>
                <c:pt idx="0">
                  <c:v>Malaysia </c:v>
                </c:pt>
              </c:strCache>
            </c:strRef>
          </c:tx>
          <c:spPr>
            <a:solidFill>
              <a:srgbClr val="FFFF00"/>
            </a:solid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'!$B$109:$BD$109</c:f>
              <c:numCache>
                <c:formatCode>#,##0.00</c:formatCode>
                <c:ptCount val="51"/>
                <c:pt idx="0">
                  <c:v>0</c:v>
                </c:pt>
                <c:pt idx="1">
                  <c:v>1.6844055524251278E-2</c:v>
                </c:pt>
                <c:pt idx="2">
                  <c:v>2.1022616219871448E-2</c:v>
                </c:pt>
                <c:pt idx="3">
                  <c:v>2.6827677287340923E-2</c:v>
                </c:pt>
                <c:pt idx="4">
                  <c:v>4.7840024993898389E-2</c:v>
                </c:pt>
                <c:pt idx="5">
                  <c:v>4.0429296698784256E-2</c:v>
                </c:pt>
                <c:pt idx="6">
                  <c:v>8.0203745235546631E-2</c:v>
                </c:pt>
                <c:pt idx="7">
                  <c:v>9.5495333596351095E-2</c:v>
                </c:pt>
                <c:pt idx="8">
                  <c:v>0.1625888553404824</c:v>
                </c:pt>
                <c:pt idx="9">
                  <c:v>7.3944744885475311E-2</c:v>
                </c:pt>
                <c:pt idx="10">
                  <c:v>0.15276092201999925</c:v>
                </c:pt>
                <c:pt idx="11">
                  <c:v>0.24582483142000067</c:v>
                </c:pt>
                <c:pt idx="12">
                  <c:v>0.26866652890000009</c:v>
                </c:pt>
                <c:pt idx="13">
                  <c:v>0.21325288348000049</c:v>
                </c:pt>
                <c:pt idx="14">
                  <c:v>0.21898994726000032</c:v>
                </c:pt>
                <c:pt idx="15">
                  <c:v>0.18479969619999981</c:v>
                </c:pt>
                <c:pt idx="16">
                  <c:v>0.21921209268000008</c:v>
                </c:pt>
                <c:pt idx="17">
                  <c:v>0.28224835800000059</c:v>
                </c:pt>
                <c:pt idx="18">
                  <c:v>0.25447048255999949</c:v>
                </c:pt>
                <c:pt idx="19">
                  <c:v>0.32876707360000013</c:v>
                </c:pt>
                <c:pt idx="20">
                  <c:v>0.34603537094000014</c:v>
                </c:pt>
                <c:pt idx="21">
                  <c:v>0.18676599648000014</c:v>
                </c:pt>
                <c:pt idx="22">
                  <c:v>0.18195581977999986</c:v>
                </c:pt>
                <c:pt idx="23">
                  <c:v>0.17014447973600033</c:v>
                </c:pt>
                <c:pt idx="24">
                  <c:v>0.11692683116800029</c:v>
                </c:pt>
              </c:numCache>
            </c:numRef>
          </c:val>
          <c:extLst>
            <c:ext xmlns:c16="http://schemas.microsoft.com/office/drawing/2014/chart" uri="{C3380CC4-5D6E-409C-BE32-E72D297353CC}">
              <c16:uniqueId val="{00000002-A0E0-496E-93EA-0D601268300E}"/>
            </c:ext>
          </c:extLst>
        </c:ser>
        <c:ser>
          <c:idx val="4"/>
          <c:order val="3"/>
          <c:tx>
            <c:strRef>
              <c:f>' '!$A$110</c:f>
              <c:strCache>
                <c:ptCount val="1"/>
                <c:pt idx="0">
                  <c:v>Sri Lanka </c:v>
                </c:pt>
              </c:strCache>
            </c:strRef>
          </c:tx>
          <c:spPr>
            <a:pattFill prst="lgCheck">
              <a:fgClr>
                <a:srgbClr xmlns:mc="http://schemas.openxmlformats.org/markup-compatibility/2006" xmlns:a14="http://schemas.microsoft.com/office/drawing/2010/main" val="FFFF99" mc:Ignorable="a14" a14:legacySpreadsheetColorIndex="43"/>
              </a:fgClr>
              <a:bgClr>
                <a:srgbClr xmlns:mc="http://schemas.openxmlformats.org/markup-compatibility/2006" xmlns:a14="http://schemas.microsoft.com/office/drawing/2010/main" val="993366" mc:Ignorable="a14" a14:legacySpreadsheetColorIndex="61"/>
              </a:bgClr>
            </a:patt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'!$B$110:$BD$110</c:f>
              <c:numCache>
                <c:formatCode>#,##0.00</c:formatCode>
                <c:ptCount val="51"/>
                <c:pt idx="0">
                  <c:v>0</c:v>
                </c:pt>
                <c:pt idx="1">
                  <c:v>8.1380389999999997E-5</c:v>
                </c:pt>
                <c:pt idx="2">
                  <c:v>1.0334693230273743E-4</c:v>
                </c:pt>
                <c:pt idx="3">
                  <c:v>6.5542369446540899E-3</c:v>
                </c:pt>
                <c:pt idx="4">
                  <c:v>1.5057007992400465E-2</c:v>
                </c:pt>
                <c:pt idx="5">
                  <c:v>5.0305967647859814E-2</c:v>
                </c:pt>
                <c:pt idx="6">
                  <c:v>7.7580215463701599E-2</c:v>
                </c:pt>
                <c:pt idx="7">
                  <c:v>7.5942740251714241E-2</c:v>
                </c:pt>
                <c:pt idx="8">
                  <c:v>9.5411865616835831E-2</c:v>
                </c:pt>
                <c:pt idx="9">
                  <c:v>2.9001550562622311E-2</c:v>
                </c:pt>
                <c:pt idx="10">
                  <c:v>3.0185536360000001E-2</c:v>
                </c:pt>
                <c:pt idx="11">
                  <c:v>6.3190879639999989E-2</c:v>
                </c:pt>
                <c:pt idx="12">
                  <c:v>0.12416470751999999</c:v>
                </c:pt>
                <c:pt idx="13">
                  <c:v>9.6138715819999998E-2</c:v>
                </c:pt>
                <c:pt idx="14">
                  <c:v>6.8957764680000005E-2</c:v>
                </c:pt>
                <c:pt idx="15">
                  <c:v>6.8981788400000008E-2</c:v>
                </c:pt>
                <c:pt idx="16">
                  <c:v>5.5760975619999993E-2</c:v>
                </c:pt>
                <c:pt idx="17">
                  <c:v>4.9685509440000004E-2</c:v>
                </c:pt>
                <c:pt idx="18">
                  <c:v>5.6372027460000002E-2</c:v>
                </c:pt>
                <c:pt idx="19">
                  <c:v>5.5043739239999993E-2</c:v>
                </c:pt>
                <c:pt idx="20">
                  <c:v>4.3017506419999997E-2</c:v>
                </c:pt>
                <c:pt idx="21">
                  <c:v>3.0291500119999999E-2</c:v>
                </c:pt>
                <c:pt idx="22">
                  <c:v>3.5534280039999998E-2</c:v>
                </c:pt>
                <c:pt idx="23">
                  <c:v>2.526730340596E-2</c:v>
                </c:pt>
                <c:pt idx="24">
                  <c:v>2.3918245100399992E-2</c:v>
                </c:pt>
              </c:numCache>
            </c:numRef>
          </c:val>
          <c:extLst>
            <c:ext xmlns:c16="http://schemas.microsoft.com/office/drawing/2014/chart" uri="{C3380CC4-5D6E-409C-BE32-E72D297353CC}">
              <c16:uniqueId val="{00000003-A0E0-496E-93EA-0D601268300E}"/>
            </c:ext>
          </c:extLst>
        </c:ser>
        <c:ser>
          <c:idx val="5"/>
          <c:order val="4"/>
          <c:tx>
            <c:strRef>
              <c:f>' '!$A$111</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'!$B$111:$BD$111</c:f>
              <c:numCache>
                <c:formatCode>#,##0.00</c:formatCode>
                <c:ptCount val="51"/>
                <c:pt idx="0">
                  <c:v>0</c:v>
                </c:pt>
                <c:pt idx="1">
                  <c:v>1.1010006905265698E-2</c:v>
                </c:pt>
                <c:pt idx="2">
                  <c:v>2.4219554550305972E-2</c:v>
                </c:pt>
                <c:pt idx="3">
                  <c:v>1.7127677977248505E-2</c:v>
                </c:pt>
                <c:pt idx="4">
                  <c:v>2.2600226080897529E-2</c:v>
                </c:pt>
                <c:pt idx="5">
                  <c:v>1.6117975369091521E-2</c:v>
                </c:pt>
                <c:pt idx="6">
                  <c:v>3.65920172545127E-2</c:v>
                </c:pt>
                <c:pt idx="7">
                  <c:v>6.6129637009228998E-2</c:v>
                </c:pt>
                <c:pt idx="8">
                  <c:v>0.11707690107191911</c:v>
                </c:pt>
                <c:pt idx="9">
                  <c:v>3.502823626365538E-2</c:v>
                </c:pt>
                <c:pt idx="10">
                  <c:v>9.7367431980000016E-2</c:v>
                </c:pt>
                <c:pt idx="11">
                  <c:v>0.15080182431999989</c:v>
                </c:pt>
                <c:pt idx="12">
                  <c:v>0.18883287177999997</c:v>
                </c:pt>
                <c:pt idx="13">
                  <c:v>0.17308751123999999</c:v>
                </c:pt>
                <c:pt idx="14">
                  <c:v>0.27045275670000007</c:v>
                </c:pt>
                <c:pt idx="15">
                  <c:v>0.20632347750000005</c:v>
                </c:pt>
                <c:pt idx="16">
                  <c:v>0.19304789363999994</c:v>
                </c:pt>
                <c:pt idx="17">
                  <c:v>0.18567645739999999</c:v>
                </c:pt>
                <c:pt idx="18">
                  <c:v>0.22816330420000003</c:v>
                </c:pt>
                <c:pt idx="19">
                  <c:v>0.32233350505999997</c:v>
                </c:pt>
                <c:pt idx="20">
                  <c:v>0.38251990013999987</c:v>
                </c:pt>
                <c:pt idx="21">
                  <c:v>0.25283507241999997</c:v>
                </c:pt>
                <c:pt idx="22">
                  <c:v>0.11749900946000001</c:v>
                </c:pt>
                <c:pt idx="23">
                  <c:v>0.16825240660480006</c:v>
                </c:pt>
                <c:pt idx="24">
                  <c:v>0.44030289071719997</c:v>
                </c:pt>
              </c:numCache>
            </c:numRef>
          </c:val>
          <c:extLst>
            <c:ext xmlns:c16="http://schemas.microsoft.com/office/drawing/2014/chart" uri="{C3380CC4-5D6E-409C-BE32-E72D297353CC}">
              <c16:uniqueId val="{00000004-A0E0-496E-93EA-0D601268300E}"/>
            </c:ext>
          </c:extLst>
        </c:ser>
        <c:ser>
          <c:idx val="8"/>
          <c:order val="5"/>
          <c:tx>
            <c:strRef>
              <c:f>' '!$A$112</c:f>
              <c:strCache>
                <c:ptCount val="1"/>
                <c:pt idx="0">
                  <c:v>Others</c:v>
                </c:pt>
              </c:strCache>
            </c:strRef>
          </c:tx>
          <c:spPr>
            <a:solidFill>
              <a:srgbClr val="993300"/>
            </a:solid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'!$B$112:$BD$112</c:f>
              <c:numCache>
                <c:formatCode>0.00</c:formatCode>
                <c:ptCount val="51"/>
                <c:pt idx="0">
                  <c:v>0</c:v>
                </c:pt>
                <c:pt idx="1">
                  <c:v>2.38200081202255E-2</c:v>
                </c:pt>
                <c:pt idx="2">
                  <c:v>2.6627683004508781E-2</c:v>
                </c:pt>
                <c:pt idx="3">
                  <c:v>3.2600816650020986E-2</c:v>
                </c:pt>
                <c:pt idx="4">
                  <c:v>5.2689261526130515E-2</c:v>
                </c:pt>
                <c:pt idx="5">
                  <c:v>4.4451413366277115E-2</c:v>
                </c:pt>
                <c:pt idx="6">
                  <c:v>7.1657027466007217E-2</c:v>
                </c:pt>
                <c:pt idx="7">
                  <c:v>9.1940427270333969E-2</c:v>
                </c:pt>
                <c:pt idx="8">
                  <c:v>0.10507601227867513</c:v>
                </c:pt>
                <c:pt idx="9">
                  <c:v>5.888350020149774E-2</c:v>
                </c:pt>
                <c:pt idx="10">
                  <c:v>0.13428137618000002</c:v>
                </c:pt>
                <c:pt idx="11">
                  <c:v>0.19434254364000048</c:v>
                </c:pt>
                <c:pt idx="12">
                  <c:v>0.22365312689999994</c:v>
                </c:pt>
                <c:pt idx="13">
                  <c:v>0.24251509799999937</c:v>
                </c:pt>
                <c:pt idx="14">
                  <c:v>0.23275797353999983</c:v>
                </c:pt>
                <c:pt idx="15">
                  <c:v>0.20840060962000029</c:v>
                </c:pt>
                <c:pt idx="16">
                  <c:v>0.25591422415999965</c:v>
                </c:pt>
                <c:pt idx="17">
                  <c:v>0.34707657851999985</c:v>
                </c:pt>
                <c:pt idx="18">
                  <c:v>0.44445164637999968</c:v>
                </c:pt>
                <c:pt idx="19">
                  <c:v>0.50971271678000107</c:v>
                </c:pt>
                <c:pt idx="20">
                  <c:v>0.49135365902000072</c:v>
                </c:pt>
                <c:pt idx="21">
                  <c:v>0.32002137510000028</c:v>
                </c:pt>
                <c:pt idx="22">
                  <c:v>0.31956245113333248</c:v>
                </c:pt>
                <c:pt idx="23">
                  <c:v>0.45042326154455115</c:v>
                </c:pt>
                <c:pt idx="24">
                  <c:v>0.77412431521980007</c:v>
                </c:pt>
              </c:numCache>
            </c:numRef>
          </c:val>
          <c:extLst>
            <c:ext xmlns:c16="http://schemas.microsoft.com/office/drawing/2014/chart" uri="{C3380CC4-5D6E-409C-BE32-E72D297353CC}">
              <c16:uniqueId val="{00000005-A0E0-496E-93EA-0D601268300E}"/>
            </c:ext>
          </c:extLst>
        </c:ser>
        <c:ser>
          <c:idx val="10"/>
          <c:order val="6"/>
          <c:tx>
            <c:strRef>
              <c:f>' '!$A$113</c:f>
              <c:strCache>
                <c:ptCount val="1"/>
              </c:strCache>
            </c:strRef>
          </c:tx>
          <c:spPr>
            <a:noFill/>
            <a:ln w="25400">
              <a:noFill/>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'!$B$113:$BD$113</c:f>
              <c:numCache>
                <c:formatCode>0.0</c:formatCode>
                <c:ptCount val="51"/>
              </c:numCache>
            </c:numRef>
          </c:val>
          <c:extLst>
            <c:ext xmlns:c16="http://schemas.microsoft.com/office/drawing/2014/chart" uri="{C3380CC4-5D6E-409C-BE32-E72D297353CC}">
              <c16:uniqueId val="{00000006-A0E0-496E-93EA-0D601268300E}"/>
            </c:ext>
          </c:extLst>
        </c:ser>
        <c:dLbls>
          <c:showLegendKey val="0"/>
          <c:showVal val="0"/>
          <c:showCatName val="0"/>
          <c:showSerName val="0"/>
          <c:showPercent val="0"/>
          <c:showBubbleSize val="0"/>
        </c:dLbls>
        <c:gapWidth val="0"/>
        <c:overlap val="100"/>
        <c:axId val="158781440"/>
        <c:axId val="1"/>
      </c:barChart>
      <c:barChart>
        <c:barDir val="col"/>
        <c:grouping val="stacked"/>
        <c:varyColors val="0"/>
        <c:ser>
          <c:idx val="11"/>
          <c:order val="7"/>
          <c:tx>
            <c:strRef>
              <c:f>' '!$A$114</c:f>
              <c:strCache>
                <c:ptCount val="1"/>
              </c:strCache>
            </c:strRef>
          </c:tx>
          <c:spPr>
            <a:noFill/>
            <a:ln w="25400">
              <a:noFill/>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'!$B$114:$BD$114</c:f>
              <c:numCache>
                <c:formatCode>0.0</c:formatCode>
                <c:ptCount val="51"/>
              </c:numCache>
            </c:numRef>
          </c:val>
          <c:extLst>
            <c:ext xmlns:c16="http://schemas.microsoft.com/office/drawing/2014/chart" uri="{C3380CC4-5D6E-409C-BE32-E72D297353CC}">
              <c16:uniqueId val="{00000007-A0E0-496E-93EA-0D601268300E}"/>
            </c:ext>
          </c:extLst>
        </c:ser>
        <c:ser>
          <c:idx val="12"/>
          <c:order val="8"/>
          <c:tx>
            <c:strRef>
              <c:f>' '!$A$115</c:f>
              <c:strCache>
                <c:ptCount val="1"/>
              </c:strCache>
            </c:strRef>
          </c:tx>
          <c:spPr>
            <a:noFill/>
            <a:ln w="25400">
              <a:noFill/>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'!$B$115:$BD$115</c:f>
              <c:numCache>
                <c:formatCode>General</c:formatCode>
                <c:ptCount val="51"/>
              </c:numCache>
            </c:numRef>
          </c:val>
          <c:extLst>
            <c:ext xmlns:c16="http://schemas.microsoft.com/office/drawing/2014/chart" uri="{C3380CC4-5D6E-409C-BE32-E72D297353CC}">
              <c16:uniqueId val="{00000008-A0E0-496E-93EA-0D601268300E}"/>
            </c:ext>
          </c:extLst>
        </c:ser>
        <c:ser>
          <c:idx val="14"/>
          <c:order val="9"/>
          <c:tx>
            <c:strRef>
              <c:f>' '!$A$116</c:f>
              <c:strCache>
                <c:ptCount val="1"/>
                <c:pt idx="0">
                  <c:v>EU-28</c:v>
                </c:pt>
              </c:strCache>
            </c:strRef>
          </c:tx>
          <c:spPr>
            <a:solidFill>
              <a:srgbClr val="00FF00"/>
            </a:solid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'!$B$116:$BD$116</c:f>
              <c:numCache>
                <c:formatCode>#,##0</c:formatCode>
                <c:ptCount val="51"/>
                <c:pt idx="27" formatCode="#,##0.00">
                  <c:v>9.4258960000000013E-3</c:v>
                </c:pt>
                <c:pt idx="28" formatCode="#,##0.00">
                  <c:v>1.0970331999999999E-2</c:v>
                </c:pt>
                <c:pt idx="29" formatCode="#,##0.00">
                  <c:v>1.4390958999999998E-2</c:v>
                </c:pt>
                <c:pt idx="30" formatCode="#,##0.00">
                  <c:v>1.7355935000000003E-2</c:v>
                </c:pt>
                <c:pt idx="31" formatCode="#,##0.00">
                  <c:v>2.2454347E-2</c:v>
                </c:pt>
                <c:pt idx="32" formatCode="#,##0.00">
                  <c:v>3.5244820999999996E-2</c:v>
                </c:pt>
                <c:pt idx="33" formatCode="#,##0.00">
                  <c:v>4.6840528000000006E-2</c:v>
                </c:pt>
                <c:pt idx="34" formatCode="#,##0.00">
                  <c:v>5.3255494999999986E-2</c:v>
                </c:pt>
                <c:pt idx="35" formatCode="#,##0.00">
                  <c:v>6.3397653999999984E-2</c:v>
                </c:pt>
                <c:pt idx="36" formatCode="#,##0.00">
                  <c:v>5.1518198999999987E-2</c:v>
                </c:pt>
                <c:pt idx="37" formatCode="#,##0.00">
                  <c:v>6.8944248999999985E-2</c:v>
                </c:pt>
                <c:pt idx="38" formatCode="#,##0.00">
                  <c:v>9.7013386999999979E-2</c:v>
                </c:pt>
                <c:pt idx="39" formatCode="#,##0.00">
                  <c:v>9.8494551999999999E-2</c:v>
                </c:pt>
                <c:pt idx="40" formatCode="#,##0.00">
                  <c:v>0.100715838</c:v>
                </c:pt>
                <c:pt idx="41" formatCode="#,##0.00">
                  <c:v>8.4547829000000033E-2</c:v>
                </c:pt>
                <c:pt idx="42" formatCode="#,##0.00">
                  <c:v>8.9594211999999993E-2</c:v>
                </c:pt>
                <c:pt idx="43" formatCode="#,##0.00">
                  <c:v>9.7282595000000013E-2</c:v>
                </c:pt>
                <c:pt idx="44" formatCode="#,##0.00">
                  <c:v>0.10921239100000003</c:v>
                </c:pt>
                <c:pt idx="45" formatCode="#,##0.00">
                  <c:v>0.11952267899999998</c:v>
                </c:pt>
                <c:pt idx="46" formatCode="#,##0.00">
                  <c:v>0.11742174500000002</c:v>
                </c:pt>
                <c:pt idx="47" formatCode="#,##0.00">
                  <c:v>7.4989001000000027E-2</c:v>
                </c:pt>
                <c:pt idx="48" formatCode="#,##0.00">
                  <c:v>8.4129642000000004E-2</c:v>
                </c:pt>
                <c:pt idx="49" formatCode="#,##0.00">
                  <c:v>8.1150498604000032E-2</c:v>
                </c:pt>
                <c:pt idx="50" formatCode="#,##0.00">
                  <c:v>8.4058562461999956E-2</c:v>
                </c:pt>
              </c:numCache>
            </c:numRef>
          </c:val>
          <c:extLst>
            <c:ext xmlns:c16="http://schemas.microsoft.com/office/drawing/2014/chart" uri="{C3380CC4-5D6E-409C-BE32-E72D297353CC}">
              <c16:uniqueId val="{00000009-A0E0-496E-93EA-0D601268300E}"/>
            </c:ext>
          </c:extLst>
        </c:ser>
        <c:ser>
          <c:idx val="15"/>
          <c:order val="10"/>
          <c:tx>
            <c:strRef>
              <c:f>' '!$A$117</c:f>
              <c:strCache>
                <c:ptCount val="1"/>
                <c:pt idx="0">
                  <c:v>China </c:v>
                </c:pt>
              </c:strCache>
            </c:strRef>
          </c:tx>
          <c:spPr>
            <a:solidFill>
              <a:srgbClr val="FF0000"/>
            </a:solid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'!$B$117:$BD$117</c:f>
              <c:numCache>
                <c:formatCode>General</c:formatCode>
                <c:ptCount val="51"/>
                <c:pt idx="27" formatCode="#,##0.00">
                  <c:v>1.0479939999999996E-3</c:v>
                </c:pt>
                <c:pt idx="28" formatCode="#,##0.00">
                  <c:v>1.7416109999999999E-3</c:v>
                </c:pt>
                <c:pt idx="29" formatCode="#,##0.00">
                  <c:v>3.2037979999999995E-3</c:v>
                </c:pt>
                <c:pt idx="30" formatCode="#,##0.00">
                  <c:v>6.9083889999999992E-3</c:v>
                </c:pt>
                <c:pt idx="31" formatCode="#,##0.00">
                  <c:v>1.6070984999999996E-2</c:v>
                </c:pt>
                <c:pt idx="32" formatCode="#,##0.00">
                  <c:v>3.6720586999999999E-2</c:v>
                </c:pt>
                <c:pt idx="33" formatCode="#,##0.00">
                  <c:v>7.4887793000000008E-2</c:v>
                </c:pt>
                <c:pt idx="34" formatCode="#,##0.00">
                  <c:v>0.11130707300000001</c:v>
                </c:pt>
                <c:pt idx="35" formatCode="#,##0.00">
                  <c:v>0.12803790800000001</c:v>
                </c:pt>
                <c:pt idx="36" formatCode="#,##0.00">
                  <c:v>0.117057573</c:v>
                </c:pt>
                <c:pt idx="37" formatCode="#,##0.00">
                  <c:v>0.19154797600000001</c:v>
                </c:pt>
                <c:pt idx="38" formatCode="#,##0.00">
                  <c:v>0.25819860699999997</c:v>
                </c:pt>
                <c:pt idx="39" formatCode="#,##0.00">
                  <c:v>0.26450347499999999</c:v>
                </c:pt>
                <c:pt idx="40" formatCode="#,##0.00">
                  <c:v>0.24487492500000002</c:v>
                </c:pt>
                <c:pt idx="41" formatCode="#,##0.00">
                  <c:v>0.233260724</c:v>
                </c:pt>
                <c:pt idx="42" formatCode="#,##0.00">
                  <c:v>0.23564592299999995</c:v>
                </c:pt>
                <c:pt idx="43" formatCode="#,##0.00">
                  <c:v>0.21475613899999998</c:v>
                </c:pt>
                <c:pt idx="44" formatCode="#,##0.00">
                  <c:v>0.25450087199999999</c:v>
                </c:pt>
                <c:pt idx="45" formatCode="#,##0.00">
                  <c:v>0.25922652699999998</c:v>
                </c:pt>
                <c:pt idx="46" formatCode="#,##0.00">
                  <c:v>0.23045079500000004</c:v>
                </c:pt>
                <c:pt idx="47" formatCode="#,##0.00">
                  <c:v>0.12555709799999998</c:v>
                </c:pt>
                <c:pt idx="48" formatCode="#,##0.00">
                  <c:v>0.13266857800000001</c:v>
                </c:pt>
                <c:pt idx="49" formatCode="#,##0.00">
                  <c:v>0.15325494731899997</c:v>
                </c:pt>
                <c:pt idx="50" formatCode="#,##0.00">
                  <c:v>0.13046384496899999</c:v>
                </c:pt>
              </c:numCache>
            </c:numRef>
          </c:val>
          <c:extLst>
            <c:ext xmlns:c16="http://schemas.microsoft.com/office/drawing/2014/chart" uri="{C3380CC4-5D6E-409C-BE32-E72D297353CC}">
              <c16:uniqueId val="{0000000A-A0E0-496E-93EA-0D601268300E}"/>
            </c:ext>
          </c:extLst>
        </c:ser>
        <c:ser>
          <c:idx val="9"/>
          <c:order val="11"/>
          <c:tx>
            <c:strRef>
              <c:f>' '!$A$118</c:f>
              <c:strCache>
                <c:ptCount val="1"/>
                <c:pt idx="0">
                  <c:v>Malaysia </c:v>
                </c:pt>
              </c:strCache>
            </c:strRef>
          </c:tx>
          <c:spPr>
            <a:solidFill>
              <a:srgbClr val="FFFF00"/>
            </a:solid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'!$B$118:$BD$118</c:f>
              <c:numCache>
                <c:formatCode>General</c:formatCode>
                <c:ptCount val="51"/>
                <c:pt idx="27" formatCode="#,##0.00">
                  <c:v>6.8149249999999882E-3</c:v>
                </c:pt>
                <c:pt idx="28" formatCode="#,##0.00">
                  <c:v>6.3077809999999776E-3</c:v>
                </c:pt>
                <c:pt idx="29" formatCode="#,##0.00">
                  <c:v>7.7612310000000091E-3</c:v>
                </c:pt>
                <c:pt idx="30" formatCode="#,##0.00">
                  <c:v>1.3922566999999959E-2</c:v>
                </c:pt>
                <c:pt idx="31" formatCode="#,##0.00">
                  <c:v>1.6521283000000098E-2</c:v>
                </c:pt>
                <c:pt idx="32" formatCode="#,##0.00">
                  <c:v>2.570507200000003E-2</c:v>
                </c:pt>
                <c:pt idx="33" formatCode="#,##0.00">
                  <c:v>4.1234403000000044E-2</c:v>
                </c:pt>
                <c:pt idx="34" formatCode="#,##0.00">
                  <c:v>6.0736661999999969E-2</c:v>
                </c:pt>
                <c:pt idx="35" formatCode="#,##0.00">
                  <c:v>4.3300450000000011E-2</c:v>
                </c:pt>
                <c:pt idx="36" formatCode="#,##0.00">
                  <c:v>4.4107562000000086E-2</c:v>
                </c:pt>
                <c:pt idx="37" formatCode="#,##0.00">
                  <c:v>7.4369802999999929E-2</c:v>
                </c:pt>
                <c:pt idx="38" formatCode="#,##0.00">
                  <c:v>8.6987012999999933E-2</c:v>
                </c:pt>
                <c:pt idx="39" formatCode="#,##0.00">
                  <c:v>7.8215820000000116E-2</c:v>
                </c:pt>
                <c:pt idx="40" formatCode="#,##0.00">
                  <c:v>7.7451601999999981E-2</c:v>
                </c:pt>
                <c:pt idx="41" formatCode="#,##0.00">
                  <c:v>7.7748293000000107E-2</c:v>
                </c:pt>
                <c:pt idx="42" formatCode="#,##0.00">
                  <c:v>8.1596034000000039E-2</c:v>
                </c:pt>
                <c:pt idx="43" formatCode="#,##0.00">
                  <c:v>8.5709133000000062E-2</c:v>
                </c:pt>
                <c:pt idx="44" formatCode="#,##0.00">
                  <c:v>8.6673840000000044E-2</c:v>
                </c:pt>
                <c:pt idx="45" formatCode="#,##0.00">
                  <c:v>0.11400998599999997</c:v>
                </c:pt>
                <c:pt idx="46" formatCode="#,##0.00">
                  <c:v>0.11273377600000001</c:v>
                </c:pt>
                <c:pt idx="47" formatCode="#,##0.00">
                  <c:v>6.2129498000000012E-2</c:v>
                </c:pt>
                <c:pt idx="48" formatCode="#,##0.00">
                  <c:v>7.7202078000000007E-2</c:v>
                </c:pt>
                <c:pt idx="49" formatCode="#,##0.00">
                  <c:v>8.3190153555000021E-2</c:v>
                </c:pt>
                <c:pt idx="50" formatCode="#,##0.00">
                  <c:v>4.0482184570999918E-2</c:v>
                </c:pt>
              </c:numCache>
            </c:numRef>
          </c:val>
          <c:extLst>
            <c:ext xmlns:c16="http://schemas.microsoft.com/office/drawing/2014/chart" uri="{C3380CC4-5D6E-409C-BE32-E72D297353CC}">
              <c16:uniqueId val="{0000000B-A0E0-496E-93EA-0D601268300E}"/>
            </c:ext>
          </c:extLst>
        </c:ser>
        <c:ser>
          <c:idx val="17"/>
          <c:order val="12"/>
          <c:tx>
            <c:strRef>
              <c:f>' '!$A$119</c:f>
              <c:strCache>
                <c:ptCount val="1"/>
                <c:pt idx="0">
                  <c:v>Sri Lanka </c:v>
                </c:pt>
              </c:strCache>
            </c:strRef>
          </c:tx>
          <c:spPr>
            <a:pattFill prst="lgCheck">
              <a:fgClr>
                <a:srgbClr xmlns:mc="http://schemas.openxmlformats.org/markup-compatibility/2006" xmlns:a14="http://schemas.microsoft.com/office/drawing/2010/main" val="FFFF99" mc:Ignorable="a14" a14:legacySpreadsheetColorIndex="43"/>
              </a:fgClr>
              <a:bgClr>
                <a:srgbClr xmlns:mc="http://schemas.openxmlformats.org/markup-compatibility/2006" xmlns:a14="http://schemas.microsoft.com/office/drawing/2010/main" val="993366" mc:Ignorable="a14" a14:legacySpreadsheetColorIndex="61"/>
              </a:bgClr>
            </a:patt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'!$B$119:$BD$119</c:f>
              <c:numCache>
                <c:formatCode>General</c:formatCode>
                <c:ptCount val="51"/>
                <c:pt idx="27" formatCode="#,##0.00">
                  <c:v>1.1920600000000001E-4</c:v>
                </c:pt>
                <c:pt idx="28" formatCode="#,##0.00">
                  <c:v>1.4838799999999998E-4</c:v>
                </c:pt>
                <c:pt idx="29" formatCode="#,##0.00">
                  <c:v>1.4407269999999999E-3</c:v>
                </c:pt>
                <c:pt idx="30" formatCode="#,##0.00">
                  <c:v>2.4930349999999998E-3</c:v>
                </c:pt>
                <c:pt idx="31" formatCode="#,##0.00">
                  <c:v>7.9281430000000003E-3</c:v>
                </c:pt>
                <c:pt idx="32" formatCode="#,##0.00">
                  <c:v>1.3182392999999999E-2</c:v>
                </c:pt>
                <c:pt idx="33" formatCode="#,##0.00">
                  <c:v>1.4114332999999998E-2</c:v>
                </c:pt>
                <c:pt idx="34" formatCode="#,##0.00">
                  <c:v>1.9094051999999997E-2</c:v>
                </c:pt>
                <c:pt idx="35" formatCode="#,##0.00">
                  <c:v>1.0193168000000001E-2</c:v>
                </c:pt>
                <c:pt idx="36" formatCode="#,##0.00">
                  <c:v>9.7921129999999981E-3</c:v>
                </c:pt>
                <c:pt idx="37" formatCode="#,##0.00">
                  <c:v>1.7508675999999997E-2</c:v>
                </c:pt>
                <c:pt idx="38" formatCode="#,##0.00">
                  <c:v>2.7434200999999998E-2</c:v>
                </c:pt>
                <c:pt idx="39" formatCode="#,##0.00">
                  <c:v>2.5594991999999997E-2</c:v>
                </c:pt>
                <c:pt idx="40" formatCode="#,##0.00">
                  <c:v>2.4530615999999998E-2</c:v>
                </c:pt>
                <c:pt idx="41" formatCode="#,##0.00">
                  <c:v>2.3500763000000001E-2</c:v>
                </c:pt>
                <c:pt idx="42" formatCode="#,##0.00">
                  <c:v>2.2532133000000003E-2</c:v>
                </c:pt>
                <c:pt idx="43" formatCode="#,##0.00">
                  <c:v>2.1082588999999999E-2</c:v>
                </c:pt>
                <c:pt idx="44" formatCode="#,##0.00">
                  <c:v>2.3337067999999999E-2</c:v>
                </c:pt>
                <c:pt idx="45" formatCode="#,##0.00">
                  <c:v>2.6550706E-2</c:v>
                </c:pt>
                <c:pt idx="46" formatCode="#,##0.00">
                  <c:v>2.6522618000000001E-2</c:v>
                </c:pt>
                <c:pt idx="47" formatCode="#,##0.00">
                  <c:v>1.8814412000000003E-2</c:v>
                </c:pt>
                <c:pt idx="48" formatCode="#,##0.00">
                  <c:v>2.4604682999999999E-2</c:v>
                </c:pt>
                <c:pt idx="49" formatCode="#,##0.00">
                  <c:v>2.4841431748000003E-2</c:v>
                </c:pt>
                <c:pt idx="50" formatCode="#,##0.00">
                  <c:v>2.3261362333E-2</c:v>
                </c:pt>
              </c:numCache>
            </c:numRef>
          </c:val>
          <c:extLst>
            <c:ext xmlns:c16="http://schemas.microsoft.com/office/drawing/2014/chart" uri="{C3380CC4-5D6E-409C-BE32-E72D297353CC}">
              <c16:uniqueId val="{0000000C-A0E0-496E-93EA-0D601268300E}"/>
            </c:ext>
          </c:extLst>
        </c:ser>
        <c:ser>
          <c:idx val="18"/>
          <c:order val="13"/>
          <c:tx>
            <c:strRef>
              <c:f>' '!$A$120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'!$B$120:$BD$120</c:f>
              <c:numCache>
                <c:formatCode>General</c:formatCode>
                <c:ptCount val="51"/>
                <c:pt idx="27" formatCode="#,##0.00">
                  <c:v>1.9149710000000001E-3</c:v>
                </c:pt>
                <c:pt idx="28" formatCode="#,##0.00">
                  <c:v>3.2026889999999999E-3</c:v>
                </c:pt>
                <c:pt idx="29" formatCode="#,##0.00">
                  <c:v>2.7022539999999994E-3</c:v>
                </c:pt>
                <c:pt idx="30" formatCode="#,##0.00">
                  <c:v>3.1374949999999997E-3</c:v>
                </c:pt>
                <c:pt idx="31" formatCode="#,##0.00">
                  <c:v>3.5441699999999997E-3</c:v>
                </c:pt>
                <c:pt idx="32" formatCode="#,##0.00">
                  <c:v>6.9634240000000002E-3</c:v>
                </c:pt>
                <c:pt idx="33" formatCode="#,##0.00">
                  <c:v>1.3788956E-2</c:v>
                </c:pt>
                <c:pt idx="34" formatCode="#,##0.00">
                  <c:v>2.5344029000000001E-2</c:v>
                </c:pt>
                <c:pt idx="35" formatCode="#,##0.00">
                  <c:v>1.3486290999999997E-2</c:v>
                </c:pt>
                <c:pt idx="36" formatCode="#,##0.00">
                  <c:v>2.1071492000000001E-2</c:v>
                </c:pt>
                <c:pt idx="37" formatCode="#,##0.00">
                  <c:v>3.7884563000000003E-2</c:v>
                </c:pt>
                <c:pt idx="38" formatCode="#,##0.00">
                  <c:v>4.7163215000000001E-2</c:v>
                </c:pt>
                <c:pt idx="39" formatCode="#,##0.00">
                  <c:v>4.2360812000000005E-2</c:v>
                </c:pt>
                <c:pt idx="40" formatCode="#,##0.00">
                  <c:v>4.9594794000000005E-2</c:v>
                </c:pt>
                <c:pt idx="41" formatCode="#,##0.00">
                  <c:v>3.7995228999999998E-2</c:v>
                </c:pt>
                <c:pt idx="42" formatCode="#,##0.00">
                  <c:v>3.2739932000000006E-2</c:v>
                </c:pt>
                <c:pt idx="43" formatCode="#,##0.00">
                  <c:v>2.8581835000000003E-2</c:v>
                </c:pt>
                <c:pt idx="44" formatCode="#,##0.00">
                  <c:v>3.4859255000000006E-2</c:v>
                </c:pt>
                <c:pt idx="45" formatCode="#,##0.00">
                  <c:v>4.7444633999999992E-2</c:v>
                </c:pt>
                <c:pt idx="46" formatCode="#,##0.00">
                  <c:v>4.8597112000000005E-2</c:v>
                </c:pt>
                <c:pt idx="47" formatCode="#,##0.00">
                  <c:v>3.4231905000000007E-2</c:v>
                </c:pt>
                <c:pt idx="48" formatCode="#,##0.00">
                  <c:v>2.8779889000000003E-2</c:v>
                </c:pt>
                <c:pt idx="49" formatCode="#,##0.00">
                  <c:v>3.9617049922000006E-2</c:v>
                </c:pt>
                <c:pt idx="50" formatCode="#,##0.00">
                  <c:v>6.7159129724999989E-2</c:v>
                </c:pt>
              </c:numCache>
            </c:numRef>
          </c:val>
          <c:extLst>
            <c:ext xmlns:c16="http://schemas.microsoft.com/office/drawing/2014/chart" uri="{C3380CC4-5D6E-409C-BE32-E72D297353CC}">
              <c16:uniqueId val="{0000000D-A0E0-496E-93EA-0D601268300E}"/>
            </c:ext>
          </c:extLst>
        </c:ser>
        <c:ser>
          <c:idx val="21"/>
          <c:order val="14"/>
          <c:tx>
            <c:strRef>
              <c:f>' '!$A$121</c:f>
              <c:strCache>
                <c:ptCount val="1"/>
                <c:pt idx="0">
                  <c:v>Others</c:v>
                </c:pt>
              </c:strCache>
            </c:strRef>
          </c:tx>
          <c:spPr>
            <a:solidFill>
              <a:srgbClr val="993300"/>
            </a:solidFill>
            <a:ln w="12700">
              <a:solidFill>
                <a:srgbClr val="000000"/>
              </a:solidFill>
              <a:prstDash val="solid"/>
            </a:ln>
          </c:spPr>
          <c:invertIfNegative val="0"/>
          <c:cat>
            <c:strRef>
              <c:f>' '!$B$106:$BD$106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'!$B$121:$BD$121</c:f>
              <c:numCache>
                <c:formatCode>General</c:formatCode>
                <c:ptCount val="51"/>
                <c:pt idx="27" formatCode="#,##0.00">
                  <c:v>1.0491930000000017E-2</c:v>
                </c:pt>
                <c:pt idx="28" formatCode="#,##0.00">
                  <c:v>1.1151003999999999E-2</c:v>
                </c:pt>
                <c:pt idx="29" formatCode="#,##0.00">
                  <c:v>1.221129000000002E-2</c:v>
                </c:pt>
                <c:pt idx="30" formatCode="#,##0.00">
                  <c:v>1.6135899999999981E-2</c:v>
                </c:pt>
                <c:pt idx="31" formatCode="#,##0.00">
                  <c:v>2.0352256999999971E-2</c:v>
                </c:pt>
                <c:pt idx="32" formatCode="#,##0.00">
                  <c:v>3.3623185999999985E-2</c:v>
                </c:pt>
                <c:pt idx="33" formatCode="#,##0.00">
                  <c:v>4.2620266999999906E-2</c:v>
                </c:pt>
                <c:pt idx="34" formatCode="#,##0.00">
                  <c:v>5.0229420999999885E-2</c:v>
                </c:pt>
                <c:pt idx="35" formatCode="#,##0.00">
                  <c:v>4.5042882000000006E-2</c:v>
                </c:pt>
                <c:pt idx="36" formatCode="#,##0.00">
                  <c:v>5.8535680999999867E-2</c:v>
                </c:pt>
                <c:pt idx="37" formatCode="#,##0.00">
                  <c:v>8.0261638999999996E-2</c:v>
                </c:pt>
                <c:pt idx="38" formatCode="#,##0.00">
                  <c:v>0.1049644000000004</c:v>
                </c:pt>
                <c:pt idx="39" formatCode="#,##0.00">
                  <c:v>0.1082865310000003</c:v>
                </c:pt>
                <c:pt idx="40" formatCode="#,##0.00">
                  <c:v>8.5172585000000189E-2</c:v>
                </c:pt>
                <c:pt idx="41" formatCode="#,##0.00">
                  <c:v>7.2731529999999989E-2</c:v>
                </c:pt>
                <c:pt idx="42" formatCode="#,##0.00">
                  <c:v>9.0166182000000039E-2</c:v>
                </c:pt>
                <c:pt idx="43" formatCode="#,##0.00">
                  <c:v>0.10355308200000013</c:v>
                </c:pt>
                <c:pt idx="44" formatCode="#,##0.00">
                  <c:v>0.11146400200000017</c:v>
                </c:pt>
                <c:pt idx="45" formatCode="#,##0.00">
                  <c:v>0.13056838699999984</c:v>
                </c:pt>
                <c:pt idx="46" formatCode="#,##0.00">
                  <c:v>0.12344153199999985</c:v>
                </c:pt>
                <c:pt idx="47" formatCode="#,##0.00">
                  <c:v>8.3256587999999909E-2</c:v>
                </c:pt>
                <c:pt idx="48" formatCode="#,##0.00">
                  <c:v>9.7045369999999853E-2</c:v>
                </c:pt>
                <c:pt idx="49" formatCode="#,##0.00">
                  <c:v>0.11588396672499995</c:v>
                </c:pt>
                <c:pt idx="50" formatCode="#,##0.00">
                  <c:v>0.14223145987799996</c:v>
                </c:pt>
              </c:numCache>
            </c:numRef>
          </c:val>
          <c:extLst>
            <c:ext xmlns:c16="http://schemas.microsoft.com/office/drawing/2014/chart" uri="{C3380CC4-5D6E-409C-BE32-E72D297353CC}">
              <c16:uniqueId val="{0000000E-A0E0-496E-93EA-0D601268300E}"/>
            </c:ext>
          </c:extLst>
        </c:ser>
        <c:dLbls>
          <c:showLegendKey val="0"/>
          <c:showVal val="0"/>
          <c:showCatName val="0"/>
          <c:showSerName val="0"/>
          <c:showPercent val="0"/>
          <c:showBubbleSize val="0"/>
        </c:dLbls>
        <c:gapWidth val="0"/>
        <c:overlap val="100"/>
        <c:axId val="3"/>
        <c:axId val="4"/>
      </c:barChart>
      <c:catAx>
        <c:axId val="158781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9792276341621878E-2"/>
              <c:y val="0.1416713143919770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781440"/>
        <c:crosses val="autoZero"/>
        <c:crossBetween val="between"/>
        <c:majorUnit val="0.2"/>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0836131420496191"/>
              <c:y val="0.155005085158280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4479920738321795"/>
          <c:y val="0.87502870653868192"/>
          <c:w val="0.52084937741110204"/>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96292193957517"/>
          <c:y val="7.1669017868882523E-2"/>
          <c:w val="0.68856287693747686"/>
          <c:h val="0.58335247102578791"/>
        </c:manualLayout>
      </c:layout>
      <c:barChart>
        <c:barDir val="col"/>
        <c:grouping val="stacked"/>
        <c:varyColors val="0"/>
        <c:ser>
          <c:idx val="0"/>
          <c:order val="0"/>
          <c:tx>
            <c:strRef>
              <c:f>' '!$A$74</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'!$B$74:$BD$74</c:f>
              <c:numCache>
                <c:formatCode>0.0</c:formatCode>
                <c:ptCount val="51"/>
                <c:pt idx="0">
                  <c:v>0</c:v>
                </c:pt>
                <c:pt idx="1">
                  <c:v>7.9260156746259997E-2</c:v>
                </c:pt>
                <c:pt idx="2">
                  <c:v>4.6405776891880003E-2</c:v>
                </c:pt>
                <c:pt idx="3">
                  <c:v>8.0352742895600002E-2</c:v>
                </c:pt>
                <c:pt idx="4">
                  <c:v>9.0400344880000011E-2</c:v>
                </c:pt>
                <c:pt idx="5">
                  <c:v>9.6100486000000013E-2</c:v>
                </c:pt>
                <c:pt idx="6">
                  <c:v>9.6463225580000006E-2</c:v>
                </c:pt>
                <c:pt idx="7">
                  <c:v>0.12195584363999998</c:v>
                </c:pt>
                <c:pt idx="8">
                  <c:v>0.14307494800000004</c:v>
                </c:pt>
                <c:pt idx="9">
                  <c:v>0.22989997237999998</c:v>
                </c:pt>
                <c:pt idx="10">
                  <c:v>0.28357254838000001</c:v>
                </c:pt>
                <c:pt idx="11">
                  <c:v>0.276726952448</c:v>
                </c:pt>
                <c:pt idx="12">
                  <c:v>0.42320022340000002</c:v>
                </c:pt>
                <c:pt idx="13">
                  <c:v>0.44431630142399997</c:v>
                </c:pt>
                <c:pt idx="14">
                  <c:v>0.68317823714000003</c:v>
                </c:pt>
                <c:pt idx="15">
                  <c:v>0.69541019585000008</c:v>
                </c:pt>
                <c:pt idx="16">
                  <c:v>0.82897486770799989</c:v>
                </c:pt>
                <c:pt idx="17">
                  <c:v>0.88472517043999999</c:v>
                </c:pt>
                <c:pt idx="18">
                  <c:v>0.82368799404000004</c:v>
                </c:pt>
                <c:pt idx="19">
                  <c:v>1.0316026689533333</c:v>
                </c:pt>
                <c:pt idx="20">
                  <c:v>1.2995704780799999</c:v>
                </c:pt>
                <c:pt idx="21">
                  <c:v>1.1918779876319998</c:v>
                </c:pt>
                <c:pt idx="22">
                  <c:v>1.0859136238999998</c:v>
                </c:pt>
                <c:pt idx="23">
                  <c:v>1.40474909947612</c:v>
                </c:pt>
                <c:pt idx="24">
                  <c:v>1.829334612895813</c:v>
                </c:pt>
              </c:numCache>
            </c:numRef>
          </c:val>
          <c:extLst>
            <c:ext xmlns:c16="http://schemas.microsoft.com/office/drawing/2014/chart" uri="{C3380CC4-5D6E-409C-BE32-E72D297353CC}">
              <c16:uniqueId val="{00000000-EB02-4385-B358-62A97FE1584D}"/>
            </c:ext>
          </c:extLst>
        </c:ser>
        <c:ser>
          <c:idx val="1"/>
          <c:order val="1"/>
          <c:tx>
            <c:strRef>
              <c:f>' '!$A$75</c:f>
              <c:strCache>
                <c:ptCount val="1"/>
                <c:pt idx="0">
                  <c:v>Burma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'!$B$75:$BD$75</c:f>
              <c:numCache>
                <c:formatCode>0.0</c:formatCode>
                <c:ptCount val="51"/>
                <c:pt idx="0">
                  <c:v>0</c:v>
                </c:pt>
                <c:pt idx="1">
                  <c:v>0.46742974683999994</c:v>
                </c:pt>
                <c:pt idx="2">
                  <c:v>0.41428837965200005</c:v>
                </c:pt>
                <c:pt idx="3">
                  <c:v>0.25485276865999995</c:v>
                </c:pt>
                <c:pt idx="4">
                  <c:v>0.42235792381999993</c:v>
                </c:pt>
                <c:pt idx="5">
                  <c:v>0.55600049722000011</c:v>
                </c:pt>
                <c:pt idx="6">
                  <c:v>0.68998552365999988</c:v>
                </c:pt>
                <c:pt idx="7">
                  <c:v>0.73190877721999992</c:v>
                </c:pt>
                <c:pt idx="8">
                  <c:v>0.71099530363999996</c:v>
                </c:pt>
                <c:pt idx="9">
                  <c:v>0.78727005433999986</c:v>
                </c:pt>
                <c:pt idx="10">
                  <c:v>0.71880657934000003</c:v>
                </c:pt>
                <c:pt idx="11">
                  <c:v>0.8530541626999999</c:v>
                </c:pt>
                <c:pt idx="12">
                  <c:v>1.2151265975599999</c:v>
                </c:pt>
                <c:pt idx="13">
                  <c:v>1.2730906885200002</c:v>
                </c:pt>
                <c:pt idx="14">
                  <c:v>1.3992555308999997</c:v>
                </c:pt>
                <c:pt idx="15">
                  <c:v>0.97831563913999986</c:v>
                </c:pt>
                <c:pt idx="16">
                  <c:v>0.38572747516</c:v>
                </c:pt>
                <c:pt idx="17">
                  <c:v>0.55738875012</c:v>
                </c:pt>
                <c:pt idx="18">
                  <c:v>0.43572660002666658</c:v>
                </c:pt>
                <c:pt idx="19">
                  <c:v>0.26665768639999998</c:v>
                </c:pt>
                <c:pt idx="20">
                  <c:v>0.19911683050000001</c:v>
                </c:pt>
                <c:pt idx="21">
                  <c:v>0.14764339626</c:v>
                </c:pt>
                <c:pt idx="22">
                  <c:v>0.20115552910000001</c:v>
                </c:pt>
                <c:pt idx="23">
                  <c:v>0.13900733761999998</c:v>
                </c:pt>
                <c:pt idx="24">
                  <c:v>0.13300036958</c:v>
                </c:pt>
              </c:numCache>
            </c:numRef>
          </c:val>
          <c:extLst>
            <c:ext xmlns:c16="http://schemas.microsoft.com/office/drawing/2014/chart" uri="{C3380CC4-5D6E-409C-BE32-E72D297353CC}">
              <c16:uniqueId val="{00000001-EB02-4385-B358-62A97FE1584D}"/>
            </c:ext>
          </c:extLst>
        </c:ser>
        <c:ser>
          <c:idx val="2"/>
          <c:order val="2"/>
          <c:tx>
            <c:strRef>
              <c:f>' '!$A$76</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'!$B$76:$BD$76</c:f>
              <c:numCache>
                <c:formatCode>0.0</c:formatCode>
                <c:ptCount val="51"/>
                <c:pt idx="0">
                  <c:v>0</c:v>
                </c:pt>
                <c:pt idx="1">
                  <c:v>1.4558963019999999E-2</c:v>
                </c:pt>
                <c:pt idx="2">
                  <c:v>3.3851498800000004E-2</c:v>
                </c:pt>
                <c:pt idx="3">
                  <c:v>1.0517169180000001E-2</c:v>
                </c:pt>
                <c:pt idx="4">
                  <c:v>1.618246924E-2</c:v>
                </c:pt>
                <c:pt idx="5">
                  <c:v>2.2048590100000005E-2</c:v>
                </c:pt>
                <c:pt idx="6">
                  <c:v>3.7411422979999991E-2</c:v>
                </c:pt>
                <c:pt idx="7">
                  <c:v>4.736435806E-2</c:v>
                </c:pt>
                <c:pt idx="8">
                  <c:v>5.8650602219999994E-2</c:v>
                </c:pt>
                <c:pt idx="9">
                  <c:v>5.4444856979999991E-2</c:v>
                </c:pt>
                <c:pt idx="10">
                  <c:v>5.3458447719999982E-2</c:v>
                </c:pt>
                <c:pt idx="11">
                  <c:v>0.1493377749</c:v>
                </c:pt>
                <c:pt idx="12">
                  <c:v>0.38924123549999995</c:v>
                </c:pt>
                <c:pt idx="13">
                  <c:v>0.19468837439999997</c:v>
                </c:pt>
                <c:pt idx="14">
                  <c:v>0.16404244181999997</c:v>
                </c:pt>
                <c:pt idx="15">
                  <c:v>0.21976255893999999</c:v>
                </c:pt>
                <c:pt idx="16">
                  <c:v>0.29575680671999999</c:v>
                </c:pt>
                <c:pt idx="17">
                  <c:v>0.22976747902399997</c:v>
                </c:pt>
                <c:pt idx="18">
                  <c:v>0.26595616376999992</c:v>
                </c:pt>
                <c:pt idx="19">
                  <c:v>0.26252005213999996</c:v>
                </c:pt>
                <c:pt idx="20">
                  <c:v>0.32683452956999998</c:v>
                </c:pt>
                <c:pt idx="21">
                  <c:v>0.27401494941999999</c:v>
                </c:pt>
                <c:pt idx="22">
                  <c:v>0.43790206215999999</c:v>
                </c:pt>
                <c:pt idx="23">
                  <c:v>0.26140869700641661</c:v>
                </c:pt>
                <c:pt idx="24">
                  <c:v>0.30253157161274663</c:v>
                </c:pt>
              </c:numCache>
            </c:numRef>
          </c:val>
          <c:extLst>
            <c:ext xmlns:c16="http://schemas.microsoft.com/office/drawing/2014/chart" uri="{C3380CC4-5D6E-409C-BE32-E72D297353CC}">
              <c16:uniqueId val="{00000002-EB02-4385-B358-62A97FE1584D}"/>
            </c:ext>
          </c:extLst>
        </c:ser>
        <c:ser>
          <c:idx val="5"/>
          <c:order val="3"/>
          <c:tx>
            <c:strRef>
              <c:f>' '!$A$77</c:f>
              <c:strCache>
                <c:ptCount val="1"/>
                <c:pt idx="0">
                  <c:v>Ecuador </c:v>
                </c:pt>
              </c:strCache>
            </c:strRef>
          </c:tx>
          <c:spPr>
            <a:pattFill prst="diagBrick">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00FF00" mc:Ignorable="a14" a14:legacySpreadsheetColorIndex="11"/>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'!$B$77:$BD$77</c:f>
              <c:numCache>
                <c:formatCode>0.0</c:formatCode>
                <c:ptCount val="51"/>
                <c:pt idx="0">
                  <c:v>0</c:v>
                </c:pt>
                <c:pt idx="1">
                  <c:v>2.4865891399999999E-2</c:v>
                </c:pt>
                <c:pt idx="2">
                  <c:v>1.7270399999999998E-2</c:v>
                </c:pt>
                <c:pt idx="3">
                  <c:v>9.1822500000000012E-3</c:v>
                </c:pt>
                <c:pt idx="4">
                  <c:v>1.8834999999999998E-2</c:v>
                </c:pt>
                <c:pt idx="5">
                  <c:v>5.6701999999999995E-2</c:v>
                </c:pt>
                <c:pt idx="6">
                  <c:v>3.5529999999999999E-2</c:v>
                </c:pt>
                <c:pt idx="7">
                  <c:v>7.6240462999999994E-2</c:v>
                </c:pt>
                <c:pt idx="8">
                  <c:v>8.2198413580000004E-2</c:v>
                </c:pt>
                <c:pt idx="9">
                  <c:v>7.780244E-2</c:v>
                </c:pt>
                <c:pt idx="10">
                  <c:v>5.3856459999999995E-2</c:v>
                </c:pt>
                <c:pt idx="11">
                  <c:v>4.5745619999999994E-2</c:v>
                </c:pt>
                <c:pt idx="12">
                  <c:v>9.299636E-2</c:v>
                </c:pt>
                <c:pt idx="13">
                  <c:v>0.12462524999999999</c:v>
                </c:pt>
                <c:pt idx="14">
                  <c:v>0.16975218</c:v>
                </c:pt>
                <c:pt idx="15">
                  <c:v>0.19877809999999999</c:v>
                </c:pt>
                <c:pt idx="16">
                  <c:v>0.1858353737</c:v>
                </c:pt>
                <c:pt idx="17">
                  <c:v>0.22518910359200001</c:v>
                </c:pt>
                <c:pt idx="18">
                  <c:v>0.20801089466666667</c:v>
                </c:pt>
                <c:pt idx="19">
                  <c:v>0.19755579999999998</c:v>
                </c:pt>
                <c:pt idx="20">
                  <c:v>0.27829157999999998</c:v>
                </c:pt>
                <c:pt idx="21">
                  <c:v>0.1725167</c:v>
                </c:pt>
                <c:pt idx="22">
                  <c:v>0.41933414731999996</c:v>
                </c:pt>
                <c:pt idx="23">
                  <c:v>7.9014988402299979E-2</c:v>
                </c:pt>
                <c:pt idx="24">
                  <c:v>0.14945418000000002</c:v>
                </c:pt>
              </c:numCache>
            </c:numRef>
          </c:val>
          <c:extLst>
            <c:ext xmlns:c16="http://schemas.microsoft.com/office/drawing/2014/chart" uri="{C3380CC4-5D6E-409C-BE32-E72D297353CC}">
              <c16:uniqueId val="{00000003-EB02-4385-B358-62A97FE1584D}"/>
            </c:ext>
          </c:extLst>
        </c:ser>
        <c:ser>
          <c:idx val="6"/>
          <c:order val="4"/>
          <c:tx>
            <c:strRef>
              <c:f>' '!$A$78</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'!$B$78:$BD$78</c:f>
              <c:numCache>
                <c:formatCode>0.0</c:formatCode>
                <c:ptCount val="51"/>
                <c:pt idx="0">
                  <c:v>0</c:v>
                </c:pt>
                <c:pt idx="1">
                  <c:v>0.20663154217999999</c:v>
                </c:pt>
                <c:pt idx="2">
                  <c:v>0.39345550425999998</c:v>
                </c:pt>
                <c:pt idx="3">
                  <c:v>5.2007354420000006E-2</c:v>
                </c:pt>
                <c:pt idx="4">
                  <c:v>6.4452344199999994E-3</c:v>
                </c:pt>
                <c:pt idx="5">
                  <c:v>4.1366556600000003E-3</c:v>
                </c:pt>
                <c:pt idx="6">
                  <c:v>2.7782746180000005E-2</c:v>
                </c:pt>
                <c:pt idx="7">
                  <c:v>1.758392106E-2</c:v>
                </c:pt>
                <c:pt idx="8">
                  <c:v>2.344448214E-2</c:v>
                </c:pt>
                <c:pt idx="9">
                  <c:v>2.072808278E-2</c:v>
                </c:pt>
                <c:pt idx="10">
                  <c:v>2.2260092799999999E-2</c:v>
                </c:pt>
                <c:pt idx="11">
                  <c:v>5.1843837439999998E-2</c:v>
                </c:pt>
                <c:pt idx="12">
                  <c:v>8.9290363339999984E-2</c:v>
                </c:pt>
                <c:pt idx="13">
                  <c:v>9.0643621639999991E-2</c:v>
                </c:pt>
                <c:pt idx="14">
                  <c:v>0.115362408148</c:v>
                </c:pt>
                <c:pt idx="15">
                  <c:v>0.13921345858</c:v>
                </c:pt>
                <c:pt idx="16">
                  <c:v>0.21154239483999998</c:v>
                </c:pt>
                <c:pt idx="17">
                  <c:v>0.25064375969999997</c:v>
                </c:pt>
                <c:pt idx="18">
                  <c:v>0.31058085299999999</c:v>
                </c:pt>
                <c:pt idx="19">
                  <c:v>0.35986357253999995</c:v>
                </c:pt>
                <c:pt idx="20">
                  <c:v>0.34896273651999998</c:v>
                </c:pt>
                <c:pt idx="21">
                  <c:v>0.29864895128000002</c:v>
                </c:pt>
                <c:pt idx="22">
                  <c:v>0.64309087251999997</c:v>
                </c:pt>
                <c:pt idx="23">
                  <c:v>0.35419483453999995</c:v>
                </c:pt>
                <c:pt idx="24">
                  <c:v>0.46697400405999995</c:v>
                </c:pt>
              </c:numCache>
            </c:numRef>
          </c:val>
          <c:extLst>
            <c:ext xmlns:c16="http://schemas.microsoft.com/office/drawing/2014/chart" uri="{C3380CC4-5D6E-409C-BE32-E72D297353CC}">
              <c16:uniqueId val="{00000004-EB02-4385-B358-62A97FE1584D}"/>
            </c:ext>
          </c:extLst>
        </c:ser>
        <c:ser>
          <c:idx val="7"/>
          <c:order val="5"/>
          <c:tx>
            <c:strRef>
              <c:f>' '!$A$79</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'!$B$79:$BD$79</c:f>
              <c:numCache>
                <c:formatCode>0.0</c:formatCode>
                <c:ptCount val="51"/>
                <c:pt idx="0">
                  <c:v>0</c:v>
                </c:pt>
                <c:pt idx="1">
                  <c:v>0.56493795587599993</c:v>
                </c:pt>
                <c:pt idx="2">
                  <c:v>1.05844298554904</c:v>
                </c:pt>
                <c:pt idx="3">
                  <c:v>0.82731039140399998</c:v>
                </c:pt>
                <c:pt idx="4">
                  <c:v>1.72288062528</c:v>
                </c:pt>
                <c:pt idx="5">
                  <c:v>1.5292039288000001</c:v>
                </c:pt>
                <c:pt idx="6">
                  <c:v>1.4767149185399999</c:v>
                </c:pt>
                <c:pt idx="7">
                  <c:v>1.4372707871400001</c:v>
                </c:pt>
                <c:pt idx="8">
                  <c:v>1.5857947268399997</c:v>
                </c:pt>
                <c:pt idx="9">
                  <c:v>1.6154981084599997</c:v>
                </c:pt>
                <c:pt idx="10">
                  <c:v>2.17764383436</c:v>
                </c:pt>
                <c:pt idx="11">
                  <c:v>2.1660780549199998</c:v>
                </c:pt>
                <c:pt idx="12">
                  <c:v>1.9943135936800001</c:v>
                </c:pt>
                <c:pt idx="13">
                  <c:v>2.1344158110799998</c:v>
                </c:pt>
                <c:pt idx="14">
                  <c:v>1.8897514386599998</c:v>
                </c:pt>
                <c:pt idx="15">
                  <c:v>2.04843928276</c:v>
                </c:pt>
                <c:pt idx="16">
                  <c:v>1.80421342808</c:v>
                </c:pt>
                <c:pt idx="17">
                  <c:v>1.5655972854799998</c:v>
                </c:pt>
                <c:pt idx="18">
                  <c:v>1.4149217944000001</c:v>
                </c:pt>
                <c:pt idx="19">
                  <c:v>1.0338627682399999</c:v>
                </c:pt>
                <c:pt idx="20">
                  <c:v>0.98010317181999995</c:v>
                </c:pt>
                <c:pt idx="21">
                  <c:v>0.59519998580666666</c:v>
                </c:pt>
                <c:pt idx="22">
                  <c:v>0.74265981023999994</c:v>
                </c:pt>
                <c:pt idx="23">
                  <c:v>0.66539158604025994</c:v>
                </c:pt>
                <c:pt idx="24">
                  <c:v>0.72423695805999988</c:v>
                </c:pt>
              </c:numCache>
            </c:numRef>
          </c:val>
          <c:extLst>
            <c:ext xmlns:c16="http://schemas.microsoft.com/office/drawing/2014/chart" uri="{C3380CC4-5D6E-409C-BE32-E72D297353CC}">
              <c16:uniqueId val="{00000005-EB02-4385-B358-62A97FE1584D}"/>
            </c:ext>
          </c:extLst>
        </c:ser>
        <c:ser>
          <c:idx val="8"/>
          <c:order val="6"/>
          <c:tx>
            <c:strRef>
              <c:f>' '!$A$80</c:f>
              <c:strCache>
                <c:ptCount val="1"/>
                <c:pt idx="0">
                  <c:v>New Zealand </c:v>
                </c:pt>
              </c:strCache>
            </c:strRef>
          </c:tx>
          <c:spPr>
            <a:pattFill prst="wave">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'!$B$80:$BD$80</c:f>
              <c:numCache>
                <c:formatCode>0.0</c:formatCode>
                <c:ptCount val="51"/>
                <c:pt idx="0">
                  <c:v>0</c:v>
                </c:pt>
                <c:pt idx="1">
                  <c:v>0.17481288134800002</c:v>
                </c:pt>
                <c:pt idx="2">
                  <c:v>0.226717725052</c:v>
                </c:pt>
                <c:pt idx="3">
                  <c:v>5.4437858103999988E-2</c:v>
                </c:pt>
                <c:pt idx="4">
                  <c:v>0.14739233999999998</c:v>
                </c:pt>
                <c:pt idx="5">
                  <c:v>0.16525831999999999</c:v>
                </c:pt>
                <c:pt idx="6">
                  <c:v>0.33713082</c:v>
                </c:pt>
                <c:pt idx="7">
                  <c:v>0.38652202000000002</c:v>
                </c:pt>
                <c:pt idx="8">
                  <c:v>0.49552243999999995</c:v>
                </c:pt>
                <c:pt idx="9">
                  <c:v>0.62437001999999997</c:v>
                </c:pt>
                <c:pt idx="10">
                  <c:v>0.79432464000000003</c:v>
                </c:pt>
                <c:pt idx="11">
                  <c:v>0.82873680497999991</c:v>
                </c:pt>
                <c:pt idx="12">
                  <c:v>1.2966921676400001</c:v>
                </c:pt>
                <c:pt idx="13">
                  <c:v>1.56680337938</c:v>
                </c:pt>
                <c:pt idx="14">
                  <c:v>1.4669933399999999</c:v>
                </c:pt>
                <c:pt idx="15">
                  <c:v>1.5594963199999998</c:v>
                </c:pt>
                <c:pt idx="16">
                  <c:v>1.7562179516399998</c:v>
                </c:pt>
                <c:pt idx="17">
                  <c:v>1.8490254592199999</c:v>
                </c:pt>
                <c:pt idx="18">
                  <c:v>1.0522392846666666</c:v>
                </c:pt>
                <c:pt idx="19">
                  <c:v>1.6475224999999998</c:v>
                </c:pt>
                <c:pt idx="20">
                  <c:v>1.3865821999999999</c:v>
                </c:pt>
                <c:pt idx="21">
                  <c:v>0.66699320499999992</c:v>
                </c:pt>
                <c:pt idx="22">
                  <c:v>0.30047362</c:v>
                </c:pt>
                <c:pt idx="23">
                  <c:v>5.5206679999999994E-2</c:v>
                </c:pt>
                <c:pt idx="24">
                  <c:v>4.5989425999999993E-2</c:v>
                </c:pt>
              </c:numCache>
            </c:numRef>
          </c:val>
          <c:extLst>
            <c:ext xmlns:c16="http://schemas.microsoft.com/office/drawing/2014/chart" uri="{C3380CC4-5D6E-409C-BE32-E72D297353CC}">
              <c16:uniqueId val="{00000006-EB02-4385-B358-62A97FE1584D}"/>
            </c:ext>
          </c:extLst>
        </c:ser>
        <c:ser>
          <c:idx val="4"/>
          <c:order val="7"/>
          <c:tx>
            <c:strRef>
              <c:f>' '!$A$81</c:f>
              <c:strCache>
                <c:ptCount val="1"/>
                <c:pt idx="0">
                  <c:v>Papua New Guinea </c:v>
                </c:pt>
              </c:strCache>
            </c:strRef>
          </c:tx>
          <c:spPr>
            <a:pattFill prst="narHorz">
              <a:fgClr>
                <a:srgbClr xmlns:mc="http://schemas.openxmlformats.org/markup-compatibility/2006" xmlns:a14="http://schemas.microsoft.com/office/drawing/2010/main" val="FF6600" mc:Ignorable="a14" a14:legacySpreadsheetColorIndex="53"/>
              </a:fgClr>
              <a:bgClr>
                <a:srgbClr xmlns:mc="http://schemas.openxmlformats.org/markup-compatibility/2006" xmlns:a14="http://schemas.microsoft.com/office/drawing/2010/main" val="FFFFFF" mc:Ignorable="a14" a14:legacySpreadsheetColorIndex="9"/>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'!$B$81:$BD$81</c:f>
              <c:numCache>
                <c:formatCode>0.0</c:formatCode>
                <c:ptCount val="51"/>
                <c:pt idx="0">
                  <c:v>0</c:v>
                </c:pt>
                <c:pt idx="1">
                  <c:v>9.0578109999999996E-4</c:v>
                </c:pt>
                <c:pt idx="2">
                  <c:v>2.0579999999999999E-4</c:v>
                </c:pt>
                <c:pt idx="3">
                  <c:v>3.7422475999999997E-5</c:v>
                </c:pt>
                <c:pt idx="4">
                  <c:v>7.5999999999999991E-5</c:v>
                </c:pt>
                <c:pt idx="5">
                  <c:v>0.165709</c:v>
                </c:pt>
                <c:pt idx="6">
                  <c:v>2.7677999999999998E-2</c:v>
                </c:pt>
                <c:pt idx="7">
                  <c:v>3.559648E-2</c:v>
                </c:pt>
                <c:pt idx="8">
                  <c:v>7.2292999999999996E-2</c:v>
                </c:pt>
                <c:pt idx="9">
                  <c:v>9.3649999999999983E-2</c:v>
                </c:pt>
                <c:pt idx="10">
                  <c:v>7.2161000000000003E-2</c:v>
                </c:pt>
                <c:pt idx="11">
                  <c:v>0.12437946</c:v>
                </c:pt>
                <c:pt idx="12">
                  <c:v>0.14231755999999998</c:v>
                </c:pt>
                <c:pt idx="13">
                  <c:v>7.3867700000000008E-2</c:v>
                </c:pt>
                <c:pt idx="14">
                  <c:v>0.10997311999999999</c:v>
                </c:pt>
                <c:pt idx="15">
                  <c:v>0.20933788</c:v>
                </c:pt>
                <c:pt idx="16">
                  <c:v>0.24985979999999999</c:v>
                </c:pt>
                <c:pt idx="17">
                  <c:v>0.15309253999999997</c:v>
                </c:pt>
                <c:pt idx="18">
                  <c:v>0.29971251733333337</c:v>
                </c:pt>
                <c:pt idx="19">
                  <c:v>0.10368031999999999</c:v>
                </c:pt>
                <c:pt idx="20">
                  <c:v>0.100599542</c:v>
                </c:pt>
                <c:pt idx="21">
                  <c:v>9.4308579999999989E-2</c:v>
                </c:pt>
                <c:pt idx="22">
                  <c:v>6.7702256959999998E-2</c:v>
                </c:pt>
                <c:pt idx="23">
                  <c:v>9.5324019999999995E-2</c:v>
                </c:pt>
                <c:pt idx="24">
                  <c:v>7.096972E-2</c:v>
                </c:pt>
              </c:numCache>
            </c:numRef>
          </c:val>
          <c:extLst>
            <c:ext xmlns:c16="http://schemas.microsoft.com/office/drawing/2014/chart" uri="{C3380CC4-5D6E-409C-BE32-E72D297353CC}">
              <c16:uniqueId val="{00000007-EB02-4385-B358-62A97FE1584D}"/>
            </c:ext>
          </c:extLst>
        </c:ser>
        <c:ser>
          <c:idx val="10"/>
          <c:order val="8"/>
          <c:tx>
            <c:strRef>
              <c:f>' '!$A$82</c:f>
              <c:strCache>
                <c:ptCount val="1"/>
                <c:pt idx="0">
                  <c:v>Solomon Islands </c:v>
                </c:pt>
              </c:strCache>
            </c:strRef>
          </c:tx>
          <c:spPr>
            <a:pattFill prst="smGrid">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99CC00" mc:Ignorable="a14" a14:legacySpreadsheetColorIndex="50"/>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'!$B$82:$BD$82</c:f>
              <c:numCache>
                <c:formatCode>0.0</c:formatCode>
                <c:ptCount val="51"/>
                <c:pt idx="0">
                  <c:v>0</c:v>
                </c:pt>
                <c:pt idx="1">
                  <c:v>2.1013649999999998E-2</c:v>
                </c:pt>
                <c:pt idx="2">
                  <c:v>3.1240649999999998E-2</c:v>
                </c:pt>
                <c:pt idx="3">
                  <c:v>3.8136000000000003E-3</c:v>
                </c:pt>
                <c:pt idx="4">
                  <c:v>1.3288999999999999E-2</c:v>
                </c:pt>
                <c:pt idx="5">
                  <c:v>1.072E-3</c:v>
                </c:pt>
                <c:pt idx="6">
                  <c:v>8.6680000000000004E-3</c:v>
                </c:pt>
                <c:pt idx="7">
                  <c:v>9.0060000000000001E-3</c:v>
                </c:pt>
                <c:pt idx="8">
                  <c:v>1.405E-2</c:v>
                </c:pt>
                <c:pt idx="9">
                  <c:v>0</c:v>
                </c:pt>
                <c:pt idx="10">
                  <c:v>6.5979999999999997E-3</c:v>
                </c:pt>
                <c:pt idx="11">
                  <c:v>1.5999999999999999E-5</c:v>
                </c:pt>
                <c:pt idx="12">
                  <c:v>5.0979039999999996E-2</c:v>
                </c:pt>
                <c:pt idx="13">
                  <c:v>6.0956999999999997E-2</c:v>
                </c:pt>
                <c:pt idx="14">
                  <c:v>1.5375999999999999E-2</c:v>
                </c:pt>
                <c:pt idx="15">
                  <c:v>1.9658999999999999E-2</c:v>
                </c:pt>
                <c:pt idx="16">
                  <c:v>0.23861697999999998</c:v>
                </c:pt>
                <c:pt idx="17">
                  <c:v>0.24154299999999998</c:v>
                </c:pt>
                <c:pt idx="18">
                  <c:v>0.209540438</c:v>
                </c:pt>
                <c:pt idx="19">
                  <c:v>0.28260457999999999</c:v>
                </c:pt>
                <c:pt idx="20">
                  <c:v>0.19566499999999998</c:v>
                </c:pt>
                <c:pt idx="21">
                  <c:v>0.10933</c:v>
                </c:pt>
                <c:pt idx="22">
                  <c:v>0.13033799999999998</c:v>
                </c:pt>
                <c:pt idx="23">
                  <c:v>0.16598399999999999</c:v>
                </c:pt>
                <c:pt idx="24">
                  <c:v>3.0143E-2</c:v>
                </c:pt>
              </c:numCache>
            </c:numRef>
          </c:val>
          <c:extLst>
            <c:ext xmlns:c16="http://schemas.microsoft.com/office/drawing/2014/chart" uri="{C3380CC4-5D6E-409C-BE32-E72D297353CC}">
              <c16:uniqueId val="{00000008-EB02-4385-B358-62A97FE1584D}"/>
            </c:ext>
          </c:extLst>
        </c:ser>
        <c:ser>
          <c:idx val="11"/>
          <c:order val="9"/>
          <c:tx>
            <c:strRef>
              <c:f>' '!$A$83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'!$B$83:$BD$83</c:f>
              <c:numCache>
                <c:formatCode>0.0</c:formatCode>
                <c:ptCount val="51"/>
                <c:pt idx="0">
                  <c:v>0</c:v>
                </c:pt>
                <c:pt idx="1">
                  <c:v>6.3025237252599996E-3</c:v>
                </c:pt>
                <c:pt idx="2">
                  <c:v>3.2155969999999997E-3</c:v>
                </c:pt>
                <c:pt idx="3">
                  <c:v>5.340618841039999E-3</c:v>
                </c:pt>
                <c:pt idx="4">
                  <c:v>5.3941513000000003E-3</c:v>
                </c:pt>
                <c:pt idx="5">
                  <c:v>2.3797826199999997E-3</c:v>
                </c:pt>
                <c:pt idx="6">
                  <c:v>3.0899949400000001E-3</c:v>
                </c:pt>
                <c:pt idx="7">
                  <c:v>3.1113862999999999E-3</c:v>
                </c:pt>
                <c:pt idx="8">
                  <c:v>6.0648022200000002E-3</c:v>
                </c:pt>
                <c:pt idx="9">
                  <c:v>2.0953838739999998E-2</c:v>
                </c:pt>
                <c:pt idx="10">
                  <c:v>2.0466169859999998E-2</c:v>
                </c:pt>
                <c:pt idx="11">
                  <c:v>2.729683024E-2</c:v>
                </c:pt>
                <c:pt idx="12">
                  <c:v>0.14276697905999999</c:v>
                </c:pt>
                <c:pt idx="13">
                  <c:v>0.24057943958</c:v>
                </c:pt>
                <c:pt idx="14">
                  <c:v>0.26383891890000005</c:v>
                </c:pt>
                <c:pt idx="15">
                  <c:v>0.41898914457999997</c:v>
                </c:pt>
                <c:pt idx="16">
                  <c:v>0.24902033496000003</c:v>
                </c:pt>
                <c:pt idx="17">
                  <c:v>0.21265840455999999</c:v>
                </c:pt>
                <c:pt idx="18">
                  <c:v>0.25763977083333334</c:v>
                </c:pt>
                <c:pt idx="19">
                  <c:v>0.33352858866000001</c:v>
                </c:pt>
                <c:pt idx="20">
                  <c:v>0.43050069364000004</c:v>
                </c:pt>
                <c:pt idx="21">
                  <c:v>0.24155622829999998</c:v>
                </c:pt>
                <c:pt idx="22">
                  <c:v>0.34579760065333337</c:v>
                </c:pt>
                <c:pt idx="23">
                  <c:v>0.56322285098008862</c:v>
                </c:pt>
                <c:pt idx="24">
                  <c:v>0.89718554535431994</c:v>
                </c:pt>
              </c:numCache>
            </c:numRef>
          </c:val>
          <c:extLst>
            <c:ext xmlns:c16="http://schemas.microsoft.com/office/drawing/2014/chart" uri="{C3380CC4-5D6E-409C-BE32-E72D297353CC}">
              <c16:uniqueId val="{00000009-EB02-4385-B358-62A97FE1584D}"/>
            </c:ext>
          </c:extLst>
        </c:ser>
        <c:ser>
          <c:idx val="12"/>
          <c:order val="10"/>
          <c:tx>
            <c:strRef>
              <c:f>' '!$A$84</c:f>
              <c:strCache>
                <c:ptCount val="1"/>
                <c:pt idx="0">
                  <c:v>Vietnam </c:v>
                </c:pt>
              </c:strCache>
            </c:strRef>
          </c:tx>
          <c:spPr>
            <a:pattFill prst="zigZ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'!$B$84:$BD$84</c:f>
              <c:numCache>
                <c:formatCode>0.0</c:formatCode>
                <c:ptCount val="51"/>
                <c:pt idx="0">
                  <c:v>0</c:v>
                </c:pt>
                <c:pt idx="1">
                  <c:v>5.0421196000000003E-4</c:v>
                </c:pt>
                <c:pt idx="2">
                  <c:v>1.2558000000000003E-4</c:v>
                </c:pt>
                <c:pt idx="3">
                  <c:v>1.2074999999999999E-4</c:v>
                </c:pt>
                <c:pt idx="4">
                  <c:v>0</c:v>
                </c:pt>
                <c:pt idx="5">
                  <c:v>5.5190000000000003E-4</c:v>
                </c:pt>
                <c:pt idx="6">
                  <c:v>1.9614000000000003E-4</c:v>
                </c:pt>
                <c:pt idx="7">
                  <c:v>6.2972000000000006E-4</c:v>
                </c:pt>
                <c:pt idx="8">
                  <c:v>1.0843533199999999E-3</c:v>
                </c:pt>
                <c:pt idx="9">
                  <c:v>8.6256364200000008E-3</c:v>
                </c:pt>
                <c:pt idx="10">
                  <c:v>1.6620220800000002E-2</c:v>
                </c:pt>
                <c:pt idx="11">
                  <c:v>2.3079775900000002E-2</c:v>
                </c:pt>
                <c:pt idx="12">
                  <c:v>6.2213204839999987E-2</c:v>
                </c:pt>
                <c:pt idx="13">
                  <c:v>0.17501652211999999</c:v>
                </c:pt>
                <c:pt idx="14">
                  <c:v>0.24235186417703697</c:v>
                </c:pt>
                <c:pt idx="15">
                  <c:v>0.29151323427999998</c:v>
                </c:pt>
                <c:pt idx="16">
                  <c:v>0.21110156339999997</c:v>
                </c:pt>
                <c:pt idx="17">
                  <c:v>0.15118485222</c:v>
                </c:pt>
                <c:pt idx="18">
                  <c:v>0.17312788197999995</c:v>
                </c:pt>
                <c:pt idx="19">
                  <c:v>9.2252201439999987E-2</c:v>
                </c:pt>
                <c:pt idx="20">
                  <c:v>4.9352621979999997E-2</c:v>
                </c:pt>
                <c:pt idx="21">
                  <c:v>3.8989918859999993E-2</c:v>
                </c:pt>
                <c:pt idx="22">
                  <c:v>2.3356811799999998E-2</c:v>
                </c:pt>
                <c:pt idx="23">
                  <c:v>4.06997581564E-2</c:v>
                </c:pt>
                <c:pt idx="24">
                  <c:v>0.61034288805999992</c:v>
                </c:pt>
              </c:numCache>
            </c:numRef>
          </c:val>
          <c:extLst>
            <c:ext xmlns:c16="http://schemas.microsoft.com/office/drawing/2014/chart" uri="{C3380CC4-5D6E-409C-BE32-E72D297353CC}">
              <c16:uniqueId val="{0000000A-EB02-4385-B358-62A97FE1584D}"/>
            </c:ext>
          </c:extLst>
        </c:ser>
        <c:ser>
          <c:idx val="13"/>
          <c:order val="11"/>
          <c:tx>
            <c:strRef>
              <c:f>' '!$A$85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'!$B$85:$BD$85</c:f>
              <c:numCache>
                <c:formatCode>0.0</c:formatCode>
                <c:ptCount val="51"/>
                <c:pt idx="0">
                  <c:v>0</c:v>
                </c:pt>
                <c:pt idx="1">
                  <c:v>0.77244556871876791</c:v>
                </c:pt>
                <c:pt idx="2">
                  <c:v>0.71131309802252085</c:v>
                </c:pt>
                <c:pt idx="3">
                  <c:v>0.46901244791772045</c:v>
                </c:pt>
                <c:pt idx="4">
                  <c:v>0.76268675333999925</c:v>
                </c:pt>
                <c:pt idx="5">
                  <c:v>0.74925795090827307</c:v>
                </c:pt>
                <c:pt idx="6">
                  <c:v>0.77904637610000016</c:v>
                </c:pt>
                <c:pt idx="7">
                  <c:v>0.8595829482600017</c:v>
                </c:pt>
                <c:pt idx="8">
                  <c:v>0.98258390751999869</c:v>
                </c:pt>
                <c:pt idx="9">
                  <c:v>0.87290005789999947</c:v>
                </c:pt>
                <c:pt idx="10">
                  <c:v>0.87051386416199783</c:v>
                </c:pt>
                <c:pt idx="11">
                  <c:v>0.92440037520000207</c:v>
                </c:pt>
                <c:pt idx="12">
                  <c:v>1.3346684012446408</c:v>
                </c:pt>
                <c:pt idx="13">
                  <c:v>1.4968619881799983</c:v>
                </c:pt>
                <c:pt idx="14">
                  <c:v>1.3203089201399978</c:v>
                </c:pt>
                <c:pt idx="15">
                  <c:v>1.1885165761399969</c:v>
                </c:pt>
                <c:pt idx="16">
                  <c:v>1.6377986637800026</c:v>
                </c:pt>
                <c:pt idx="17">
                  <c:v>1.3553310291500011</c:v>
                </c:pt>
                <c:pt idx="18">
                  <c:v>1.9191513862133309</c:v>
                </c:pt>
                <c:pt idx="19">
                  <c:v>2.2465971165200003</c:v>
                </c:pt>
                <c:pt idx="20">
                  <c:v>2.6028653603266703</c:v>
                </c:pt>
                <c:pt idx="21">
                  <c:v>2.3247779077673334</c:v>
                </c:pt>
                <c:pt idx="22">
                  <c:v>4.3965313709219975</c:v>
                </c:pt>
                <c:pt idx="23">
                  <c:v>3.7938172650087671</c:v>
                </c:pt>
                <c:pt idx="24">
                  <c:v>4.0247457719175905</c:v>
                </c:pt>
              </c:numCache>
            </c:numRef>
          </c:val>
          <c:extLst>
            <c:ext xmlns:c16="http://schemas.microsoft.com/office/drawing/2014/chart" uri="{C3380CC4-5D6E-409C-BE32-E72D297353CC}">
              <c16:uniqueId val="{0000000B-EB02-4385-B358-62A97FE1584D}"/>
            </c:ext>
          </c:extLst>
        </c:ser>
        <c:dLbls>
          <c:showLegendKey val="0"/>
          <c:showVal val="0"/>
          <c:showCatName val="0"/>
          <c:showSerName val="0"/>
          <c:showPercent val="0"/>
          <c:showBubbleSize val="0"/>
        </c:dLbls>
        <c:gapWidth val="0"/>
        <c:overlap val="100"/>
        <c:axId val="158803840"/>
        <c:axId val="1"/>
      </c:barChart>
      <c:barChart>
        <c:barDir val="col"/>
        <c:grouping val="stacked"/>
        <c:varyColors val="0"/>
        <c:ser>
          <c:idx val="16"/>
          <c:order val="12"/>
          <c:tx>
            <c:strRef>
              <c:f>' '!$A$86</c:f>
              <c:strCache>
                <c:ptCount val="1"/>
              </c:strCache>
            </c:strRef>
          </c:tx>
          <c:spPr>
            <a:no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'!$B$86:$BD$86</c:f>
              <c:numCache>
                <c:formatCode>0.0</c:formatCode>
                <c:ptCount val="51"/>
              </c:numCache>
            </c:numRef>
          </c:val>
          <c:extLst>
            <c:ext xmlns:c16="http://schemas.microsoft.com/office/drawing/2014/chart" uri="{C3380CC4-5D6E-409C-BE32-E72D297353CC}">
              <c16:uniqueId val="{0000000C-EB02-4385-B358-62A97FE1584D}"/>
            </c:ext>
          </c:extLst>
        </c:ser>
        <c:ser>
          <c:idx val="18"/>
          <c:order val="13"/>
          <c:tx>
            <c:strRef>
              <c:f>' '!$A$87</c:f>
              <c:strCache>
                <c:ptCount val="1"/>
              </c:strCache>
            </c:strRef>
          </c:tx>
          <c:spPr>
            <a:no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'!$B$87:$BD$87</c:f>
              <c:numCache>
                <c:formatCode>0.0</c:formatCode>
                <c:ptCount val="51"/>
              </c:numCache>
            </c:numRef>
          </c:val>
          <c:extLst>
            <c:ext xmlns:c16="http://schemas.microsoft.com/office/drawing/2014/chart" uri="{C3380CC4-5D6E-409C-BE32-E72D297353CC}">
              <c16:uniqueId val="{0000000D-EB02-4385-B358-62A97FE1584D}"/>
            </c:ext>
          </c:extLst>
        </c:ser>
        <c:ser>
          <c:idx val="3"/>
          <c:order val="14"/>
          <c:tx>
            <c:strRef>
              <c:f>' '!$A$88</c:f>
              <c:strCache>
                <c:ptCount val="1"/>
              </c:strCache>
            </c:strRef>
          </c:tx>
          <c:spPr>
            <a:no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'!$B$88:$BD$88</c:f>
              <c:numCache>
                <c:formatCode>General</c:formatCode>
                <c:ptCount val="51"/>
              </c:numCache>
            </c:numRef>
          </c:val>
          <c:extLst>
            <c:ext xmlns:c16="http://schemas.microsoft.com/office/drawing/2014/chart" uri="{C3380CC4-5D6E-409C-BE32-E72D297353CC}">
              <c16:uniqueId val="{0000000E-EB02-4385-B358-62A97FE1584D}"/>
            </c:ext>
          </c:extLst>
        </c:ser>
        <c:ser>
          <c:idx val="17"/>
          <c:order val="15"/>
          <c:tx>
            <c:strRef>
              <c:f>' '!$A$89</c:f>
              <c:strCache>
                <c:ptCount val="1"/>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'!$B$89:$BD$89</c:f>
              <c:numCache>
                <c:formatCode>General</c:formatCode>
                <c:ptCount val="51"/>
              </c:numCache>
            </c:numRef>
          </c:val>
          <c:extLst>
            <c:ext xmlns:c16="http://schemas.microsoft.com/office/drawing/2014/chart" uri="{C3380CC4-5D6E-409C-BE32-E72D297353CC}">
              <c16:uniqueId val="{0000000F-EB02-4385-B358-62A97FE1584D}"/>
            </c:ext>
          </c:extLst>
        </c:ser>
        <c:ser>
          <c:idx val="19"/>
          <c:order val="16"/>
          <c:tx>
            <c:strRef>
              <c:f>' '!$A$90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'!$B$90:$BD$90</c:f>
              <c:numCache>
                <c:formatCode>#,##0</c:formatCode>
                <c:ptCount val="51"/>
                <c:pt idx="27" formatCode="0.00">
                  <c:v>1.1080603999999999E-2</c:v>
                </c:pt>
                <c:pt idx="28" formatCode="0.00">
                  <c:v>9.5093279999999992E-3</c:v>
                </c:pt>
                <c:pt idx="29" formatCode="0.00">
                  <c:v>1.1816608999999999E-2</c:v>
                </c:pt>
                <c:pt idx="30" formatCode="0.00">
                  <c:v>1.1459691999999999E-2</c:v>
                </c:pt>
                <c:pt idx="31" formatCode="0.00">
                  <c:v>1.5039892999999999E-2</c:v>
                </c:pt>
                <c:pt idx="32" formatCode="0.00">
                  <c:v>2.1704041E-2</c:v>
                </c:pt>
                <c:pt idx="33" formatCode="0.00">
                  <c:v>3.0455968E-2</c:v>
                </c:pt>
                <c:pt idx="34" formatCode="0.00">
                  <c:v>3.7483709999999996E-2</c:v>
                </c:pt>
                <c:pt idx="35" formatCode="0.00">
                  <c:v>5.5884966000000001E-2</c:v>
                </c:pt>
                <c:pt idx="36" formatCode="0.00">
                  <c:v>4.7359471999999993E-2</c:v>
                </c:pt>
                <c:pt idx="37" formatCode="0.00">
                  <c:v>5.3235962999999983E-2</c:v>
                </c:pt>
                <c:pt idx="38" formatCode="0.00">
                  <c:v>7.4213229999999991E-2</c:v>
                </c:pt>
                <c:pt idx="39" formatCode="0.00">
                  <c:v>8.4501193000000002E-2</c:v>
                </c:pt>
                <c:pt idx="40" formatCode="0.00">
                  <c:v>0.11635164999999999</c:v>
                </c:pt>
                <c:pt idx="41" formatCode="0.00">
                  <c:v>0.12711941800000001</c:v>
                </c:pt>
                <c:pt idx="42" formatCode="0.00">
                  <c:v>0.12657096900000001</c:v>
                </c:pt>
                <c:pt idx="43" formatCode="0.00">
                  <c:v>0.12558425599999998</c:v>
                </c:pt>
                <c:pt idx="44" formatCode="0.00">
                  <c:v>0.13288420599999998</c:v>
                </c:pt>
                <c:pt idx="45" formatCode="0.00">
                  <c:v>0.166908062</c:v>
                </c:pt>
                <c:pt idx="46" formatCode="0.00">
                  <c:v>0.17947339199999998</c:v>
                </c:pt>
                <c:pt idx="47" formatCode="0.00">
                  <c:v>0.14504623700000002</c:v>
                </c:pt>
                <c:pt idx="48" formatCode="0.00">
                  <c:v>0.16969161999999999</c:v>
                </c:pt>
                <c:pt idx="49" formatCode="0.00">
                  <c:v>0.25157657960600005</c:v>
                </c:pt>
                <c:pt idx="50" formatCode="0.00">
                  <c:v>0.24159537949200002</c:v>
                </c:pt>
              </c:numCache>
            </c:numRef>
          </c:val>
          <c:extLst>
            <c:ext xmlns:c16="http://schemas.microsoft.com/office/drawing/2014/chart" uri="{C3380CC4-5D6E-409C-BE32-E72D297353CC}">
              <c16:uniqueId val="{00000010-EB02-4385-B358-62A97FE1584D}"/>
            </c:ext>
          </c:extLst>
        </c:ser>
        <c:ser>
          <c:idx val="20"/>
          <c:order val="17"/>
          <c:tx>
            <c:strRef>
              <c:f>' '!$A$91</c:f>
              <c:strCache>
                <c:ptCount val="1"/>
                <c:pt idx="0">
                  <c:v>Burma </c:v>
                </c:pt>
              </c:strCache>
            </c:strRef>
          </c:tx>
          <c:spPr>
            <a:pattFill prst="dk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'!$B$91:$BD$91</c:f>
              <c:numCache>
                <c:formatCode>General</c:formatCode>
                <c:ptCount val="51"/>
                <c:pt idx="27" formatCode="0.00">
                  <c:v>0.13511366399999997</c:v>
                </c:pt>
                <c:pt idx="28" formatCode="0.00">
                  <c:v>0.114172575</c:v>
                </c:pt>
                <c:pt idx="29" formatCode="0.00">
                  <c:v>9.2149827999999989E-2</c:v>
                </c:pt>
                <c:pt idx="30" formatCode="0.00">
                  <c:v>0.16809699</c:v>
                </c:pt>
                <c:pt idx="31" formatCode="0.00">
                  <c:v>0.21822973500000001</c:v>
                </c:pt>
                <c:pt idx="32" formatCode="0.00">
                  <c:v>0.26550942399999999</c:v>
                </c:pt>
                <c:pt idx="33" formatCode="0.00">
                  <c:v>0.27962664900000006</c:v>
                </c:pt>
                <c:pt idx="34" formatCode="0.00">
                  <c:v>0.32419560199999997</c:v>
                </c:pt>
                <c:pt idx="35" formatCode="0.00">
                  <c:v>0.38910012500000007</c:v>
                </c:pt>
                <c:pt idx="36" formatCode="0.00">
                  <c:v>0.32327157000000001</c:v>
                </c:pt>
                <c:pt idx="37" formatCode="0.00">
                  <c:v>0.43006593299999996</c:v>
                </c:pt>
                <c:pt idx="38" formatCode="0.00">
                  <c:v>0.6055501419999999</c:v>
                </c:pt>
                <c:pt idx="39" formatCode="0.00">
                  <c:v>0.68247770499999993</c:v>
                </c:pt>
                <c:pt idx="40" formatCode="0.00">
                  <c:v>0.7350931329999999</c:v>
                </c:pt>
                <c:pt idx="41" formatCode="0.00">
                  <c:v>0.56558816199999995</c:v>
                </c:pt>
                <c:pt idx="42" formatCode="0.00">
                  <c:v>0.12002861400000001</c:v>
                </c:pt>
                <c:pt idx="43" formatCode="0.00">
                  <c:v>0.15849754799999999</c:v>
                </c:pt>
                <c:pt idx="44" formatCode="0.00">
                  <c:v>0.14125180699999998</c:v>
                </c:pt>
                <c:pt idx="45" formatCode="0.00">
                  <c:v>9.8383227000000004E-2</c:v>
                </c:pt>
                <c:pt idx="46" formatCode="0.00">
                  <c:v>7.9375489000000007E-2</c:v>
                </c:pt>
                <c:pt idx="47" formatCode="0.00">
                  <c:v>5.3021145999999998E-2</c:v>
                </c:pt>
                <c:pt idx="48" formatCode="0.00">
                  <c:v>4.7552650000000002E-2</c:v>
                </c:pt>
                <c:pt idx="49" formatCode="0.00">
                  <c:v>5.3912583308999992E-2</c:v>
                </c:pt>
                <c:pt idx="50" formatCode="0.00">
                  <c:v>3.4054167614999999E-2</c:v>
                </c:pt>
              </c:numCache>
            </c:numRef>
          </c:val>
          <c:extLst>
            <c:ext xmlns:c16="http://schemas.microsoft.com/office/drawing/2014/chart" uri="{C3380CC4-5D6E-409C-BE32-E72D297353CC}">
              <c16:uniqueId val="{00000011-EB02-4385-B358-62A97FE1584D}"/>
            </c:ext>
          </c:extLst>
        </c:ser>
        <c:ser>
          <c:idx val="21"/>
          <c:order val="18"/>
          <c:tx>
            <c:strRef>
              <c:f>' '!$A$92</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'!$B$92:$BD$92</c:f>
              <c:numCache>
                <c:formatCode>General</c:formatCode>
                <c:ptCount val="51"/>
                <c:pt idx="27" formatCode="0.00">
                  <c:v>2.1825950000000003E-3</c:v>
                </c:pt>
                <c:pt idx="28" formatCode="0.00">
                  <c:v>5.486936999999999E-3</c:v>
                </c:pt>
                <c:pt idx="29" formatCode="0.00">
                  <c:v>1.0778270000000002E-3</c:v>
                </c:pt>
                <c:pt idx="30" formatCode="0.00">
                  <c:v>2.0029859999999996E-3</c:v>
                </c:pt>
                <c:pt idx="31" formatCode="0.00">
                  <c:v>2.5431710000000003E-3</c:v>
                </c:pt>
                <c:pt idx="32" formatCode="0.00">
                  <c:v>4.4366949999999992E-3</c:v>
                </c:pt>
                <c:pt idx="33" formatCode="0.00">
                  <c:v>8.1326760000000001E-3</c:v>
                </c:pt>
                <c:pt idx="34" formatCode="0.00">
                  <c:v>1.3017856999999999E-2</c:v>
                </c:pt>
                <c:pt idx="35" formatCode="0.00">
                  <c:v>1.3624018999999999E-2</c:v>
                </c:pt>
                <c:pt idx="36" formatCode="0.00">
                  <c:v>1.7065661999999999E-2</c:v>
                </c:pt>
                <c:pt idx="37" formatCode="0.00">
                  <c:v>2.9788792999999997E-2</c:v>
                </c:pt>
                <c:pt idx="38" formatCode="0.00">
                  <c:v>9.5829418999999999E-2</c:v>
                </c:pt>
                <c:pt idx="39" formatCode="0.00">
                  <c:v>5.9304330999999995E-2</c:v>
                </c:pt>
                <c:pt idx="40" formatCode="0.00">
                  <c:v>4.1653655999999997E-2</c:v>
                </c:pt>
                <c:pt idx="41" formatCode="0.00">
                  <c:v>5.7413438999999997E-2</c:v>
                </c:pt>
                <c:pt idx="42" formatCode="0.00">
                  <c:v>7.5091143999999985E-2</c:v>
                </c:pt>
                <c:pt idx="43" formatCode="0.00">
                  <c:v>6.3337865999999993E-2</c:v>
                </c:pt>
                <c:pt idx="44" formatCode="0.00">
                  <c:v>6.8389652999999995E-2</c:v>
                </c:pt>
                <c:pt idx="45" formatCode="0.00">
                  <c:v>6.4334972000000004E-2</c:v>
                </c:pt>
                <c:pt idx="46" formatCode="0.00">
                  <c:v>7.144861000000001E-2</c:v>
                </c:pt>
                <c:pt idx="47" formatCode="0.00">
                  <c:v>5.4478269999999995E-2</c:v>
                </c:pt>
                <c:pt idx="48" formatCode="0.00">
                  <c:v>8.0445832999999994E-2</c:v>
                </c:pt>
                <c:pt idx="49" formatCode="0.00">
                  <c:v>6.836781338499999E-2</c:v>
                </c:pt>
                <c:pt idx="50" formatCode="0.00">
                  <c:v>7.1140800778000002E-2</c:v>
                </c:pt>
              </c:numCache>
            </c:numRef>
          </c:val>
          <c:extLst>
            <c:ext xmlns:c16="http://schemas.microsoft.com/office/drawing/2014/chart" uri="{C3380CC4-5D6E-409C-BE32-E72D297353CC}">
              <c16:uniqueId val="{00000012-EB02-4385-B358-62A97FE1584D}"/>
            </c:ext>
          </c:extLst>
        </c:ser>
        <c:ser>
          <c:idx val="23"/>
          <c:order val="19"/>
          <c:tx>
            <c:strRef>
              <c:f>' '!$A$93</c:f>
              <c:strCache>
                <c:ptCount val="1"/>
                <c:pt idx="0">
                  <c:v>Ecuador </c:v>
                </c:pt>
              </c:strCache>
            </c:strRef>
          </c:tx>
          <c:spPr>
            <a:pattFill prst="diagBrick">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00FF00" mc:Ignorable="a14" a14:legacySpreadsheetColorIndex="11"/>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'!$B$93:$BD$93</c:f>
              <c:numCache>
                <c:formatCode>General</c:formatCode>
                <c:ptCount val="51"/>
                <c:pt idx="27" formatCode="0.00">
                  <c:v>5.9547439999999997E-3</c:v>
                </c:pt>
                <c:pt idx="28" formatCode="0.00">
                  <c:v>3.9476399999999997E-3</c:v>
                </c:pt>
                <c:pt idx="29" formatCode="0.00">
                  <c:v>1.8858810000000001E-3</c:v>
                </c:pt>
                <c:pt idx="30" formatCode="0.00">
                  <c:v>4.6082240000000002E-3</c:v>
                </c:pt>
                <c:pt idx="31" formatCode="0.00">
                  <c:v>1.7847162999999999E-2</c:v>
                </c:pt>
                <c:pt idx="32" formatCode="0.00">
                  <c:v>9.7247699999999989E-3</c:v>
                </c:pt>
                <c:pt idx="33" formatCode="0.00">
                  <c:v>2.1253311999999996E-2</c:v>
                </c:pt>
                <c:pt idx="34" formatCode="0.00">
                  <c:v>2.4249332999999998E-2</c:v>
                </c:pt>
                <c:pt idx="35" formatCode="0.00">
                  <c:v>2.6867386E-2</c:v>
                </c:pt>
                <c:pt idx="36" formatCode="0.00">
                  <c:v>1.7007409000000001E-2</c:v>
                </c:pt>
                <c:pt idx="37" formatCode="0.00">
                  <c:v>1.4410675E-2</c:v>
                </c:pt>
                <c:pt idx="38" formatCode="0.00">
                  <c:v>3.1992791E-2</c:v>
                </c:pt>
                <c:pt idx="39" formatCode="0.00">
                  <c:v>4.4082733999999998E-2</c:v>
                </c:pt>
                <c:pt idx="40" formatCode="0.00">
                  <c:v>6.188893999999999E-2</c:v>
                </c:pt>
                <c:pt idx="41" formatCode="0.00">
                  <c:v>7.3587447E-2</c:v>
                </c:pt>
                <c:pt idx="42" formatCode="0.00">
                  <c:v>6.4866829000000001E-2</c:v>
                </c:pt>
                <c:pt idx="43" formatCode="0.00">
                  <c:v>8.5398468999999991E-2</c:v>
                </c:pt>
                <c:pt idx="44" formatCode="0.00">
                  <c:v>6.3246568999999989E-2</c:v>
                </c:pt>
                <c:pt idx="45" formatCode="0.00">
                  <c:v>6.8226603999999996E-2</c:v>
                </c:pt>
                <c:pt idx="46" formatCode="0.00">
                  <c:v>8.371240499999999E-2</c:v>
                </c:pt>
                <c:pt idx="47" formatCode="0.00">
                  <c:v>5.6224929E-2</c:v>
                </c:pt>
                <c:pt idx="48" formatCode="0.00">
                  <c:v>0.115034554</c:v>
                </c:pt>
                <c:pt idx="49" formatCode="0.00">
                  <c:v>2.1789525593999999E-2</c:v>
                </c:pt>
                <c:pt idx="50" formatCode="0.00">
                  <c:v>1.5811820777E-2</c:v>
                </c:pt>
              </c:numCache>
            </c:numRef>
          </c:val>
          <c:extLst>
            <c:ext xmlns:c16="http://schemas.microsoft.com/office/drawing/2014/chart" uri="{C3380CC4-5D6E-409C-BE32-E72D297353CC}">
              <c16:uniqueId val="{00000013-EB02-4385-B358-62A97FE1584D}"/>
            </c:ext>
          </c:extLst>
        </c:ser>
        <c:ser>
          <c:idx val="9"/>
          <c:order val="20"/>
          <c:tx>
            <c:strRef>
              <c:f>' '!$A$94</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'!$B$94:$BD$94</c:f>
              <c:numCache>
                <c:formatCode>General</c:formatCode>
                <c:ptCount val="51"/>
                <c:pt idx="27" formatCode="0.00">
                  <c:v>4.3768167999999996E-2</c:v>
                </c:pt>
                <c:pt idx="28" formatCode="0.00">
                  <c:v>6.9140524999999994E-2</c:v>
                </c:pt>
                <c:pt idx="29" formatCode="0.00">
                  <c:v>9.8551130000000004E-3</c:v>
                </c:pt>
                <c:pt idx="30" formatCode="0.00">
                  <c:v>8.3796399999999996E-4</c:v>
                </c:pt>
                <c:pt idx="31" formatCode="0.00">
                  <c:v>4.9879600000000003E-4</c:v>
                </c:pt>
                <c:pt idx="32" formatCode="0.00">
                  <c:v>6.7295380000000002E-3</c:v>
                </c:pt>
                <c:pt idx="33" formatCode="0.00">
                  <c:v>3.6724330000000006E-3</c:v>
                </c:pt>
                <c:pt idx="34" formatCode="0.00">
                  <c:v>3.7629920000000002E-3</c:v>
                </c:pt>
                <c:pt idx="35" formatCode="0.00">
                  <c:v>6.2837049999999997E-3</c:v>
                </c:pt>
                <c:pt idx="36" formatCode="0.00">
                  <c:v>6.3156479999999992E-3</c:v>
                </c:pt>
                <c:pt idx="37" formatCode="0.00">
                  <c:v>1.4351274000000001E-2</c:v>
                </c:pt>
                <c:pt idx="38" formatCode="0.00">
                  <c:v>2.6043298999999999E-2</c:v>
                </c:pt>
                <c:pt idx="39" formatCode="0.00">
                  <c:v>2.9106716999999997E-2</c:v>
                </c:pt>
                <c:pt idx="40" formatCode="0.00">
                  <c:v>3.8922179000000001E-2</c:v>
                </c:pt>
                <c:pt idx="41" formatCode="0.00">
                  <c:v>4.7617758999999996E-2</c:v>
                </c:pt>
                <c:pt idx="42" formatCode="0.00">
                  <c:v>7.4104096999999994E-2</c:v>
                </c:pt>
                <c:pt idx="43" formatCode="0.00">
                  <c:v>8.3686124000000001E-2</c:v>
                </c:pt>
                <c:pt idx="44" formatCode="0.00">
                  <c:v>0.10657676000000001</c:v>
                </c:pt>
                <c:pt idx="45" formatCode="0.00">
                  <c:v>0.123296088</c:v>
                </c:pt>
                <c:pt idx="46" formatCode="0.00">
                  <c:v>0.113206052</c:v>
                </c:pt>
                <c:pt idx="47" formatCode="0.00">
                  <c:v>9.7350628999999994E-2</c:v>
                </c:pt>
                <c:pt idx="48" formatCode="0.00">
                  <c:v>0.14670552299999998</c:v>
                </c:pt>
                <c:pt idx="49" formatCode="0.00">
                  <c:v>0.14003106524100001</c:v>
                </c:pt>
                <c:pt idx="50" formatCode="0.00">
                  <c:v>0.15884212691799998</c:v>
                </c:pt>
              </c:numCache>
            </c:numRef>
          </c:val>
          <c:extLst>
            <c:ext xmlns:c16="http://schemas.microsoft.com/office/drawing/2014/chart" uri="{C3380CC4-5D6E-409C-BE32-E72D297353CC}">
              <c16:uniqueId val="{00000014-EB02-4385-B358-62A97FE1584D}"/>
            </c:ext>
          </c:extLst>
        </c:ser>
        <c:ser>
          <c:idx val="14"/>
          <c:order val="21"/>
          <c:tx>
            <c:strRef>
              <c:f>' '!$A$95</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'!$B$95:$BD$95</c:f>
              <c:numCache>
                <c:formatCode>General</c:formatCode>
                <c:ptCount val="51"/>
                <c:pt idx="27" formatCode="0.00">
                  <c:v>8.8640858000000017E-2</c:v>
                </c:pt>
                <c:pt idx="28" formatCode="0.00">
                  <c:v>0.14682863200000001</c:v>
                </c:pt>
                <c:pt idx="29" formatCode="0.00">
                  <c:v>0.14766539599999998</c:v>
                </c:pt>
                <c:pt idx="30" formatCode="0.00">
                  <c:v>0.31800051699999998</c:v>
                </c:pt>
                <c:pt idx="31" formatCode="0.00">
                  <c:v>0.30629264599999995</c:v>
                </c:pt>
                <c:pt idx="32" formatCode="0.00">
                  <c:v>0.27821684499999999</c:v>
                </c:pt>
                <c:pt idx="33" formatCode="0.00">
                  <c:v>0.29029374399999996</c:v>
                </c:pt>
                <c:pt idx="34" formatCode="0.00">
                  <c:v>0.33913039499999997</c:v>
                </c:pt>
                <c:pt idx="35" formatCode="0.00">
                  <c:v>0.38728228499999995</c:v>
                </c:pt>
                <c:pt idx="36" formatCode="0.00">
                  <c:v>0.41236143599999991</c:v>
                </c:pt>
                <c:pt idx="37" formatCode="0.00">
                  <c:v>0.43133523900000004</c:v>
                </c:pt>
                <c:pt idx="38" formatCode="0.00">
                  <c:v>0.55184617300000005</c:v>
                </c:pt>
                <c:pt idx="39" formatCode="0.00">
                  <c:v>0.59969815299999985</c:v>
                </c:pt>
                <c:pt idx="40" formatCode="0.00">
                  <c:v>0.57398608299999998</c:v>
                </c:pt>
                <c:pt idx="41" formatCode="0.00">
                  <c:v>0.62751661599999986</c:v>
                </c:pt>
                <c:pt idx="42" formatCode="0.00">
                  <c:v>0.55415556099999996</c:v>
                </c:pt>
                <c:pt idx="43" formatCode="0.00">
                  <c:v>0.43501464200000001</c:v>
                </c:pt>
                <c:pt idx="44" formatCode="0.00">
                  <c:v>0.38031760999999997</c:v>
                </c:pt>
                <c:pt idx="45" formatCode="0.00">
                  <c:v>0.28232698899999997</c:v>
                </c:pt>
                <c:pt idx="46" formatCode="0.00">
                  <c:v>0.25121002799999997</c:v>
                </c:pt>
                <c:pt idx="47" formatCode="0.00">
                  <c:v>0.15400891799999999</c:v>
                </c:pt>
                <c:pt idx="48" formatCode="0.00">
                  <c:v>0.20529122399999997</c:v>
                </c:pt>
                <c:pt idx="49" formatCode="0.00">
                  <c:v>0.19544409486200001</c:v>
                </c:pt>
                <c:pt idx="50" formatCode="0.00">
                  <c:v>0.18911645695000001</c:v>
                </c:pt>
              </c:numCache>
            </c:numRef>
          </c:val>
          <c:extLst>
            <c:ext xmlns:c16="http://schemas.microsoft.com/office/drawing/2014/chart" uri="{C3380CC4-5D6E-409C-BE32-E72D297353CC}">
              <c16:uniqueId val="{00000015-EB02-4385-B358-62A97FE1584D}"/>
            </c:ext>
          </c:extLst>
        </c:ser>
        <c:ser>
          <c:idx val="15"/>
          <c:order val="22"/>
          <c:tx>
            <c:strRef>
              <c:f>' '!$A$96</c:f>
              <c:strCache>
                <c:ptCount val="1"/>
                <c:pt idx="0">
                  <c:v>New Zealand </c:v>
                </c:pt>
              </c:strCache>
            </c:strRef>
          </c:tx>
          <c:spPr>
            <a:pattFill prst="zigZag">
              <a:fgClr>
                <a:srgbClr xmlns:mc="http://schemas.openxmlformats.org/markup-compatibility/2006" xmlns:a14="http://schemas.microsoft.com/office/drawing/2010/main" val="008080" mc:Ignorable="a14" a14:legacySpreadsheetColorIndex="2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'!$B$96:$BD$96</c:f>
              <c:numCache>
                <c:formatCode>General</c:formatCode>
                <c:ptCount val="51"/>
                <c:pt idx="27" formatCode="0.00">
                  <c:v>1.9120265000000001E-2</c:v>
                </c:pt>
                <c:pt idx="28" formatCode="0.00">
                  <c:v>1.5296058999999999E-2</c:v>
                </c:pt>
                <c:pt idx="29" formatCode="0.00">
                  <c:v>4.4988679999999996E-3</c:v>
                </c:pt>
                <c:pt idx="30" formatCode="0.00">
                  <c:v>1.1607928999999999E-2</c:v>
                </c:pt>
                <c:pt idx="31" formatCode="0.00">
                  <c:v>1.8852308000000002E-2</c:v>
                </c:pt>
                <c:pt idx="32" formatCode="0.00">
                  <c:v>3.9444139000000003E-2</c:v>
                </c:pt>
                <c:pt idx="33" formatCode="0.00">
                  <c:v>5.156904100000001E-2</c:v>
                </c:pt>
                <c:pt idx="34" formatCode="0.00">
                  <c:v>7.8192011999999991E-2</c:v>
                </c:pt>
                <c:pt idx="35" formatCode="0.00">
                  <c:v>9.594004099999999E-2</c:v>
                </c:pt>
                <c:pt idx="36" formatCode="0.00">
                  <c:v>8.4580321E-2</c:v>
                </c:pt>
                <c:pt idx="37" formatCode="0.00">
                  <c:v>0.12518142599999998</c:v>
                </c:pt>
                <c:pt idx="38" formatCode="0.00">
                  <c:v>0.210345477</c:v>
                </c:pt>
                <c:pt idx="39" formatCode="0.00">
                  <c:v>0.23054048899999999</c:v>
                </c:pt>
                <c:pt idx="40" formatCode="0.00">
                  <c:v>0.23283282399999999</c:v>
                </c:pt>
                <c:pt idx="41" formatCode="0.00">
                  <c:v>0.24324687</c:v>
                </c:pt>
                <c:pt idx="42" formatCode="0.00">
                  <c:v>0.20982011699999997</c:v>
                </c:pt>
                <c:pt idx="43" formatCode="0.00">
                  <c:v>0.23054451200000001</c:v>
                </c:pt>
                <c:pt idx="44" formatCode="0.00">
                  <c:v>0.24058891399999999</c:v>
                </c:pt>
                <c:pt idx="45" formatCode="0.00">
                  <c:v>0.25092378999999998</c:v>
                </c:pt>
                <c:pt idx="46" formatCode="0.00">
                  <c:v>0.19310977000000001</c:v>
                </c:pt>
                <c:pt idx="47" formatCode="0.00">
                  <c:v>7.9141842000000004E-2</c:v>
                </c:pt>
                <c:pt idx="48" formatCode="0.00">
                  <c:v>3.0095968000000001E-2</c:v>
                </c:pt>
                <c:pt idx="49" formatCode="0.00">
                  <c:v>1.0412001557000001E-2</c:v>
                </c:pt>
                <c:pt idx="50" formatCode="0.00">
                  <c:v>6.5053752759999996E-3</c:v>
                </c:pt>
              </c:numCache>
            </c:numRef>
          </c:val>
          <c:extLst>
            <c:ext xmlns:c16="http://schemas.microsoft.com/office/drawing/2014/chart" uri="{C3380CC4-5D6E-409C-BE32-E72D297353CC}">
              <c16:uniqueId val="{00000016-EB02-4385-B358-62A97FE1584D}"/>
            </c:ext>
          </c:extLst>
        </c:ser>
        <c:ser>
          <c:idx val="22"/>
          <c:order val="23"/>
          <c:tx>
            <c:strRef>
              <c:f>' '!$A$97</c:f>
              <c:strCache>
                <c:ptCount val="1"/>
                <c:pt idx="0">
                  <c:v>Papua New Guinea </c:v>
                </c:pt>
              </c:strCache>
            </c:strRef>
          </c:tx>
          <c:spPr>
            <a:pattFill prst="narHorz">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'!$B$97:$BD$97</c:f>
              <c:numCache>
                <c:formatCode>General</c:formatCode>
                <c:ptCount val="51"/>
                <c:pt idx="27" formatCode="0.00">
                  <c:v>2.5433100000000006E-4</c:v>
                </c:pt>
                <c:pt idx="28" formatCode="0.00">
                  <c:v>6.2540999999999996E-5</c:v>
                </c:pt>
                <c:pt idx="29" formatCode="0.00">
                  <c:v>5.5799999999999999E-6</c:v>
                </c:pt>
                <c:pt idx="30" formatCode="0.00">
                  <c:v>3.8758000000000004E-5</c:v>
                </c:pt>
                <c:pt idx="31" formatCode="0.00">
                  <c:v>5.6155739999999996E-2</c:v>
                </c:pt>
                <c:pt idx="32" formatCode="0.00">
                  <c:v>6.6863389999999995E-3</c:v>
                </c:pt>
                <c:pt idx="33" formatCode="0.00">
                  <c:v>1.5326669999999999E-2</c:v>
                </c:pt>
                <c:pt idx="34" formatCode="0.00">
                  <c:v>3.150563E-2</c:v>
                </c:pt>
                <c:pt idx="35" formatCode="0.00">
                  <c:v>4.4014573999999994E-2</c:v>
                </c:pt>
                <c:pt idx="36" formatCode="0.00">
                  <c:v>3.1725626E-2</c:v>
                </c:pt>
                <c:pt idx="37" formatCode="0.00">
                  <c:v>5.9651467999999992E-2</c:v>
                </c:pt>
                <c:pt idx="38" formatCode="0.00">
                  <c:v>6.368929999999999E-2</c:v>
                </c:pt>
                <c:pt idx="39" formatCode="0.00">
                  <c:v>3.6021497E-2</c:v>
                </c:pt>
                <c:pt idx="40" formatCode="0.00">
                  <c:v>5.4506253000000005E-2</c:v>
                </c:pt>
                <c:pt idx="41" formatCode="0.00">
                  <c:v>0.107972045</c:v>
                </c:pt>
                <c:pt idx="42" formatCode="0.00">
                  <c:v>0.10196928800000001</c:v>
                </c:pt>
                <c:pt idx="43" formatCode="0.00">
                  <c:v>6.4243730999999998E-2</c:v>
                </c:pt>
                <c:pt idx="44" formatCode="0.00">
                  <c:v>7.5924124000000009E-2</c:v>
                </c:pt>
                <c:pt idx="45" formatCode="0.00">
                  <c:v>4.7603854999999994E-2</c:v>
                </c:pt>
                <c:pt idx="46" formatCode="0.00">
                  <c:v>6.1286519999999997E-2</c:v>
                </c:pt>
                <c:pt idx="47" formatCode="0.00">
                  <c:v>4.8013770999999997E-2</c:v>
                </c:pt>
                <c:pt idx="48" formatCode="0.00">
                  <c:v>2.9084107000000001E-2</c:v>
                </c:pt>
                <c:pt idx="49" formatCode="0.00">
                  <c:v>4.5442402725999996E-2</c:v>
                </c:pt>
                <c:pt idx="50" formatCode="0.00">
                  <c:v>3.2666775647000004E-2</c:v>
                </c:pt>
              </c:numCache>
            </c:numRef>
          </c:val>
          <c:extLst>
            <c:ext xmlns:c16="http://schemas.microsoft.com/office/drawing/2014/chart" uri="{C3380CC4-5D6E-409C-BE32-E72D297353CC}">
              <c16:uniqueId val="{00000017-EB02-4385-B358-62A97FE1584D}"/>
            </c:ext>
          </c:extLst>
        </c:ser>
        <c:ser>
          <c:idx val="24"/>
          <c:order val="24"/>
          <c:tx>
            <c:strRef>
              <c:f>' '!$A$98</c:f>
              <c:strCache>
                <c:ptCount val="1"/>
                <c:pt idx="0">
                  <c:v>Solomon Islands </c:v>
                </c:pt>
              </c:strCache>
            </c:strRef>
          </c:tx>
          <c:spPr>
            <a:pattFill prst="weave">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99CC00" mc:Ignorable="a14" a14:legacySpreadsheetColorIndex="50"/>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'!$B$98:$BD$98</c:f>
              <c:numCache>
                <c:formatCode>General</c:formatCode>
                <c:ptCount val="51"/>
                <c:pt idx="27" formatCode="0.00">
                  <c:v>2.9722039999999996E-3</c:v>
                </c:pt>
                <c:pt idx="28" formatCode="0.00">
                  <c:v>4.1743309999999999E-3</c:v>
                </c:pt>
                <c:pt idx="29" formatCode="0.00">
                  <c:v>1.2274499999999999E-3</c:v>
                </c:pt>
                <c:pt idx="30" formatCode="0.00">
                  <c:v>2.2193079999999997E-3</c:v>
                </c:pt>
                <c:pt idx="31" formatCode="0.00">
                  <c:v>1.2972600000000001E-4</c:v>
                </c:pt>
                <c:pt idx="32" formatCode="0.00">
                  <c:v>2.2914249999999997E-3</c:v>
                </c:pt>
                <c:pt idx="33" formatCode="0.00">
                  <c:v>1.9405449999999997E-3</c:v>
                </c:pt>
                <c:pt idx="34" formatCode="0.00">
                  <c:v>6.2320630000000004E-3</c:v>
                </c:pt>
                <c:pt idx="35" formatCode="0.00">
                  <c:v>0</c:v>
                </c:pt>
                <c:pt idx="36" formatCode="0.00">
                  <c:v>9.5057799999999999E-4</c:v>
                </c:pt>
                <c:pt idx="37" formatCode="0.00">
                  <c:v>5.9909999999999999E-6</c:v>
                </c:pt>
                <c:pt idx="38" formatCode="0.00">
                  <c:v>1.5101752E-2</c:v>
                </c:pt>
                <c:pt idx="39" formatCode="0.00">
                  <c:v>1.8979336999999999E-2</c:v>
                </c:pt>
                <c:pt idx="40" formatCode="0.00">
                  <c:v>3.9444950000000001E-3</c:v>
                </c:pt>
                <c:pt idx="41" formatCode="0.00">
                  <c:v>5.437412E-3</c:v>
                </c:pt>
                <c:pt idx="42" formatCode="0.00">
                  <c:v>6.8961465999999999E-2</c:v>
                </c:pt>
                <c:pt idx="43" formatCode="0.00">
                  <c:v>6.0721711999999997E-2</c:v>
                </c:pt>
                <c:pt idx="44" formatCode="0.00">
                  <c:v>5.2595759999999998E-2</c:v>
                </c:pt>
                <c:pt idx="45" formatCode="0.00">
                  <c:v>6.6184836999999996E-2</c:v>
                </c:pt>
                <c:pt idx="46" formatCode="0.00">
                  <c:v>3.9434181999999998E-2</c:v>
                </c:pt>
                <c:pt idx="47" formatCode="0.00">
                  <c:v>1.9930947000000001E-2</c:v>
                </c:pt>
                <c:pt idx="48" formatCode="0.00">
                  <c:v>2.8962309999999998E-2</c:v>
                </c:pt>
                <c:pt idx="49" formatCode="0.00">
                  <c:v>4.5022732614999998E-2</c:v>
                </c:pt>
                <c:pt idx="50" formatCode="0.00">
                  <c:v>7.4080986709999996E-3</c:v>
                </c:pt>
              </c:numCache>
            </c:numRef>
          </c:val>
          <c:extLst>
            <c:ext xmlns:c16="http://schemas.microsoft.com/office/drawing/2014/chart" uri="{C3380CC4-5D6E-409C-BE32-E72D297353CC}">
              <c16:uniqueId val="{00000018-EB02-4385-B358-62A97FE1584D}"/>
            </c:ext>
          </c:extLst>
        </c:ser>
        <c:ser>
          <c:idx val="25"/>
          <c:order val="25"/>
          <c:tx>
            <c:strRef>
              <c:f>' '!$A$99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'!$B$99:$BD$99</c:f>
              <c:numCache>
                <c:formatCode>General</c:formatCode>
                <c:ptCount val="51"/>
                <c:pt idx="27" formatCode="0.00">
                  <c:v>1.9252119999999999E-3</c:v>
                </c:pt>
                <c:pt idx="28" formatCode="0.00">
                  <c:v>8.6845200000000003E-4</c:v>
                </c:pt>
                <c:pt idx="29" formatCode="0.00">
                  <c:v>1.297592E-3</c:v>
                </c:pt>
                <c:pt idx="30" formatCode="0.00">
                  <c:v>1.2654300000000001E-3</c:v>
                </c:pt>
                <c:pt idx="31" formatCode="0.00">
                  <c:v>8.0601099999999992E-4</c:v>
                </c:pt>
                <c:pt idx="32" formatCode="0.00">
                  <c:v>1.5470409999999999E-3</c:v>
                </c:pt>
                <c:pt idx="33" formatCode="0.00">
                  <c:v>1.489113E-3</c:v>
                </c:pt>
                <c:pt idx="34" formatCode="0.00">
                  <c:v>2.7997779999999997E-3</c:v>
                </c:pt>
                <c:pt idx="35" formatCode="0.00">
                  <c:v>7.1890150000000009E-3</c:v>
                </c:pt>
                <c:pt idx="36" formatCode="0.00">
                  <c:v>5.5170319999999998E-3</c:v>
                </c:pt>
                <c:pt idx="37" formatCode="0.00">
                  <c:v>8.4872449999999992E-3</c:v>
                </c:pt>
                <c:pt idx="38" formatCode="0.00">
                  <c:v>2.4170966999999998E-2</c:v>
                </c:pt>
                <c:pt idx="39" formatCode="0.00">
                  <c:v>3.7817116999999997E-2</c:v>
                </c:pt>
                <c:pt idx="40" formatCode="0.00">
                  <c:v>3.9375293999999998E-2</c:v>
                </c:pt>
                <c:pt idx="41" formatCode="0.00">
                  <c:v>6.0986421999999992E-2</c:v>
                </c:pt>
                <c:pt idx="42" formatCode="0.00">
                  <c:v>3.7823564999999996E-2</c:v>
                </c:pt>
                <c:pt idx="43" formatCode="0.00">
                  <c:v>2.8798205000000004E-2</c:v>
                </c:pt>
                <c:pt idx="44" formatCode="0.00">
                  <c:v>3.9789785000000001E-2</c:v>
                </c:pt>
                <c:pt idx="45" formatCode="0.00">
                  <c:v>5.0850557999999997E-2</c:v>
                </c:pt>
                <c:pt idx="46" formatCode="0.00">
                  <c:v>6.1880916000000001E-2</c:v>
                </c:pt>
                <c:pt idx="47" formatCode="0.00">
                  <c:v>3.2166454000000004E-2</c:v>
                </c:pt>
                <c:pt idx="48" formatCode="0.00">
                  <c:v>5.0549827999999998E-2</c:v>
                </c:pt>
                <c:pt idx="49" formatCode="0.00">
                  <c:v>9.0842555315999995E-2</c:v>
                </c:pt>
                <c:pt idx="50" formatCode="0.00">
                  <c:v>7.6950404668000003E-2</c:v>
                </c:pt>
              </c:numCache>
            </c:numRef>
          </c:val>
          <c:extLst>
            <c:ext xmlns:c16="http://schemas.microsoft.com/office/drawing/2014/chart" uri="{C3380CC4-5D6E-409C-BE32-E72D297353CC}">
              <c16:uniqueId val="{00000019-EB02-4385-B358-62A97FE1584D}"/>
            </c:ext>
          </c:extLst>
        </c:ser>
        <c:ser>
          <c:idx val="26"/>
          <c:order val="26"/>
          <c:tx>
            <c:strRef>
              <c:f>' '!$A$100</c:f>
              <c:strCache>
                <c:ptCount val="1"/>
                <c:pt idx="0">
                  <c:v>Vietnam </c:v>
                </c:pt>
              </c:strCache>
            </c:strRef>
          </c:tx>
          <c:spPr>
            <a:pattFill prst="zigZ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'!$B$100:$BD$100</c:f>
              <c:numCache>
                <c:formatCode>General</c:formatCode>
                <c:ptCount val="51"/>
                <c:pt idx="27" formatCode="0.00">
                  <c:v>1.21181E-4</c:v>
                </c:pt>
                <c:pt idx="28" formatCode="0.00">
                  <c:v>1.2562000000000001E-5</c:v>
                </c:pt>
                <c:pt idx="29" formatCode="0.00">
                  <c:v>2.7336000000000001E-5</c:v>
                </c:pt>
                <c:pt idx="30" formatCode="0.00">
                  <c:v>0</c:v>
                </c:pt>
                <c:pt idx="31" formatCode="0.00">
                  <c:v>1.2136700000000001E-4</c:v>
                </c:pt>
                <c:pt idx="32" formatCode="0.00">
                  <c:v>4.3948E-5</c:v>
                </c:pt>
                <c:pt idx="33" formatCode="0.00">
                  <c:v>1.09277E-4</c:v>
                </c:pt>
                <c:pt idx="34" formatCode="0.00">
                  <c:v>2.6347799999999999E-4</c:v>
                </c:pt>
                <c:pt idx="35" formatCode="0.00">
                  <c:v>2.6947120000000001E-3</c:v>
                </c:pt>
                <c:pt idx="36" formatCode="0.00">
                  <c:v>3.8274390000000002E-3</c:v>
                </c:pt>
                <c:pt idx="37" formatCode="0.00">
                  <c:v>7.1083200000000004E-3</c:v>
                </c:pt>
                <c:pt idx="38" formatCode="0.00">
                  <c:v>1.6769578E-2</c:v>
                </c:pt>
                <c:pt idx="39" formatCode="0.00">
                  <c:v>3.1554338000000001E-2</c:v>
                </c:pt>
                <c:pt idx="40" formatCode="0.00">
                  <c:v>3.7416496E-2</c:v>
                </c:pt>
                <c:pt idx="41" formatCode="0.00">
                  <c:v>5.1648317999999999E-2</c:v>
                </c:pt>
                <c:pt idx="42" formatCode="0.00">
                  <c:v>4.9018791999999999E-2</c:v>
                </c:pt>
                <c:pt idx="43" formatCode="0.00">
                  <c:v>2.7892739999999996E-2</c:v>
                </c:pt>
                <c:pt idx="44" formatCode="0.00">
                  <c:v>3.3170990000000004E-2</c:v>
                </c:pt>
                <c:pt idx="45" formatCode="0.00">
                  <c:v>1.8622736999999997E-2</c:v>
                </c:pt>
                <c:pt idx="46" formatCode="0.00">
                  <c:v>1.1303394E-2</c:v>
                </c:pt>
                <c:pt idx="47" formatCode="0.00">
                  <c:v>6.8134109999999993E-3</c:v>
                </c:pt>
                <c:pt idx="48" formatCode="0.00">
                  <c:v>8.7470169999999993E-3</c:v>
                </c:pt>
                <c:pt idx="49" formatCode="0.00">
                  <c:v>9.6333817190000001E-3</c:v>
                </c:pt>
                <c:pt idx="50" formatCode="0.00">
                  <c:v>6.3648963951999996E-2</c:v>
                </c:pt>
              </c:numCache>
            </c:numRef>
          </c:val>
          <c:extLst>
            <c:ext xmlns:c16="http://schemas.microsoft.com/office/drawing/2014/chart" uri="{C3380CC4-5D6E-409C-BE32-E72D297353CC}">
              <c16:uniqueId val="{0000001A-EB02-4385-B358-62A97FE1584D}"/>
            </c:ext>
          </c:extLst>
        </c:ser>
        <c:ser>
          <c:idx val="27"/>
          <c:order val="27"/>
          <c:tx>
            <c:strRef>
              <c:f>' '!$A$101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'!$B$73:$BD$73</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'!$B$101:$BD$101</c:f>
              <c:numCache>
                <c:formatCode>0.0</c:formatCode>
                <c:ptCount val="51"/>
                <c:pt idx="27" formatCode="0.00">
                  <c:v>0.17812858199999998</c:v>
                </c:pt>
                <c:pt idx="28" formatCode="0.00">
                  <c:v>0.17379611499999975</c:v>
                </c:pt>
                <c:pt idx="29" formatCode="0.00">
                  <c:v>0.12546676900000014</c:v>
                </c:pt>
                <c:pt idx="30" formatCode="0.00">
                  <c:v>0.1708736540000001</c:v>
                </c:pt>
                <c:pt idx="31" formatCode="0.00">
                  <c:v>0.21497724899999993</c:v>
                </c:pt>
                <c:pt idx="32" formatCode="0.00">
                  <c:v>0.2607067569999999</c:v>
                </c:pt>
                <c:pt idx="33" formatCode="0.00">
                  <c:v>0.28383905500000017</c:v>
                </c:pt>
                <c:pt idx="34" formatCode="0.00">
                  <c:v>0.35384570700000018</c:v>
                </c:pt>
                <c:pt idx="35" formatCode="0.00">
                  <c:v>0.39836234900000023</c:v>
                </c:pt>
                <c:pt idx="36" formatCode="0.00">
                  <c:v>0.33522513500000017</c:v>
                </c:pt>
                <c:pt idx="37" formatCode="0.00">
                  <c:v>0.3606658749999998</c:v>
                </c:pt>
                <c:pt idx="38" formatCode="0.00">
                  <c:v>0.5030060500000002</c:v>
                </c:pt>
                <c:pt idx="39" formatCode="0.00">
                  <c:v>0.57975337100000157</c:v>
                </c:pt>
                <c:pt idx="40" formatCode="0.00">
                  <c:v>0.58236888899999983</c:v>
                </c:pt>
                <c:pt idx="41" formatCode="0.00">
                  <c:v>0.59635861100000032</c:v>
                </c:pt>
                <c:pt idx="42" formatCode="0.00">
                  <c:v>0.80075615899999963</c:v>
                </c:pt>
                <c:pt idx="43" formatCode="0.00">
                  <c:v>0.62255363799999941</c:v>
                </c:pt>
                <c:pt idx="44" formatCode="0.00">
                  <c:v>0.6934678549999993</c:v>
                </c:pt>
                <c:pt idx="45" formatCode="0.00">
                  <c:v>0.83506719399999985</c:v>
                </c:pt>
                <c:pt idx="46" formatCode="0.00">
                  <c:v>0.9064644430000004</c:v>
                </c:pt>
                <c:pt idx="47" formatCode="0.00">
                  <c:v>0.65913859100000038</c:v>
                </c:pt>
                <c:pt idx="48" formatCode="0.00">
                  <c:v>1.0937329089999992</c:v>
                </c:pt>
                <c:pt idx="49" formatCode="0.00">
                  <c:v>0.97970943756999973</c:v>
                </c:pt>
                <c:pt idx="50" formatCode="0.00">
                  <c:v>0.95411254314699945</c:v>
                </c:pt>
              </c:numCache>
            </c:numRef>
          </c:val>
          <c:extLst>
            <c:ext xmlns:c16="http://schemas.microsoft.com/office/drawing/2014/chart" uri="{C3380CC4-5D6E-409C-BE32-E72D297353CC}">
              <c16:uniqueId val="{0000001B-EB02-4385-B358-62A97FE1584D}"/>
            </c:ext>
          </c:extLst>
        </c:ser>
        <c:dLbls>
          <c:showLegendKey val="0"/>
          <c:showVal val="0"/>
          <c:showCatName val="0"/>
          <c:showSerName val="0"/>
          <c:showPercent val="0"/>
          <c:showBubbleSize val="0"/>
        </c:dLbls>
        <c:gapWidth val="0"/>
        <c:overlap val="100"/>
        <c:axId val="3"/>
        <c:axId val="4"/>
      </c:barChart>
      <c:catAx>
        <c:axId val="1588038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2292661399488325E-2"/>
              <c:y val="0.125004100934097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803840"/>
        <c:crosses val="autoZero"/>
        <c:crossBetween val="between"/>
        <c:majorUnit val="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25"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25" b="0" i="0" u="none" strike="noStrike" baseline="0">
                    <a:solidFill>
                      <a:srgbClr val="0000FF"/>
                    </a:solidFill>
                    <a:latin typeface="Arial"/>
                    <a:cs typeface="Arial"/>
                  </a:rPr>
                  <a:t>(US$ </a:t>
                </a:r>
                <a:r>
                  <a:rPr lang="en-GB" sz="1025" b="0" i="0" u="none" strike="noStrike" baseline="0">
                    <a:solidFill>
                      <a:srgbClr val="808000"/>
                    </a:solidFill>
                    <a:latin typeface="Arial"/>
                    <a:cs typeface="Arial"/>
                  </a:rPr>
                  <a:t>billion</a:t>
                </a:r>
                <a:r>
                  <a:rPr lang="en-GB" sz="1025" b="0" i="0" u="none" strike="noStrike" baseline="0">
                    <a:solidFill>
                      <a:srgbClr val="0000FF"/>
                    </a:solidFill>
                    <a:latin typeface="Arial"/>
                    <a:cs typeface="Arial"/>
                  </a:rPr>
                  <a:t>, cif, nominal)</a:t>
                </a:r>
              </a:p>
            </c:rich>
          </c:tx>
          <c:layout>
            <c:manualLayout>
              <c:xMode val="edge"/>
              <c:yMode val="edge"/>
              <c:x val="0.90315282043085088"/>
              <c:y val="0.16500541323300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4"/>
        <c:txPr>
          <a:bodyPr/>
          <a:lstStyle/>
          <a:p>
            <a:pPr>
              <a:defRPr sz="1200" b="0" i="0" u="none" strike="noStrike" baseline="0">
                <a:solidFill>
                  <a:srgbClr val="000000"/>
                </a:solidFill>
                <a:latin typeface="Arial"/>
                <a:ea typeface="Arial"/>
                <a:cs typeface="Arial"/>
              </a:defRPr>
            </a:pPr>
            <a:endParaRPr lang="en-US"/>
          </a:p>
        </c:txPr>
      </c:legendEntry>
      <c:legendEntry>
        <c:idx val="7"/>
        <c:txPr>
          <a:bodyPr/>
          <a:lstStyle/>
          <a:p>
            <a:pPr>
              <a:defRPr sz="1100" b="0" i="0" u="none" strike="noStrike" baseline="0">
                <a:solidFill>
                  <a:srgbClr val="000000"/>
                </a:solidFill>
                <a:latin typeface="Arial"/>
                <a:ea typeface="Arial"/>
                <a:cs typeface="Arial"/>
              </a:defRPr>
            </a:pPr>
            <a:endParaRPr lang="en-US"/>
          </a:p>
        </c:txPr>
      </c:legendEntry>
      <c:legendEntry>
        <c:idx val="8"/>
        <c:txPr>
          <a:bodyPr/>
          <a:lstStyle/>
          <a:p>
            <a:pPr>
              <a:defRPr sz="1200" b="0" i="0" u="none" strike="noStrike" baseline="0">
                <a:solidFill>
                  <a:srgbClr val="000000"/>
                </a:solidFill>
                <a:latin typeface="Arial"/>
                <a:ea typeface="Arial"/>
                <a:cs typeface="Arial"/>
              </a:defRPr>
            </a:pPr>
            <a:endParaRPr lang="en-US"/>
          </a:p>
        </c:txPr>
      </c:legendEntry>
      <c:legendEntry>
        <c:idx val="15"/>
        <c:txPr>
          <a:bodyPr/>
          <a:lstStyle/>
          <a:p>
            <a:pPr>
              <a:defRPr sz="920" b="0" i="0" u="none" strike="noStrike" baseline="0">
                <a:solidFill>
                  <a:srgbClr val="000000"/>
                </a:solidFill>
                <a:latin typeface="Arial"/>
                <a:ea typeface="Arial"/>
                <a:cs typeface="Arial"/>
              </a:defRPr>
            </a:pPr>
            <a:endParaRPr lang="en-US"/>
          </a:p>
        </c:txPr>
      </c:legendEntry>
      <c:legendEntry>
        <c:idx val="16"/>
        <c:txPr>
          <a:bodyPr/>
          <a:lstStyle/>
          <a:p>
            <a:pPr>
              <a:defRPr sz="920" b="0" i="0" u="none" strike="noStrike" baseline="0">
                <a:solidFill>
                  <a:srgbClr val="000000"/>
                </a:solidFill>
                <a:latin typeface="Arial"/>
                <a:ea typeface="Arial"/>
                <a:cs typeface="Arial"/>
              </a:defRPr>
            </a:pPr>
            <a:endParaRPr lang="en-US"/>
          </a:p>
        </c:txPr>
      </c:legendEntry>
      <c:legendEntry>
        <c:idx val="17"/>
        <c:txPr>
          <a:bodyPr/>
          <a:lstStyle/>
          <a:p>
            <a:pPr>
              <a:defRPr sz="1100" b="0" i="0" u="none" strike="noStrike" baseline="0">
                <a:solidFill>
                  <a:srgbClr val="000000"/>
                </a:solidFill>
                <a:latin typeface="Arial"/>
                <a:ea typeface="Arial"/>
                <a:cs typeface="Arial"/>
              </a:defRPr>
            </a:pPr>
            <a:endParaRPr lang="en-US"/>
          </a:p>
        </c:txPr>
      </c:legendEntry>
      <c:legendEntry>
        <c:idx val="23"/>
        <c:txPr>
          <a:bodyPr/>
          <a:lstStyle/>
          <a:p>
            <a:pPr>
              <a:defRPr sz="1000" b="0" i="0" u="none" strike="noStrike" baseline="0">
                <a:solidFill>
                  <a:srgbClr val="000000"/>
                </a:solidFill>
                <a:latin typeface="Arial"/>
                <a:ea typeface="Arial"/>
                <a:cs typeface="Arial"/>
              </a:defRPr>
            </a:pPr>
            <a:endParaRPr lang="en-US"/>
          </a:p>
        </c:txPr>
      </c:legendEntry>
      <c:legendEntry>
        <c:idx val="24"/>
        <c:txPr>
          <a:bodyPr/>
          <a:lstStyle/>
          <a:p>
            <a:pPr>
              <a:defRPr sz="1000" b="0" i="0" u="none" strike="noStrike" baseline="0">
                <a:solidFill>
                  <a:srgbClr val="000000"/>
                </a:solidFill>
                <a:latin typeface="Arial"/>
                <a:ea typeface="Arial"/>
                <a:cs typeface="Arial"/>
              </a:defRPr>
            </a:pPr>
            <a:endParaRPr lang="en-US"/>
          </a:p>
        </c:txPr>
      </c:legendEntry>
      <c:layout>
        <c:manualLayout>
          <c:xMode val="edge"/>
          <c:yMode val="edge"/>
          <c:x val="2.291737260608849E-2"/>
          <c:y val="0.82336089238845145"/>
          <c:w val="0.96877984198464973"/>
          <c:h val="0.15500472440944882"/>
        </c:manualLayout>
      </c:layout>
      <c:overlay val="0"/>
      <c:spPr>
        <a:solidFill>
          <a:srgbClr val="FFFFCC"/>
        </a:solidFill>
        <a:ln w="25400">
          <a:noFill/>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42160824261942"/>
          <c:y val="7.1669017868882523E-2"/>
          <c:w val="0.6781458893892548"/>
          <c:h val="0.61835361928733523"/>
        </c:manualLayout>
      </c:layout>
      <c:barChart>
        <c:barDir val="col"/>
        <c:grouping val="stacked"/>
        <c:varyColors val="0"/>
        <c:ser>
          <c:idx val="0"/>
          <c:order val="0"/>
          <c:tx>
            <c:strRef>
              <c:f>' '!$A$182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'!$B$182:$BD$182</c:f>
              <c:numCache>
                <c:formatCode>#,##0.00</c:formatCode>
                <c:ptCount val="51"/>
                <c:pt idx="0">
                  <c:v>0</c:v>
                </c:pt>
                <c:pt idx="1">
                  <c:v>8.0055454430000006E-3</c:v>
                </c:pt>
                <c:pt idx="2">
                  <c:v>1.1398305534E-2</c:v>
                </c:pt>
                <c:pt idx="3">
                  <c:v>1.9234914579999995E-2</c:v>
                </c:pt>
                <c:pt idx="4">
                  <c:v>3.8890000000000001E-2</c:v>
                </c:pt>
                <c:pt idx="5">
                  <c:v>3.5017999999999994E-2</c:v>
                </c:pt>
                <c:pt idx="6">
                  <c:v>2.6467000000000001E-2</c:v>
                </c:pt>
                <c:pt idx="7">
                  <c:v>3.6873999999999997E-2</c:v>
                </c:pt>
                <c:pt idx="8">
                  <c:v>2.4856999999999997E-2</c:v>
                </c:pt>
                <c:pt idx="9">
                  <c:v>3.0451000000000002E-2</c:v>
                </c:pt>
                <c:pt idx="10">
                  <c:v>5.5066999999999998E-2</c:v>
                </c:pt>
                <c:pt idx="11">
                  <c:v>5.6344512399999991E-2</c:v>
                </c:pt>
                <c:pt idx="12">
                  <c:v>0.148867</c:v>
                </c:pt>
                <c:pt idx="13">
                  <c:v>0.16012391320000002</c:v>
                </c:pt>
                <c:pt idx="14">
                  <c:v>0.24334800000000001</c:v>
                </c:pt>
                <c:pt idx="15">
                  <c:v>0.216305161</c:v>
                </c:pt>
                <c:pt idx="16">
                  <c:v>0.28659957339999992</c:v>
                </c:pt>
                <c:pt idx="17">
                  <c:v>0.32217659500000007</c:v>
                </c:pt>
                <c:pt idx="18">
                  <c:v>0.34000699999999995</c:v>
                </c:pt>
                <c:pt idx="19">
                  <c:v>0.48060299999999995</c:v>
                </c:pt>
                <c:pt idx="20">
                  <c:v>0.62244929999999987</c:v>
                </c:pt>
                <c:pt idx="21">
                  <c:v>0.56107247559999995</c:v>
                </c:pt>
                <c:pt idx="22">
                  <c:v>0.49336045099999987</c:v>
                </c:pt>
                <c:pt idx="23">
                  <c:v>0.70639618465699983</c:v>
                </c:pt>
                <c:pt idx="24">
                  <c:v>0.92870743074749962</c:v>
                </c:pt>
              </c:numCache>
            </c:numRef>
          </c:val>
          <c:extLst>
            <c:ext xmlns:c16="http://schemas.microsoft.com/office/drawing/2014/chart" uri="{C3380CC4-5D6E-409C-BE32-E72D297353CC}">
              <c16:uniqueId val="{00000000-5C5A-4FC1-9737-169A55CA891D}"/>
            </c:ext>
          </c:extLst>
        </c:ser>
        <c:ser>
          <c:idx val="1"/>
          <c:order val="1"/>
          <c:tx>
            <c:strRef>
              <c:f>' '!$A$183</c:f>
              <c:strCache>
                <c:ptCount val="1"/>
                <c:pt idx="0">
                  <c:v>Brazil </c:v>
                </c:pt>
              </c:strCache>
            </c:strRef>
          </c:tx>
          <c:spPr>
            <a:pattFill prst="ltUpDiag">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CC" mc:Ignorable="a14" a14:legacySpreadsheetColorIndex="26"/>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'!$B$183:$BD$183</c:f>
              <c:numCache>
                <c:formatCode>#,##0.00</c:formatCode>
                <c:ptCount val="51"/>
                <c:pt idx="0">
                  <c:v>0</c:v>
                </c:pt>
                <c:pt idx="1">
                  <c:v>0</c:v>
                </c:pt>
                <c:pt idx="2">
                  <c:v>0</c:v>
                </c:pt>
                <c:pt idx="3">
                  <c:v>2.2273579999999998E-4</c:v>
                </c:pt>
                <c:pt idx="4">
                  <c:v>3.3300000000000002E-4</c:v>
                </c:pt>
                <c:pt idx="5">
                  <c:v>7.1599999999999995E-4</c:v>
                </c:pt>
                <c:pt idx="6">
                  <c:v>1.54E-4</c:v>
                </c:pt>
                <c:pt idx="7">
                  <c:v>4.95E-4</c:v>
                </c:pt>
                <c:pt idx="8">
                  <c:v>2.4800000000000001E-4</c:v>
                </c:pt>
                <c:pt idx="9">
                  <c:v>3.7200000000000002E-3</c:v>
                </c:pt>
                <c:pt idx="10">
                  <c:v>5.447999999999998E-3</c:v>
                </c:pt>
                <c:pt idx="11">
                  <c:v>9.7879999999999998E-3</c:v>
                </c:pt>
                <c:pt idx="12">
                  <c:v>1.6937999999999998E-2</c:v>
                </c:pt>
                <c:pt idx="13">
                  <c:v>3.2032999999999999E-2</c:v>
                </c:pt>
                <c:pt idx="14">
                  <c:v>3.3904999999999998E-2</c:v>
                </c:pt>
                <c:pt idx="15">
                  <c:v>3.2758999999999996E-2</c:v>
                </c:pt>
                <c:pt idx="16">
                  <c:v>3.3333999999999996E-2</c:v>
                </c:pt>
                <c:pt idx="17">
                  <c:v>4.1339000000000008E-2</c:v>
                </c:pt>
                <c:pt idx="18">
                  <c:v>5.1386999999999995E-2</c:v>
                </c:pt>
                <c:pt idx="19">
                  <c:v>4.6995999999999989E-2</c:v>
                </c:pt>
                <c:pt idx="20">
                  <c:v>4.7039999999999998E-2</c:v>
                </c:pt>
                <c:pt idx="21">
                  <c:v>4.2927999999999987E-2</c:v>
                </c:pt>
                <c:pt idx="22">
                  <c:v>5.0346999999999996E-2</c:v>
                </c:pt>
                <c:pt idx="23">
                  <c:v>5.0487194657499991E-2</c:v>
                </c:pt>
                <c:pt idx="24">
                  <c:v>7.9375352722499987E-2</c:v>
                </c:pt>
              </c:numCache>
            </c:numRef>
          </c:val>
          <c:extLst>
            <c:ext xmlns:c16="http://schemas.microsoft.com/office/drawing/2014/chart" uri="{C3380CC4-5D6E-409C-BE32-E72D297353CC}">
              <c16:uniqueId val="{00000001-5C5A-4FC1-9737-169A55CA891D}"/>
            </c:ext>
          </c:extLst>
        </c:ser>
        <c:ser>
          <c:idx val="2"/>
          <c:order val="2"/>
          <c:tx>
            <c:strRef>
              <c:f>' '!$A$184</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'!$B$184:$BD$184</c:f>
              <c:numCache>
                <c:formatCode>#,##0.00</c:formatCode>
                <c:ptCount val="51"/>
                <c:pt idx="0">
                  <c:v>0</c:v>
                </c:pt>
                <c:pt idx="1">
                  <c:v>2.5065291104000007E-3</c:v>
                </c:pt>
                <c:pt idx="2">
                  <c:v>2.3393202000000003E-3</c:v>
                </c:pt>
                <c:pt idx="3">
                  <c:v>2.6029460660000002E-3</c:v>
                </c:pt>
                <c:pt idx="4">
                  <c:v>1.6086000000000002E-3</c:v>
                </c:pt>
                <c:pt idx="5">
                  <c:v>2.32E-4</c:v>
                </c:pt>
                <c:pt idx="6">
                  <c:v>2.4999999999999995E-4</c:v>
                </c:pt>
                <c:pt idx="7">
                  <c:v>6.8899999999999994E-4</c:v>
                </c:pt>
                <c:pt idx="8">
                  <c:v>2.0349999999999999E-3</c:v>
                </c:pt>
                <c:pt idx="9">
                  <c:v>5.2649999999999997E-3</c:v>
                </c:pt>
                <c:pt idx="10">
                  <c:v>2.454E-3</c:v>
                </c:pt>
                <c:pt idx="11">
                  <c:v>4.3699999999999989E-3</c:v>
                </c:pt>
                <c:pt idx="12">
                  <c:v>3.9798999999999987E-2</c:v>
                </c:pt>
                <c:pt idx="13">
                  <c:v>6.0046999999999982E-2</c:v>
                </c:pt>
                <c:pt idx="14">
                  <c:v>4.5189E-2</c:v>
                </c:pt>
                <c:pt idx="15">
                  <c:v>1.9021999999999997E-2</c:v>
                </c:pt>
                <c:pt idx="16">
                  <c:v>3.3539999999999993E-2</c:v>
                </c:pt>
                <c:pt idx="17">
                  <c:v>1.9018999999999998E-2</c:v>
                </c:pt>
                <c:pt idx="18">
                  <c:v>3.3341999999999997E-2</c:v>
                </c:pt>
                <c:pt idx="19">
                  <c:v>2.2959999999999998E-2</c:v>
                </c:pt>
                <c:pt idx="20">
                  <c:v>2.7820999999999999E-2</c:v>
                </c:pt>
                <c:pt idx="21">
                  <c:v>1.1508999999999998E-2</c:v>
                </c:pt>
                <c:pt idx="22">
                  <c:v>1.0353999999999997E-2</c:v>
                </c:pt>
                <c:pt idx="23">
                  <c:v>1.3633999999999997E-2</c:v>
                </c:pt>
                <c:pt idx="24">
                  <c:v>1.2676E-2</c:v>
                </c:pt>
              </c:numCache>
            </c:numRef>
          </c:val>
          <c:extLst>
            <c:ext xmlns:c16="http://schemas.microsoft.com/office/drawing/2014/chart" uri="{C3380CC4-5D6E-409C-BE32-E72D297353CC}">
              <c16:uniqueId val="{00000002-5C5A-4FC1-9737-169A55CA891D}"/>
            </c:ext>
          </c:extLst>
        </c:ser>
        <c:ser>
          <c:idx val="3"/>
          <c:order val="3"/>
          <c:tx>
            <c:strRef>
              <c:f>' '!$A$185</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'!$B$185:$BD$185</c:f>
              <c:numCache>
                <c:formatCode>#,##0.00</c:formatCode>
                <c:ptCount val="51"/>
                <c:pt idx="0">
                  <c:v>0</c:v>
                </c:pt>
                <c:pt idx="1">
                  <c:v>9.800000000000001E-6</c:v>
                </c:pt>
                <c:pt idx="2">
                  <c:v>5.2622499999999996E-4</c:v>
                </c:pt>
                <c:pt idx="3">
                  <c:v>2.8419999999999999E-5</c:v>
                </c:pt>
                <c:pt idx="4">
                  <c:v>0</c:v>
                </c:pt>
                <c:pt idx="5">
                  <c:v>1.1800000000000001E-4</c:v>
                </c:pt>
                <c:pt idx="6">
                  <c:v>1.2893000000000002E-2</c:v>
                </c:pt>
                <c:pt idx="7">
                  <c:v>7.9639999999999989E-3</c:v>
                </c:pt>
                <c:pt idx="8">
                  <c:v>3.4509999999999996E-3</c:v>
                </c:pt>
                <c:pt idx="9">
                  <c:v>3.6379999999999997E-3</c:v>
                </c:pt>
                <c:pt idx="10">
                  <c:v>4.4409999999999988E-3</c:v>
                </c:pt>
                <c:pt idx="11">
                  <c:v>1.3267999999999997E-2</c:v>
                </c:pt>
                <c:pt idx="12">
                  <c:v>2.3998999999999996E-2</c:v>
                </c:pt>
                <c:pt idx="13">
                  <c:v>1.7162999999999998E-2</c:v>
                </c:pt>
                <c:pt idx="14">
                  <c:v>3.6178302399999994E-2</c:v>
                </c:pt>
                <c:pt idx="15">
                  <c:v>4.4453999999999994E-2</c:v>
                </c:pt>
                <c:pt idx="16">
                  <c:v>5.371299999999999E-2</c:v>
                </c:pt>
                <c:pt idx="17">
                  <c:v>6.3492999999999994E-2</c:v>
                </c:pt>
                <c:pt idx="18">
                  <c:v>5.5978999999999994E-2</c:v>
                </c:pt>
                <c:pt idx="19">
                  <c:v>3.4925999999999999E-2</c:v>
                </c:pt>
                <c:pt idx="20">
                  <c:v>2.9041999999999995E-2</c:v>
                </c:pt>
                <c:pt idx="21">
                  <c:v>3.5038E-2</c:v>
                </c:pt>
                <c:pt idx="22">
                  <c:v>0.15885299999999999</c:v>
                </c:pt>
                <c:pt idx="23">
                  <c:v>3.8726999999999998E-2</c:v>
                </c:pt>
                <c:pt idx="24">
                  <c:v>4.8264999999999995E-2</c:v>
                </c:pt>
              </c:numCache>
            </c:numRef>
          </c:val>
          <c:extLst>
            <c:ext xmlns:c16="http://schemas.microsoft.com/office/drawing/2014/chart" uri="{C3380CC4-5D6E-409C-BE32-E72D297353CC}">
              <c16:uniqueId val="{00000003-5C5A-4FC1-9737-169A55CA891D}"/>
            </c:ext>
          </c:extLst>
        </c:ser>
        <c:ser>
          <c:idx val="5"/>
          <c:order val="4"/>
          <c:tx>
            <c:strRef>
              <c:f>' '!$A$186</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'!$B$186:$BD$186</c:f>
              <c:numCache>
                <c:formatCode>#,##0.00</c:formatCode>
                <c:ptCount val="51"/>
                <c:pt idx="0">
                  <c:v>0</c:v>
                </c:pt>
                <c:pt idx="1">
                  <c:v>3.5261800000000002E-5</c:v>
                </c:pt>
                <c:pt idx="2">
                  <c:v>4.6253197199999999E-4</c:v>
                </c:pt>
                <c:pt idx="3">
                  <c:v>6.5657199999999999E-5</c:v>
                </c:pt>
                <c:pt idx="4">
                  <c:v>1.1849999999999999E-3</c:v>
                </c:pt>
                <c:pt idx="5">
                  <c:v>3.6180000000000001E-3</c:v>
                </c:pt>
                <c:pt idx="6">
                  <c:v>7.3399999999999995E-4</c:v>
                </c:pt>
                <c:pt idx="7">
                  <c:v>1.9239999999999997E-3</c:v>
                </c:pt>
                <c:pt idx="8">
                  <c:v>3.1050000000000001E-3</c:v>
                </c:pt>
                <c:pt idx="9">
                  <c:v>5.3239999999999997E-3</c:v>
                </c:pt>
                <c:pt idx="10">
                  <c:v>3.7469999999999995E-3</c:v>
                </c:pt>
                <c:pt idx="11">
                  <c:v>1.0734999999999998E-2</c:v>
                </c:pt>
                <c:pt idx="12">
                  <c:v>9.1459999999999979E-3</c:v>
                </c:pt>
                <c:pt idx="13">
                  <c:v>1.1922999999999998E-2</c:v>
                </c:pt>
                <c:pt idx="14">
                  <c:v>1.5438999999999998E-2</c:v>
                </c:pt>
                <c:pt idx="15">
                  <c:v>4.3833999999999991E-2</c:v>
                </c:pt>
                <c:pt idx="16">
                  <c:v>6.9486000000000006E-2</c:v>
                </c:pt>
                <c:pt idx="17">
                  <c:v>8.6111999999999994E-2</c:v>
                </c:pt>
                <c:pt idx="18">
                  <c:v>0.15164899999999995</c:v>
                </c:pt>
                <c:pt idx="19">
                  <c:v>0.18817799999999998</c:v>
                </c:pt>
                <c:pt idx="20">
                  <c:v>0.17336599999999996</c:v>
                </c:pt>
                <c:pt idx="21">
                  <c:v>0.12003499999999999</c:v>
                </c:pt>
                <c:pt idx="22">
                  <c:v>9.4516999999999976E-2</c:v>
                </c:pt>
                <c:pt idx="23">
                  <c:v>8.2907999999999982E-2</c:v>
                </c:pt>
                <c:pt idx="24">
                  <c:v>7.8659999999999994E-2</c:v>
                </c:pt>
              </c:numCache>
            </c:numRef>
          </c:val>
          <c:extLst>
            <c:ext xmlns:c16="http://schemas.microsoft.com/office/drawing/2014/chart" uri="{C3380CC4-5D6E-409C-BE32-E72D297353CC}">
              <c16:uniqueId val="{00000004-5C5A-4FC1-9737-169A55CA891D}"/>
            </c:ext>
          </c:extLst>
        </c:ser>
        <c:ser>
          <c:idx val="4"/>
          <c:order val="5"/>
          <c:tx>
            <c:strRef>
              <c:f>' '!$A$187</c:f>
              <c:strCache>
                <c:ptCount val="1"/>
                <c:pt idx="0">
                  <c:v>Tanzania </c:v>
                </c:pt>
              </c:strCache>
            </c:strRef>
          </c:tx>
          <c:spPr>
            <a:pattFill prst="solidDmnd">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00FFFF" mc:Ignorable="a14" a14:legacySpreadsheetColorIndex="15"/>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'!$B$187:$BD$187</c:f>
              <c:numCache>
                <c:formatCode>#,##0.00</c:formatCode>
                <c:ptCount val="51"/>
                <c:pt idx="0">
                  <c:v>0</c:v>
                </c:pt>
                <c:pt idx="1">
                  <c:v>0</c:v>
                </c:pt>
                <c:pt idx="2">
                  <c:v>0</c:v>
                </c:pt>
                <c:pt idx="3">
                  <c:v>0</c:v>
                </c:pt>
                <c:pt idx="4">
                  <c:v>1.1E-5</c:v>
                </c:pt>
                <c:pt idx="5">
                  <c:v>0</c:v>
                </c:pt>
                <c:pt idx="6">
                  <c:v>1.85E-4</c:v>
                </c:pt>
                <c:pt idx="7">
                  <c:v>1.3799999999999999E-4</c:v>
                </c:pt>
                <c:pt idx="8">
                  <c:v>5.2000000000000006E-4</c:v>
                </c:pt>
                <c:pt idx="9">
                  <c:v>7.6599999999999993E-3</c:v>
                </c:pt>
                <c:pt idx="10">
                  <c:v>2.8117999999999997E-2</c:v>
                </c:pt>
                <c:pt idx="11">
                  <c:v>2.5775999999999997E-2</c:v>
                </c:pt>
                <c:pt idx="12">
                  <c:v>2.5643999999999997E-2</c:v>
                </c:pt>
                <c:pt idx="13">
                  <c:v>2.0108999999999995E-2</c:v>
                </c:pt>
                <c:pt idx="14">
                  <c:v>3.7140999999999993E-2</c:v>
                </c:pt>
                <c:pt idx="15">
                  <c:v>3.8189000000000001E-2</c:v>
                </c:pt>
                <c:pt idx="16">
                  <c:v>4.1877999999999999E-2</c:v>
                </c:pt>
                <c:pt idx="17">
                  <c:v>3.1139999999999994E-2</c:v>
                </c:pt>
                <c:pt idx="18">
                  <c:v>3.3637E-2</c:v>
                </c:pt>
                <c:pt idx="19">
                  <c:v>3.2920999999999999E-2</c:v>
                </c:pt>
                <c:pt idx="20">
                  <c:v>3.4714999999999996E-2</c:v>
                </c:pt>
                <c:pt idx="21">
                  <c:v>2.1907999999999993E-2</c:v>
                </c:pt>
                <c:pt idx="22">
                  <c:v>3.3779999999999991E-2</c:v>
                </c:pt>
                <c:pt idx="23">
                  <c:v>4.0785999999999982E-2</c:v>
                </c:pt>
                <c:pt idx="24">
                  <c:v>6.1473416039999978E-2</c:v>
                </c:pt>
              </c:numCache>
            </c:numRef>
          </c:val>
          <c:extLst>
            <c:ext xmlns:c16="http://schemas.microsoft.com/office/drawing/2014/chart" uri="{C3380CC4-5D6E-409C-BE32-E72D297353CC}">
              <c16:uniqueId val="{00000005-5C5A-4FC1-9737-169A55CA891D}"/>
            </c:ext>
          </c:extLst>
        </c:ser>
        <c:ser>
          <c:idx val="6"/>
          <c:order val="6"/>
          <c:tx>
            <c:strRef>
              <c:f>' '!$A$188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'!$B$188:$BD$188</c:f>
              <c:numCache>
                <c:formatCode>#,##0.00</c:formatCode>
                <c:ptCount val="51"/>
                <c:pt idx="0">
                  <c:v>0</c:v>
                </c:pt>
                <c:pt idx="1">
                  <c:v>3.4439089299999998E-4</c:v>
                </c:pt>
                <c:pt idx="2">
                  <c:v>6.0451299999999999E-4</c:v>
                </c:pt>
                <c:pt idx="3">
                  <c:v>5.4857457199999991E-4</c:v>
                </c:pt>
                <c:pt idx="4">
                  <c:v>9.2800000000000001E-4</c:v>
                </c:pt>
                <c:pt idx="5">
                  <c:v>4.1E-5</c:v>
                </c:pt>
                <c:pt idx="6">
                  <c:v>1.63E-4</c:v>
                </c:pt>
                <c:pt idx="7">
                  <c:v>2.3000000000000003E-4</c:v>
                </c:pt>
                <c:pt idx="8">
                  <c:v>5.0900000000000001E-4</c:v>
                </c:pt>
                <c:pt idx="9">
                  <c:v>6.5319999999999987E-3</c:v>
                </c:pt>
                <c:pt idx="10">
                  <c:v>6.7019999999999988E-3</c:v>
                </c:pt>
                <c:pt idx="11">
                  <c:v>8.5559999999999994E-3</c:v>
                </c:pt>
                <c:pt idx="12">
                  <c:v>6.0736999999999985E-2</c:v>
                </c:pt>
                <c:pt idx="13">
                  <c:v>9.708799999999998E-2</c:v>
                </c:pt>
                <c:pt idx="14">
                  <c:v>6.8742999999999999E-2</c:v>
                </c:pt>
                <c:pt idx="15">
                  <c:v>8.6972999999999995E-2</c:v>
                </c:pt>
                <c:pt idx="16">
                  <c:v>8.8357793000000004E-2</c:v>
                </c:pt>
                <c:pt idx="17">
                  <c:v>6.741599999999999E-2</c:v>
                </c:pt>
                <c:pt idx="18">
                  <c:v>8.6408999999999986E-2</c:v>
                </c:pt>
                <c:pt idx="19">
                  <c:v>9.691799999999999E-2</c:v>
                </c:pt>
                <c:pt idx="20">
                  <c:v>0.151116</c:v>
                </c:pt>
                <c:pt idx="21">
                  <c:v>6.6034999999999983E-2</c:v>
                </c:pt>
                <c:pt idx="22">
                  <c:v>8.9524000000000006E-2</c:v>
                </c:pt>
                <c:pt idx="23">
                  <c:v>7.8915558682099998E-2</c:v>
                </c:pt>
                <c:pt idx="24">
                  <c:v>0.10450799999999998</c:v>
                </c:pt>
              </c:numCache>
            </c:numRef>
          </c:val>
          <c:extLst>
            <c:ext xmlns:c16="http://schemas.microsoft.com/office/drawing/2014/chart" uri="{C3380CC4-5D6E-409C-BE32-E72D297353CC}">
              <c16:uniqueId val="{00000006-5C5A-4FC1-9737-169A55CA891D}"/>
            </c:ext>
          </c:extLst>
        </c:ser>
        <c:ser>
          <c:idx val="7"/>
          <c:order val="7"/>
          <c:tx>
            <c:strRef>
              <c:f>' '!$A$189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'!$B$189:$BD$189</c:f>
              <c:numCache>
                <c:formatCode>0.00</c:formatCode>
                <c:ptCount val="51"/>
                <c:pt idx="0">
                  <c:v>0</c:v>
                </c:pt>
                <c:pt idx="1">
                  <c:v>3.4280122211999997E-2</c:v>
                </c:pt>
                <c:pt idx="2">
                  <c:v>5.1787065385999996E-2</c:v>
                </c:pt>
                <c:pt idx="3">
                  <c:v>4.3625738800000084E-3</c:v>
                </c:pt>
                <c:pt idx="4">
                  <c:v>4.6026999999999998E-2</c:v>
                </c:pt>
                <c:pt idx="5">
                  <c:v>2.9018000000000016E-2</c:v>
                </c:pt>
                <c:pt idx="6">
                  <c:v>1.8945999999999991E-2</c:v>
                </c:pt>
                <c:pt idx="7">
                  <c:v>1.4558000000000008E-2</c:v>
                </c:pt>
                <c:pt idx="8">
                  <c:v>2.2714999999999978E-2</c:v>
                </c:pt>
                <c:pt idx="9">
                  <c:v>2.0384999999999945E-2</c:v>
                </c:pt>
                <c:pt idx="10">
                  <c:v>4.7373092399999997E-2</c:v>
                </c:pt>
                <c:pt idx="11">
                  <c:v>3.250100000000003E-2</c:v>
                </c:pt>
                <c:pt idx="12">
                  <c:v>0.12240982419999991</c:v>
                </c:pt>
                <c:pt idx="13">
                  <c:v>0.10000035900000004</c:v>
                </c:pt>
                <c:pt idx="14">
                  <c:v>6.5085999999999866E-2</c:v>
                </c:pt>
                <c:pt idx="15">
                  <c:v>7.003399999999993E-2</c:v>
                </c:pt>
                <c:pt idx="16">
                  <c:v>0.12338075599999987</c:v>
                </c:pt>
                <c:pt idx="17">
                  <c:v>0.10903993629999953</c:v>
                </c:pt>
                <c:pt idx="18">
                  <c:v>0.11696725999999968</c:v>
                </c:pt>
                <c:pt idx="19">
                  <c:v>0.26371160100000024</c:v>
                </c:pt>
                <c:pt idx="20">
                  <c:v>0.39404924333333247</c:v>
                </c:pt>
                <c:pt idx="21">
                  <c:v>0.33914400786666665</c:v>
                </c:pt>
                <c:pt idx="22">
                  <c:v>0.50013434759999931</c:v>
                </c:pt>
                <c:pt idx="23">
                  <c:v>0.34369750634880014</c:v>
                </c:pt>
                <c:pt idx="24">
                  <c:v>0.35959563710250042</c:v>
                </c:pt>
              </c:numCache>
            </c:numRef>
          </c:val>
          <c:extLst>
            <c:ext xmlns:c16="http://schemas.microsoft.com/office/drawing/2014/chart" uri="{C3380CC4-5D6E-409C-BE32-E72D297353CC}">
              <c16:uniqueId val="{00000007-5C5A-4FC1-9737-169A55CA891D}"/>
            </c:ext>
          </c:extLst>
        </c:ser>
        <c:dLbls>
          <c:showLegendKey val="0"/>
          <c:showVal val="0"/>
          <c:showCatName val="0"/>
          <c:showSerName val="0"/>
          <c:showPercent val="0"/>
          <c:showBubbleSize val="0"/>
        </c:dLbls>
        <c:gapWidth val="0"/>
        <c:overlap val="100"/>
        <c:axId val="158803040"/>
        <c:axId val="1"/>
      </c:barChart>
      <c:barChart>
        <c:barDir val="col"/>
        <c:grouping val="stacked"/>
        <c:varyColors val="0"/>
        <c:ser>
          <c:idx val="8"/>
          <c:order val="8"/>
          <c:tx>
            <c:strRef>
              <c:f>' '!$A$190</c:f>
              <c:strCache>
                <c:ptCount val="1"/>
              </c:strCache>
            </c:strRef>
          </c:tx>
          <c:spPr>
            <a:no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'!$B$190:$BD$190</c:f>
              <c:numCache>
                <c:formatCode>#,##0</c:formatCode>
                <c:ptCount val="51"/>
              </c:numCache>
            </c:numRef>
          </c:val>
          <c:extLst>
            <c:ext xmlns:c16="http://schemas.microsoft.com/office/drawing/2014/chart" uri="{C3380CC4-5D6E-409C-BE32-E72D297353CC}">
              <c16:uniqueId val="{00000008-5C5A-4FC1-9737-169A55CA891D}"/>
            </c:ext>
          </c:extLst>
        </c:ser>
        <c:ser>
          <c:idx val="9"/>
          <c:order val="9"/>
          <c:tx>
            <c:strRef>
              <c:f>' '!$A$191</c:f>
              <c:strCache>
                <c:ptCount val="1"/>
              </c:strCache>
            </c:strRef>
          </c:tx>
          <c:spPr>
            <a:no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'!$B$191:$BD$191</c:f>
              <c:numCache>
                <c:formatCode>#,##0</c:formatCode>
                <c:ptCount val="51"/>
              </c:numCache>
            </c:numRef>
          </c:val>
          <c:extLst>
            <c:ext xmlns:c16="http://schemas.microsoft.com/office/drawing/2014/chart" uri="{C3380CC4-5D6E-409C-BE32-E72D297353CC}">
              <c16:uniqueId val="{00000009-5C5A-4FC1-9737-169A55CA891D}"/>
            </c:ext>
          </c:extLst>
        </c:ser>
        <c:ser>
          <c:idx val="10"/>
          <c:order val="10"/>
          <c:tx>
            <c:strRef>
              <c:f>' '!$A$192</c:f>
              <c:strCache>
                <c:ptCount val="1"/>
              </c:strCache>
            </c:strRef>
          </c:tx>
          <c:spPr>
            <a:no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'!$B$192:$BD$192</c:f>
              <c:numCache>
                <c:formatCode>#,##0</c:formatCode>
                <c:ptCount val="51"/>
              </c:numCache>
            </c:numRef>
          </c:val>
          <c:extLst>
            <c:ext xmlns:c16="http://schemas.microsoft.com/office/drawing/2014/chart" uri="{C3380CC4-5D6E-409C-BE32-E72D297353CC}">
              <c16:uniqueId val="{0000000A-5C5A-4FC1-9737-169A55CA891D}"/>
            </c:ext>
          </c:extLst>
        </c:ser>
        <c:ser>
          <c:idx val="11"/>
          <c:order val="11"/>
          <c:tx>
            <c:strRef>
              <c:f>' '!$A$193</c:f>
              <c:strCache>
                <c:ptCount val="1"/>
              </c:strCache>
            </c:strRef>
          </c:tx>
          <c:spPr>
            <a:no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'!$B$193:$BD$193</c:f>
              <c:numCache>
                <c:formatCode>#,##0</c:formatCode>
                <c:ptCount val="51"/>
              </c:numCache>
            </c:numRef>
          </c:val>
          <c:extLst>
            <c:ext xmlns:c16="http://schemas.microsoft.com/office/drawing/2014/chart" uri="{C3380CC4-5D6E-409C-BE32-E72D297353CC}">
              <c16:uniqueId val="{0000000B-5C5A-4FC1-9737-169A55CA891D}"/>
            </c:ext>
          </c:extLst>
        </c:ser>
        <c:ser>
          <c:idx val="12"/>
          <c:order val="12"/>
          <c:tx>
            <c:strRef>
              <c:f>' '!$A$194</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'!$B$194:$BD$194</c:f>
              <c:numCache>
                <c:formatCode>#,##0</c:formatCode>
                <c:ptCount val="51"/>
                <c:pt idx="27">
                  <c:v>2.1172240000000002</c:v>
                </c:pt>
                <c:pt idx="28">
                  <c:v>3.5748149999999992</c:v>
                </c:pt>
                <c:pt idx="29">
                  <c:v>4.7865730000000006</c:v>
                </c:pt>
                <c:pt idx="30">
                  <c:v>5.5718999999999994</c:v>
                </c:pt>
                <c:pt idx="31">
                  <c:v>7.1969009999999995</c:v>
                </c:pt>
                <c:pt idx="32">
                  <c:v>9.0281359999999999</c:v>
                </c:pt>
                <c:pt idx="33">
                  <c:v>14.097899999999999</c:v>
                </c:pt>
                <c:pt idx="34">
                  <c:v>11.182042999999998</c:v>
                </c:pt>
                <c:pt idx="35">
                  <c:v>12.404664</c:v>
                </c:pt>
                <c:pt idx="36">
                  <c:v>11.775528999999999</c:v>
                </c:pt>
                <c:pt idx="37">
                  <c:v>17.212615</c:v>
                </c:pt>
                <c:pt idx="38">
                  <c:v>34.261502</c:v>
                </c:pt>
                <c:pt idx="39">
                  <c:v>48.703054000000002</c:v>
                </c:pt>
                <c:pt idx="40">
                  <c:v>66.518045000000001</c:v>
                </c:pt>
                <c:pt idx="41">
                  <c:v>68.159083999999993</c:v>
                </c:pt>
                <c:pt idx="42">
                  <c:v>73.214388</c:v>
                </c:pt>
                <c:pt idx="43">
                  <c:v>73.285775999999998</c:v>
                </c:pt>
                <c:pt idx="44">
                  <c:v>89.264610999999974</c:v>
                </c:pt>
                <c:pt idx="45">
                  <c:v>125.47878199999998</c:v>
                </c:pt>
                <c:pt idx="46">
                  <c:v>140.91913700000001</c:v>
                </c:pt>
                <c:pt idx="47">
                  <c:v>117.91799500000002</c:v>
                </c:pt>
                <c:pt idx="48">
                  <c:v>126.485986</c:v>
                </c:pt>
                <c:pt idx="49">
                  <c:v>214.624768523</c:v>
                </c:pt>
                <c:pt idx="50">
                  <c:v>203.54115908200006</c:v>
                </c:pt>
              </c:numCache>
            </c:numRef>
          </c:val>
          <c:extLst>
            <c:ext xmlns:c16="http://schemas.microsoft.com/office/drawing/2014/chart" uri="{C3380CC4-5D6E-409C-BE32-E72D297353CC}">
              <c16:uniqueId val="{0000000C-5C5A-4FC1-9737-169A55CA891D}"/>
            </c:ext>
          </c:extLst>
        </c:ser>
        <c:ser>
          <c:idx val="13"/>
          <c:order val="13"/>
          <c:tx>
            <c:strRef>
              <c:f>' '!$A$195</c:f>
              <c:strCache>
                <c:ptCount val="1"/>
                <c:pt idx="0">
                  <c:v>Brazil </c:v>
                </c:pt>
              </c:strCache>
            </c:strRef>
          </c:tx>
          <c:spPr>
            <a:pattFill prst="ltUpDiag">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CC" mc:Ignorable="a14" a14:legacySpreadsheetColorIndex="26"/>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'!$B$195:$BD$195</c:f>
              <c:numCache>
                <c:formatCode>#,##0</c:formatCode>
                <c:ptCount val="51"/>
                <c:pt idx="27">
                  <c:v>0</c:v>
                </c:pt>
                <c:pt idx="28">
                  <c:v>0</c:v>
                </c:pt>
                <c:pt idx="29">
                  <c:v>1.5151999999999999E-2</c:v>
                </c:pt>
                <c:pt idx="30">
                  <c:v>6.6555000000000003E-2</c:v>
                </c:pt>
                <c:pt idx="31">
                  <c:v>0.14355999999999999</c:v>
                </c:pt>
                <c:pt idx="32">
                  <c:v>0.14782999999999999</c:v>
                </c:pt>
                <c:pt idx="33">
                  <c:v>0.34050799999999998</c:v>
                </c:pt>
                <c:pt idx="34">
                  <c:v>0.17129899999999998</c:v>
                </c:pt>
                <c:pt idx="35">
                  <c:v>1.8495289999999998</c:v>
                </c:pt>
                <c:pt idx="36">
                  <c:v>1.9144999999999999</c:v>
                </c:pt>
                <c:pt idx="37">
                  <c:v>4.7517559999999994</c:v>
                </c:pt>
                <c:pt idx="38">
                  <c:v>8.0727700000000002</c:v>
                </c:pt>
                <c:pt idx="39">
                  <c:v>15.935474999999999</c:v>
                </c:pt>
                <c:pt idx="40">
                  <c:v>16.258392000000001</c:v>
                </c:pt>
                <c:pt idx="41">
                  <c:v>15.385900999999999</c:v>
                </c:pt>
                <c:pt idx="42">
                  <c:v>16.17905</c:v>
                </c:pt>
                <c:pt idx="43">
                  <c:v>18.178421</c:v>
                </c:pt>
                <c:pt idx="44">
                  <c:v>24.075626999999997</c:v>
                </c:pt>
                <c:pt idx="45">
                  <c:v>21.587053999999998</c:v>
                </c:pt>
                <c:pt idx="46">
                  <c:v>22.097268</c:v>
                </c:pt>
                <c:pt idx="47">
                  <c:v>17.27412</c:v>
                </c:pt>
                <c:pt idx="48">
                  <c:v>20.617501999999998</c:v>
                </c:pt>
                <c:pt idx="49">
                  <c:v>23.346829421000002</c:v>
                </c:pt>
                <c:pt idx="50">
                  <c:v>24.507224463</c:v>
                </c:pt>
              </c:numCache>
            </c:numRef>
          </c:val>
          <c:extLst>
            <c:ext xmlns:c16="http://schemas.microsoft.com/office/drawing/2014/chart" uri="{C3380CC4-5D6E-409C-BE32-E72D297353CC}">
              <c16:uniqueId val="{0000000D-5C5A-4FC1-9737-169A55CA891D}"/>
            </c:ext>
          </c:extLst>
        </c:ser>
        <c:ser>
          <c:idx val="14"/>
          <c:order val="14"/>
          <c:tx>
            <c:strRef>
              <c:f>' '!$A$196</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'!$B$196:$BD$196</c:f>
              <c:numCache>
                <c:formatCode>#,##0</c:formatCode>
                <c:ptCount val="51"/>
                <c:pt idx="27">
                  <c:v>0.44744099999999998</c:v>
                </c:pt>
                <c:pt idx="28">
                  <c:v>0.76786100000000002</c:v>
                </c:pt>
                <c:pt idx="29">
                  <c:v>0.76161800000000002</c:v>
                </c:pt>
                <c:pt idx="30">
                  <c:v>0.348443</c:v>
                </c:pt>
                <c:pt idx="31">
                  <c:v>9.7681999999999991E-2</c:v>
                </c:pt>
                <c:pt idx="32">
                  <c:v>5.0476E-2</c:v>
                </c:pt>
                <c:pt idx="33">
                  <c:v>0.23928999999999997</c:v>
                </c:pt>
                <c:pt idx="34">
                  <c:v>0.46054399999999995</c:v>
                </c:pt>
                <c:pt idx="35">
                  <c:v>1.423881</c:v>
                </c:pt>
                <c:pt idx="36">
                  <c:v>0.449125</c:v>
                </c:pt>
                <c:pt idx="37">
                  <c:v>1.0437209999999999</c:v>
                </c:pt>
                <c:pt idx="38">
                  <c:v>8.9844790000000003</c:v>
                </c:pt>
                <c:pt idx="39">
                  <c:v>13.255661999999999</c:v>
                </c:pt>
                <c:pt idx="40">
                  <c:v>11.907522999999999</c:v>
                </c:pt>
                <c:pt idx="41">
                  <c:v>5.1278790000000001</c:v>
                </c:pt>
                <c:pt idx="42">
                  <c:v>8.0461010000000002</c:v>
                </c:pt>
                <c:pt idx="43">
                  <c:v>4.7790419999999996</c:v>
                </c:pt>
                <c:pt idx="44">
                  <c:v>9.3497120000000002</c:v>
                </c:pt>
                <c:pt idx="45">
                  <c:v>6.1575569999999997</c:v>
                </c:pt>
                <c:pt idx="46">
                  <c:v>7.1636419999999994</c:v>
                </c:pt>
                <c:pt idx="47">
                  <c:v>3.8836899999999996</c:v>
                </c:pt>
                <c:pt idx="48">
                  <c:v>5.1742859999999995</c:v>
                </c:pt>
                <c:pt idx="49">
                  <c:v>10.324913291000001</c:v>
                </c:pt>
                <c:pt idx="50">
                  <c:v>10.715589708999998</c:v>
                </c:pt>
              </c:numCache>
            </c:numRef>
          </c:val>
          <c:extLst>
            <c:ext xmlns:c16="http://schemas.microsoft.com/office/drawing/2014/chart" uri="{C3380CC4-5D6E-409C-BE32-E72D297353CC}">
              <c16:uniqueId val="{0000000E-5C5A-4FC1-9737-169A55CA891D}"/>
            </c:ext>
          </c:extLst>
        </c:ser>
        <c:ser>
          <c:idx val="15"/>
          <c:order val="15"/>
          <c:tx>
            <c:strRef>
              <c:f>' '!$A$197</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'!$B$197:$BD$197</c:f>
              <c:numCache>
                <c:formatCode>#,##0</c:formatCode>
                <c:ptCount val="51"/>
                <c:pt idx="27">
                  <c:v>5.5360000000000001E-3</c:v>
                </c:pt>
                <c:pt idx="28">
                  <c:v>0.12676599999999999</c:v>
                </c:pt>
                <c:pt idx="29">
                  <c:v>7.2689999999999994E-3</c:v>
                </c:pt>
                <c:pt idx="30">
                  <c:v>0</c:v>
                </c:pt>
                <c:pt idx="31">
                  <c:v>7.5906999999999988E-2</c:v>
                </c:pt>
                <c:pt idx="32">
                  <c:v>6.0614749999999997</c:v>
                </c:pt>
                <c:pt idx="33">
                  <c:v>2.9410920000000003</c:v>
                </c:pt>
                <c:pt idx="34">
                  <c:v>1.3874499999999999</c:v>
                </c:pt>
                <c:pt idx="35">
                  <c:v>1.6171820000000001</c:v>
                </c:pt>
                <c:pt idx="36">
                  <c:v>1.9244359999999998</c:v>
                </c:pt>
                <c:pt idx="37">
                  <c:v>5.7629349999999997</c:v>
                </c:pt>
                <c:pt idx="38">
                  <c:v>10.002068999999999</c:v>
                </c:pt>
                <c:pt idx="39">
                  <c:v>8.2852110000000003</c:v>
                </c:pt>
                <c:pt idx="40">
                  <c:v>21.027142999999999</c:v>
                </c:pt>
                <c:pt idx="41">
                  <c:v>26.842721999999998</c:v>
                </c:pt>
                <c:pt idx="42">
                  <c:v>33.108716999999999</c:v>
                </c:pt>
                <c:pt idx="43">
                  <c:v>38.093509999999995</c:v>
                </c:pt>
                <c:pt idx="44">
                  <c:v>39.707053999999999</c:v>
                </c:pt>
                <c:pt idx="45">
                  <c:v>24.944938</c:v>
                </c:pt>
                <c:pt idx="46">
                  <c:v>22.020447000000001</c:v>
                </c:pt>
                <c:pt idx="47">
                  <c:v>24.794549999999997</c:v>
                </c:pt>
                <c:pt idx="48">
                  <c:v>23.548217999999999</c:v>
                </c:pt>
                <c:pt idx="49">
                  <c:v>26.345513805</c:v>
                </c:pt>
                <c:pt idx="50">
                  <c:v>28.643982429999998</c:v>
                </c:pt>
              </c:numCache>
            </c:numRef>
          </c:val>
          <c:extLst>
            <c:ext xmlns:c16="http://schemas.microsoft.com/office/drawing/2014/chart" uri="{C3380CC4-5D6E-409C-BE32-E72D297353CC}">
              <c16:uniqueId val="{0000000F-5C5A-4FC1-9737-169A55CA891D}"/>
            </c:ext>
          </c:extLst>
        </c:ser>
        <c:ser>
          <c:idx val="16"/>
          <c:order val="16"/>
          <c:tx>
            <c:strRef>
              <c:f>' '!$A$198</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'!$B$198:$BD$198</c:f>
              <c:numCache>
                <c:formatCode>#,##0</c:formatCode>
                <c:ptCount val="51"/>
                <c:pt idx="27">
                  <c:v>2.1654E-2</c:v>
                </c:pt>
                <c:pt idx="28">
                  <c:v>0.10617199999999999</c:v>
                </c:pt>
                <c:pt idx="29">
                  <c:v>3.7710999999999995E-2</c:v>
                </c:pt>
                <c:pt idx="30">
                  <c:v>0.24326199999999998</c:v>
                </c:pt>
                <c:pt idx="31">
                  <c:v>0.66058299999999992</c:v>
                </c:pt>
                <c:pt idx="32">
                  <c:v>0.37384000000000001</c:v>
                </c:pt>
                <c:pt idx="33">
                  <c:v>0.6827939999999999</c:v>
                </c:pt>
                <c:pt idx="34">
                  <c:v>1.238513</c:v>
                </c:pt>
                <c:pt idx="35">
                  <c:v>2.048629</c:v>
                </c:pt>
                <c:pt idx="36">
                  <c:v>1.479811</c:v>
                </c:pt>
                <c:pt idx="37">
                  <c:v>3.9834449999999997</c:v>
                </c:pt>
                <c:pt idx="38">
                  <c:v>3.5706879999999996</c:v>
                </c:pt>
                <c:pt idx="39">
                  <c:v>4.1670730000000002</c:v>
                </c:pt>
                <c:pt idx="40">
                  <c:v>6.0491969999999995</c:v>
                </c:pt>
                <c:pt idx="41">
                  <c:v>20.090926</c:v>
                </c:pt>
                <c:pt idx="42">
                  <c:v>32.00206</c:v>
                </c:pt>
                <c:pt idx="43">
                  <c:v>40.083148999999999</c:v>
                </c:pt>
                <c:pt idx="44">
                  <c:v>71.949437000000003</c:v>
                </c:pt>
                <c:pt idx="45">
                  <c:v>81.359110999999999</c:v>
                </c:pt>
                <c:pt idx="46">
                  <c:v>71.937541999999993</c:v>
                </c:pt>
                <c:pt idx="47">
                  <c:v>47.404509999999995</c:v>
                </c:pt>
                <c:pt idx="48">
                  <c:v>39.705871999999999</c:v>
                </c:pt>
                <c:pt idx="49">
                  <c:v>34.866212351000001</c:v>
                </c:pt>
                <c:pt idx="50">
                  <c:v>32.928653872999995</c:v>
                </c:pt>
              </c:numCache>
            </c:numRef>
          </c:val>
          <c:extLst>
            <c:ext xmlns:c16="http://schemas.microsoft.com/office/drawing/2014/chart" uri="{C3380CC4-5D6E-409C-BE32-E72D297353CC}">
              <c16:uniqueId val="{00000010-5C5A-4FC1-9737-169A55CA891D}"/>
            </c:ext>
          </c:extLst>
        </c:ser>
        <c:ser>
          <c:idx val="17"/>
          <c:order val="17"/>
          <c:tx>
            <c:strRef>
              <c:f>' '!$A$199</c:f>
              <c:strCache>
                <c:ptCount val="1"/>
                <c:pt idx="0">
                  <c:v>Tanzania </c:v>
                </c:pt>
              </c:strCache>
            </c:strRef>
          </c:tx>
          <c:spPr>
            <a:pattFill prst="solidDmnd">
              <a:fgClr>
                <a:srgbClr xmlns:mc="http://schemas.openxmlformats.org/markup-compatibility/2006" xmlns:a14="http://schemas.microsoft.com/office/drawing/2010/main" val="FF00FF" mc:Ignorable="a14" a14:legacySpreadsheetColorIndex="14"/>
              </a:fgClr>
              <a:bgClr>
                <a:srgbClr val="66FFFF"/>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'!$B$199:$BD$199</c:f>
              <c:numCache>
                <c:formatCode>#,##0</c:formatCode>
                <c:ptCount val="51"/>
                <c:pt idx="27">
                  <c:v>0</c:v>
                </c:pt>
                <c:pt idx="28">
                  <c:v>0</c:v>
                </c:pt>
                <c:pt idx="29">
                  <c:v>0</c:v>
                </c:pt>
                <c:pt idx="30">
                  <c:v>2.7339999999999999E-3</c:v>
                </c:pt>
                <c:pt idx="31">
                  <c:v>0</c:v>
                </c:pt>
                <c:pt idx="32">
                  <c:v>5.7604999999999996E-2</c:v>
                </c:pt>
                <c:pt idx="33">
                  <c:v>4.5586999999999996E-2</c:v>
                </c:pt>
                <c:pt idx="34">
                  <c:v>0.19294</c:v>
                </c:pt>
                <c:pt idx="35">
                  <c:v>3.5435020000000002</c:v>
                </c:pt>
                <c:pt idx="36">
                  <c:v>10.407786999999999</c:v>
                </c:pt>
                <c:pt idx="37">
                  <c:v>10.334161999999999</c:v>
                </c:pt>
                <c:pt idx="38">
                  <c:v>11.034818999999999</c:v>
                </c:pt>
                <c:pt idx="39">
                  <c:v>9.1314499999999992</c:v>
                </c:pt>
                <c:pt idx="40">
                  <c:v>19.559048000000001</c:v>
                </c:pt>
                <c:pt idx="41">
                  <c:v>20.605346999999998</c:v>
                </c:pt>
                <c:pt idx="42">
                  <c:v>23.511747999999997</c:v>
                </c:pt>
                <c:pt idx="43">
                  <c:v>17.041172</c:v>
                </c:pt>
                <c:pt idx="44">
                  <c:v>21.082518</c:v>
                </c:pt>
                <c:pt idx="45">
                  <c:v>19.063402999999997</c:v>
                </c:pt>
                <c:pt idx="46">
                  <c:v>20.001840999999999</c:v>
                </c:pt>
                <c:pt idx="47">
                  <c:v>12.264272999999999</c:v>
                </c:pt>
                <c:pt idx="48">
                  <c:v>17.588795999999999</c:v>
                </c:pt>
                <c:pt idx="49">
                  <c:v>21.110831399999999</c:v>
                </c:pt>
                <c:pt idx="50">
                  <c:v>14.723265567</c:v>
                </c:pt>
              </c:numCache>
            </c:numRef>
          </c:val>
          <c:extLst>
            <c:ext xmlns:c16="http://schemas.microsoft.com/office/drawing/2014/chart" uri="{C3380CC4-5D6E-409C-BE32-E72D297353CC}">
              <c16:uniqueId val="{00000011-5C5A-4FC1-9737-169A55CA891D}"/>
            </c:ext>
          </c:extLst>
        </c:ser>
        <c:ser>
          <c:idx val="18"/>
          <c:order val="18"/>
          <c:tx>
            <c:strRef>
              <c:f>' '!$A$200</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'!$B$200:$BD$200</c:f>
              <c:numCache>
                <c:formatCode>#,##0</c:formatCode>
                <c:ptCount val="51"/>
                <c:pt idx="27">
                  <c:v>9.2297999999999991E-2</c:v>
                </c:pt>
                <c:pt idx="28">
                  <c:v>0.13489099999999998</c:v>
                </c:pt>
                <c:pt idx="29">
                  <c:v>0.12782499999999999</c:v>
                </c:pt>
                <c:pt idx="30">
                  <c:v>5.2766999999999994E-2</c:v>
                </c:pt>
                <c:pt idx="31">
                  <c:v>4.9046999999999993E-2</c:v>
                </c:pt>
                <c:pt idx="32">
                  <c:v>0.105656</c:v>
                </c:pt>
                <c:pt idx="33">
                  <c:v>0.119806</c:v>
                </c:pt>
                <c:pt idx="34">
                  <c:v>0.15687199999999998</c:v>
                </c:pt>
                <c:pt idx="35">
                  <c:v>2.577064</c:v>
                </c:pt>
                <c:pt idx="36">
                  <c:v>2.245552</c:v>
                </c:pt>
                <c:pt idx="37">
                  <c:v>2.386584</c:v>
                </c:pt>
                <c:pt idx="38">
                  <c:v>14.219548999999999</c:v>
                </c:pt>
                <c:pt idx="39">
                  <c:v>21.425978999999998</c:v>
                </c:pt>
                <c:pt idx="40">
                  <c:v>15.516252999999999</c:v>
                </c:pt>
                <c:pt idx="41">
                  <c:v>20.448540999999999</c:v>
                </c:pt>
                <c:pt idx="42">
                  <c:v>21.077477999999999</c:v>
                </c:pt>
                <c:pt idx="43">
                  <c:v>14.045999</c:v>
                </c:pt>
                <c:pt idx="44">
                  <c:v>21.513742000000001</c:v>
                </c:pt>
                <c:pt idx="45">
                  <c:v>23.542574999999999</c:v>
                </c:pt>
                <c:pt idx="46">
                  <c:v>34.405287999999999</c:v>
                </c:pt>
                <c:pt idx="47">
                  <c:v>13.506065</c:v>
                </c:pt>
                <c:pt idx="48">
                  <c:v>17.889952999999998</c:v>
                </c:pt>
                <c:pt idx="49">
                  <c:v>20.122007288999999</c:v>
                </c:pt>
                <c:pt idx="50">
                  <c:v>21.504590023000002</c:v>
                </c:pt>
              </c:numCache>
            </c:numRef>
          </c:val>
          <c:extLst>
            <c:ext xmlns:c16="http://schemas.microsoft.com/office/drawing/2014/chart" uri="{C3380CC4-5D6E-409C-BE32-E72D297353CC}">
              <c16:uniqueId val="{00000012-5C5A-4FC1-9737-169A55CA891D}"/>
            </c:ext>
          </c:extLst>
        </c:ser>
        <c:ser>
          <c:idx val="19"/>
          <c:order val="19"/>
          <c:tx>
            <c:strRef>
              <c:f>' '!$A$201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'!$B$181:$BD$181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'!$B$201:$BD$201</c:f>
              <c:numCache>
                <c:formatCode>General</c:formatCode>
                <c:ptCount val="51"/>
                <c:pt idx="27" formatCode="#,##0">
                  <c:v>3.1050349999999991</c:v>
                </c:pt>
                <c:pt idx="28" formatCode="#,##0">
                  <c:v>6.464528999999998</c:v>
                </c:pt>
                <c:pt idx="29" formatCode="#,##0">
                  <c:v>1.2933479999999999</c:v>
                </c:pt>
                <c:pt idx="30" formatCode="#,##0">
                  <c:v>5.8838449999999991</c:v>
                </c:pt>
                <c:pt idx="31" formatCode="#,##0">
                  <c:v>4.9064899999999998</c:v>
                </c:pt>
                <c:pt idx="32" formatCode="#,##0">
                  <c:v>5.1298409999999954</c:v>
                </c:pt>
                <c:pt idx="33" formatCode="#,##0">
                  <c:v>4.3173679999999912</c:v>
                </c:pt>
                <c:pt idx="34" formatCode="#,##0">
                  <c:v>7.9231240000000032</c:v>
                </c:pt>
                <c:pt idx="35" formatCode="#,##0">
                  <c:v>7.3195719999999902</c:v>
                </c:pt>
                <c:pt idx="36" formatCode="#,##0">
                  <c:v>9.890176000000011</c:v>
                </c:pt>
                <c:pt idx="37" formatCode="#,##0">
                  <c:v>11.846140999999982</c:v>
                </c:pt>
                <c:pt idx="38" formatCode="#,##0">
                  <c:v>41.215584999999933</c:v>
                </c:pt>
                <c:pt idx="39" formatCode="#,##0">
                  <c:v>39.439245000000085</c:v>
                </c:pt>
                <c:pt idx="40" formatCode="#,##0">
                  <c:v>28.304375999999991</c:v>
                </c:pt>
                <c:pt idx="41" formatCode="#,##0">
                  <c:v>28.82496699999993</c:v>
                </c:pt>
                <c:pt idx="42" formatCode="#,##0">
                  <c:v>77.210897999999986</c:v>
                </c:pt>
                <c:pt idx="43" formatCode="#,##0">
                  <c:v>69.8992539999999</c:v>
                </c:pt>
                <c:pt idx="44" formatCode="#,##0">
                  <c:v>77.247201999999902</c:v>
                </c:pt>
                <c:pt idx="45" formatCode="#,##0">
                  <c:v>120.22708299999994</c:v>
                </c:pt>
                <c:pt idx="46" formatCode="#,##0">
                  <c:v>151.12195300000013</c:v>
                </c:pt>
                <c:pt idx="47" formatCode="#,##0">
                  <c:v>119.15072500000002</c:v>
                </c:pt>
                <c:pt idx="48" formatCode="#,##0">
                  <c:v>140.59772600000002</c:v>
                </c:pt>
                <c:pt idx="49" formatCode="#,##0">
                  <c:v>147.49342843299985</c:v>
                </c:pt>
                <c:pt idx="50" formatCode="#,##0">
                  <c:v>119.78241622900003</c:v>
                </c:pt>
              </c:numCache>
            </c:numRef>
          </c:val>
          <c:extLst>
            <c:ext xmlns:c16="http://schemas.microsoft.com/office/drawing/2014/chart" uri="{C3380CC4-5D6E-409C-BE32-E72D297353CC}">
              <c16:uniqueId val="{00000013-5C5A-4FC1-9737-169A55CA891D}"/>
            </c:ext>
          </c:extLst>
        </c:ser>
        <c:dLbls>
          <c:showLegendKey val="0"/>
          <c:showVal val="0"/>
          <c:showCatName val="0"/>
          <c:showSerName val="0"/>
          <c:showPercent val="0"/>
          <c:showBubbleSize val="0"/>
        </c:dLbls>
        <c:gapWidth val="0"/>
        <c:overlap val="100"/>
        <c:axId val="3"/>
        <c:axId val="4"/>
      </c:barChart>
      <c:catAx>
        <c:axId val="1588030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1" u="none" strike="noStrike" baseline="0">
                    <a:solidFill>
                      <a:srgbClr val="993300"/>
                    </a:solidFill>
                    <a:latin typeface="Arial"/>
                    <a:ea typeface="Arial"/>
                    <a:cs typeface="Arial"/>
                  </a:defRPr>
                </a:pPr>
                <a:r>
                  <a:rPr lang="en-GB" sz="1200" b="1" i="1" u="none" strike="noStrike" baseline="0">
                    <a:solidFill>
                      <a:srgbClr val="993300"/>
                    </a:solidFill>
                    <a:latin typeface="Arial"/>
                    <a:cs typeface="Arial"/>
                  </a:rPr>
                  <a:t>Estimated volume</a:t>
                </a:r>
                <a:endParaRPr lang="en-GB" sz="1075" b="0" i="0" u="none" strike="noStrike" baseline="0">
                  <a:solidFill>
                    <a:srgbClr val="993300"/>
                  </a:solidFill>
                  <a:latin typeface="Arial"/>
                  <a:cs typeface="Arial"/>
                </a:endParaRPr>
              </a:p>
              <a:p>
                <a:pPr>
                  <a:defRPr sz="1200" b="1" i="1"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2.5000770115732898E-2"/>
              <c:y val="0.1750057413077363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8030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627791669531754"/>
              <c:y val="0.1750057413077363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167103065581976"/>
          <c:y val="0.87502870653868192"/>
          <c:w val="0.72918912837554284"/>
          <c:h val="9.833655940148997E-2"/>
        </c:manualLayout>
      </c:layout>
      <c:overlay val="0"/>
      <c:spPr>
        <a:solidFill>
          <a:srgbClr val="FFFFCC"/>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1669017868882523E-2"/>
          <c:w val="0.68960457569229905"/>
          <c:h val="0.65002132485730657"/>
        </c:manualLayout>
      </c:layout>
      <c:barChart>
        <c:barDir val="col"/>
        <c:grouping val="stacked"/>
        <c:varyColors val="0"/>
        <c:ser>
          <c:idx val="0"/>
          <c:order val="0"/>
          <c:tx>
            <c:strRef>
              <c:f>' '!$A$255</c:f>
              <c:strCache>
                <c:ptCount val="1"/>
                <c:pt idx="0">
                  <c:v>EU-28</c:v>
                </c:pt>
              </c:strCache>
            </c:strRef>
          </c:tx>
          <c:spPr>
            <a:solidFill>
              <a:srgbClr val="00FF00"/>
            </a:solid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'!$B$255:$BD$255</c:f>
              <c:numCache>
                <c:formatCode>0.00</c:formatCode>
                <c:ptCount val="51"/>
                <c:pt idx="0">
                  <c:v>0</c:v>
                </c:pt>
                <c:pt idx="1">
                  <c:v>2.1383391680000006E-2</c:v>
                </c:pt>
                <c:pt idx="2">
                  <c:v>4.2404151720000005E-2</c:v>
                </c:pt>
                <c:pt idx="3">
                  <c:v>3.6293734960000011E-2</c:v>
                </c:pt>
                <c:pt idx="4">
                  <c:v>6.3467005559999998E-2</c:v>
                </c:pt>
                <c:pt idx="5">
                  <c:v>5.0965692119999989E-2</c:v>
                </c:pt>
                <c:pt idx="6">
                  <c:v>6.5742498499999996E-2</c:v>
                </c:pt>
                <c:pt idx="7">
                  <c:v>3.3434396799999995E-2</c:v>
                </c:pt>
                <c:pt idx="8">
                  <c:v>2.0157632600000003E-2</c:v>
                </c:pt>
                <c:pt idx="9">
                  <c:v>1.0398500279999999E-2</c:v>
                </c:pt>
                <c:pt idx="10">
                  <c:v>3.4831375880000001E-2</c:v>
                </c:pt>
                <c:pt idx="11">
                  <c:v>4.5033656359999993E-2</c:v>
                </c:pt>
                <c:pt idx="12">
                  <c:v>5.8849922319999998E-2</c:v>
                </c:pt>
                <c:pt idx="13">
                  <c:v>5.146184455999999E-2</c:v>
                </c:pt>
                <c:pt idx="14">
                  <c:v>4.3895514319999988E-2</c:v>
                </c:pt>
                <c:pt idx="15">
                  <c:v>3.052346416E-2</c:v>
                </c:pt>
                <c:pt idx="16">
                  <c:v>3.0316449799999999E-2</c:v>
                </c:pt>
                <c:pt idx="17">
                  <c:v>5.3767132999999988E-2</c:v>
                </c:pt>
                <c:pt idx="18">
                  <c:v>4.4977888760000001E-2</c:v>
                </c:pt>
                <c:pt idx="19">
                  <c:v>5.6529312000000005E-2</c:v>
                </c:pt>
                <c:pt idx="20">
                  <c:v>5.2348083733333335E-2</c:v>
                </c:pt>
                <c:pt idx="21">
                  <c:v>3.5226834599999993E-2</c:v>
                </c:pt>
                <c:pt idx="22">
                  <c:v>3.5873248879999993E-2</c:v>
                </c:pt>
                <c:pt idx="23">
                  <c:v>3.6152697450560004E-2</c:v>
                </c:pt>
                <c:pt idx="24">
                  <c:v>3.2735064889520001E-2</c:v>
                </c:pt>
              </c:numCache>
            </c:numRef>
          </c:val>
          <c:extLst>
            <c:ext xmlns:c16="http://schemas.microsoft.com/office/drawing/2014/chart" uri="{C3380CC4-5D6E-409C-BE32-E72D297353CC}">
              <c16:uniqueId val="{00000000-3BA3-4DBA-8E66-C9FC2393115B}"/>
            </c:ext>
          </c:extLst>
        </c:ser>
        <c:ser>
          <c:idx val="1"/>
          <c:order val="1"/>
          <c:tx>
            <c:strRef>
              <c:f>' '!$A$256</c:f>
              <c:strCache>
                <c:ptCount val="1"/>
                <c:pt idx="0">
                  <c:v>China </c:v>
                </c:pt>
              </c:strCache>
            </c:strRef>
          </c:tx>
          <c:spPr>
            <a:solidFill>
              <a:srgbClr val="FF0000"/>
            </a:solid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'!$B$256:$BD$256</c:f>
              <c:numCache>
                <c:formatCode>0.00</c:formatCode>
                <c:ptCount val="51"/>
                <c:pt idx="0">
                  <c:v>0</c:v>
                </c:pt>
                <c:pt idx="1">
                  <c:v>1.1791667999999999E-4</c:v>
                </c:pt>
                <c:pt idx="2">
                  <c:v>2.5684008000000005E-4</c:v>
                </c:pt>
                <c:pt idx="3">
                  <c:v>9.0532175999999995E-4</c:v>
                </c:pt>
                <c:pt idx="4">
                  <c:v>6.7844951999999979E-4</c:v>
                </c:pt>
                <c:pt idx="5">
                  <c:v>3.5831406800000002E-3</c:v>
                </c:pt>
                <c:pt idx="6">
                  <c:v>1.1664762200000001E-2</c:v>
                </c:pt>
                <c:pt idx="7">
                  <c:v>2.9703459519999999E-2</c:v>
                </c:pt>
                <c:pt idx="8">
                  <c:v>6.0290250439999998E-2</c:v>
                </c:pt>
                <c:pt idx="9">
                  <c:v>8.9912745999999998E-3</c:v>
                </c:pt>
                <c:pt idx="10">
                  <c:v>2.1373122679999999E-2</c:v>
                </c:pt>
                <c:pt idx="11">
                  <c:v>4.2705880559999999E-2</c:v>
                </c:pt>
                <c:pt idx="12">
                  <c:v>8.868490988000001E-2</c:v>
                </c:pt>
                <c:pt idx="13">
                  <c:v>7.4956927640000004E-2</c:v>
                </c:pt>
                <c:pt idx="14">
                  <c:v>4.4515558920000003E-2</c:v>
                </c:pt>
                <c:pt idx="15">
                  <c:v>2.8210038360000005E-2</c:v>
                </c:pt>
                <c:pt idx="16">
                  <c:v>2.7607526520000002E-2</c:v>
                </c:pt>
                <c:pt idx="17">
                  <c:v>2.9173334119999998E-2</c:v>
                </c:pt>
                <c:pt idx="18">
                  <c:v>3.8421705280000003E-2</c:v>
                </c:pt>
                <c:pt idx="19">
                  <c:v>5.8040265359999996E-2</c:v>
                </c:pt>
                <c:pt idx="20">
                  <c:v>5.4437899039999994E-2</c:v>
                </c:pt>
                <c:pt idx="21">
                  <c:v>3.3794156479999997E-2</c:v>
                </c:pt>
                <c:pt idx="22">
                  <c:v>5.427645104E-2</c:v>
                </c:pt>
                <c:pt idx="23">
                  <c:v>5.1650934160000002E-2</c:v>
                </c:pt>
                <c:pt idx="24">
                  <c:v>7.0901390410480006E-2</c:v>
                </c:pt>
              </c:numCache>
            </c:numRef>
          </c:val>
          <c:extLst>
            <c:ext xmlns:c16="http://schemas.microsoft.com/office/drawing/2014/chart" uri="{C3380CC4-5D6E-409C-BE32-E72D297353CC}">
              <c16:uniqueId val="{00000001-3BA3-4DBA-8E66-C9FC2393115B}"/>
            </c:ext>
          </c:extLst>
        </c:ser>
        <c:ser>
          <c:idx val="2"/>
          <c:order val="2"/>
          <c:tx>
            <c:strRef>
              <c:f>' '!$A$257</c:f>
              <c:strCache>
                <c:ptCount val="1"/>
                <c:pt idx="0">
                  <c:v>Malaysia </c:v>
                </c:pt>
              </c:strCache>
            </c:strRef>
          </c:tx>
          <c:spPr>
            <a:solidFill>
              <a:srgbClr val="FFFF00"/>
            </a:solid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'!$B$257:$BD$257</c:f>
              <c:numCache>
                <c:formatCode>0.00</c:formatCode>
                <c:ptCount val="51"/>
                <c:pt idx="0">
                  <c:v>0</c:v>
                </c:pt>
                <c:pt idx="1">
                  <c:v>1.3512080400000001E-2</c:v>
                </c:pt>
                <c:pt idx="2">
                  <c:v>1.7892828520000001E-2</c:v>
                </c:pt>
                <c:pt idx="3">
                  <c:v>2.1449234520000002E-2</c:v>
                </c:pt>
                <c:pt idx="4">
                  <c:v>3.9314532319999998E-2</c:v>
                </c:pt>
                <c:pt idx="5">
                  <c:v>3.0524051320000002E-2</c:v>
                </c:pt>
                <c:pt idx="6">
                  <c:v>6.6148450479999996E-2</c:v>
                </c:pt>
                <c:pt idx="7">
                  <c:v>7.4156665519999998E-2</c:v>
                </c:pt>
                <c:pt idx="8">
                  <c:v>0.13761189091999998</c:v>
                </c:pt>
                <c:pt idx="9">
                  <c:v>5.3199581120000006E-2</c:v>
                </c:pt>
                <c:pt idx="10">
                  <c:v>0.13633697028</c:v>
                </c:pt>
                <c:pt idx="11">
                  <c:v>0.21731262364000001</c:v>
                </c:pt>
                <c:pt idx="12">
                  <c:v>0.23271776023999996</c:v>
                </c:pt>
                <c:pt idx="13">
                  <c:v>0.17827920320000001</c:v>
                </c:pt>
                <c:pt idx="14">
                  <c:v>0.17172603364</c:v>
                </c:pt>
                <c:pt idx="15">
                  <c:v>0.12636416995999999</c:v>
                </c:pt>
                <c:pt idx="16">
                  <c:v>0.16304623888</c:v>
                </c:pt>
                <c:pt idx="17">
                  <c:v>0.22100592528000002</c:v>
                </c:pt>
                <c:pt idx="18">
                  <c:v>0.18398002503999999</c:v>
                </c:pt>
                <c:pt idx="19">
                  <c:v>0.24517833759999996</c:v>
                </c:pt>
                <c:pt idx="20">
                  <c:v>0.26151762587999994</c:v>
                </c:pt>
                <c:pt idx="21">
                  <c:v>0.14161494955999998</c:v>
                </c:pt>
                <c:pt idx="22">
                  <c:v>0.13056199856</c:v>
                </c:pt>
                <c:pt idx="23">
                  <c:v>0.12207400435999999</c:v>
                </c:pt>
                <c:pt idx="24">
                  <c:v>8.9048916879999995E-2</c:v>
                </c:pt>
              </c:numCache>
            </c:numRef>
          </c:val>
          <c:extLst>
            <c:ext xmlns:c16="http://schemas.microsoft.com/office/drawing/2014/chart" uri="{C3380CC4-5D6E-409C-BE32-E72D297353CC}">
              <c16:uniqueId val="{00000002-3BA3-4DBA-8E66-C9FC2393115B}"/>
            </c:ext>
          </c:extLst>
        </c:ser>
        <c:ser>
          <c:idx val="3"/>
          <c:order val="3"/>
          <c:tx>
            <c:strRef>
              <c:f>' '!$A$258</c:f>
              <c:strCache>
                <c:ptCount val="1"/>
                <c:pt idx="0">
                  <c:v>Sri Lanka </c:v>
                </c:pt>
              </c:strCache>
            </c:strRef>
          </c:tx>
          <c:spPr>
            <a:pattFill prst="lgCheck">
              <a:fgClr>
                <a:srgbClr xmlns:mc="http://schemas.openxmlformats.org/markup-compatibility/2006" xmlns:a14="http://schemas.microsoft.com/office/drawing/2010/main" val="FFFF99" mc:Ignorable="a14" a14:legacySpreadsheetColorIndex="43"/>
              </a:fgClr>
              <a:bgClr>
                <a:srgbClr xmlns:mc="http://schemas.openxmlformats.org/markup-compatibility/2006" xmlns:a14="http://schemas.microsoft.com/office/drawing/2010/main" val="993366" mc:Ignorable="a14" a14:legacySpreadsheetColorIndex="61"/>
              </a:bgClr>
            </a:patt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'!$B$258:$BD$258</c:f>
              <c:numCache>
                <c:formatCode>0.00</c:formatCode>
                <c:ptCount val="51"/>
                <c:pt idx="0">
                  <c:v>0</c:v>
                </c:pt>
                <c:pt idx="1">
                  <c:v>1.4668639999999998E-5</c:v>
                </c:pt>
                <c:pt idx="2">
                  <c:v>2.6762400000000001E-6</c:v>
                </c:pt>
                <c:pt idx="3">
                  <c:v>6.0024510000000015E-3</c:v>
                </c:pt>
                <c:pt idx="4">
                  <c:v>1.4352335759999999E-2</c:v>
                </c:pt>
                <c:pt idx="5">
                  <c:v>4.9211373960000006E-2</c:v>
                </c:pt>
                <c:pt idx="6">
                  <c:v>7.589880060000001E-2</c:v>
                </c:pt>
                <c:pt idx="7">
                  <c:v>7.3992636480000012E-2</c:v>
                </c:pt>
                <c:pt idx="8">
                  <c:v>9.2956637199999997E-2</c:v>
                </c:pt>
                <c:pt idx="9">
                  <c:v>2.6027638560000003E-2</c:v>
                </c:pt>
                <c:pt idx="10">
                  <c:v>2.5846008719999997E-2</c:v>
                </c:pt>
                <c:pt idx="11">
                  <c:v>5.7340345439999996E-2</c:v>
                </c:pt>
                <c:pt idx="12">
                  <c:v>0.11448183432</c:v>
                </c:pt>
                <c:pt idx="13">
                  <c:v>8.4707741720000007E-2</c:v>
                </c:pt>
                <c:pt idx="14">
                  <c:v>5.4766561079999998E-2</c:v>
                </c:pt>
                <c:pt idx="15">
                  <c:v>5.7609617799999992E-2</c:v>
                </c:pt>
                <c:pt idx="16">
                  <c:v>4.443645752E-2</c:v>
                </c:pt>
                <c:pt idx="17">
                  <c:v>3.604065444E-2</c:v>
                </c:pt>
                <c:pt idx="18">
                  <c:v>3.9302683560000003E-2</c:v>
                </c:pt>
                <c:pt idx="19">
                  <c:v>3.467857483999999E-2</c:v>
                </c:pt>
                <c:pt idx="20">
                  <c:v>1.7534154120000003E-2</c:v>
                </c:pt>
                <c:pt idx="21">
                  <c:v>1.3208506919999998E-2</c:v>
                </c:pt>
                <c:pt idx="22">
                  <c:v>1.5279109440000001E-2</c:v>
                </c:pt>
                <c:pt idx="23">
                  <c:v>6.4520497627600006E-3</c:v>
                </c:pt>
                <c:pt idx="24">
                  <c:v>4.8132795199999998E-3</c:v>
                </c:pt>
              </c:numCache>
            </c:numRef>
          </c:val>
          <c:extLst>
            <c:ext xmlns:c16="http://schemas.microsoft.com/office/drawing/2014/chart" uri="{C3380CC4-5D6E-409C-BE32-E72D297353CC}">
              <c16:uniqueId val="{00000003-3BA3-4DBA-8E66-C9FC2393115B}"/>
            </c:ext>
          </c:extLst>
        </c:ser>
        <c:ser>
          <c:idx val="5"/>
          <c:order val="4"/>
          <c:tx>
            <c:strRef>
              <c:f>' '!$A$259</c:f>
              <c:strCache>
                <c:ptCount val="1"/>
                <c:pt idx="0">
                  <c:v>Thailand </c:v>
                </c:pt>
              </c:strCache>
            </c:strRef>
          </c:tx>
          <c:spPr>
            <a:pattFill prst="lgConfetti">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'!$B$259:$BD$259</c:f>
              <c:numCache>
                <c:formatCode>0.00</c:formatCode>
                <c:ptCount val="51"/>
                <c:pt idx="0">
                  <c:v>0</c:v>
                </c:pt>
                <c:pt idx="1">
                  <c:v>1.058087968E-2</c:v>
                </c:pt>
                <c:pt idx="2">
                  <c:v>2.3562226240000005E-2</c:v>
                </c:pt>
                <c:pt idx="3">
                  <c:v>1.6307531519999998E-2</c:v>
                </c:pt>
                <c:pt idx="4">
                  <c:v>2.1380397360000001E-2</c:v>
                </c:pt>
                <c:pt idx="5">
                  <c:v>1.430944256E-2</c:v>
                </c:pt>
                <c:pt idx="6">
                  <c:v>3.4647260480000011E-2</c:v>
                </c:pt>
                <c:pt idx="7">
                  <c:v>6.3500070759999999E-2</c:v>
                </c:pt>
                <c:pt idx="8">
                  <c:v>0.11367432300000001</c:v>
                </c:pt>
                <c:pt idx="9">
                  <c:v>3.0510286519999999E-2</c:v>
                </c:pt>
                <c:pt idx="10">
                  <c:v>9.3635176319999999E-2</c:v>
                </c:pt>
                <c:pt idx="11">
                  <c:v>0.14439253023999998</c:v>
                </c:pt>
                <c:pt idx="12">
                  <c:v>0.18125452799999997</c:v>
                </c:pt>
                <c:pt idx="13">
                  <c:v>0.16317008903999997</c:v>
                </c:pt>
                <c:pt idx="14">
                  <c:v>0.25273011007999996</c:v>
                </c:pt>
                <c:pt idx="15">
                  <c:v>0.20171505619999996</c:v>
                </c:pt>
                <c:pt idx="16">
                  <c:v>0.19042811703999998</c:v>
                </c:pt>
                <c:pt idx="17">
                  <c:v>0.18316655699999995</c:v>
                </c:pt>
                <c:pt idx="18">
                  <c:v>0.22437283819999998</c:v>
                </c:pt>
                <c:pt idx="19">
                  <c:v>0.30930310599999999</c:v>
                </c:pt>
                <c:pt idx="20">
                  <c:v>0.3692975518399999</c:v>
                </c:pt>
                <c:pt idx="21">
                  <c:v>0.22301813211999999</c:v>
                </c:pt>
                <c:pt idx="22">
                  <c:v>7.9109771440000004E-2</c:v>
                </c:pt>
                <c:pt idx="23">
                  <c:v>0.14307695527999997</c:v>
                </c:pt>
                <c:pt idx="24">
                  <c:v>0.41733427567999992</c:v>
                </c:pt>
              </c:numCache>
            </c:numRef>
          </c:val>
          <c:extLst>
            <c:ext xmlns:c16="http://schemas.microsoft.com/office/drawing/2014/chart" uri="{C3380CC4-5D6E-409C-BE32-E72D297353CC}">
              <c16:uniqueId val="{00000004-3BA3-4DBA-8E66-C9FC2393115B}"/>
            </c:ext>
          </c:extLst>
        </c:ser>
        <c:ser>
          <c:idx val="4"/>
          <c:order val="5"/>
          <c:tx>
            <c:strRef>
              <c:f>' '!$A$260</c:f>
              <c:strCache>
                <c:ptCount val="1"/>
                <c:pt idx="0">
                  <c:v>Others</c:v>
                </c:pt>
              </c:strCache>
            </c:strRef>
          </c:tx>
          <c:spPr>
            <a:solidFill>
              <a:srgbClr val="993300"/>
            </a:solid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'!$B$260:$BD$260</c:f>
              <c:numCache>
                <c:formatCode>0.00</c:formatCode>
                <c:ptCount val="51"/>
                <c:pt idx="0">
                  <c:v>0</c:v>
                </c:pt>
                <c:pt idx="1">
                  <c:v>1.8919206320000007E-2</c:v>
                </c:pt>
                <c:pt idx="2">
                  <c:v>2.0551957439999977E-2</c:v>
                </c:pt>
                <c:pt idx="3">
                  <c:v>2.1370256319999975E-2</c:v>
                </c:pt>
                <c:pt idx="4">
                  <c:v>4.3674214639999931E-2</c:v>
                </c:pt>
                <c:pt idx="5">
                  <c:v>3.1802935360000006E-2</c:v>
                </c:pt>
                <c:pt idx="6">
                  <c:v>5.4392687440000087E-2</c:v>
                </c:pt>
                <c:pt idx="7">
                  <c:v>6.3442310400000146E-2</c:v>
                </c:pt>
                <c:pt idx="8">
                  <c:v>7.2338071119999958E-2</c:v>
                </c:pt>
                <c:pt idx="9">
                  <c:v>2.5786829040000014E-2</c:v>
                </c:pt>
                <c:pt idx="10">
                  <c:v>9.8623217839999944E-2</c:v>
                </c:pt>
                <c:pt idx="11">
                  <c:v>0.14250312496000006</c:v>
                </c:pt>
                <c:pt idx="12">
                  <c:v>0.14491173339999985</c:v>
                </c:pt>
                <c:pt idx="13">
                  <c:v>0.16151262371999986</c:v>
                </c:pt>
                <c:pt idx="14">
                  <c:v>0.17072239435999992</c:v>
                </c:pt>
                <c:pt idx="15">
                  <c:v>0.15892014291999995</c:v>
                </c:pt>
                <c:pt idx="16">
                  <c:v>0.19984293923999996</c:v>
                </c:pt>
                <c:pt idx="17">
                  <c:v>0.25849638695999999</c:v>
                </c:pt>
                <c:pt idx="18">
                  <c:v>0.33043769107999998</c:v>
                </c:pt>
                <c:pt idx="19">
                  <c:v>0.34304157311999994</c:v>
                </c:pt>
                <c:pt idx="20">
                  <c:v>0.28905552423999981</c:v>
                </c:pt>
                <c:pt idx="21">
                  <c:v>0.12356425199999987</c:v>
                </c:pt>
                <c:pt idx="22">
                  <c:v>7.6196772773333366E-2</c:v>
                </c:pt>
                <c:pt idx="23">
                  <c:v>0.13622725716005124</c:v>
                </c:pt>
                <c:pt idx="24">
                  <c:v>0.37934385351899991</c:v>
                </c:pt>
              </c:numCache>
            </c:numRef>
          </c:val>
          <c:extLst>
            <c:ext xmlns:c16="http://schemas.microsoft.com/office/drawing/2014/chart" uri="{C3380CC4-5D6E-409C-BE32-E72D297353CC}">
              <c16:uniqueId val="{00000005-3BA3-4DBA-8E66-C9FC2393115B}"/>
            </c:ext>
          </c:extLst>
        </c:ser>
        <c:dLbls>
          <c:showLegendKey val="0"/>
          <c:showVal val="0"/>
          <c:showCatName val="0"/>
          <c:showSerName val="0"/>
          <c:showPercent val="0"/>
          <c:showBubbleSize val="0"/>
        </c:dLbls>
        <c:gapWidth val="0"/>
        <c:overlap val="100"/>
        <c:axId val="158804240"/>
        <c:axId val="1"/>
      </c:barChart>
      <c:barChart>
        <c:barDir val="col"/>
        <c:grouping val="stacked"/>
        <c:varyColors val="0"/>
        <c:ser>
          <c:idx val="6"/>
          <c:order val="6"/>
          <c:tx>
            <c:strRef>
              <c:f>' '!$A$261</c:f>
              <c:strCache>
                <c:ptCount val="1"/>
              </c:strCache>
            </c:strRef>
          </c:tx>
          <c:spPr>
            <a:noFill/>
            <a:ln w="25400">
              <a:noFill/>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'!$B$261:$BD$261</c:f>
              <c:numCache>
                <c:formatCode>0.0</c:formatCode>
                <c:ptCount val="51"/>
              </c:numCache>
            </c:numRef>
          </c:val>
          <c:extLst>
            <c:ext xmlns:c16="http://schemas.microsoft.com/office/drawing/2014/chart" uri="{C3380CC4-5D6E-409C-BE32-E72D297353CC}">
              <c16:uniqueId val="{00000006-3BA3-4DBA-8E66-C9FC2393115B}"/>
            </c:ext>
          </c:extLst>
        </c:ser>
        <c:ser>
          <c:idx val="7"/>
          <c:order val="7"/>
          <c:tx>
            <c:strRef>
              <c:f>' '!$A$262</c:f>
              <c:strCache>
                <c:ptCount val="1"/>
              </c:strCache>
            </c:strRef>
          </c:tx>
          <c:spPr>
            <a:noFill/>
            <a:ln w="25400">
              <a:noFill/>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'!$B$262:$BD$262</c:f>
              <c:numCache>
                <c:formatCode>0.0</c:formatCode>
                <c:ptCount val="51"/>
              </c:numCache>
            </c:numRef>
          </c:val>
          <c:extLst>
            <c:ext xmlns:c16="http://schemas.microsoft.com/office/drawing/2014/chart" uri="{C3380CC4-5D6E-409C-BE32-E72D297353CC}">
              <c16:uniqueId val="{00000007-3BA3-4DBA-8E66-C9FC2393115B}"/>
            </c:ext>
          </c:extLst>
        </c:ser>
        <c:ser>
          <c:idx val="8"/>
          <c:order val="8"/>
          <c:tx>
            <c:strRef>
              <c:f>' '!$A$263</c:f>
              <c:strCache>
                <c:ptCount val="1"/>
              </c:strCache>
            </c:strRef>
          </c:tx>
          <c:spPr>
            <a:noFill/>
            <a:ln w="25400">
              <a:noFill/>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'!$B$263:$BD$263</c:f>
              <c:numCache>
                <c:formatCode>General</c:formatCode>
                <c:ptCount val="51"/>
              </c:numCache>
            </c:numRef>
          </c:val>
          <c:extLst>
            <c:ext xmlns:c16="http://schemas.microsoft.com/office/drawing/2014/chart" uri="{C3380CC4-5D6E-409C-BE32-E72D297353CC}">
              <c16:uniqueId val="{00000008-3BA3-4DBA-8E66-C9FC2393115B}"/>
            </c:ext>
          </c:extLst>
        </c:ser>
        <c:ser>
          <c:idx val="9"/>
          <c:order val="9"/>
          <c:tx>
            <c:strRef>
              <c:f>' '!$A$264</c:f>
              <c:strCache>
                <c:ptCount val="1"/>
              </c:strCache>
            </c:strRef>
          </c:tx>
          <c:spPr>
            <a:noFill/>
            <a:ln w="25400">
              <a:noFill/>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'!$B$264:$BD$264</c:f>
              <c:numCache>
                <c:formatCode>#,##0</c:formatCode>
                <c:ptCount val="51"/>
              </c:numCache>
            </c:numRef>
          </c:val>
          <c:extLst>
            <c:ext xmlns:c16="http://schemas.microsoft.com/office/drawing/2014/chart" uri="{C3380CC4-5D6E-409C-BE32-E72D297353CC}">
              <c16:uniqueId val="{00000009-3BA3-4DBA-8E66-C9FC2393115B}"/>
            </c:ext>
          </c:extLst>
        </c:ser>
        <c:ser>
          <c:idx val="10"/>
          <c:order val="10"/>
          <c:tx>
            <c:strRef>
              <c:f>' '!$A$265</c:f>
              <c:strCache>
                <c:ptCount val="1"/>
              </c:strCache>
            </c:strRef>
          </c:tx>
          <c:spPr>
            <a:noFill/>
            <a:ln w="25400">
              <a:noFill/>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'!$B$265:$BD$265</c:f>
              <c:numCache>
                <c:formatCode>#,##0</c:formatCode>
                <c:ptCount val="51"/>
              </c:numCache>
            </c:numRef>
          </c:val>
          <c:extLst>
            <c:ext xmlns:c16="http://schemas.microsoft.com/office/drawing/2014/chart" uri="{C3380CC4-5D6E-409C-BE32-E72D297353CC}">
              <c16:uniqueId val="{0000000A-3BA3-4DBA-8E66-C9FC2393115B}"/>
            </c:ext>
          </c:extLst>
        </c:ser>
        <c:ser>
          <c:idx val="11"/>
          <c:order val="11"/>
          <c:tx>
            <c:strRef>
              <c:f>' '!$A$266</c:f>
              <c:strCache>
                <c:ptCount val="1"/>
              </c:strCache>
            </c:strRef>
          </c:tx>
          <c:spPr>
            <a:noFill/>
            <a:ln w="25400">
              <a:noFill/>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'!$B$266:$BD$266</c:f>
              <c:numCache>
                <c:formatCode>#,##0</c:formatCode>
                <c:ptCount val="51"/>
              </c:numCache>
            </c:numRef>
          </c:val>
          <c:extLst>
            <c:ext xmlns:c16="http://schemas.microsoft.com/office/drawing/2014/chart" uri="{C3380CC4-5D6E-409C-BE32-E72D297353CC}">
              <c16:uniqueId val="{0000000B-3BA3-4DBA-8E66-C9FC2393115B}"/>
            </c:ext>
          </c:extLst>
        </c:ser>
        <c:ser>
          <c:idx val="12"/>
          <c:order val="12"/>
          <c:tx>
            <c:strRef>
              <c:f>' '!$A$267</c:f>
              <c:strCache>
                <c:ptCount val="1"/>
                <c:pt idx="0">
                  <c:v>EU-28</c:v>
                </c:pt>
              </c:strCache>
            </c:strRef>
          </c:tx>
          <c:spPr>
            <a:solidFill>
              <a:srgbClr val="00FF00"/>
            </a:solid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'!$B$267:$BD$267</c:f>
              <c:numCache>
                <c:formatCode>#,##0</c:formatCode>
                <c:ptCount val="51"/>
                <c:pt idx="27">
                  <c:v>5.6220600000000003</c:v>
                </c:pt>
                <c:pt idx="28">
                  <c:v>6.3919930000000003</c:v>
                </c:pt>
                <c:pt idx="29">
                  <c:v>6.189775</c:v>
                </c:pt>
                <c:pt idx="30">
                  <c:v>9.160835999999998</c:v>
                </c:pt>
                <c:pt idx="31">
                  <c:v>9.899636000000001</c:v>
                </c:pt>
                <c:pt idx="32">
                  <c:v>13.149661999999998</c:v>
                </c:pt>
                <c:pt idx="33">
                  <c:v>9.9174929999999986</c:v>
                </c:pt>
                <c:pt idx="34">
                  <c:v>6.9922529999999998</c:v>
                </c:pt>
                <c:pt idx="35">
                  <c:v>3.799315</c:v>
                </c:pt>
                <c:pt idx="36">
                  <c:v>10.190036000000001</c:v>
                </c:pt>
                <c:pt idx="37">
                  <c:v>15.001062000000001</c:v>
                </c:pt>
                <c:pt idx="38">
                  <c:v>17.541111000000001</c:v>
                </c:pt>
                <c:pt idx="39">
                  <c:v>14.914635000000001</c:v>
                </c:pt>
                <c:pt idx="40">
                  <c:v>14.888432999999997</c:v>
                </c:pt>
                <c:pt idx="41">
                  <c:v>10.755822999999999</c:v>
                </c:pt>
                <c:pt idx="42">
                  <c:v>10.823161000000001</c:v>
                </c:pt>
                <c:pt idx="43">
                  <c:v>13.655262999999998</c:v>
                </c:pt>
                <c:pt idx="44">
                  <c:v>12.754031999999999</c:v>
                </c:pt>
                <c:pt idx="45">
                  <c:v>19.426908000000005</c:v>
                </c:pt>
                <c:pt idx="46">
                  <c:v>17.576662999999996</c:v>
                </c:pt>
                <c:pt idx="47">
                  <c:v>10.688165999999999</c:v>
                </c:pt>
                <c:pt idx="48">
                  <c:v>13.014825999999998</c:v>
                </c:pt>
                <c:pt idx="49">
                  <c:v>13.402222311999999</c:v>
                </c:pt>
                <c:pt idx="50">
                  <c:v>13.647391467</c:v>
                </c:pt>
              </c:numCache>
            </c:numRef>
          </c:val>
          <c:extLst>
            <c:ext xmlns:c16="http://schemas.microsoft.com/office/drawing/2014/chart" uri="{C3380CC4-5D6E-409C-BE32-E72D297353CC}">
              <c16:uniqueId val="{0000000C-3BA3-4DBA-8E66-C9FC2393115B}"/>
            </c:ext>
          </c:extLst>
        </c:ser>
        <c:ser>
          <c:idx val="13"/>
          <c:order val="13"/>
          <c:tx>
            <c:strRef>
              <c:f>' '!$A$268</c:f>
              <c:strCache>
                <c:ptCount val="1"/>
                <c:pt idx="0">
                  <c:v>China </c:v>
                </c:pt>
              </c:strCache>
            </c:strRef>
          </c:tx>
          <c:spPr>
            <a:solidFill>
              <a:srgbClr val="FF0000"/>
            </a:solid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'!$B$268:$BD$268</c:f>
              <c:numCache>
                <c:formatCode>General</c:formatCode>
                <c:ptCount val="51"/>
                <c:pt idx="27" formatCode="#,##0">
                  <c:v>6.3292999999999988E-2</c:v>
                </c:pt>
                <c:pt idx="28" formatCode="#,##0">
                  <c:v>4.7907999999999992E-2</c:v>
                </c:pt>
                <c:pt idx="29" formatCode="#,##0">
                  <c:v>0.13433699999999998</c:v>
                </c:pt>
                <c:pt idx="30" formatCode="#,##0">
                  <c:v>0.16760199999999997</c:v>
                </c:pt>
                <c:pt idx="31" formatCode="#,##0">
                  <c:v>1.001709</c:v>
                </c:pt>
                <c:pt idx="32" formatCode="#,##0">
                  <c:v>2.6980360000000001</c:v>
                </c:pt>
                <c:pt idx="33" formatCode="#,##0">
                  <c:v>6.555140999999999</c:v>
                </c:pt>
                <c:pt idx="34" formatCode="#,##0">
                  <c:v>10.618715</c:v>
                </c:pt>
                <c:pt idx="35" formatCode="#,##0">
                  <c:v>2.032416</c:v>
                </c:pt>
                <c:pt idx="36" formatCode="#,##0">
                  <c:v>5.3686869999999995</c:v>
                </c:pt>
                <c:pt idx="37" formatCode="#,##0">
                  <c:v>11.960251</c:v>
                </c:pt>
                <c:pt idx="38" formatCode="#,##0">
                  <c:v>21.419217999999997</c:v>
                </c:pt>
                <c:pt idx="39" formatCode="#,##0">
                  <c:v>18.809936999999998</c:v>
                </c:pt>
                <c:pt idx="40" formatCode="#,##0">
                  <c:v>12.286181000000001</c:v>
                </c:pt>
                <c:pt idx="41" formatCode="#,##0">
                  <c:v>9.1721640000000004</c:v>
                </c:pt>
                <c:pt idx="42" formatCode="#,##0">
                  <c:v>9.0551639999999995</c:v>
                </c:pt>
                <c:pt idx="43" formatCode="#,##0">
                  <c:v>7.9894339999999993</c:v>
                </c:pt>
                <c:pt idx="44" formatCode="#,##0">
                  <c:v>11.05391</c:v>
                </c:pt>
                <c:pt idx="45" formatCode="#,##0">
                  <c:v>17.632278999999997</c:v>
                </c:pt>
                <c:pt idx="46" formatCode="#,##0">
                  <c:v>15.165422</c:v>
                </c:pt>
                <c:pt idx="47" formatCode="#,##0">
                  <c:v>10.080273</c:v>
                </c:pt>
                <c:pt idx="48" formatCode="#,##0">
                  <c:v>16.725915000000001</c:v>
                </c:pt>
                <c:pt idx="49" formatCode="#,##0">
                  <c:v>16.954818562</c:v>
                </c:pt>
                <c:pt idx="50" formatCode="#,##0">
                  <c:v>18.729299085999997</c:v>
                </c:pt>
              </c:numCache>
            </c:numRef>
          </c:val>
          <c:extLst>
            <c:ext xmlns:c16="http://schemas.microsoft.com/office/drawing/2014/chart" uri="{C3380CC4-5D6E-409C-BE32-E72D297353CC}">
              <c16:uniqueId val="{0000000D-3BA3-4DBA-8E66-C9FC2393115B}"/>
            </c:ext>
          </c:extLst>
        </c:ser>
        <c:ser>
          <c:idx val="14"/>
          <c:order val="14"/>
          <c:tx>
            <c:strRef>
              <c:f>' '!$A$269</c:f>
              <c:strCache>
                <c:ptCount val="1"/>
                <c:pt idx="0">
                  <c:v>Malaysia </c:v>
                </c:pt>
              </c:strCache>
            </c:strRef>
          </c:tx>
          <c:spPr>
            <a:solidFill>
              <a:srgbClr val="FFFF00"/>
            </a:solid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'!$B$269:$BD$269</c:f>
              <c:numCache>
                <c:formatCode>General</c:formatCode>
                <c:ptCount val="51"/>
                <c:pt idx="27" formatCode="#,##0">
                  <c:v>2.6848580000000002</c:v>
                </c:pt>
                <c:pt idx="28" formatCode="#,##0">
                  <c:v>2.4833090000000002</c:v>
                </c:pt>
                <c:pt idx="29" formatCode="#,##0">
                  <c:v>2.6726699999999997</c:v>
                </c:pt>
                <c:pt idx="30" formatCode="#,##0">
                  <c:v>4.0731019999999987</c:v>
                </c:pt>
                <c:pt idx="31" formatCode="#,##0">
                  <c:v>4.0544409999999997</c:v>
                </c:pt>
                <c:pt idx="32" formatCode="#,##0">
                  <c:v>8.7884789999999988</c:v>
                </c:pt>
                <c:pt idx="33" formatCode="#,##0">
                  <c:v>13.502495999999999</c:v>
                </c:pt>
                <c:pt idx="34" formatCode="#,##0">
                  <c:v>25.063308999999997</c:v>
                </c:pt>
                <c:pt idx="35" formatCode="#,##0">
                  <c:v>10.084522</c:v>
                </c:pt>
                <c:pt idx="36" formatCode="#,##0">
                  <c:v>21.512225000000001</c:v>
                </c:pt>
                <c:pt idx="37" formatCode="#,##0">
                  <c:v>38.157916</c:v>
                </c:pt>
                <c:pt idx="38" formatCode="#,##0">
                  <c:v>42.948247999999992</c:v>
                </c:pt>
                <c:pt idx="39" formatCode="#,##0">
                  <c:v>38.220365000000001</c:v>
                </c:pt>
                <c:pt idx="40" formatCode="#,##0">
                  <c:v>31.470344999999995</c:v>
                </c:pt>
                <c:pt idx="41" formatCode="#,##0">
                  <c:v>24.976101</c:v>
                </c:pt>
                <c:pt idx="42" formatCode="#,##0">
                  <c:v>28.401767999999997</c:v>
                </c:pt>
                <c:pt idx="43" formatCode="#,##0">
                  <c:v>31.477018000000001</c:v>
                </c:pt>
                <c:pt idx="44" formatCode="#,##0">
                  <c:v>26.829220999999997</c:v>
                </c:pt>
                <c:pt idx="45" formatCode="#,##0">
                  <c:v>33.314605999999998</c:v>
                </c:pt>
                <c:pt idx="46" formatCode="#,##0">
                  <c:v>34.336956999999998</c:v>
                </c:pt>
                <c:pt idx="47" formatCode="#,##0">
                  <c:v>19.510474000000002</c:v>
                </c:pt>
                <c:pt idx="48" formatCode="#,##0">
                  <c:v>24.492363999999998</c:v>
                </c:pt>
                <c:pt idx="49" formatCode="#,##0">
                  <c:v>23.594014615999995</c:v>
                </c:pt>
                <c:pt idx="50" formatCode="#,##0">
                  <c:v>13.706020822000001</c:v>
                </c:pt>
              </c:numCache>
            </c:numRef>
          </c:val>
          <c:extLst>
            <c:ext xmlns:c16="http://schemas.microsoft.com/office/drawing/2014/chart" uri="{C3380CC4-5D6E-409C-BE32-E72D297353CC}">
              <c16:uniqueId val="{0000000E-3BA3-4DBA-8E66-C9FC2393115B}"/>
            </c:ext>
          </c:extLst>
        </c:ser>
        <c:ser>
          <c:idx val="15"/>
          <c:order val="15"/>
          <c:tx>
            <c:strRef>
              <c:f>' '!$A$270</c:f>
              <c:strCache>
                <c:ptCount val="1"/>
                <c:pt idx="0">
                  <c:v>Sri Lanka </c:v>
                </c:pt>
              </c:strCache>
            </c:strRef>
          </c:tx>
          <c:spPr>
            <a:pattFill prst="lgCheck">
              <a:fgClr>
                <a:srgbClr xmlns:mc="http://schemas.openxmlformats.org/markup-compatibility/2006" xmlns:a14="http://schemas.microsoft.com/office/drawing/2010/main" val="FFFF99" mc:Ignorable="a14" a14:legacySpreadsheetColorIndex="43"/>
              </a:fgClr>
              <a:bgClr>
                <a:srgbClr xmlns:mc="http://schemas.openxmlformats.org/markup-compatibility/2006" xmlns:a14="http://schemas.microsoft.com/office/drawing/2010/main" val="993366" mc:Ignorable="a14" a14:legacySpreadsheetColorIndex="61"/>
              </a:bgClr>
            </a:patt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'!$B$270:$BD$270</c:f>
              <c:numCache>
                <c:formatCode>General</c:formatCode>
                <c:ptCount val="51"/>
                <c:pt idx="27" formatCode="#,##0">
                  <c:v>7.783E-3</c:v>
                </c:pt>
                <c:pt idx="28" formatCode="#,##0">
                  <c:v>1.5229999999999998E-3</c:v>
                </c:pt>
                <c:pt idx="29" formatCode="#,##0">
                  <c:v>0.91573900000000008</c:v>
                </c:pt>
                <c:pt idx="30" formatCode="#,##0">
                  <c:v>1.742796</c:v>
                </c:pt>
                <c:pt idx="31" formatCode="#,##0">
                  <c:v>6.318365</c:v>
                </c:pt>
                <c:pt idx="32" formatCode="#,##0">
                  <c:v>10.381091</c:v>
                </c:pt>
                <c:pt idx="33" formatCode="#,##0">
                  <c:v>10.393684</c:v>
                </c:pt>
                <c:pt idx="34" formatCode="#,##0">
                  <c:v>14.030763999999998</c:v>
                </c:pt>
                <c:pt idx="35" formatCode="#,##0">
                  <c:v>3.3854250000000001</c:v>
                </c:pt>
                <c:pt idx="36" formatCode="#,##0">
                  <c:v>3.7454659999999995</c:v>
                </c:pt>
                <c:pt idx="37" formatCode="#,##0">
                  <c:v>9.1074380000000001</c:v>
                </c:pt>
                <c:pt idx="38" formatCode="#,##0">
                  <c:v>16.243714000000001</c:v>
                </c:pt>
                <c:pt idx="39" formatCode="#,##0">
                  <c:v>13.33423</c:v>
                </c:pt>
                <c:pt idx="40" formatCode="#,##0">
                  <c:v>8.9560180000000003</c:v>
                </c:pt>
                <c:pt idx="41" formatCode="#,##0">
                  <c:v>9.4097860000000004</c:v>
                </c:pt>
                <c:pt idx="42" formatCode="#,##0">
                  <c:v>7.0180169999999995</c:v>
                </c:pt>
                <c:pt idx="43" formatCode="#,##0">
                  <c:v>5.1099389999999998</c:v>
                </c:pt>
                <c:pt idx="44" formatCode="#,##0">
                  <c:v>5.2949209999999995</c:v>
                </c:pt>
                <c:pt idx="45" formatCode="#,##0">
                  <c:v>4.7819919999999998</c:v>
                </c:pt>
                <c:pt idx="46" formatCode="#,##0">
                  <c:v>2.3793359999999999</c:v>
                </c:pt>
                <c:pt idx="47" formatCode="#,##0">
                  <c:v>1.4639069999999998</c:v>
                </c:pt>
                <c:pt idx="48" formatCode="#,##0">
                  <c:v>1.9928919999999999</c:v>
                </c:pt>
                <c:pt idx="49" formatCode="#,##0">
                  <c:v>1.066360805</c:v>
                </c:pt>
                <c:pt idx="50" formatCode="#,##0">
                  <c:v>0.47048633699999998</c:v>
                </c:pt>
              </c:numCache>
            </c:numRef>
          </c:val>
          <c:extLst>
            <c:ext xmlns:c16="http://schemas.microsoft.com/office/drawing/2014/chart" uri="{C3380CC4-5D6E-409C-BE32-E72D297353CC}">
              <c16:uniqueId val="{0000000F-3BA3-4DBA-8E66-C9FC2393115B}"/>
            </c:ext>
          </c:extLst>
        </c:ser>
        <c:ser>
          <c:idx val="16"/>
          <c:order val="16"/>
          <c:tx>
            <c:strRef>
              <c:f>' '!$A$271</c:f>
              <c:strCache>
                <c:ptCount val="1"/>
                <c:pt idx="0">
                  <c:v>Thailand </c:v>
                </c:pt>
              </c:strCache>
            </c:strRef>
          </c:tx>
          <c:spPr>
            <a:pattFill prst="lgConfetti">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'!$B$271:$BD$271</c:f>
              <c:numCache>
                <c:formatCode>General</c:formatCode>
                <c:ptCount val="51"/>
                <c:pt idx="27" formatCode="#,##0">
                  <c:v>1.337539</c:v>
                </c:pt>
                <c:pt idx="28" formatCode="#,##0">
                  <c:v>2.6018320000000004</c:v>
                </c:pt>
                <c:pt idx="29" formatCode="#,##0">
                  <c:v>1.8559079999999999</c:v>
                </c:pt>
                <c:pt idx="30" formatCode="#,##0">
                  <c:v>1.9394849999999999</c:v>
                </c:pt>
                <c:pt idx="31" formatCode="#,##0">
                  <c:v>1.8031579999999998</c:v>
                </c:pt>
                <c:pt idx="32" formatCode="#,##0">
                  <c:v>4.8564619999999987</c:v>
                </c:pt>
                <c:pt idx="33" formatCode="#,##0">
                  <c:v>10.737699000000001</c:v>
                </c:pt>
                <c:pt idx="34" formatCode="#,##0">
                  <c:v>21.393532</c:v>
                </c:pt>
                <c:pt idx="35" formatCode="#,##0">
                  <c:v>6.4702729999999997</c:v>
                </c:pt>
                <c:pt idx="36" formatCode="#,##0">
                  <c:v>16.053920999999999</c:v>
                </c:pt>
                <c:pt idx="37" formatCode="#,##0">
                  <c:v>29.42709</c:v>
                </c:pt>
                <c:pt idx="38" formatCode="#,##0">
                  <c:v>39.084161000000002</c:v>
                </c:pt>
                <c:pt idx="39" formatCode="#,##0">
                  <c:v>35.519162999999999</c:v>
                </c:pt>
                <c:pt idx="40" formatCode="#,##0">
                  <c:v>40.512078000000002</c:v>
                </c:pt>
                <c:pt idx="41" formatCode="#,##0">
                  <c:v>34.927217999999996</c:v>
                </c:pt>
                <c:pt idx="42" formatCode="#,##0">
                  <c:v>30.374949999999998</c:v>
                </c:pt>
                <c:pt idx="43" formatCode="#,##0">
                  <c:v>26.127006000000002</c:v>
                </c:pt>
                <c:pt idx="44" formatCode="#,##0">
                  <c:v>32.218493000000002</c:v>
                </c:pt>
                <c:pt idx="45" formatCode="#,##0">
                  <c:v>40.039311999999995</c:v>
                </c:pt>
                <c:pt idx="46" formatCode="#,##0">
                  <c:v>42.671700000000001</c:v>
                </c:pt>
                <c:pt idx="47" formatCode="#,##0">
                  <c:v>25.005455999999999</c:v>
                </c:pt>
                <c:pt idx="48" formatCode="#,##0">
                  <c:v>13.086358000000001</c:v>
                </c:pt>
                <c:pt idx="49" formatCode="#,##0">
                  <c:v>25.322213978000001</c:v>
                </c:pt>
                <c:pt idx="50" formatCode="#,##0">
                  <c:v>53.968082989999999</c:v>
                </c:pt>
              </c:numCache>
            </c:numRef>
          </c:val>
          <c:extLst>
            <c:ext xmlns:c16="http://schemas.microsoft.com/office/drawing/2014/chart" uri="{C3380CC4-5D6E-409C-BE32-E72D297353CC}">
              <c16:uniqueId val="{00000010-3BA3-4DBA-8E66-C9FC2393115B}"/>
            </c:ext>
          </c:extLst>
        </c:ser>
        <c:ser>
          <c:idx val="17"/>
          <c:order val="17"/>
          <c:tx>
            <c:strRef>
              <c:f>' '!$A$272</c:f>
              <c:strCache>
                <c:ptCount val="1"/>
                <c:pt idx="0">
                  <c:v>Others</c:v>
                </c:pt>
              </c:strCache>
            </c:strRef>
          </c:tx>
          <c:spPr>
            <a:solidFill>
              <a:srgbClr val="993300"/>
            </a:solidFill>
            <a:ln w="12700">
              <a:solidFill>
                <a:srgbClr val="000000"/>
              </a:solidFill>
              <a:prstDash val="solid"/>
            </a:ln>
          </c:spPr>
          <c:invertIfNegative val="0"/>
          <c:cat>
            <c:strRef>
              <c:f>' '!$B$254:$BD$254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'!$B$272:$BD$272</c:f>
              <c:numCache>
                <c:formatCode>General</c:formatCode>
                <c:ptCount val="51"/>
                <c:pt idx="27" formatCode="#,##0">
                  <c:v>7.186712</c:v>
                </c:pt>
                <c:pt idx="28" formatCode="#,##0">
                  <c:v>7.0730760000000039</c:v>
                </c:pt>
                <c:pt idx="29" formatCode="#,##0">
                  <c:v>5.3852039999999999</c:v>
                </c:pt>
                <c:pt idx="30" formatCode="#,##0">
                  <c:v>8.9149360000000009</c:v>
                </c:pt>
                <c:pt idx="31" formatCode="#,##0">
                  <c:v>10.900545999999999</c:v>
                </c:pt>
                <c:pt idx="32" formatCode="#,##0">
                  <c:v>14.924910000000018</c:v>
                </c:pt>
                <c:pt idx="33" formatCode="#,##0">
                  <c:v>16.945922000000003</c:v>
                </c:pt>
                <c:pt idx="34" formatCode="#,##0">
                  <c:v>16.686785999999984</c:v>
                </c:pt>
                <c:pt idx="35" formatCode="#,##0">
                  <c:v>6.222730999999996</c:v>
                </c:pt>
                <c:pt idx="36" formatCode="#,##0">
                  <c:v>17.507026999999994</c:v>
                </c:pt>
                <c:pt idx="37" formatCode="#,##0">
                  <c:v>27.032381000000015</c:v>
                </c:pt>
                <c:pt idx="38" formatCode="#,##0">
                  <c:v>30.41645699999998</c:v>
                </c:pt>
                <c:pt idx="39" formatCode="#,##0">
                  <c:v>32.560973000000018</c:v>
                </c:pt>
                <c:pt idx="40" formatCode="#,##0">
                  <c:v>31.925554000000005</c:v>
                </c:pt>
                <c:pt idx="41" formatCode="#,##0">
                  <c:v>32.392746000000002</c:v>
                </c:pt>
                <c:pt idx="42" formatCode="#,##0">
                  <c:v>36.773816999999994</c:v>
                </c:pt>
                <c:pt idx="43" formatCode="#,##0">
                  <c:v>38.837357999999995</c:v>
                </c:pt>
                <c:pt idx="44" formatCode="#,##0">
                  <c:v>45.203153999999984</c:v>
                </c:pt>
                <c:pt idx="45" formatCode="#,##0">
                  <c:v>45.666387000000014</c:v>
                </c:pt>
                <c:pt idx="46" formatCode="#,##0">
                  <c:v>36.352233999999996</c:v>
                </c:pt>
                <c:pt idx="47" formatCode="#,##0">
                  <c:v>16.562498999999974</c:v>
                </c:pt>
                <c:pt idx="48" formatCode="#,##0">
                  <c:v>14.478994</c:v>
                </c:pt>
                <c:pt idx="49" formatCode="#,##0">
                  <c:v>27.463022860999999</c:v>
                </c:pt>
                <c:pt idx="50" formatCode="#,##0">
                  <c:v>51.60586722299999</c:v>
                </c:pt>
              </c:numCache>
            </c:numRef>
          </c:val>
          <c:extLst>
            <c:ext xmlns:c16="http://schemas.microsoft.com/office/drawing/2014/chart" uri="{C3380CC4-5D6E-409C-BE32-E72D297353CC}">
              <c16:uniqueId val="{00000011-3BA3-4DBA-8E66-C9FC2393115B}"/>
            </c:ext>
          </c:extLst>
        </c:ser>
        <c:dLbls>
          <c:showLegendKey val="0"/>
          <c:showVal val="0"/>
          <c:showCatName val="0"/>
          <c:showSerName val="0"/>
          <c:showPercent val="0"/>
          <c:showBubbleSize val="0"/>
        </c:dLbls>
        <c:gapWidth val="0"/>
        <c:overlap val="100"/>
        <c:axId val="3"/>
        <c:axId val="4"/>
      </c:barChart>
      <c:catAx>
        <c:axId val="1588042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083397509644408E-2"/>
              <c:y val="0.1583385278498567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588042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million, cif, nominal) </a:t>
                </a:r>
                <a:r>
                  <a:rPr lang="en-GB" sz="1050" b="0" i="0" u="none" strike="noStrike" baseline="0">
                    <a:solidFill>
                      <a:srgbClr val="FFFFFF"/>
                    </a:solidFill>
                    <a:latin typeface="Arial"/>
                    <a:cs typeface="Arial"/>
                  </a:rPr>
                  <a:t>)</a:t>
                </a:r>
              </a:p>
            </c:rich>
          </c:tx>
          <c:layout>
            <c:manualLayout>
              <c:xMode val="edge"/>
              <c:yMode val="edge"/>
              <c:x val="0.91356980797907295"/>
              <c:y val="0.201673282840343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854285392842155E-2"/>
          <c:y val="0.90502969076286532"/>
          <c:w val="0.9479458668882057"/>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42160824261942"/>
          <c:y val="6.8912389781792066E-2"/>
          <c:w val="0.68960457569229905"/>
          <c:h val="0.63142980404711802"/>
        </c:manualLayout>
      </c:layout>
      <c:barChart>
        <c:barDir val="col"/>
        <c:grouping val="stacked"/>
        <c:varyColors val="0"/>
        <c:ser>
          <c:idx val="0"/>
          <c:order val="0"/>
          <c:tx>
            <c:strRef>
              <c:f>' '!$A$278</c:f>
              <c:strCache>
                <c:ptCount val="1"/>
                <c:pt idx="0">
                  <c:v>EU-28</c:v>
                </c:pt>
              </c:strCache>
            </c:strRef>
          </c:tx>
          <c:spPr>
            <a:solidFill>
              <a:srgbClr val="00FF00"/>
            </a:solid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'!$B$278:$BD$278</c:f>
              <c:numCache>
                <c:formatCode>#,##0.00</c:formatCode>
                <c:ptCount val="51"/>
                <c:pt idx="0">
                  <c:v>0</c:v>
                </c:pt>
                <c:pt idx="1">
                  <c:v>8.1460579999999994E-3</c:v>
                </c:pt>
                <c:pt idx="2">
                  <c:v>3.3828378999999992E-2</c:v>
                </c:pt>
                <c:pt idx="3">
                  <c:v>2.6351336999999999E-2</c:v>
                </c:pt>
                <c:pt idx="4">
                  <c:v>2.4935747000000001E-2</c:v>
                </c:pt>
                <c:pt idx="5">
                  <c:v>3.8879166999999999E-2</c:v>
                </c:pt>
                <c:pt idx="6">
                  <c:v>5.5785042999999999E-2</c:v>
                </c:pt>
                <c:pt idx="7">
                  <c:v>9.0105468999999994E-2</c:v>
                </c:pt>
                <c:pt idx="8">
                  <c:v>7.4968070999999983E-2</c:v>
                </c:pt>
                <c:pt idx="9">
                  <c:v>9.1134009999999988E-2</c:v>
                </c:pt>
                <c:pt idx="10">
                  <c:v>0.11026868199999998</c:v>
                </c:pt>
                <c:pt idx="11">
                  <c:v>0.11592196399999999</c:v>
                </c:pt>
                <c:pt idx="12">
                  <c:v>0.15931459699999997</c:v>
                </c:pt>
                <c:pt idx="13">
                  <c:v>0.20329982999999996</c:v>
                </c:pt>
                <c:pt idx="14">
                  <c:v>0.15781320599999998</c:v>
                </c:pt>
                <c:pt idx="15">
                  <c:v>0.23585955699999997</c:v>
                </c:pt>
                <c:pt idx="16">
                  <c:v>0.23160118100000002</c:v>
                </c:pt>
                <c:pt idx="17">
                  <c:v>0.25489248900000006</c:v>
                </c:pt>
                <c:pt idx="18">
                  <c:v>0.26309952299999995</c:v>
                </c:pt>
                <c:pt idx="19">
                  <c:v>0.24115316599999997</c:v>
                </c:pt>
                <c:pt idx="20">
                  <c:v>0.26288882499999994</c:v>
                </c:pt>
                <c:pt idx="21">
                  <c:v>0.24665640799999999</c:v>
                </c:pt>
                <c:pt idx="22">
                  <c:v>0.36751815999999998</c:v>
                </c:pt>
                <c:pt idx="23">
                  <c:v>0.42135495599999995</c:v>
                </c:pt>
                <c:pt idx="24">
                  <c:v>0.42761308333600001</c:v>
                </c:pt>
              </c:numCache>
            </c:numRef>
          </c:val>
          <c:extLst>
            <c:ext xmlns:c16="http://schemas.microsoft.com/office/drawing/2014/chart" uri="{C3380CC4-5D6E-409C-BE32-E72D297353CC}">
              <c16:uniqueId val="{00000000-CE83-4181-BA77-22DF482A0E94}"/>
            </c:ext>
          </c:extLst>
        </c:ser>
        <c:ser>
          <c:idx val="1"/>
          <c:order val="1"/>
          <c:tx>
            <c:strRef>
              <c:f>' '!$A$279</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'!$B$279:$BD$279</c:f>
              <c:numCache>
                <c:formatCode>#,##0.00</c:formatCode>
                <c:ptCount val="51"/>
                <c:pt idx="0">
                  <c:v>0</c:v>
                </c:pt>
                <c:pt idx="1">
                  <c:v>8.1450520999999984E-2</c:v>
                </c:pt>
                <c:pt idx="2">
                  <c:v>9.0872708999999996E-2</c:v>
                </c:pt>
                <c:pt idx="3">
                  <c:v>0.11986511799999999</c:v>
                </c:pt>
                <c:pt idx="4">
                  <c:v>0.11316064099999999</c:v>
                </c:pt>
                <c:pt idx="5">
                  <c:v>0.10736898299999999</c:v>
                </c:pt>
                <c:pt idx="6">
                  <c:v>0.11090035599999999</c:v>
                </c:pt>
                <c:pt idx="7">
                  <c:v>0.12740668399999999</c:v>
                </c:pt>
                <c:pt idx="8">
                  <c:v>0.10173883699999998</c:v>
                </c:pt>
                <c:pt idx="9">
                  <c:v>0.12193541199999999</c:v>
                </c:pt>
                <c:pt idx="10">
                  <c:v>0.13162231599999999</c:v>
                </c:pt>
                <c:pt idx="11">
                  <c:v>0.158865856</c:v>
                </c:pt>
                <c:pt idx="12">
                  <c:v>0.109509234</c:v>
                </c:pt>
                <c:pt idx="13">
                  <c:v>0.16318470199999999</c:v>
                </c:pt>
                <c:pt idx="14">
                  <c:v>0.12915237799999998</c:v>
                </c:pt>
                <c:pt idx="15">
                  <c:v>0.18648885199999998</c:v>
                </c:pt>
                <c:pt idx="16">
                  <c:v>0.197420551</c:v>
                </c:pt>
                <c:pt idx="17">
                  <c:v>0.24873070999999999</c:v>
                </c:pt>
                <c:pt idx="18">
                  <c:v>0.24657962299999997</c:v>
                </c:pt>
                <c:pt idx="19">
                  <c:v>0.29784273699999997</c:v>
                </c:pt>
                <c:pt idx="20">
                  <c:v>0.299888706</c:v>
                </c:pt>
                <c:pt idx="21">
                  <c:v>0.22348151799999996</c:v>
                </c:pt>
                <c:pt idx="22">
                  <c:v>0.28859658499999996</c:v>
                </c:pt>
                <c:pt idx="23">
                  <c:v>0.35900890799999996</c:v>
                </c:pt>
                <c:pt idx="24">
                  <c:v>0.33459259899999999</c:v>
                </c:pt>
              </c:numCache>
            </c:numRef>
          </c:val>
          <c:extLst>
            <c:ext xmlns:c16="http://schemas.microsoft.com/office/drawing/2014/chart" uri="{C3380CC4-5D6E-409C-BE32-E72D297353CC}">
              <c16:uniqueId val="{00000001-CE83-4181-BA77-22DF482A0E94}"/>
            </c:ext>
          </c:extLst>
        </c:ser>
        <c:ser>
          <c:idx val="2"/>
          <c:order val="2"/>
          <c:tx>
            <c:strRef>
              <c:f>' '!$A$280</c:f>
              <c:strCache>
                <c:ptCount val="1"/>
                <c:pt idx="0">
                  <c:v>Indonesia </c:v>
                </c:pt>
              </c:strCache>
            </c:strRef>
          </c:tx>
          <c:spPr>
            <a:solidFill>
              <a:srgbClr val="0000FF"/>
            </a:solid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'!$B$280:$BD$280</c:f>
              <c:numCache>
                <c:formatCode>#,##0.00</c:formatCode>
                <c:ptCount val="51"/>
                <c:pt idx="0">
                  <c:v>0</c:v>
                </c:pt>
                <c:pt idx="1">
                  <c:v>5.8075299999999996E-2</c:v>
                </c:pt>
                <c:pt idx="2">
                  <c:v>7.5375241999999995E-2</c:v>
                </c:pt>
                <c:pt idx="3">
                  <c:v>7.7646549999999995E-2</c:v>
                </c:pt>
                <c:pt idx="4">
                  <c:v>8.0317163999999996E-2</c:v>
                </c:pt>
                <c:pt idx="5">
                  <c:v>0.10600098999999999</c:v>
                </c:pt>
                <c:pt idx="6">
                  <c:v>0.15142459999999996</c:v>
                </c:pt>
                <c:pt idx="7">
                  <c:v>0.12475140199999998</c:v>
                </c:pt>
                <c:pt idx="8">
                  <c:v>0.13298996799999999</c:v>
                </c:pt>
                <c:pt idx="9">
                  <c:v>0.13423767799999997</c:v>
                </c:pt>
                <c:pt idx="10">
                  <c:v>0.16917405399999999</c:v>
                </c:pt>
                <c:pt idx="11">
                  <c:v>0.21943671199999998</c:v>
                </c:pt>
                <c:pt idx="12">
                  <c:v>0.26859997000000002</c:v>
                </c:pt>
                <c:pt idx="13">
                  <c:v>0.26082843099999997</c:v>
                </c:pt>
                <c:pt idx="14">
                  <c:v>0.27371490700000001</c:v>
                </c:pt>
                <c:pt idx="15">
                  <c:v>0.17937797799999999</c:v>
                </c:pt>
                <c:pt idx="16">
                  <c:v>0.160848885</c:v>
                </c:pt>
                <c:pt idx="17">
                  <c:v>0.23852481799999997</c:v>
                </c:pt>
                <c:pt idx="18">
                  <c:v>0.24502170499999998</c:v>
                </c:pt>
                <c:pt idx="19">
                  <c:v>0.17714748999999999</c:v>
                </c:pt>
                <c:pt idx="20">
                  <c:v>0.1750882</c:v>
                </c:pt>
                <c:pt idx="21">
                  <c:v>0.19603079999999998</c:v>
                </c:pt>
                <c:pt idx="22">
                  <c:v>0.24022039999999995</c:v>
                </c:pt>
                <c:pt idx="23">
                  <c:v>0.29136227999999997</c:v>
                </c:pt>
                <c:pt idx="24">
                  <c:v>0.58709339999999988</c:v>
                </c:pt>
              </c:numCache>
            </c:numRef>
          </c:val>
          <c:extLst>
            <c:ext xmlns:c16="http://schemas.microsoft.com/office/drawing/2014/chart" uri="{C3380CC4-5D6E-409C-BE32-E72D297353CC}">
              <c16:uniqueId val="{00000002-CE83-4181-BA77-22DF482A0E94}"/>
            </c:ext>
          </c:extLst>
        </c:ser>
        <c:ser>
          <c:idx val="3"/>
          <c:order val="3"/>
          <c:tx>
            <c:strRef>
              <c:f>' '!$A$281</c:f>
              <c:strCache>
                <c:ptCount val="1"/>
                <c:pt idx="0">
                  <c:v>South Africa </c:v>
                </c:pt>
              </c:strCache>
            </c:strRef>
          </c:tx>
          <c:spPr>
            <a:pattFill prst="wdUpDiag">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'!$B$281:$BD$281</c:f>
              <c:numCache>
                <c:formatCode>#,##0.00</c:formatCode>
                <c:ptCount val="51"/>
                <c:pt idx="0">
                  <c:v>0</c:v>
                </c:pt>
                <c:pt idx="1">
                  <c:v>3.7220685999999996E-2</c:v>
                </c:pt>
                <c:pt idx="2">
                  <c:v>1.9752999999999996E-2</c:v>
                </c:pt>
                <c:pt idx="3">
                  <c:v>2.6359999999999999E-3</c:v>
                </c:pt>
                <c:pt idx="4">
                  <c:v>5.0514758999999992E-2</c:v>
                </c:pt>
                <c:pt idx="5">
                  <c:v>6.4870349999999993E-2</c:v>
                </c:pt>
                <c:pt idx="6">
                  <c:v>4.2874772999999991E-2</c:v>
                </c:pt>
                <c:pt idx="7">
                  <c:v>4.0524126000000001E-2</c:v>
                </c:pt>
                <c:pt idx="8">
                  <c:v>4.7197429999999992E-2</c:v>
                </c:pt>
                <c:pt idx="9">
                  <c:v>4.6238499999999995E-2</c:v>
                </c:pt>
                <c:pt idx="10">
                  <c:v>3.8738671999999995E-2</c:v>
                </c:pt>
                <c:pt idx="11">
                  <c:v>2.9189290999999999E-2</c:v>
                </c:pt>
                <c:pt idx="12">
                  <c:v>6.0027745999999993E-2</c:v>
                </c:pt>
                <c:pt idx="13">
                  <c:v>5.6991102999999994E-2</c:v>
                </c:pt>
                <c:pt idx="14">
                  <c:v>7.7595252999999989E-2</c:v>
                </c:pt>
                <c:pt idx="15">
                  <c:v>5.4286447999999994E-2</c:v>
                </c:pt>
                <c:pt idx="16">
                  <c:v>0.16767214099999997</c:v>
                </c:pt>
                <c:pt idx="17">
                  <c:v>0.21769910299999998</c:v>
                </c:pt>
                <c:pt idx="18">
                  <c:v>0.27772149899999998</c:v>
                </c:pt>
                <c:pt idx="19">
                  <c:v>0.18974673999999997</c:v>
                </c:pt>
                <c:pt idx="20">
                  <c:v>0.147044546</c:v>
                </c:pt>
                <c:pt idx="21">
                  <c:v>0.13301704499999997</c:v>
                </c:pt>
                <c:pt idx="22">
                  <c:v>0.28766141799999995</c:v>
                </c:pt>
                <c:pt idx="23">
                  <c:v>0.47491916799999995</c:v>
                </c:pt>
                <c:pt idx="24">
                  <c:v>0.59468380099999996</c:v>
                </c:pt>
              </c:numCache>
            </c:numRef>
          </c:val>
          <c:extLst>
            <c:ext xmlns:c16="http://schemas.microsoft.com/office/drawing/2014/chart" uri="{C3380CC4-5D6E-409C-BE32-E72D297353CC}">
              <c16:uniqueId val="{00000003-CE83-4181-BA77-22DF482A0E94}"/>
            </c:ext>
          </c:extLst>
        </c:ser>
        <c:ser>
          <c:idx val="5"/>
          <c:order val="4"/>
          <c:tx>
            <c:strRef>
              <c:f>' '!$A$282</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'!$B$282:$BD$282</c:f>
              <c:numCache>
                <c:formatCode>#,##0.00</c:formatCode>
                <c:ptCount val="51"/>
                <c:pt idx="0">
                  <c:v>0</c:v>
                </c:pt>
                <c:pt idx="1">
                  <c:v>4.4563844999999998E-2</c:v>
                </c:pt>
                <c:pt idx="2">
                  <c:v>5.1681262999999991E-2</c:v>
                </c:pt>
                <c:pt idx="3">
                  <c:v>6.8062247999999992E-2</c:v>
                </c:pt>
                <c:pt idx="4">
                  <c:v>6.5549613999999992E-2</c:v>
                </c:pt>
                <c:pt idx="5">
                  <c:v>7.0992128000000002E-2</c:v>
                </c:pt>
                <c:pt idx="6">
                  <c:v>6.3374791999999985E-2</c:v>
                </c:pt>
                <c:pt idx="7">
                  <c:v>6.6280511E-2</c:v>
                </c:pt>
                <c:pt idx="8">
                  <c:v>7.2047021999999988E-2</c:v>
                </c:pt>
                <c:pt idx="9">
                  <c:v>7.5035781999999995E-2</c:v>
                </c:pt>
                <c:pt idx="10">
                  <c:v>9.7526383999999994E-2</c:v>
                </c:pt>
                <c:pt idx="11">
                  <c:v>0.11235362</c:v>
                </c:pt>
                <c:pt idx="12">
                  <c:v>0.11424116299999999</c:v>
                </c:pt>
                <c:pt idx="13">
                  <c:v>0.10694822799999999</c:v>
                </c:pt>
                <c:pt idx="14">
                  <c:v>0.13915473099999998</c:v>
                </c:pt>
                <c:pt idx="15">
                  <c:v>0.240952105</c:v>
                </c:pt>
                <c:pt idx="16">
                  <c:v>0.23423005699999999</c:v>
                </c:pt>
                <c:pt idx="17">
                  <c:v>0.22448612099999998</c:v>
                </c:pt>
                <c:pt idx="18">
                  <c:v>0.21736268799999997</c:v>
                </c:pt>
                <c:pt idx="19">
                  <c:v>0.21463802399999998</c:v>
                </c:pt>
                <c:pt idx="20">
                  <c:v>0.24971964299999999</c:v>
                </c:pt>
                <c:pt idx="21">
                  <c:v>0.225525541</c:v>
                </c:pt>
                <c:pt idx="22">
                  <c:v>0.24770472799999999</c:v>
                </c:pt>
                <c:pt idx="23">
                  <c:v>0.26964832999999999</c:v>
                </c:pt>
                <c:pt idx="24">
                  <c:v>0.274390833</c:v>
                </c:pt>
              </c:numCache>
            </c:numRef>
          </c:val>
          <c:extLst>
            <c:ext xmlns:c16="http://schemas.microsoft.com/office/drawing/2014/chart" uri="{C3380CC4-5D6E-409C-BE32-E72D297353CC}">
              <c16:uniqueId val="{00000004-CE83-4181-BA77-22DF482A0E94}"/>
            </c:ext>
          </c:extLst>
        </c:ser>
        <c:ser>
          <c:idx val="4"/>
          <c:order val="5"/>
          <c:tx>
            <c:strRef>
              <c:f>' '!$A$283</c:f>
              <c:strCache>
                <c:ptCount val="1"/>
                <c:pt idx="0">
                  <c:v>Others</c:v>
                </c:pt>
              </c:strCache>
            </c:strRef>
          </c:tx>
          <c:spPr>
            <a:solidFill>
              <a:srgbClr val="993300"/>
            </a:solid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'!$B$283:$BD$283</c:f>
              <c:numCache>
                <c:formatCode>#,##0.00</c:formatCode>
                <c:ptCount val="51"/>
                <c:pt idx="0">
                  <c:v>0</c:v>
                </c:pt>
                <c:pt idx="1">
                  <c:v>1.2478850000000014E-2</c:v>
                </c:pt>
                <c:pt idx="2">
                  <c:v>3.6611042000000094E-2</c:v>
                </c:pt>
                <c:pt idx="3">
                  <c:v>5.5304533999999961E-2</c:v>
                </c:pt>
                <c:pt idx="4">
                  <c:v>4.2149421000000076E-2</c:v>
                </c:pt>
                <c:pt idx="5">
                  <c:v>4.3454961000000125E-2</c:v>
                </c:pt>
                <c:pt idx="6">
                  <c:v>4.3382678000000063E-2</c:v>
                </c:pt>
                <c:pt idx="7">
                  <c:v>3.5321221000000069E-2</c:v>
                </c:pt>
                <c:pt idx="8">
                  <c:v>4.199284999999997E-2</c:v>
                </c:pt>
                <c:pt idx="9">
                  <c:v>5.9305437999999988E-2</c:v>
                </c:pt>
                <c:pt idx="10">
                  <c:v>0.10083739400000014</c:v>
                </c:pt>
                <c:pt idx="11">
                  <c:v>8.1626346999999932E-2</c:v>
                </c:pt>
                <c:pt idx="12">
                  <c:v>0.15714352300000012</c:v>
                </c:pt>
                <c:pt idx="13">
                  <c:v>0.18447225199999995</c:v>
                </c:pt>
                <c:pt idx="14">
                  <c:v>0.23396942600000015</c:v>
                </c:pt>
                <c:pt idx="15">
                  <c:v>0.26233459100000012</c:v>
                </c:pt>
                <c:pt idx="16">
                  <c:v>0.28385795499999977</c:v>
                </c:pt>
                <c:pt idx="17">
                  <c:v>0.24487388099999996</c:v>
                </c:pt>
                <c:pt idx="18">
                  <c:v>0.29995008099999998</c:v>
                </c:pt>
                <c:pt idx="19">
                  <c:v>0.3593462700000003</c:v>
                </c:pt>
                <c:pt idx="20">
                  <c:v>0.47305033800000018</c:v>
                </c:pt>
                <c:pt idx="21">
                  <c:v>0.36209453099999966</c:v>
                </c:pt>
                <c:pt idx="22">
                  <c:v>0.44334722800000037</c:v>
                </c:pt>
                <c:pt idx="23">
                  <c:v>0.45577691899999895</c:v>
                </c:pt>
                <c:pt idx="24">
                  <c:v>0.23269622699999992</c:v>
                </c:pt>
              </c:numCache>
            </c:numRef>
          </c:val>
          <c:extLst>
            <c:ext xmlns:c16="http://schemas.microsoft.com/office/drawing/2014/chart" uri="{C3380CC4-5D6E-409C-BE32-E72D297353CC}">
              <c16:uniqueId val="{00000005-CE83-4181-BA77-22DF482A0E94}"/>
            </c:ext>
          </c:extLst>
        </c:ser>
        <c:dLbls>
          <c:showLegendKey val="0"/>
          <c:showVal val="0"/>
          <c:showCatName val="0"/>
          <c:showSerName val="0"/>
          <c:showPercent val="0"/>
          <c:showBubbleSize val="0"/>
        </c:dLbls>
        <c:gapWidth val="0"/>
        <c:overlap val="100"/>
        <c:axId val="158795440"/>
        <c:axId val="1"/>
      </c:barChart>
      <c:barChart>
        <c:barDir val="col"/>
        <c:grouping val="stacked"/>
        <c:varyColors val="0"/>
        <c:ser>
          <c:idx val="6"/>
          <c:order val="6"/>
          <c:tx>
            <c:strRef>
              <c:f>' '!$A$284</c:f>
              <c:strCache>
                <c:ptCount val="1"/>
              </c:strCache>
            </c:strRef>
          </c:tx>
          <c:spPr>
            <a:noFill/>
            <a:ln w="25400">
              <a:noFill/>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'!$B$284:$BD$284</c:f>
              <c:numCache>
                <c:formatCode>0.0</c:formatCode>
                <c:ptCount val="51"/>
              </c:numCache>
            </c:numRef>
          </c:val>
          <c:extLst>
            <c:ext xmlns:c16="http://schemas.microsoft.com/office/drawing/2014/chart" uri="{C3380CC4-5D6E-409C-BE32-E72D297353CC}">
              <c16:uniqueId val="{00000006-CE83-4181-BA77-22DF482A0E94}"/>
            </c:ext>
          </c:extLst>
        </c:ser>
        <c:ser>
          <c:idx val="7"/>
          <c:order val="7"/>
          <c:tx>
            <c:strRef>
              <c:f>' '!$A$285</c:f>
              <c:strCache>
                <c:ptCount val="1"/>
              </c:strCache>
            </c:strRef>
          </c:tx>
          <c:spPr>
            <a:noFill/>
            <a:ln w="25400">
              <a:noFill/>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'!$B$285:$BD$285</c:f>
              <c:numCache>
                <c:formatCode>0.0</c:formatCode>
                <c:ptCount val="51"/>
              </c:numCache>
            </c:numRef>
          </c:val>
          <c:extLst>
            <c:ext xmlns:c16="http://schemas.microsoft.com/office/drawing/2014/chart" uri="{C3380CC4-5D6E-409C-BE32-E72D297353CC}">
              <c16:uniqueId val="{00000007-CE83-4181-BA77-22DF482A0E94}"/>
            </c:ext>
          </c:extLst>
        </c:ser>
        <c:ser>
          <c:idx val="8"/>
          <c:order val="8"/>
          <c:tx>
            <c:strRef>
              <c:f>' '!$A$286</c:f>
              <c:strCache>
                <c:ptCount val="1"/>
              </c:strCache>
            </c:strRef>
          </c:tx>
          <c:spPr>
            <a:noFill/>
            <a:ln w="25400">
              <a:noFill/>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'!$B$286:$BD$286</c:f>
              <c:numCache>
                <c:formatCode>General</c:formatCode>
                <c:ptCount val="51"/>
              </c:numCache>
            </c:numRef>
          </c:val>
          <c:extLst>
            <c:ext xmlns:c16="http://schemas.microsoft.com/office/drawing/2014/chart" uri="{C3380CC4-5D6E-409C-BE32-E72D297353CC}">
              <c16:uniqueId val="{00000008-CE83-4181-BA77-22DF482A0E94}"/>
            </c:ext>
          </c:extLst>
        </c:ser>
        <c:ser>
          <c:idx val="9"/>
          <c:order val="9"/>
          <c:tx>
            <c:strRef>
              <c:f>' '!$A$287</c:f>
              <c:strCache>
                <c:ptCount val="1"/>
                <c:pt idx="0">
                  <c:v>EU-28</c:v>
                </c:pt>
              </c:strCache>
            </c:strRef>
          </c:tx>
          <c:spPr>
            <a:solidFill>
              <a:srgbClr val="00FF00"/>
            </a:solid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'!$B$287:$BD$287</c:f>
              <c:numCache>
                <c:formatCode>#,##0</c:formatCode>
                <c:ptCount val="51"/>
                <c:pt idx="27" formatCode="#,##0.00">
                  <c:v>4.3709339999999991E-3</c:v>
                </c:pt>
                <c:pt idx="28" formatCode="#,##0.00">
                  <c:v>1.5193175999999997E-2</c:v>
                </c:pt>
                <c:pt idx="29" formatCode="#,##0.00">
                  <c:v>1.1925153999999997E-2</c:v>
                </c:pt>
                <c:pt idx="30" formatCode="#,##0.00">
                  <c:v>1.2192361000000001E-2</c:v>
                </c:pt>
                <c:pt idx="31" formatCode="#,##0.00">
                  <c:v>2.1230167000000001E-2</c:v>
                </c:pt>
                <c:pt idx="32" formatCode="#,##0.00">
                  <c:v>3.1814460000000003E-2</c:v>
                </c:pt>
                <c:pt idx="33" formatCode="#,##0.00">
                  <c:v>5.6797289000000001E-2</c:v>
                </c:pt>
                <c:pt idx="34" formatCode="#,##0.00">
                  <c:v>5.3032017999999993E-2</c:v>
                </c:pt>
                <c:pt idx="35" formatCode="#,##0.00">
                  <c:v>6.7934377000000004E-2</c:v>
                </c:pt>
                <c:pt idx="36" formatCode="#,##0.00">
                  <c:v>5.8646742999999994E-2</c:v>
                </c:pt>
                <c:pt idx="37" formatCode="#,##0.00">
                  <c:v>8.9575063999999996E-2</c:v>
                </c:pt>
                <c:pt idx="38" formatCode="#,##0.00">
                  <c:v>0.1267461</c:v>
                </c:pt>
                <c:pt idx="39" formatCode="#,##0.00">
                  <c:v>0.15866927</c:v>
                </c:pt>
                <c:pt idx="40" formatCode="#,##0.00">
                  <c:v>0.12601178000000002</c:v>
                </c:pt>
                <c:pt idx="41" formatCode="#,##0.00">
                  <c:v>0.18040957899999999</c:v>
                </c:pt>
                <c:pt idx="42" formatCode="#,##0.00">
                  <c:v>0.15933857900000001</c:v>
                </c:pt>
                <c:pt idx="43" formatCode="#,##0.00">
                  <c:v>0.17084002700000001</c:v>
                </c:pt>
                <c:pt idx="44" formatCode="#,##0.00">
                  <c:v>0.183574927</c:v>
                </c:pt>
                <c:pt idx="45" formatCode="#,##0.00">
                  <c:v>0.19928473900000002</c:v>
                </c:pt>
                <c:pt idx="46" formatCode="#,##0.00">
                  <c:v>0.192440851</c:v>
                </c:pt>
                <c:pt idx="47" formatCode="#,##0.00">
                  <c:v>0.14716228999999995</c:v>
                </c:pt>
                <c:pt idx="48" formatCode="#,##0.00">
                  <c:v>0.26127418699999999</c:v>
                </c:pt>
                <c:pt idx="49" formatCode="#,##0.00">
                  <c:v>0.36946012548500001</c:v>
                </c:pt>
                <c:pt idx="50" formatCode="#,##0.00">
                  <c:v>0.33658185390899997</c:v>
                </c:pt>
              </c:numCache>
            </c:numRef>
          </c:val>
          <c:extLst>
            <c:ext xmlns:c16="http://schemas.microsoft.com/office/drawing/2014/chart" uri="{C3380CC4-5D6E-409C-BE32-E72D297353CC}">
              <c16:uniqueId val="{00000009-CE83-4181-BA77-22DF482A0E94}"/>
            </c:ext>
          </c:extLst>
        </c:ser>
        <c:ser>
          <c:idx val="10"/>
          <c:order val="10"/>
          <c:tx>
            <c:strRef>
              <c:f>' '!$A$288</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'!$B$288:$BD$288</c:f>
              <c:numCache>
                <c:formatCode>General</c:formatCode>
                <c:ptCount val="51"/>
                <c:pt idx="27" formatCode="#,##0.00">
                  <c:v>5.2539499000000003E-2</c:v>
                </c:pt>
                <c:pt idx="28" formatCode="#,##0.00">
                  <c:v>4.5927913000000001E-2</c:v>
                </c:pt>
                <c:pt idx="29" formatCode="#,##0.00">
                  <c:v>6.2671974999999991E-2</c:v>
                </c:pt>
                <c:pt idx="30" formatCode="#,##0.00">
                  <c:v>5.4146488999999999E-2</c:v>
                </c:pt>
                <c:pt idx="31" formatCode="#,##0.00">
                  <c:v>6.3654520000000006E-2</c:v>
                </c:pt>
                <c:pt idx="32" formatCode="#,##0.00">
                  <c:v>6.2588313999999992E-2</c:v>
                </c:pt>
                <c:pt idx="33" formatCode="#,##0.00">
                  <c:v>7.9434153999999993E-2</c:v>
                </c:pt>
                <c:pt idx="34" formatCode="#,##0.00">
                  <c:v>7.0252966E-2</c:v>
                </c:pt>
                <c:pt idx="35" formatCode="#,##0.00">
                  <c:v>9.8903190000000002E-2</c:v>
                </c:pt>
                <c:pt idx="36" formatCode="#,##0.00">
                  <c:v>9.2777158999999998E-2</c:v>
                </c:pt>
                <c:pt idx="37" formatCode="#,##0.00">
                  <c:v>0.13503680699999998</c:v>
                </c:pt>
                <c:pt idx="38" formatCode="#,##0.00">
                  <c:v>9.2825762999999992E-2</c:v>
                </c:pt>
                <c:pt idx="39" formatCode="#,##0.00">
                  <c:v>0.125632564</c:v>
                </c:pt>
                <c:pt idx="40" formatCode="#,##0.00">
                  <c:v>9.4154646000000008E-2</c:v>
                </c:pt>
                <c:pt idx="41" formatCode="#,##0.00">
                  <c:v>0.14154799599999998</c:v>
                </c:pt>
                <c:pt idx="42" formatCode="#,##0.00">
                  <c:v>0.13811731199999999</c:v>
                </c:pt>
                <c:pt idx="43" formatCode="#,##0.00">
                  <c:v>0.16362186399999998</c:v>
                </c:pt>
                <c:pt idx="44" formatCode="#,##0.00">
                  <c:v>0.19030896199999997</c:v>
                </c:pt>
                <c:pt idx="45" formatCode="#,##0.00">
                  <c:v>0.23267065499999998</c:v>
                </c:pt>
                <c:pt idx="46" formatCode="#,##0.00">
                  <c:v>0.21791208699999998</c:v>
                </c:pt>
                <c:pt idx="47" formatCode="#,##0.00">
                  <c:v>0.136262203</c:v>
                </c:pt>
                <c:pt idx="48" formatCode="#,##0.00">
                  <c:v>0.203611352</c:v>
                </c:pt>
                <c:pt idx="49" formatCode="#,##0.00">
                  <c:v>0.30786188050199997</c:v>
                </c:pt>
                <c:pt idx="50" formatCode="#,##0.00">
                  <c:v>0.25364435450099998</c:v>
                </c:pt>
              </c:numCache>
            </c:numRef>
          </c:val>
          <c:extLst>
            <c:ext xmlns:c16="http://schemas.microsoft.com/office/drawing/2014/chart" uri="{C3380CC4-5D6E-409C-BE32-E72D297353CC}">
              <c16:uniqueId val="{0000000A-CE83-4181-BA77-22DF482A0E94}"/>
            </c:ext>
          </c:extLst>
        </c:ser>
        <c:ser>
          <c:idx val="11"/>
          <c:order val="11"/>
          <c:tx>
            <c:strRef>
              <c:f>' '!$A$289</c:f>
              <c:strCache>
                <c:ptCount val="1"/>
                <c:pt idx="0">
                  <c:v>Indonesia </c:v>
                </c:pt>
              </c:strCache>
            </c:strRef>
          </c:tx>
          <c:spPr>
            <a:solidFill>
              <a:srgbClr val="0000FF"/>
            </a:solid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'!$B$289:$BD$289</c:f>
              <c:numCache>
                <c:formatCode>General</c:formatCode>
                <c:ptCount val="51"/>
                <c:pt idx="27" formatCode="#,##0.00">
                  <c:v>2.6225348999999998E-2</c:v>
                </c:pt>
                <c:pt idx="28" formatCode="#,##0.00">
                  <c:v>2.7745846000000001E-2</c:v>
                </c:pt>
                <c:pt idx="29" formatCode="#,##0.00">
                  <c:v>2.9429482999999999E-2</c:v>
                </c:pt>
                <c:pt idx="30" formatCode="#,##0.00">
                  <c:v>3.6293966999999996E-2</c:v>
                </c:pt>
                <c:pt idx="31" formatCode="#,##0.00">
                  <c:v>4.8789426999999996E-2</c:v>
                </c:pt>
                <c:pt idx="32" formatCode="#,##0.00">
                  <c:v>7.8040638000000009E-2</c:v>
                </c:pt>
                <c:pt idx="33" formatCode="#,##0.00">
                  <c:v>7.5337592999999994E-2</c:v>
                </c:pt>
                <c:pt idx="34" formatCode="#,##0.00">
                  <c:v>8.4467627999999989E-2</c:v>
                </c:pt>
                <c:pt idx="35" formatCode="#,##0.00">
                  <c:v>9.8031151999999996E-2</c:v>
                </c:pt>
                <c:pt idx="36" formatCode="#,##0.00">
                  <c:v>8.1132094000000002E-2</c:v>
                </c:pt>
                <c:pt idx="37" formatCode="#,##0.00">
                  <c:v>0.16821828699999999</c:v>
                </c:pt>
                <c:pt idx="38" formatCode="#,##0.00">
                  <c:v>0.17752099400000002</c:v>
                </c:pt>
                <c:pt idx="39" formatCode="#,##0.00">
                  <c:v>0.15530793299999998</c:v>
                </c:pt>
                <c:pt idx="40" formatCode="#,##0.00">
                  <c:v>0.167235473</c:v>
                </c:pt>
                <c:pt idx="41" formatCode="#,##0.00">
                  <c:v>0.10588919299999999</c:v>
                </c:pt>
                <c:pt idx="42" formatCode="#,##0.00">
                  <c:v>0.100609306</c:v>
                </c:pt>
                <c:pt idx="43" formatCode="#,##0.00">
                  <c:v>0.123863692</c:v>
                </c:pt>
                <c:pt idx="44" formatCode="#,##0.00">
                  <c:v>0.15186957400000001</c:v>
                </c:pt>
                <c:pt idx="45" formatCode="#,##0.00">
                  <c:v>0.140532617</c:v>
                </c:pt>
                <c:pt idx="46" formatCode="#,##0.00">
                  <c:v>0.106733202</c:v>
                </c:pt>
                <c:pt idx="47" formatCode="#,##0.00">
                  <c:v>9.1312043000000009E-2</c:v>
                </c:pt>
                <c:pt idx="48" formatCode="#,##0.00">
                  <c:v>0.15526343000000001</c:v>
                </c:pt>
                <c:pt idx="49" formatCode="#,##0.00">
                  <c:v>0.23449357984899999</c:v>
                </c:pt>
                <c:pt idx="50" formatCode="#,##0.00">
                  <c:v>0.33923146884700001</c:v>
                </c:pt>
              </c:numCache>
            </c:numRef>
          </c:val>
          <c:extLst>
            <c:ext xmlns:c16="http://schemas.microsoft.com/office/drawing/2014/chart" uri="{C3380CC4-5D6E-409C-BE32-E72D297353CC}">
              <c16:uniqueId val="{0000000B-CE83-4181-BA77-22DF482A0E94}"/>
            </c:ext>
          </c:extLst>
        </c:ser>
        <c:ser>
          <c:idx val="12"/>
          <c:order val="12"/>
          <c:tx>
            <c:strRef>
              <c:f>' '!$A$290</c:f>
              <c:strCache>
                <c:ptCount val="1"/>
                <c:pt idx="0">
                  <c:v>South Africa </c:v>
                </c:pt>
              </c:strCache>
            </c:strRef>
          </c:tx>
          <c:spPr>
            <a:pattFill prst="wdUpDiag">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'!$B$290:$BD$290</c:f>
              <c:numCache>
                <c:formatCode>General</c:formatCode>
                <c:ptCount val="51"/>
                <c:pt idx="27" formatCode="#,##0.00">
                  <c:v>2.6829943999999998E-2</c:v>
                </c:pt>
                <c:pt idx="28" formatCode="#,##0.00">
                  <c:v>1.2784595999999999E-2</c:v>
                </c:pt>
                <c:pt idx="29" formatCode="#,##0.00">
                  <c:v>1.3037960000000001E-3</c:v>
                </c:pt>
                <c:pt idx="30" formatCode="#,##0.00">
                  <c:v>3.0092358E-2</c:v>
                </c:pt>
                <c:pt idx="31" formatCode="#,##0.00">
                  <c:v>4.4140971000000001E-2</c:v>
                </c:pt>
                <c:pt idx="32" formatCode="#,##0.00">
                  <c:v>2.9447621E-2</c:v>
                </c:pt>
                <c:pt idx="33" formatCode="#,##0.00">
                  <c:v>3.0867136E-2</c:v>
                </c:pt>
                <c:pt idx="34" formatCode="#,##0.00">
                  <c:v>4.0667600999999998E-2</c:v>
                </c:pt>
                <c:pt idx="35" formatCode="#,##0.00">
                  <c:v>4.2901404999999997E-2</c:v>
                </c:pt>
                <c:pt idx="36" formatCode="#,##0.00">
                  <c:v>3.0034188999999999E-2</c:v>
                </c:pt>
                <c:pt idx="37" formatCode="#,##0.00">
                  <c:v>3.1352441000000002E-2</c:v>
                </c:pt>
                <c:pt idx="38" formatCode="#,##0.00">
                  <c:v>6.4448270999999988E-2</c:v>
                </c:pt>
                <c:pt idx="39" formatCode="#,##0.00">
                  <c:v>5.5084517E-2</c:v>
                </c:pt>
                <c:pt idx="40" formatCode="#,##0.00">
                  <c:v>7.3011270999999989E-2</c:v>
                </c:pt>
                <c:pt idx="41" formatCode="#,##0.00">
                  <c:v>4.8685676999999997E-2</c:v>
                </c:pt>
                <c:pt idx="42" formatCode="#,##0.00">
                  <c:v>0.13936089799999998</c:v>
                </c:pt>
                <c:pt idx="43" formatCode="#,##0.00">
                  <c:v>0.186858781</c:v>
                </c:pt>
                <c:pt idx="44" formatCode="#,##0.00">
                  <c:v>0.24691817699999999</c:v>
                </c:pt>
                <c:pt idx="45" formatCode="#,##0.00">
                  <c:v>0.16803068399999999</c:v>
                </c:pt>
                <c:pt idx="46" formatCode="#,##0.00">
                  <c:v>0.123501549</c:v>
                </c:pt>
                <c:pt idx="47" formatCode="#,##0.00">
                  <c:v>9.1284250999999997E-2</c:v>
                </c:pt>
                <c:pt idx="48" formatCode="#,##0.00">
                  <c:v>0.25415306900000001</c:v>
                </c:pt>
                <c:pt idx="49" formatCode="#,##0.00">
                  <c:v>0.41189795214099995</c:v>
                </c:pt>
                <c:pt idx="50" formatCode="#,##0.00">
                  <c:v>0.51089484828799991</c:v>
                </c:pt>
              </c:numCache>
            </c:numRef>
          </c:val>
          <c:extLst>
            <c:ext xmlns:c16="http://schemas.microsoft.com/office/drawing/2014/chart" uri="{C3380CC4-5D6E-409C-BE32-E72D297353CC}">
              <c16:uniqueId val="{0000000C-CE83-4181-BA77-22DF482A0E94}"/>
            </c:ext>
          </c:extLst>
        </c:ser>
        <c:ser>
          <c:idx val="13"/>
          <c:order val="13"/>
          <c:tx>
            <c:strRef>
              <c:f>' '!$A$291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'!$B$291:$BD$291</c:f>
              <c:numCache>
                <c:formatCode>General</c:formatCode>
                <c:ptCount val="51"/>
                <c:pt idx="27" formatCode="#,##0.00">
                  <c:v>3.3760314999999999E-2</c:v>
                </c:pt>
                <c:pt idx="28" formatCode="#,##0.00">
                  <c:v>3.0954009000000001E-2</c:v>
                </c:pt>
                <c:pt idx="29" formatCode="#,##0.00">
                  <c:v>3.8659389999999995E-2</c:v>
                </c:pt>
                <c:pt idx="30" formatCode="#,##0.00">
                  <c:v>3.6641940999999997E-2</c:v>
                </c:pt>
                <c:pt idx="31" formatCode="#,##0.00">
                  <c:v>4.3954198E-2</c:v>
                </c:pt>
                <c:pt idx="32" formatCode="#,##0.00">
                  <c:v>4.2538140000000002E-2</c:v>
                </c:pt>
                <c:pt idx="33" formatCode="#,##0.00">
                  <c:v>4.6594113999999999E-2</c:v>
                </c:pt>
                <c:pt idx="34" formatCode="#,##0.00">
                  <c:v>5.4974368999999995E-2</c:v>
                </c:pt>
                <c:pt idx="35" formatCode="#,##0.00">
                  <c:v>6.6418033999999987E-2</c:v>
                </c:pt>
                <c:pt idx="36" formatCode="#,##0.00">
                  <c:v>6.4927344999999997E-2</c:v>
                </c:pt>
                <c:pt idx="37" formatCode="#,##0.00">
                  <c:v>9.6515777999999997E-2</c:v>
                </c:pt>
                <c:pt idx="38" formatCode="#,##0.00">
                  <c:v>0.10488803999999999</c:v>
                </c:pt>
                <c:pt idx="39" formatCode="#,##0.00">
                  <c:v>0.10083779</c:v>
                </c:pt>
                <c:pt idx="40" formatCode="#,##0.00">
                  <c:v>0.120134738</c:v>
                </c:pt>
                <c:pt idx="41" formatCode="#,##0.00">
                  <c:v>0.22193534200000001</c:v>
                </c:pt>
                <c:pt idx="42" formatCode="#,##0.00">
                  <c:v>0.195561965</c:v>
                </c:pt>
                <c:pt idx="43" formatCode="#,##0.00">
                  <c:v>0.17317892899999998</c:v>
                </c:pt>
                <c:pt idx="44" formatCode="#,##0.00">
                  <c:v>0.17768631399999998</c:v>
                </c:pt>
                <c:pt idx="45" formatCode="#,##0.00">
                  <c:v>0.194658948</c:v>
                </c:pt>
                <c:pt idx="46" formatCode="#,##0.00">
                  <c:v>0.20810673099999999</c:v>
                </c:pt>
                <c:pt idx="47" formatCode="#,##0.00">
                  <c:v>0.157315386</c:v>
                </c:pt>
                <c:pt idx="48" formatCode="#,##0.00">
                  <c:v>0.21827380900000001</c:v>
                </c:pt>
                <c:pt idx="49" formatCode="#,##0.00">
                  <c:v>0.30507534998400004</c:v>
                </c:pt>
                <c:pt idx="50" formatCode="#,##0.00">
                  <c:v>0.30505101187600003</c:v>
                </c:pt>
              </c:numCache>
            </c:numRef>
          </c:val>
          <c:extLst>
            <c:ext xmlns:c16="http://schemas.microsoft.com/office/drawing/2014/chart" uri="{C3380CC4-5D6E-409C-BE32-E72D297353CC}">
              <c16:uniqueId val="{0000000D-CE83-4181-BA77-22DF482A0E94}"/>
            </c:ext>
          </c:extLst>
        </c:ser>
        <c:ser>
          <c:idx val="14"/>
          <c:order val="14"/>
          <c:tx>
            <c:strRef>
              <c:f>' '!$A$292</c:f>
              <c:strCache>
                <c:ptCount val="1"/>
                <c:pt idx="0">
                  <c:v>Others</c:v>
                </c:pt>
              </c:strCache>
            </c:strRef>
          </c:tx>
          <c:spPr>
            <a:solidFill>
              <a:srgbClr val="993300"/>
            </a:solidFill>
            <a:ln w="12700">
              <a:solidFill>
                <a:srgbClr val="000000"/>
              </a:solidFill>
              <a:prstDash val="solid"/>
            </a:ln>
          </c:spPr>
          <c:invertIfNegative val="0"/>
          <c:cat>
            <c:strRef>
              <c:f>' '!$B$277:$BD$277</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'!$B$292:$BD$292</c:f>
              <c:numCache>
                <c:formatCode>General</c:formatCode>
                <c:ptCount val="51"/>
                <c:pt idx="27" formatCode="0.00">
                  <c:v>8.4879979999999688E-3</c:v>
                </c:pt>
                <c:pt idx="28" formatCode="0.00">
                  <c:v>1.5756672999999999E-2</c:v>
                </c:pt>
                <c:pt idx="29" formatCode="0.00">
                  <c:v>2.8928591000000031E-2</c:v>
                </c:pt>
                <c:pt idx="30" formatCode="0.00">
                  <c:v>2.0522154000000015E-2</c:v>
                </c:pt>
                <c:pt idx="31" formatCode="0.00">
                  <c:v>2.3087484999999963E-2</c:v>
                </c:pt>
                <c:pt idx="32" formatCode="0.00">
                  <c:v>2.4004023999999985E-2</c:v>
                </c:pt>
                <c:pt idx="33" formatCode="0.00">
                  <c:v>2.3463338000000056E-2</c:v>
                </c:pt>
                <c:pt idx="34" formatCode="0.00">
                  <c:v>2.9771328999999958E-2</c:v>
                </c:pt>
                <c:pt idx="35" formatCode="0.00">
                  <c:v>4.2696645999999949E-2</c:v>
                </c:pt>
                <c:pt idx="36" formatCode="0.00">
                  <c:v>5.5014429000000031E-2</c:v>
                </c:pt>
                <c:pt idx="37" formatCode="0.00">
                  <c:v>6.9426188E-2</c:v>
                </c:pt>
                <c:pt idx="38" formatCode="0.00">
                  <c:v>0.11950637699999989</c:v>
                </c:pt>
                <c:pt idx="39" formatCode="0.00">
                  <c:v>0.12667876700000014</c:v>
                </c:pt>
                <c:pt idx="40" formatCode="0.00">
                  <c:v>0.16359862199999997</c:v>
                </c:pt>
                <c:pt idx="41" formatCode="0.00">
                  <c:v>0.19495035999999999</c:v>
                </c:pt>
                <c:pt idx="42" formatCode="0.00">
                  <c:v>0.18864346799999987</c:v>
                </c:pt>
                <c:pt idx="43" formatCode="0.00">
                  <c:v>0.14370626499999994</c:v>
                </c:pt>
                <c:pt idx="44" formatCode="0.00">
                  <c:v>0.19498885899999996</c:v>
                </c:pt>
                <c:pt idx="45" formatCode="0.00">
                  <c:v>0.30396930199999939</c:v>
                </c:pt>
                <c:pt idx="46" formatCode="0.00">
                  <c:v>0.34560261600000008</c:v>
                </c:pt>
                <c:pt idx="47" formatCode="0.00">
                  <c:v>0.21630152600000008</c:v>
                </c:pt>
                <c:pt idx="48" formatCode="0.00">
                  <c:v>0.32519679000000035</c:v>
                </c:pt>
                <c:pt idx="49" formatCode="0.00">
                  <c:v>0.41228503995200061</c:v>
                </c:pt>
                <c:pt idx="50" formatCode="0.00">
                  <c:v>0.18552150481300034</c:v>
                </c:pt>
              </c:numCache>
            </c:numRef>
          </c:val>
          <c:extLst>
            <c:ext xmlns:c16="http://schemas.microsoft.com/office/drawing/2014/chart" uri="{C3380CC4-5D6E-409C-BE32-E72D297353CC}">
              <c16:uniqueId val="{0000000E-CE83-4181-BA77-22DF482A0E94}"/>
            </c:ext>
          </c:extLst>
        </c:ser>
        <c:dLbls>
          <c:showLegendKey val="0"/>
          <c:showVal val="0"/>
          <c:showCatName val="0"/>
          <c:showSerName val="0"/>
          <c:showPercent val="0"/>
          <c:showBubbleSize val="0"/>
        </c:dLbls>
        <c:gapWidth val="0"/>
        <c:overlap val="100"/>
        <c:axId val="3"/>
        <c:axId val="4"/>
      </c:barChart>
      <c:catAx>
        <c:axId val="158795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083397509644408E-2"/>
              <c:y val="0.2339816025149219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587954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1148641046942858"/>
              <c:y val="0.222763306503932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563010201673045"/>
          <c:y val="0.87823231628888498"/>
          <c:w val="0.67293739561514376"/>
          <c:h val="9.7759436667193403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7.0002296523094559E-2"/>
          <c:w val="0.68543778067301031"/>
          <c:h val="0.61502017659575925"/>
        </c:manualLayout>
      </c:layout>
      <c:barChart>
        <c:barDir val="col"/>
        <c:grouping val="stacked"/>
        <c:varyColors val="0"/>
        <c:ser>
          <c:idx val="0"/>
          <c:order val="0"/>
          <c:tx>
            <c:strRef>
              <c:f>' '!$A$127</c:f>
              <c:strCache>
                <c:ptCount val="1"/>
                <c:pt idx="0">
                  <c:v>EU-28</c:v>
                </c:pt>
              </c:strCache>
            </c:strRef>
          </c:tx>
          <c:spPr>
            <a:solidFill>
              <a:srgbClr val="00FF00"/>
            </a:solid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'!$B$127:$BD$127</c:f>
              <c:numCache>
                <c:formatCode>0.0</c:formatCode>
                <c:ptCount val="51"/>
                <c:pt idx="0">
                  <c:v>0.49284013629500006</c:v>
                </c:pt>
                <c:pt idx="1">
                  <c:v>0.49284013629500006</c:v>
                </c:pt>
                <c:pt idx="2">
                  <c:v>0.6905762820000001</c:v>
                </c:pt>
                <c:pt idx="3">
                  <c:v>0.90546715850000004</c:v>
                </c:pt>
                <c:pt idx="4">
                  <c:v>1.4260983839999999</c:v>
                </c:pt>
                <c:pt idx="5">
                  <c:v>1.1969299910000002</c:v>
                </c:pt>
                <c:pt idx="6">
                  <c:v>1.5888838724999998</c:v>
                </c:pt>
                <c:pt idx="7">
                  <c:v>1.3374766184999998</c:v>
                </c:pt>
                <c:pt idx="8">
                  <c:v>2.0522043495000002</c:v>
                </c:pt>
                <c:pt idx="9">
                  <c:v>2.4328697629999998</c:v>
                </c:pt>
                <c:pt idx="10">
                  <c:v>1.605770256</c:v>
                </c:pt>
                <c:pt idx="11">
                  <c:v>1.9394244069999997</c:v>
                </c:pt>
                <c:pt idx="12">
                  <c:v>2.4391100345000001</c:v>
                </c:pt>
                <c:pt idx="13">
                  <c:v>3.1354500601699997</c:v>
                </c:pt>
                <c:pt idx="14">
                  <c:v>2.9902045182400006</c:v>
                </c:pt>
                <c:pt idx="15">
                  <c:v>3.2475161181300001</c:v>
                </c:pt>
                <c:pt idx="16">
                  <c:v>3.6121500764299994</c:v>
                </c:pt>
                <c:pt idx="17">
                  <c:v>3.74393127517</c:v>
                </c:pt>
                <c:pt idx="18">
                  <c:v>4.2649569524299995</c:v>
                </c:pt>
                <c:pt idx="19">
                  <c:v>3.6349059816000011</c:v>
                </c:pt>
                <c:pt idx="20">
                  <c:v>3.7650206634499996</c:v>
                </c:pt>
                <c:pt idx="21">
                  <c:v>3.3287316627900001</c:v>
                </c:pt>
                <c:pt idx="22">
                  <c:v>4.001323062</c:v>
                </c:pt>
                <c:pt idx="23">
                  <c:v>3.8026973967709101</c:v>
                </c:pt>
                <c:pt idx="24">
                  <c:v>3.8976900805489101</c:v>
                </c:pt>
              </c:numCache>
            </c:numRef>
          </c:val>
          <c:extLst>
            <c:ext xmlns:c16="http://schemas.microsoft.com/office/drawing/2014/chart" uri="{C3380CC4-5D6E-409C-BE32-E72D297353CC}">
              <c16:uniqueId val="{00000000-19B5-4DE7-BAC9-6C3A6D1228D6}"/>
            </c:ext>
          </c:extLst>
        </c:ser>
        <c:ser>
          <c:idx val="1"/>
          <c:order val="1"/>
          <c:tx>
            <c:strRef>
              <c:f>' '!$A$128</c:f>
              <c:strCache>
                <c:ptCount val="1"/>
                <c:pt idx="0">
                  <c:v>Canada </c:v>
                </c:pt>
              </c:strCache>
            </c:strRef>
          </c:tx>
          <c:spPr>
            <a:solidFill>
              <a:srgbClr val="FF0000"/>
            </a:solid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'!$B$128:$BD$128</c:f>
              <c:numCache>
                <c:formatCode>0.0</c:formatCode>
                <c:ptCount val="51"/>
                <c:pt idx="0">
                  <c:v>0.97403128699999986</c:v>
                </c:pt>
                <c:pt idx="1">
                  <c:v>0.97403128699999986</c:v>
                </c:pt>
                <c:pt idx="2">
                  <c:v>0.73265633399999996</c:v>
                </c:pt>
                <c:pt idx="3">
                  <c:v>0.96402537899999996</c:v>
                </c:pt>
                <c:pt idx="4">
                  <c:v>1.4146480484999999</c:v>
                </c:pt>
                <c:pt idx="5">
                  <c:v>1.2312773699999999</c:v>
                </c:pt>
                <c:pt idx="6">
                  <c:v>1.2016024055000001</c:v>
                </c:pt>
                <c:pt idx="7">
                  <c:v>1.310120972</c:v>
                </c:pt>
                <c:pt idx="8">
                  <c:v>1.1145636569999999</c:v>
                </c:pt>
                <c:pt idx="9">
                  <c:v>1.2227595175000001</c:v>
                </c:pt>
                <c:pt idx="10">
                  <c:v>0.860447462</c:v>
                </c:pt>
                <c:pt idx="11">
                  <c:v>1.7518320839999999</c:v>
                </c:pt>
                <c:pt idx="12">
                  <c:v>1.483088035</c:v>
                </c:pt>
                <c:pt idx="13">
                  <c:v>1.4264018985</c:v>
                </c:pt>
                <c:pt idx="14">
                  <c:v>1.816736388</c:v>
                </c:pt>
                <c:pt idx="15">
                  <c:v>1.9000089155</c:v>
                </c:pt>
                <c:pt idx="16">
                  <c:v>1.990788113</c:v>
                </c:pt>
                <c:pt idx="17">
                  <c:v>2.2799250185000002</c:v>
                </c:pt>
                <c:pt idx="18">
                  <c:v>2.2277944180000002</c:v>
                </c:pt>
                <c:pt idx="19">
                  <c:v>2.3132376045000003</c:v>
                </c:pt>
                <c:pt idx="20">
                  <c:v>2.3248118265</c:v>
                </c:pt>
                <c:pt idx="21">
                  <c:v>1.8005661366900001</c:v>
                </c:pt>
                <c:pt idx="22">
                  <c:v>2.0382040620999997</c:v>
                </c:pt>
                <c:pt idx="23">
                  <c:v>2.4743942329374997</c:v>
                </c:pt>
                <c:pt idx="24">
                  <c:v>2.6310864446075</c:v>
                </c:pt>
              </c:numCache>
            </c:numRef>
          </c:val>
          <c:extLst>
            <c:ext xmlns:c16="http://schemas.microsoft.com/office/drawing/2014/chart" uri="{C3380CC4-5D6E-409C-BE32-E72D297353CC}">
              <c16:uniqueId val="{00000001-19B5-4DE7-BAC9-6C3A6D1228D6}"/>
            </c:ext>
          </c:extLst>
        </c:ser>
        <c:ser>
          <c:idx val="3"/>
          <c:order val="2"/>
          <c:tx>
            <c:strRef>
              <c:f>' '!$A$129</c:f>
              <c:strCache>
                <c:ptCount val="1"/>
                <c:pt idx="0">
                  <c:v>China </c:v>
                </c:pt>
              </c:strCache>
            </c:strRef>
          </c:tx>
          <c:spPr>
            <a:solidFill>
              <a:srgbClr val="FFFF00"/>
            </a:solid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'!$B$129:$BD$129</c:f>
              <c:numCache>
                <c:formatCode>0.0</c:formatCode>
                <c:ptCount val="51"/>
                <c:pt idx="0">
                  <c:v>2.2187176499999999E-2</c:v>
                </c:pt>
                <c:pt idx="1">
                  <c:v>2.2187176499999999E-2</c:v>
                </c:pt>
                <c:pt idx="2">
                  <c:v>4.0281620499999997E-2</c:v>
                </c:pt>
                <c:pt idx="3">
                  <c:v>4.7462212499999996E-2</c:v>
                </c:pt>
                <c:pt idx="4">
                  <c:v>3.5447581499999999E-2</c:v>
                </c:pt>
                <c:pt idx="5">
                  <c:v>6.0087985499999996E-2</c:v>
                </c:pt>
                <c:pt idx="6">
                  <c:v>0.18946194099999999</c:v>
                </c:pt>
                <c:pt idx="7">
                  <c:v>0.72060067950000006</c:v>
                </c:pt>
                <c:pt idx="8">
                  <c:v>0.90062226199999995</c:v>
                </c:pt>
                <c:pt idx="9">
                  <c:v>0.97235966750000002</c:v>
                </c:pt>
                <c:pt idx="10">
                  <c:v>0.82511719549999996</c:v>
                </c:pt>
                <c:pt idx="11">
                  <c:v>0.76205222399999994</c:v>
                </c:pt>
                <c:pt idx="12">
                  <c:v>1.2720384272399998</c:v>
                </c:pt>
                <c:pt idx="13">
                  <c:v>1.0193734335</c:v>
                </c:pt>
                <c:pt idx="14">
                  <c:v>1.1063105504999999</c:v>
                </c:pt>
                <c:pt idx="15">
                  <c:v>1.37307422447</c:v>
                </c:pt>
                <c:pt idx="16">
                  <c:v>1.1148873589999999</c:v>
                </c:pt>
                <c:pt idx="17">
                  <c:v>1.382041866</c:v>
                </c:pt>
                <c:pt idx="18">
                  <c:v>1.9450699844899999</c:v>
                </c:pt>
                <c:pt idx="19">
                  <c:v>1.7546826051400002</c:v>
                </c:pt>
                <c:pt idx="20">
                  <c:v>2.4155905789999998</c:v>
                </c:pt>
                <c:pt idx="21">
                  <c:v>1.4366958844999997</c:v>
                </c:pt>
                <c:pt idx="22">
                  <c:v>1.7051857107999999</c:v>
                </c:pt>
                <c:pt idx="23">
                  <c:v>1.786751637296</c:v>
                </c:pt>
                <c:pt idx="24">
                  <c:v>1.8856742430579998</c:v>
                </c:pt>
              </c:numCache>
            </c:numRef>
          </c:val>
          <c:extLst>
            <c:ext xmlns:c16="http://schemas.microsoft.com/office/drawing/2014/chart" uri="{C3380CC4-5D6E-409C-BE32-E72D297353CC}">
              <c16:uniqueId val="{00000002-19B5-4DE7-BAC9-6C3A6D1228D6}"/>
            </c:ext>
          </c:extLst>
        </c:ser>
        <c:ser>
          <c:idx val="4"/>
          <c:order val="3"/>
          <c:tx>
            <c:strRef>
              <c:f>' '!$A$130</c:f>
              <c:strCache>
                <c:ptCount val="1"/>
                <c:pt idx="0">
                  <c:v>Indonesia </c:v>
                </c:pt>
              </c:strCache>
            </c:strRef>
          </c:tx>
          <c:spPr>
            <a:solidFill>
              <a:srgbClr val="0000FF"/>
            </a:solid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'!$B$130:$BD$130</c:f>
              <c:numCache>
                <c:formatCode>0.0</c:formatCode>
                <c:ptCount val="51"/>
                <c:pt idx="0">
                  <c:v>0.30968902949999999</c:v>
                </c:pt>
                <c:pt idx="1">
                  <c:v>0.30968902949999999</c:v>
                </c:pt>
                <c:pt idx="2">
                  <c:v>0.47166525849999996</c:v>
                </c:pt>
                <c:pt idx="3">
                  <c:v>0.46477486149999997</c:v>
                </c:pt>
                <c:pt idx="4">
                  <c:v>0.4670967425</c:v>
                </c:pt>
                <c:pt idx="5">
                  <c:v>0.62445625250000003</c:v>
                </c:pt>
                <c:pt idx="6">
                  <c:v>0.84355771299999993</c:v>
                </c:pt>
                <c:pt idx="7">
                  <c:v>0.76195734899999989</c:v>
                </c:pt>
                <c:pt idx="8">
                  <c:v>0.82728053349999997</c:v>
                </c:pt>
                <c:pt idx="9">
                  <c:v>0.86242545299999995</c:v>
                </c:pt>
                <c:pt idx="10">
                  <c:v>0.98086168249999994</c:v>
                </c:pt>
                <c:pt idx="11">
                  <c:v>1.177568215</c:v>
                </c:pt>
                <c:pt idx="12">
                  <c:v>1.4544199165</c:v>
                </c:pt>
                <c:pt idx="13">
                  <c:v>1.3941697239999999</c:v>
                </c:pt>
                <c:pt idx="14">
                  <c:v>1.544020846</c:v>
                </c:pt>
                <c:pt idx="15">
                  <c:v>1.2887298894999999</c:v>
                </c:pt>
                <c:pt idx="16">
                  <c:v>1.2593071165</c:v>
                </c:pt>
                <c:pt idx="17">
                  <c:v>1.718128825</c:v>
                </c:pt>
                <c:pt idx="18">
                  <c:v>2.105561169</c:v>
                </c:pt>
                <c:pt idx="19">
                  <c:v>1.4128601815000001</c:v>
                </c:pt>
                <c:pt idx="20">
                  <c:v>1.6311518999999999</c:v>
                </c:pt>
                <c:pt idx="21">
                  <c:v>1.2115534480000001</c:v>
                </c:pt>
                <c:pt idx="22">
                  <c:v>1.3692709239999998</c:v>
                </c:pt>
                <c:pt idx="23">
                  <c:v>1.8310910424144997</c:v>
                </c:pt>
                <c:pt idx="24">
                  <c:v>4.1137576618024996</c:v>
                </c:pt>
              </c:numCache>
            </c:numRef>
          </c:val>
          <c:extLst>
            <c:ext xmlns:c16="http://schemas.microsoft.com/office/drawing/2014/chart" uri="{C3380CC4-5D6E-409C-BE32-E72D297353CC}">
              <c16:uniqueId val="{00000003-19B5-4DE7-BAC9-6C3A6D1228D6}"/>
            </c:ext>
          </c:extLst>
        </c:ser>
        <c:ser>
          <c:idx val="5"/>
          <c:order val="4"/>
          <c:tx>
            <c:strRef>
              <c:f>' '!$A$131</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'!$B$131:$BD$131</c:f>
              <c:numCache>
                <c:formatCode>0.0</c:formatCode>
                <c:ptCount val="51"/>
                <c:pt idx="0">
                  <c:v>0.39827407949999999</c:v>
                </c:pt>
                <c:pt idx="1">
                  <c:v>0.39827407949999999</c:v>
                </c:pt>
                <c:pt idx="2">
                  <c:v>0.43457486249999999</c:v>
                </c:pt>
                <c:pt idx="3">
                  <c:v>0.5409648265</c:v>
                </c:pt>
                <c:pt idx="4">
                  <c:v>0.62380567450000002</c:v>
                </c:pt>
                <c:pt idx="5">
                  <c:v>0.5988400505</c:v>
                </c:pt>
                <c:pt idx="6">
                  <c:v>0.61268772900000001</c:v>
                </c:pt>
                <c:pt idx="7">
                  <c:v>0.55686814350000002</c:v>
                </c:pt>
                <c:pt idx="8">
                  <c:v>0.44020709050000001</c:v>
                </c:pt>
                <c:pt idx="9">
                  <c:v>0.73548886999999996</c:v>
                </c:pt>
                <c:pt idx="10">
                  <c:v>0.64319242099999996</c:v>
                </c:pt>
                <c:pt idx="11">
                  <c:v>0.88271798449999994</c:v>
                </c:pt>
                <c:pt idx="12">
                  <c:v>0.85094203300000004</c:v>
                </c:pt>
                <c:pt idx="13">
                  <c:v>1.0279958199999999</c:v>
                </c:pt>
                <c:pt idx="14">
                  <c:v>0.83416164100000001</c:v>
                </c:pt>
                <c:pt idx="15">
                  <c:v>1.2005861124999999</c:v>
                </c:pt>
                <c:pt idx="16">
                  <c:v>1.4156029589999999</c:v>
                </c:pt>
                <c:pt idx="17">
                  <c:v>1.7166550119999999</c:v>
                </c:pt>
                <c:pt idx="18">
                  <c:v>2.0437302644999997</c:v>
                </c:pt>
                <c:pt idx="19">
                  <c:v>1.426734135</c:v>
                </c:pt>
                <c:pt idx="20">
                  <c:v>1.7347816699999998</c:v>
                </c:pt>
                <c:pt idx="21">
                  <c:v>1.3573844794999999</c:v>
                </c:pt>
                <c:pt idx="22">
                  <c:v>0.89291131000000001</c:v>
                </c:pt>
                <c:pt idx="23">
                  <c:v>0.7827332288540001</c:v>
                </c:pt>
                <c:pt idx="24">
                  <c:v>0.94792165541400009</c:v>
                </c:pt>
              </c:numCache>
            </c:numRef>
          </c:val>
          <c:extLst>
            <c:ext xmlns:c16="http://schemas.microsoft.com/office/drawing/2014/chart" uri="{C3380CC4-5D6E-409C-BE32-E72D297353CC}">
              <c16:uniqueId val="{00000004-19B5-4DE7-BAC9-6C3A6D1228D6}"/>
            </c:ext>
          </c:extLst>
        </c:ser>
        <c:ser>
          <c:idx val="8"/>
          <c:order val="5"/>
          <c:tx>
            <c:strRef>
              <c:f>' '!$A$132</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'!$B$132:$BD$132</c:f>
              <c:numCache>
                <c:formatCode>0.0</c:formatCode>
                <c:ptCount val="51"/>
                <c:pt idx="0">
                  <c:v>0.1236587415</c:v>
                </c:pt>
                <c:pt idx="1">
                  <c:v>0.1236587415</c:v>
                </c:pt>
                <c:pt idx="2">
                  <c:v>0.1223492675</c:v>
                </c:pt>
                <c:pt idx="3">
                  <c:v>7.9090045499999997E-2</c:v>
                </c:pt>
                <c:pt idx="4">
                  <c:v>0.15154211449999999</c:v>
                </c:pt>
                <c:pt idx="5">
                  <c:v>0.18254034049999998</c:v>
                </c:pt>
                <c:pt idx="6">
                  <c:v>0.38437663249999998</c:v>
                </c:pt>
                <c:pt idx="7">
                  <c:v>0.52597817999999996</c:v>
                </c:pt>
                <c:pt idx="8">
                  <c:v>0.4536489755</c:v>
                </c:pt>
                <c:pt idx="9">
                  <c:v>0.78040505900000001</c:v>
                </c:pt>
                <c:pt idx="10">
                  <c:v>0.69334847749999995</c:v>
                </c:pt>
                <c:pt idx="11">
                  <c:v>0.76677753399999993</c:v>
                </c:pt>
                <c:pt idx="12">
                  <c:v>0.771646791</c:v>
                </c:pt>
                <c:pt idx="13">
                  <c:v>0.68754391799999992</c:v>
                </c:pt>
                <c:pt idx="14">
                  <c:v>0.79028427299999993</c:v>
                </c:pt>
                <c:pt idx="15">
                  <c:v>1.1715185735</c:v>
                </c:pt>
                <c:pt idx="16">
                  <c:v>1.2571096465</c:v>
                </c:pt>
                <c:pt idx="17">
                  <c:v>1.5496202940000001</c:v>
                </c:pt>
                <c:pt idx="18">
                  <c:v>1.2621269584999999</c:v>
                </c:pt>
                <c:pt idx="19">
                  <c:v>1.0813109224999999</c:v>
                </c:pt>
                <c:pt idx="20">
                  <c:v>0.75419079749999995</c:v>
                </c:pt>
                <c:pt idx="21">
                  <c:v>0.39582340699999996</c:v>
                </c:pt>
                <c:pt idx="22">
                  <c:v>0.30760146899999996</c:v>
                </c:pt>
                <c:pt idx="23">
                  <c:v>0.46612296184300001</c:v>
                </c:pt>
                <c:pt idx="24">
                  <c:v>0.5943060803489999</c:v>
                </c:pt>
              </c:numCache>
            </c:numRef>
          </c:val>
          <c:extLst>
            <c:ext xmlns:c16="http://schemas.microsoft.com/office/drawing/2014/chart" uri="{C3380CC4-5D6E-409C-BE32-E72D297353CC}">
              <c16:uniqueId val="{00000005-19B5-4DE7-BAC9-6C3A6D1228D6}"/>
            </c:ext>
          </c:extLst>
        </c:ser>
        <c:ser>
          <c:idx val="10"/>
          <c:order val="6"/>
          <c:tx>
            <c:strRef>
              <c:f>' '!$A$133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'!$B$133:$BD$133</c:f>
              <c:numCache>
                <c:formatCode>0.0</c:formatCode>
                <c:ptCount val="51"/>
                <c:pt idx="0">
                  <c:v>0.28029687049999996</c:v>
                </c:pt>
                <c:pt idx="1">
                  <c:v>0.28029687049999996</c:v>
                </c:pt>
                <c:pt idx="2">
                  <c:v>0.40123764849999999</c:v>
                </c:pt>
                <c:pt idx="3">
                  <c:v>0.43681725699999996</c:v>
                </c:pt>
                <c:pt idx="4">
                  <c:v>0.47879574449999995</c:v>
                </c:pt>
                <c:pt idx="5">
                  <c:v>0.49456214900000001</c:v>
                </c:pt>
                <c:pt idx="6">
                  <c:v>0.51852762299999999</c:v>
                </c:pt>
                <c:pt idx="7">
                  <c:v>0.48167512349999997</c:v>
                </c:pt>
                <c:pt idx="8">
                  <c:v>0.6187077205</c:v>
                </c:pt>
                <c:pt idx="9">
                  <c:v>0.80361600150000001</c:v>
                </c:pt>
                <c:pt idx="10">
                  <c:v>0.95192426399999996</c:v>
                </c:pt>
                <c:pt idx="11">
                  <c:v>1.5463184425000001</c:v>
                </c:pt>
                <c:pt idx="12">
                  <c:v>2.0662474779999997</c:v>
                </c:pt>
                <c:pt idx="13">
                  <c:v>1.996739915</c:v>
                </c:pt>
                <c:pt idx="14">
                  <c:v>2.2902488824999998</c:v>
                </c:pt>
                <c:pt idx="15">
                  <c:v>2.47623252636</c:v>
                </c:pt>
                <c:pt idx="16">
                  <c:v>2.25999670123</c:v>
                </c:pt>
                <c:pt idx="17">
                  <c:v>2.3372656241699996</c:v>
                </c:pt>
                <c:pt idx="18">
                  <c:v>2.2626706313499998</c:v>
                </c:pt>
                <c:pt idx="19">
                  <c:v>2.0858132179299997</c:v>
                </c:pt>
                <c:pt idx="20">
                  <c:v>2.3419103643199999</c:v>
                </c:pt>
                <c:pt idx="21">
                  <c:v>1.99790147815</c:v>
                </c:pt>
                <c:pt idx="22">
                  <c:v>2.1975213611699997</c:v>
                </c:pt>
                <c:pt idx="23">
                  <c:v>2.1979130415746697</c:v>
                </c:pt>
                <c:pt idx="24">
                  <c:v>2.3507724979729998</c:v>
                </c:pt>
              </c:numCache>
            </c:numRef>
          </c:val>
          <c:extLst>
            <c:ext xmlns:c16="http://schemas.microsoft.com/office/drawing/2014/chart" uri="{C3380CC4-5D6E-409C-BE32-E72D297353CC}">
              <c16:uniqueId val="{00000006-19B5-4DE7-BAC9-6C3A6D1228D6}"/>
            </c:ext>
          </c:extLst>
        </c:ser>
        <c:ser>
          <c:idx val="11"/>
          <c:order val="7"/>
          <c:tx>
            <c:strRef>
              <c:f>' '!$A$134</c:f>
              <c:strCache>
                <c:ptCount val="1"/>
                <c:pt idx="0">
                  <c:v>Others</c:v>
                </c:pt>
              </c:strCache>
            </c:strRef>
          </c:tx>
          <c:spPr>
            <a:solidFill>
              <a:srgbClr val="993300"/>
            </a:solid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'!$B$134:$BD$134</c:f>
              <c:numCache>
                <c:formatCode>0.0</c:formatCode>
                <c:ptCount val="51"/>
                <c:pt idx="0">
                  <c:v>0.46262177150000072</c:v>
                </c:pt>
                <c:pt idx="1">
                  <c:v>0.46262177150000072</c:v>
                </c:pt>
                <c:pt idx="2">
                  <c:v>0.49757549650000144</c:v>
                </c:pt>
                <c:pt idx="3">
                  <c:v>0.60479473699999931</c:v>
                </c:pt>
                <c:pt idx="4">
                  <c:v>0.70433968449999984</c:v>
                </c:pt>
                <c:pt idx="5">
                  <c:v>0.67657430999999946</c:v>
                </c:pt>
                <c:pt idx="6">
                  <c:v>0.66576182050000199</c:v>
                </c:pt>
                <c:pt idx="7">
                  <c:v>0.58069829599999956</c:v>
                </c:pt>
                <c:pt idx="8">
                  <c:v>0.7508303860000014</c:v>
                </c:pt>
                <c:pt idx="9">
                  <c:v>0.91368353250000744</c:v>
                </c:pt>
                <c:pt idx="10">
                  <c:v>1.1263292933700013</c:v>
                </c:pt>
                <c:pt idx="11">
                  <c:v>1.0559271105000025</c:v>
                </c:pt>
                <c:pt idx="12">
                  <c:v>1.7761542509999941</c:v>
                </c:pt>
                <c:pt idx="13">
                  <c:v>1.8249919194999986</c:v>
                </c:pt>
                <c:pt idx="14">
                  <c:v>2.4362286234999999</c:v>
                </c:pt>
                <c:pt idx="15">
                  <c:v>2.5310324372299906</c:v>
                </c:pt>
                <c:pt idx="16">
                  <c:v>3.4864126232900059</c:v>
                </c:pt>
                <c:pt idx="17">
                  <c:v>3.8020980751699991</c:v>
                </c:pt>
                <c:pt idx="18">
                  <c:v>4.4994015843400028</c:v>
                </c:pt>
                <c:pt idx="19">
                  <c:v>4.4326368001899947</c:v>
                </c:pt>
                <c:pt idx="20">
                  <c:v>4.2938672079999964</c:v>
                </c:pt>
                <c:pt idx="21">
                  <c:v>2.907427120000003</c:v>
                </c:pt>
                <c:pt idx="22">
                  <c:v>3.5973596834999952</c:v>
                </c:pt>
                <c:pt idx="23">
                  <c:v>5.2897050577761355</c:v>
                </c:pt>
                <c:pt idx="24">
                  <c:v>5.1543494464799942</c:v>
                </c:pt>
              </c:numCache>
            </c:numRef>
          </c:val>
          <c:extLst>
            <c:ext xmlns:c16="http://schemas.microsoft.com/office/drawing/2014/chart" uri="{C3380CC4-5D6E-409C-BE32-E72D297353CC}">
              <c16:uniqueId val="{00000007-19B5-4DE7-BAC9-6C3A6D1228D6}"/>
            </c:ext>
          </c:extLst>
        </c:ser>
        <c:dLbls>
          <c:showLegendKey val="0"/>
          <c:showVal val="0"/>
          <c:showCatName val="0"/>
          <c:showSerName val="0"/>
          <c:showPercent val="0"/>
          <c:showBubbleSize val="0"/>
        </c:dLbls>
        <c:gapWidth val="0"/>
        <c:overlap val="100"/>
        <c:axId val="158815040"/>
        <c:axId val="1"/>
      </c:barChart>
      <c:barChart>
        <c:barDir val="col"/>
        <c:grouping val="stacked"/>
        <c:varyColors val="0"/>
        <c:ser>
          <c:idx val="12"/>
          <c:order val="8"/>
          <c:tx>
            <c:strRef>
              <c:f>' '!$A$135</c:f>
              <c:strCache>
                <c:ptCount val="1"/>
              </c:strCache>
            </c:strRef>
          </c:tx>
          <c:spPr>
            <a:noFill/>
            <a:ln w="25400">
              <a:noFill/>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'!$B$135:$BD$135</c:f>
              <c:numCache>
                <c:formatCode>0.0</c:formatCode>
                <c:ptCount val="51"/>
              </c:numCache>
            </c:numRef>
          </c:val>
          <c:extLst>
            <c:ext xmlns:c16="http://schemas.microsoft.com/office/drawing/2014/chart" uri="{C3380CC4-5D6E-409C-BE32-E72D297353CC}">
              <c16:uniqueId val="{00000008-19B5-4DE7-BAC9-6C3A6D1228D6}"/>
            </c:ext>
          </c:extLst>
        </c:ser>
        <c:ser>
          <c:idx val="14"/>
          <c:order val="9"/>
          <c:tx>
            <c:strRef>
              <c:f>' '!$A$136</c:f>
              <c:strCache>
                <c:ptCount val="1"/>
              </c:strCache>
            </c:strRef>
          </c:tx>
          <c:spPr>
            <a:noFill/>
            <a:ln w="25400">
              <a:noFill/>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'!$B$136:$BD$136</c:f>
              <c:numCache>
                <c:formatCode>0.0</c:formatCode>
                <c:ptCount val="51"/>
              </c:numCache>
            </c:numRef>
          </c:val>
          <c:extLst>
            <c:ext xmlns:c16="http://schemas.microsoft.com/office/drawing/2014/chart" uri="{C3380CC4-5D6E-409C-BE32-E72D297353CC}">
              <c16:uniqueId val="{00000009-19B5-4DE7-BAC9-6C3A6D1228D6}"/>
            </c:ext>
          </c:extLst>
        </c:ser>
        <c:ser>
          <c:idx val="15"/>
          <c:order val="10"/>
          <c:tx>
            <c:strRef>
              <c:f>' '!$A$137</c:f>
              <c:strCache>
                <c:ptCount val="1"/>
              </c:strCache>
            </c:strRef>
          </c:tx>
          <c:spPr>
            <a:noFill/>
            <a:ln w="25400">
              <a:noFill/>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'!$B$137:$BD$137</c:f>
              <c:numCache>
                <c:formatCode>General</c:formatCode>
                <c:ptCount val="51"/>
              </c:numCache>
            </c:numRef>
          </c:val>
          <c:extLst>
            <c:ext xmlns:c16="http://schemas.microsoft.com/office/drawing/2014/chart" uri="{C3380CC4-5D6E-409C-BE32-E72D297353CC}">
              <c16:uniqueId val="{0000000A-19B5-4DE7-BAC9-6C3A6D1228D6}"/>
            </c:ext>
          </c:extLst>
        </c:ser>
        <c:ser>
          <c:idx val="9"/>
          <c:order val="11"/>
          <c:tx>
            <c:strRef>
              <c:f>' '!$A$138</c:f>
              <c:strCache>
                <c:ptCount val="1"/>
              </c:strCache>
            </c:strRef>
          </c:tx>
          <c:spPr>
            <a:noFill/>
            <a:ln w="25400">
              <a:noFill/>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'!$B$138:$BD$138</c:f>
              <c:numCache>
                <c:formatCode>General</c:formatCode>
                <c:ptCount val="51"/>
              </c:numCache>
            </c:numRef>
          </c:val>
          <c:extLst>
            <c:ext xmlns:c16="http://schemas.microsoft.com/office/drawing/2014/chart" uri="{C3380CC4-5D6E-409C-BE32-E72D297353CC}">
              <c16:uniqueId val="{0000000B-19B5-4DE7-BAC9-6C3A6D1228D6}"/>
            </c:ext>
          </c:extLst>
        </c:ser>
        <c:ser>
          <c:idx val="17"/>
          <c:order val="12"/>
          <c:tx>
            <c:strRef>
              <c:f>' '!$A$139</c:f>
              <c:strCache>
                <c:ptCount val="1"/>
                <c:pt idx="0">
                  <c:v>EU-28</c:v>
                </c:pt>
              </c:strCache>
            </c:strRef>
          </c:tx>
          <c:spPr>
            <a:solidFill>
              <a:srgbClr val="00FF00"/>
            </a:solid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'!$B$139:$BD$139</c:f>
              <c:numCache>
                <c:formatCode>#,##0</c:formatCode>
                <c:ptCount val="51"/>
                <c:pt idx="27" formatCode="0.00">
                  <c:v>0.16075614099999996</c:v>
                </c:pt>
                <c:pt idx="28" formatCode="0.00">
                  <c:v>0.15806357700000001</c:v>
                </c:pt>
                <c:pt idx="29" formatCode="0.00">
                  <c:v>0.18473647699999998</c:v>
                </c:pt>
                <c:pt idx="30" formatCode="0.00">
                  <c:v>0.29170221399999996</c:v>
                </c:pt>
                <c:pt idx="31" formatCode="0.00">
                  <c:v>0.29011705000000004</c:v>
                </c:pt>
                <c:pt idx="32" formatCode="0.00">
                  <c:v>0.39755011399999995</c:v>
                </c:pt>
                <c:pt idx="33" formatCode="0.00">
                  <c:v>0.51471518000000005</c:v>
                </c:pt>
                <c:pt idx="34" formatCode="0.00">
                  <c:v>0.54030292400000002</c:v>
                </c:pt>
                <c:pt idx="35" formatCode="0.00">
                  <c:v>0.70436845699999995</c:v>
                </c:pt>
                <c:pt idx="36" formatCode="0.00">
                  <c:v>0.59987009999999985</c:v>
                </c:pt>
                <c:pt idx="37" formatCode="0.00">
                  <c:v>0.7262870119999999</c:v>
                </c:pt>
                <c:pt idx="38" formatCode="0.00">
                  <c:v>0.86549629199999967</c:v>
                </c:pt>
                <c:pt idx="39" formatCode="0.00">
                  <c:v>0.93638693200000012</c:v>
                </c:pt>
                <c:pt idx="40" formatCode="0.00">
                  <c:v>0.91283434599999991</c:v>
                </c:pt>
                <c:pt idx="41" formatCode="0.00">
                  <c:v>1.0562103330000001</c:v>
                </c:pt>
                <c:pt idx="42" formatCode="0.00">
                  <c:v>0.93417416699999978</c:v>
                </c:pt>
                <c:pt idx="43" formatCode="0.00">
                  <c:v>0.91541992900000002</c:v>
                </c:pt>
                <c:pt idx="44" formatCode="0.00">
                  <c:v>0.99783964200000008</c:v>
                </c:pt>
                <c:pt idx="45" formatCode="0.00">
                  <c:v>0.90280172200000008</c:v>
                </c:pt>
                <c:pt idx="46" formatCode="0.00">
                  <c:v>0.83097131600000007</c:v>
                </c:pt>
                <c:pt idx="47" formatCode="0.00">
                  <c:v>0.66592514699999994</c:v>
                </c:pt>
                <c:pt idx="48" formatCode="0.00">
                  <c:v>0.88799529499999996</c:v>
                </c:pt>
                <c:pt idx="49" formatCode="0.00">
                  <c:v>1.051398857156</c:v>
                </c:pt>
                <c:pt idx="50" formatCode="0.00">
                  <c:v>0.97589957095600011</c:v>
                </c:pt>
              </c:numCache>
            </c:numRef>
          </c:val>
          <c:extLst>
            <c:ext xmlns:c16="http://schemas.microsoft.com/office/drawing/2014/chart" uri="{C3380CC4-5D6E-409C-BE32-E72D297353CC}">
              <c16:uniqueId val="{0000000C-19B5-4DE7-BAC9-6C3A6D1228D6}"/>
            </c:ext>
          </c:extLst>
        </c:ser>
        <c:ser>
          <c:idx val="18"/>
          <c:order val="13"/>
          <c:tx>
            <c:strRef>
              <c:f>' '!$A$140</c:f>
              <c:strCache>
                <c:ptCount val="1"/>
                <c:pt idx="0">
                  <c:v>Canada </c:v>
                </c:pt>
              </c:strCache>
            </c:strRef>
          </c:tx>
          <c:spPr>
            <a:solidFill>
              <a:srgbClr val="FF0000"/>
            </a:solid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'!$B$140:$BD$140</c:f>
              <c:numCache>
                <c:formatCode>General</c:formatCode>
                <c:ptCount val="51"/>
                <c:pt idx="27" formatCode="0.00">
                  <c:v>0.15135923800000001</c:v>
                </c:pt>
                <c:pt idx="28" formatCode="0.00">
                  <c:v>0.102724263</c:v>
                </c:pt>
                <c:pt idx="29" formatCode="0.00">
                  <c:v>0.116701137</c:v>
                </c:pt>
                <c:pt idx="30" formatCode="0.00">
                  <c:v>0.170737321</c:v>
                </c:pt>
                <c:pt idx="31" formatCode="0.00">
                  <c:v>0.18337414200000002</c:v>
                </c:pt>
                <c:pt idx="32" formatCode="0.00">
                  <c:v>0.190759547</c:v>
                </c:pt>
                <c:pt idx="33" formatCode="0.00">
                  <c:v>0.22400578500000001</c:v>
                </c:pt>
                <c:pt idx="34" formatCode="0.00">
                  <c:v>0.191356946</c:v>
                </c:pt>
                <c:pt idx="35" formatCode="0.00">
                  <c:v>0.25765923299999999</c:v>
                </c:pt>
                <c:pt idx="36" formatCode="0.00">
                  <c:v>0.14165003400000001</c:v>
                </c:pt>
                <c:pt idx="37" formatCode="0.00">
                  <c:v>0.32258638799999995</c:v>
                </c:pt>
                <c:pt idx="38" formatCode="0.00">
                  <c:v>0.30291459999999998</c:v>
                </c:pt>
                <c:pt idx="39" formatCode="0.00">
                  <c:v>0.26069047000000001</c:v>
                </c:pt>
                <c:pt idx="40" formatCode="0.00">
                  <c:v>0.31989389900000004</c:v>
                </c:pt>
                <c:pt idx="41" formatCode="0.00">
                  <c:v>0.337756901</c:v>
                </c:pt>
                <c:pt idx="42" formatCode="0.00">
                  <c:v>0.31168093399999997</c:v>
                </c:pt>
                <c:pt idx="43" formatCode="0.00">
                  <c:v>0.339281479</c:v>
                </c:pt>
                <c:pt idx="44" formatCode="0.00">
                  <c:v>0.35850873</c:v>
                </c:pt>
                <c:pt idx="45" formatCode="0.00">
                  <c:v>0.423790522</c:v>
                </c:pt>
                <c:pt idx="46" formatCode="0.00">
                  <c:v>0.377441413</c:v>
                </c:pt>
                <c:pt idx="47" formatCode="0.00">
                  <c:v>0.238672515</c:v>
                </c:pt>
                <c:pt idx="48" formatCode="0.00">
                  <c:v>0.31289399199999995</c:v>
                </c:pt>
                <c:pt idx="49" formatCode="0.00">
                  <c:v>0.49950981689399987</c:v>
                </c:pt>
                <c:pt idx="50" formatCode="0.00">
                  <c:v>0.4828486558870001</c:v>
                </c:pt>
              </c:numCache>
            </c:numRef>
          </c:val>
          <c:extLst>
            <c:ext xmlns:c16="http://schemas.microsoft.com/office/drawing/2014/chart" uri="{C3380CC4-5D6E-409C-BE32-E72D297353CC}">
              <c16:uniqueId val="{0000000D-19B5-4DE7-BAC9-6C3A6D1228D6}"/>
            </c:ext>
          </c:extLst>
        </c:ser>
        <c:ser>
          <c:idx val="21"/>
          <c:order val="14"/>
          <c:tx>
            <c:strRef>
              <c:f>' '!$A$141</c:f>
              <c:strCache>
                <c:ptCount val="1"/>
                <c:pt idx="0">
                  <c:v>China </c:v>
                </c:pt>
              </c:strCache>
            </c:strRef>
          </c:tx>
          <c:spPr>
            <a:solidFill>
              <a:srgbClr val="FFFF00"/>
            </a:solid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'!$B$141:$BD$141</c:f>
              <c:numCache>
                <c:formatCode>General</c:formatCode>
                <c:ptCount val="51"/>
                <c:pt idx="27" formatCode="0.00">
                  <c:v>1.1376984E-2</c:v>
                </c:pt>
                <c:pt idx="28" formatCode="0.00">
                  <c:v>1.5091400999999999E-2</c:v>
                </c:pt>
                <c:pt idx="29" formatCode="0.00">
                  <c:v>1.8698200000000002E-2</c:v>
                </c:pt>
                <c:pt idx="30" formatCode="0.00">
                  <c:v>2.0639049E-2</c:v>
                </c:pt>
                <c:pt idx="31" formatCode="0.00">
                  <c:v>3.2973636000000001E-2</c:v>
                </c:pt>
                <c:pt idx="32" formatCode="0.00">
                  <c:v>6.9636331999999995E-2</c:v>
                </c:pt>
                <c:pt idx="33" formatCode="0.00">
                  <c:v>0.177887823</c:v>
                </c:pt>
                <c:pt idx="34" formatCode="0.00">
                  <c:v>0.23066365500000002</c:v>
                </c:pt>
                <c:pt idx="35" formatCode="0.00">
                  <c:v>0.29611509099999994</c:v>
                </c:pt>
                <c:pt idx="36" formatCode="0.00">
                  <c:v>0.23101719700000001</c:v>
                </c:pt>
                <c:pt idx="37" formatCode="0.00">
                  <c:v>0.25451443900000004</c:v>
                </c:pt>
                <c:pt idx="38" formatCode="0.00">
                  <c:v>0.40973351099999999</c:v>
                </c:pt>
                <c:pt idx="39" formatCode="0.00">
                  <c:v>0.36276726300000001</c:v>
                </c:pt>
                <c:pt idx="40" formatCode="0.00">
                  <c:v>0.35594717499999995</c:v>
                </c:pt>
                <c:pt idx="41" formatCode="0.00">
                  <c:v>0.42417894399999995</c:v>
                </c:pt>
                <c:pt idx="42" formatCode="0.00">
                  <c:v>0.38034462400000002</c:v>
                </c:pt>
                <c:pt idx="43" formatCode="0.00">
                  <c:v>0.43403671599999999</c:v>
                </c:pt>
                <c:pt idx="44" formatCode="0.00">
                  <c:v>0.58024487300000005</c:v>
                </c:pt>
                <c:pt idx="45" formatCode="0.00">
                  <c:v>0.59808646099999985</c:v>
                </c:pt>
                <c:pt idx="46" formatCode="0.00">
                  <c:v>0.73301054399999999</c:v>
                </c:pt>
                <c:pt idx="47" formatCode="0.00">
                  <c:v>0.44824987799999999</c:v>
                </c:pt>
                <c:pt idx="48" formatCode="0.00">
                  <c:v>0.60480588099999999</c:v>
                </c:pt>
                <c:pt idx="49" formatCode="0.00">
                  <c:v>0.83383640021099958</c:v>
                </c:pt>
                <c:pt idx="50" formatCode="0.00">
                  <c:v>0.78141842321499966</c:v>
                </c:pt>
              </c:numCache>
            </c:numRef>
          </c:val>
          <c:extLst>
            <c:ext xmlns:c16="http://schemas.microsoft.com/office/drawing/2014/chart" uri="{C3380CC4-5D6E-409C-BE32-E72D297353CC}">
              <c16:uniqueId val="{0000000E-19B5-4DE7-BAC9-6C3A6D1228D6}"/>
            </c:ext>
          </c:extLst>
        </c:ser>
        <c:ser>
          <c:idx val="2"/>
          <c:order val="15"/>
          <c:tx>
            <c:strRef>
              <c:f>' '!$A$142</c:f>
              <c:strCache>
                <c:ptCount val="1"/>
                <c:pt idx="0">
                  <c:v>Indonesia </c:v>
                </c:pt>
              </c:strCache>
            </c:strRef>
          </c:tx>
          <c:spPr>
            <a:solidFill>
              <a:srgbClr val="0000FF"/>
            </a:solid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'!$B$142:$BD$142</c:f>
              <c:numCache>
                <c:formatCode>General</c:formatCode>
                <c:ptCount val="51"/>
                <c:pt idx="27" formatCode="0.00">
                  <c:v>3.7670302000000003E-2</c:v>
                </c:pt>
                <c:pt idx="28" formatCode="0.00">
                  <c:v>4.7728960000000001E-2</c:v>
                </c:pt>
                <c:pt idx="29" formatCode="0.00">
                  <c:v>4.6718898999999994E-2</c:v>
                </c:pt>
                <c:pt idx="30" formatCode="0.00">
                  <c:v>5.4435512999999991E-2</c:v>
                </c:pt>
                <c:pt idx="31" formatCode="0.00">
                  <c:v>7.711051699999999E-2</c:v>
                </c:pt>
                <c:pt idx="32" formatCode="0.00">
                  <c:v>0.11133387600000001</c:v>
                </c:pt>
                <c:pt idx="33" formatCode="0.00">
                  <c:v>0.118378232</c:v>
                </c:pt>
                <c:pt idx="34" formatCode="0.00">
                  <c:v>0.13478709999999999</c:v>
                </c:pt>
                <c:pt idx="35" formatCode="0.00">
                  <c:v>0.16619625299999999</c:v>
                </c:pt>
                <c:pt idx="36" formatCode="0.00">
                  <c:v>0.128669795</c:v>
                </c:pt>
                <c:pt idx="37" formatCode="0.00">
                  <c:v>0.221169265</c:v>
                </c:pt>
                <c:pt idx="38" formatCode="0.00">
                  <c:v>0.249037384</c:v>
                </c:pt>
                <c:pt idx="39" formatCode="0.00">
                  <c:v>0.21533332399999999</c:v>
                </c:pt>
                <c:pt idx="40" formatCode="0.00">
                  <c:v>0.24737505899999998</c:v>
                </c:pt>
                <c:pt idx="41" formatCode="0.00">
                  <c:v>0.227029285</c:v>
                </c:pt>
                <c:pt idx="42" formatCode="0.00">
                  <c:v>0.22597461699999996</c:v>
                </c:pt>
                <c:pt idx="43" formatCode="0.00">
                  <c:v>0.27752689199999997</c:v>
                </c:pt>
                <c:pt idx="44" formatCode="0.00">
                  <c:v>0.40116024</c:v>
                </c:pt>
                <c:pt idx="45" formatCode="0.00">
                  <c:v>0.31167743299999995</c:v>
                </c:pt>
                <c:pt idx="46" formatCode="0.00">
                  <c:v>0.32076683399999995</c:v>
                </c:pt>
                <c:pt idx="47" formatCode="0.00">
                  <c:v>0.174243701</c:v>
                </c:pt>
                <c:pt idx="48" formatCode="0.00">
                  <c:v>0.234783255</c:v>
                </c:pt>
                <c:pt idx="49" formatCode="0.00">
                  <c:v>0.41571595422499996</c:v>
                </c:pt>
                <c:pt idx="50" formatCode="0.00">
                  <c:v>0.67358031030899979</c:v>
                </c:pt>
              </c:numCache>
            </c:numRef>
          </c:val>
          <c:extLst>
            <c:ext xmlns:c16="http://schemas.microsoft.com/office/drawing/2014/chart" uri="{C3380CC4-5D6E-409C-BE32-E72D297353CC}">
              <c16:uniqueId val="{0000000F-19B5-4DE7-BAC9-6C3A6D1228D6}"/>
            </c:ext>
          </c:extLst>
        </c:ser>
        <c:ser>
          <c:idx val="6"/>
          <c:order val="16"/>
          <c:tx>
            <c:strRef>
              <c:f>' '!$A$143</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'!$B$143:$BD$143</c:f>
              <c:numCache>
                <c:formatCode>General</c:formatCode>
                <c:ptCount val="51"/>
                <c:pt idx="27" formatCode="0.00">
                  <c:v>6.6178924E-2</c:v>
                </c:pt>
                <c:pt idx="28" formatCode="0.00">
                  <c:v>6.6781249000000001E-2</c:v>
                </c:pt>
                <c:pt idx="29" formatCode="0.00">
                  <c:v>6.4947872000000004E-2</c:v>
                </c:pt>
                <c:pt idx="30" formatCode="0.00">
                  <c:v>7.6075466999999994E-2</c:v>
                </c:pt>
                <c:pt idx="31" formatCode="0.00">
                  <c:v>9.1381453000000001E-2</c:v>
                </c:pt>
                <c:pt idx="32" formatCode="0.00">
                  <c:v>0.10481529199999999</c:v>
                </c:pt>
                <c:pt idx="33" formatCode="0.00">
                  <c:v>0.10111911799999999</c:v>
                </c:pt>
                <c:pt idx="34" formatCode="0.00">
                  <c:v>7.5833664999999995E-2</c:v>
                </c:pt>
                <c:pt idx="35" formatCode="0.00">
                  <c:v>0.15609829599999997</c:v>
                </c:pt>
                <c:pt idx="36" formatCode="0.00">
                  <c:v>0.101926476</c:v>
                </c:pt>
                <c:pt idx="37" formatCode="0.00">
                  <c:v>0.15406900699999998</c:v>
                </c:pt>
                <c:pt idx="38" formatCode="0.00">
                  <c:v>0.166468369</c:v>
                </c:pt>
                <c:pt idx="39" formatCode="0.00">
                  <c:v>0.183772985</c:v>
                </c:pt>
                <c:pt idx="40" formatCode="0.00">
                  <c:v>0.14865307699999999</c:v>
                </c:pt>
                <c:pt idx="41" formatCode="0.00">
                  <c:v>0.20580846999999997</c:v>
                </c:pt>
                <c:pt idx="42" formatCode="0.00">
                  <c:v>0.20904758500000001</c:v>
                </c:pt>
                <c:pt idx="43" formatCode="0.00">
                  <c:v>0.25314340899999999</c:v>
                </c:pt>
                <c:pt idx="44" formatCode="0.00">
                  <c:v>0.30497241899999994</c:v>
                </c:pt>
                <c:pt idx="45" formatCode="0.00">
                  <c:v>0.274371058</c:v>
                </c:pt>
                <c:pt idx="46" formatCode="0.00">
                  <c:v>0.28678125999999998</c:v>
                </c:pt>
                <c:pt idx="47" formatCode="0.00">
                  <c:v>0.174679422</c:v>
                </c:pt>
                <c:pt idx="48" formatCode="0.00">
                  <c:v>0.13991060400000002</c:v>
                </c:pt>
                <c:pt idx="49" formatCode="0.00">
                  <c:v>0.17905170204299992</c:v>
                </c:pt>
                <c:pt idx="50" formatCode="0.00">
                  <c:v>0.18300815530699999</c:v>
                </c:pt>
              </c:numCache>
            </c:numRef>
          </c:val>
          <c:extLst>
            <c:ext xmlns:c16="http://schemas.microsoft.com/office/drawing/2014/chart" uri="{C3380CC4-5D6E-409C-BE32-E72D297353CC}">
              <c16:uniqueId val="{00000010-19B5-4DE7-BAC9-6C3A6D1228D6}"/>
            </c:ext>
          </c:extLst>
        </c:ser>
        <c:ser>
          <c:idx val="7"/>
          <c:order val="17"/>
          <c:tx>
            <c:strRef>
              <c:f>' '!$A$144</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'!$B$144:$BD$144</c:f>
              <c:numCache>
                <c:formatCode>General</c:formatCode>
                <c:ptCount val="51"/>
                <c:pt idx="27" formatCode="0.00">
                  <c:v>2.2414637000000001E-2</c:v>
                </c:pt>
                <c:pt idx="28" formatCode="0.00">
                  <c:v>1.4385817E-2</c:v>
                </c:pt>
                <c:pt idx="29" formatCode="0.00">
                  <c:v>1.1436174999999998E-2</c:v>
                </c:pt>
                <c:pt idx="30" formatCode="0.00">
                  <c:v>2.1375014999999997E-2</c:v>
                </c:pt>
                <c:pt idx="31" formatCode="0.00">
                  <c:v>3.2752682999999998E-2</c:v>
                </c:pt>
                <c:pt idx="32" formatCode="0.00">
                  <c:v>7.1448509000000007E-2</c:v>
                </c:pt>
                <c:pt idx="33" formatCode="0.00">
                  <c:v>0.103823187</c:v>
                </c:pt>
                <c:pt idx="34" formatCode="0.00">
                  <c:v>8.5255648999999989E-2</c:v>
                </c:pt>
                <c:pt idx="35" formatCode="0.00">
                  <c:v>0.17819697399999998</c:v>
                </c:pt>
                <c:pt idx="36" formatCode="0.00">
                  <c:v>0.123346891</c:v>
                </c:pt>
                <c:pt idx="37" formatCode="0.00">
                  <c:v>0.16109974699999999</c:v>
                </c:pt>
                <c:pt idx="38" formatCode="0.00">
                  <c:v>0.185112954</c:v>
                </c:pt>
                <c:pt idx="39" formatCode="0.00">
                  <c:v>0.16329489599999999</c:v>
                </c:pt>
                <c:pt idx="40" formatCode="0.00">
                  <c:v>0.178111256</c:v>
                </c:pt>
                <c:pt idx="41" formatCode="0.00">
                  <c:v>0.26130713</c:v>
                </c:pt>
                <c:pt idx="42" formatCode="0.00">
                  <c:v>0.25644676599999999</c:v>
                </c:pt>
                <c:pt idx="43" formatCode="0.00">
                  <c:v>0.30745496500000002</c:v>
                </c:pt>
                <c:pt idx="44" formatCode="0.00">
                  <c:v>0.26337878300000001</c:v>
                </c:pt>
                <c:pt idx="45" formatCode="0.00">
                  <c:v>0.30154340299999999</c:v>
                </c:pt>
                <c:pt idx="46" formatCode="0.00">
                  <c:v>0.21494286699999998</c:v>
                </c:pt>
                <c:pt idx="47" formatCode="0.00">
                  <c:v>0.11989487599999998</c:v>
                </c:pt>
                <c:pt idx="48" formatCode="0.00">
                  <c:v>0.118435946</c:v>
                </c:pt>
                <c:pt idx="49" formatCode="0.00">
                  <c:v>0.20363604652900008</c:v>
                </c:pt>
                <c:pt idx="50" formatCode="0.00">
                  <c:v>0.21162769768599993</c:v>
                </c:pt>
              </c:numCache>
            </c:numRef>
          </c:val>
          <c:extLst>
            <c:ext xmlns:c16="http://schemas.microsoft.com/office/drawing/2014/chart" uri="{C3380CC4-5D6E-409C-BE32-E72D297353CC}">
              <c16:uniqueId val="{00000011-19B5-4DE7-BAC9-6C3A6D1228D6}"/>
            </c:ext>
          </c:extLst>
        </c:ser>
        <c:ser>
          <c:idx val="13"/>
          <c:order val="18"/>
          <c:tx>
            <c:strRef>
              <c:f>' '!$A$145</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'!$B$145:$BD$145</c:f>
              <c:numCache>
                <c:formatCode>General</c:formatCode>
                <c:ptCount val="51"/>
                <c:pt idx="27" formatCode="0.00">
                  <c:v>5.4553492000000002E-2</c:v>
                </c:pt>
                <c:pt idx="28" formatCode="0.00">
                  <c:v>6.7201415E-2</c:v>
                </c:pt>
                <c:pt idx="29" formatCode="0.00">
                  <c:v>6.6516011E-2</c:v>
                </c:pt>
                <c:pt idx="30" formatCode="0.00">
                  <c:v>7.3905668999999993E-2</c:v>
                </c:pt>
                <c:pt idx="31" formatCode="0.00">
                  <c:v>8.3576730000000002E-2</c:v>
                </c:pt>
                <c:pt idx="32" formatCode="0.00">
                  <c:v>9.5496871999999997E-2</c:v>
                </c:pt>
                <c:pt idx="33" formatCode="0.00">
                  <c:v>9.2214408999999997E-2</c:v>
                </c:pt>
                <c:pt idx="34" formatCode="0.00">
                  <c:v>0.12187656399999999</c:v>
                </c:pt>
                <c:pt idx="35" formatCode="0.00">
                  <c:v>0.19152271600000001</c:v>
                </c:pt>
                <c:pt idx="36" formatCode="0.00">
                  <c:v>0.161979447</c:v>
                </c:pt>
                <c:pt idx="37" formatCode="0.00">
                  <c:v>0.312918211</c:v>
                </c:pt>
                <c:pt idx="38" formatCode="0.00">
                  <c:v>0.450097515</c:v>
                </c:pt>
                <c:pt idx="39" formatCode="0.00">
                  <c:v>0.41286723000000003</c:v>
                </c:pt>
                <c:pt idx="40" formatCode="0.00">
                  <c:v>0.43946447799999999</c:v>
                </c:pt>
                <c:pt idx="41" formatCode="0.00">
                  <c:v>0.48994665999999998</c:v>
                </c:pt>
                <c:pt idx="42" formatCode="0.00">
                  <c:v>0.42608001700000003</c:v>
                </c:pt>
                <c:pt idx="43" formatCode="0.00">
                  <c:v>0.40821833900000004</c:v>
                </c:pt>
                <c:pt idx="44" formatCode="0.00">
                  <c:v>0.42285645499999996</c:v>
                </c:pt>
                <c:pt idx="45" formatCode="0.00">
                  <c:v>0.44087656399999997</c:v>
                </c:pt>
                <c:pt idx="46" formatCode="0.00">
                  <c:v>0.45540848699999997</c:v>
                </c:pt>
                <c:pt idx="47" formatCode="0.00">
                  <c:v>0.33952151200000003</c:v>
                </c:pt>
                <c:pt idx="48" formatCode="0.00">
                  <c:v>0.41761701400000001</c:v>
                </c:pt>
                <c:pt idx="49" formatCode="0.00">
                  <c:v>0.5457043520760001</c:v>
                </c:pt>
                <c:pt idx="50" formatCode="0.00">
                  <c:v>0.53869543835599998</c:v>
                </c:pt>
              </c:numCache>
            </c:numRef>
          </c:val>
          <c:extLst>
            <c:ext xmlns:c16="http://schemas.microsoft.com/office/drawing/2014/chart" uri="{C3380CC4-5D6E-409C-BE32-E72D297353CC}">
              <c16:uniqueId val="{00000012-19B5-4DE7-BAC9-6C3A6D1228D6}"/>
            </c:ext>
          </c:extLst>
        </c:ser>
        <c:ser>
          <c:idx val="16"/>
          <c:order val="19"/>
          <c:tx>
            <c:strRef>
              <c:f>' '!$A$146</c:f>
              <c:strCache>
                <c:ptCount val="1"/>
                <c:pt idx="0">
                  <c:v>Others</c:v>
                </c:pt>
              </c:strCache>
            </c:strRef>
          </c:tx>
          <c:spPr>
            <a:solidFill>
              <a:srgbClr val="993300"/>
            </a:solidFill>
            <a:ln w="12700">
              <a:solidFill>
                <a:srgbClr val="000000"/>
              </a:solidFill>
              <a:prstDash val="solid"/>
            </a:ln>
          </c:spPr>
          <c:invertIfNegative val="0"/>
          <c:cat>
            <c:numRef>
              <c:f>' '!$B$126:$BD$126</c:f>
              <c:numCache>
                <c:formatCode>General</c:formatCode>
                <c:ptCount val="51"/>
                <c:pt idx="0">
                  <c:v>2000</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'!$B$146:$BD$146</c:f>
              <c:numCache>
                <c:formatCode>General</c:formatCode>
                <c:ptCount val="51"/>
                <c:pt idx="27" formatCode="#,##0.00">
                  <c:v>9.9588672999999739E-2</c:v>
                </c:pt>
                <c:pt idx="28" formatCode="#,##0.00">
                  <c:v>0.10222529339999986</c:v>
                </c:pt>
                <c:pt idx="29" formatCode="#,##0.00">
                  <c:v>0.10048822000000002</c:v>
                </c:pt>
                <c:pt idx="30" formatCode="#,##0.00">
                  <c:v>0.1178336029999999</c:v>
                </c:pt>
                <c:pt idx="31" formatCode="#,##0.00">
                  <c:v>0.13281422700000012</c:v>
                </c:pt>
                <c:pt idx="32" formatCode="#,##0.00">
                  <c:v>0.14726736300000054</c:v>
                </c:pt>
                <c:pt idx="33" formatCode="#,##0.00">
                  <c:v>0.14966019900000016</c:v>
                </c:pt>
                <c:pt idx="34" formatCode="#,##0.00">
                  <c:v>0.19560405099999967</c:v>
                </c:pt>
                <c:pt idx="35" formatCode="#,##0.00">
                  <c:v>0.26533503400000003</c:v>
                </c:pt>
                <c:pt idx="36" formatCode="#,##0.00">
                  <c:v>0.26269630499999974</c:v>
                </c:pt>
                <c:pt idx="37" formatCode="#,##0.00">
                  <c:v>0.32493220300000036</c:v>
                </c:pt>
                <c:pt idx="38" formatCode="#,##0.00">
                  <c:v>0.51261564666500004</c:v>
                </c:pt>
                <c:pt idx="39" formatCode="#,##0.00">
                  <c:v>0.45502957200000038</c:v>
                </c:pt>
                <c:pt idx="40" formatCode="#,##0.00">
                  <c:v>0.54823510399999975</c:v>
                </c:pt>
                <c:pt idx="41" formatCode="#,##0.00">
                  <c:v>0.56698182399999997</c:v>
                </c:pt>
                <c:pt idx="42" formatCode="#,##0.00">
                  <c:v>0.67241100499999762</c:v>
                </c:pt>
                <c:pt idx="43" formatCode="#,##0.00">
                  <c:v>0.74265721100000137</c:v>
                </c:pt>
                <c:pt idx="44" formatCode="#,##0.00">
                  <c:v>0.91240019299999942</c:v>
                </c:pt>
                <c:pt idx="45" formatCode="#,##0.00">
                  <c:v>0.98719514300000188</c:v>
                </c:pt>
                <c:pt idx="46" formatCode="#,##0.00">
                  <c:v>0.87162043200000028</c:v>
                </c:pt>
                <c:pt idx="47" formatCode="#,##0.00">
                  <c:v>0.53274215999999974</c:v>
                </c:pt>
                <c:pt idx="48" formatCode="#,##0.00">
                  <c:v>0.75456269799999864</c:v>
                </c:pt>
                <c:pt idx="49" formatCode="#,##0.00">
                  <c:v>1.409295196887999</c:v>
                </c:pt>
                <c:pt idx="50" formatCode="#,##0.00">
                  <c:v>1.2080330813719997</c:v>
                </c:pt>
              </c:numCache>
            </c:numRef>
          </c:val>
          <c:extLst>
            <c:ext xmlns:c16="http://schemas.microsoft.com/office/drawing/2014/chart" uri="{C3380CC4-5D6E-409C-BE32-E72D297353CC}">
              <c16:uniqueId val="{00000013-19B5-4DE7-BAC9-6C3A6D1228D6}"/>
            </c:ext>
          </c:extLst>
        </c:ser>
        <c:dLbls>
          <c:showLegendKey val="0"/>
          <c:showVal val="0"/>
          <c:showCatName val="0"/>
          <c:showSerName val="0"/>
          <c:showPercent val="0"/>
          <c:showBubbleSize val="0"/>
        </c:dLbls>
        <c:gapWidth val="0"/>
        <c:overlap val="100"/>
        <c:axId val="3"/>
        <c:axId val="4"/>
      </c:barChart>
      <c:catAx>
        <c:axId val="1588150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1875673851266285E-2"/>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8150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731961545013973"/>
              <c:y val="0.155005085158280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31281767273982"/>
          <c:y val="0.87169526384710594"/>
          <c:w val="0.81669182378060801"/>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292199330048588"/>
          <c:y val="7.1669017868882523E-2"/>
          <c:w val="0.66147870931209951"/>
          <c:h val="0.61264425703132286"/>
        </c:manualLayout>
      </c:layout>
      <c:barChart>
        <c:barDir val="col"/>
        <c:grouping val="stacked"/>
        <c:varyColors val="0"/>
        <c:ser>
          <c:idx val="1"/>
          <c:order val="1"/>
          <c:tx>
            <c:strRef>
              <c:f>' '!$A$208</c:f>
              <c:strCache>
                <c:ptCount val="1"/>
                <c:pt idx="0">
                  <c:v>China </c:v>
                </c:pt>
              </c:strCache>
            </c:strRef>
          </c:tx>
          <c:spPr>
            <a:pattFill prst="smConfetti">
              <a:fgClr>
                <a:srgbClr val="FFFF00"/>
              </a:fgClr>
              <a:bgClr>
                <a:srgbClr val="FF0000"/>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'!$B$208:$BD$208</c:f>
              <c:numCache>
                <c:formatCode>0.00</c:formatCode>
                <c:ptCount val="51"/>
                <c:pt idx="0">
                  <c:v>0</c:v>
                </c:pt>
                <c:pt idx="1">
                  <c:v>1.6937000000000001E-5</c:v>
                </c:pt>
                <c:pt idx="2">
                  <c:v>2.6792899999999992E-4</c:v>
                </c:pt>
                <c:pt idx="3">
                  <c:v>1.6712300000000001E-4</c:v>
                </c:pt>
                <c:pt idx="4">
                  <c:v>2.05754E-4</c:v>
                </c:pt>
                <c:pt idx="5">
                  <c:v>2.5069099999999999E-4</c:v>
                </c:pt>
                <c:pt idx="6">
                  <c:v>8.1240899999999994E-4</c:v>
                </c:pt>
                <c:pt idx="7">
                  <c:v>1.4697499999999999E-3</c:v>
                </c:pt>
                <c:pt idx="8">
                  <c:v>1.3952539999999999E-3</c:v>
                </c:pt>
                <c:pt idx="9">
                  <c:v>1.5561629999999999E-3</c:v>
                </c:pt>
                <c:pt idx="10">
                  <c:v>1.200996E-3</c:v>
                </c:pt>
                <c:pt idx="11">
                  <c:v>4.1751060000000005E-3</c:v>
                </c:pt>
                <c:pt idx="12">
                  <c:v>1.5531464999999998E-2</c:v>
                </c:pt>
                <c:pt idx="13">
                  <c:v>1.0846817999999999E-2</c:v>
                </c:pt>
                <c:pt idx="14">
                  <c:v>7.4370430000000008E-3</c:v>
                </c:pt>
                <c:pt idx="15">
                  <c:v>2.9277195999999998E-2</c:v>
                </c:pt>
                <c:pt idx="16">
                  <c:v>6.734192600000001E-2</c:v>
                </c:pt>
                <c:pt idx="17">
                  <c:v>5.3414716000000001E-2</c:v>
                </c:pt>
                <c:pt idx="18">
                  <c:v>6.4980618999999989E-2</c:v>
                </c:pt>
                <c:pt idx="19">
                  <c:v>5.4997482E-2</c:v>
                </c:pt>
                <c:pt idx="20">
                  <c:v>6.1122266999999994E-2</c:v>
                </c:pt>
                <c:pt idx="21">
                  <c:v>3.1833409E-2</c:v>
                </c:pt>
                <c:pt idx="22">
                  <c:v>6.0696697999999986E-2</c:v>
                </c:pt>
                <c:pt idx="23">
                  <c:v>3.2055771000000004E-2</c:v>
                </c:pt>
                <c:pt idx="24">
                  <c:v>2.8252893697999996E-2</c:v>
                </c:pt>
              </c:numCache>
            </c:numRef>
          </c:val>
          <c:extLst>
            <c:ext xmlns:c16="http://schemas.microsoft.com/office/drawing/2014/chart" uri="{C3380CC4-5D6E-409C-BE32-E72D297353CC}">
              <c16:uniqueId val="{00000001-A350-4C80-98BC-7200DD0B81F7}"/>
            </c:ext>
          </c:extLst>
        </c:ser>
        <c:ser>
          <c:idx val="2"/>
          <c:order val="2"/>
          <c:tx>
            <c:strRef>
              <c:f>' '!$A$209</c:f>
              <c:strCache>
                <c:ptCount val="1"/>
                <c:pt idx="0">
                  <c:v>Gabon </c:v>
                </c:pt>
              </c:strCache>
            </c:strRef>
          </c:tx>
          <c:spPr>
            <a:pattFill prst="lgConfetti">
              <a:fgClr>
                <a:srgbClr val="33CCFF"/>
              </a:fgClr>
              <a:bgClr>
                <a:schemeClr val="bg1"/>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'!$B$209:$BD$209</c:f>
              <c:numCache>
                <c:formatCode>0.00</c:formatCode>
                <c:ptCount val="51"/>
                <c:pt idx="0">
                  <c:v>0</c:v>
                </c:pt>
                <c:pt idx="1">
                  <c:v>0</c:v>
                </c:pt>
                <c:pt idx="2">
                  <c:v>0</c:v>
                </c:pt>
                <c:pt idx="3">
                  <c:v>0</c:v>
                </c:pt>
                <c:pt idx="4">
                  <c:v>0</c:v>
                </c:pt>
                <c:pt idx="5">
                  <c:v>4.8000000000000001E-5</c:v>
                </c:pt>
                <c:pt idx="6">
                  <c:v>0</c:v>
                </c:pt>
                <c:pt idx="7">
                  <c:v>0</c:v>
                </c:pt>
                <c:pt idx="8">
                  <c:v>0</c:v>
                </c:pt>
                <c:pt idx="9">
                  <c:v>0</c:v>
                </c:pt>
                <c:pt idx="10">
                  <c:v>0</c:v>
                </c:pt>
                <c:pt idx="11">
                  <c:v>0</c:v>
                </c:pt>
                <c:pt idx="12">
                  <c:v>0</c:v>
                </c:pt>
                <c:pt idx="13">
                  <c:v>9.9999999999999991E-6</c:v>
                </c:pt>
                <c:pt idx="14">
                  <c:v>1.8E-5</c:v>
                </c:pt>
                <c:pt idx="15">
                  <c:v>0</c:v>
                </c:pt>
                <c:pt idx="16">
                  <c:v>1.927528E-3</c:v>
                </c:pt>
                <c:pt idx="17">
                  <c:v>2.9383720000000003E-3</c:v>
                </c:pt>
                <c:pt idx="18">
                  <c:v>1.2768431E-2</c:v>
                </c:pt>
                <c:pt idx="19">
                  <c:v>5.0904601000000001E-2</c:v>
                </c:pt>
                <c:pt idx="20">
                  <c:v>0.10324589200000002</c:v>
                </c:pt>
                <c:pt idx="21">
                  <c:v>5.4742537999999993E-2</c:v>
                </c:pt>
                <c:pt idx="22">
                  <c:v>0.114738194</c:v>
                </c:pt>
                <c:pt idx="23">
                  <c:v>0.11420492999999997</c:v>
                </c:pt>
                <c:pt idx="24">
                  <c:v>0.146146002</c:v>
                </c:pt>
              </c:numCache>
            </c:numRef>
          </c:val>
          <c:extLst>
            <c:ext xmlns:c16="http://schemas.microsoft.com/office/drawing/2014/chart" uri="{C3380CC4-5D6E-409C-BE32-E72D297353CC}">
              <c16:uniqueId val="{00000002-A350-4C80-98BC-7200DD0B81F7}"/>
            </c:ext>
          </c:extLst>
        </c:ser>
        <c:ser>
          <c:idx val="3"/>
          <c:order val="3"/>
          <c:tx>
            <c:strRef>
              <c:f>' '!$A$210</c:f>
              <c:strCache>
                <c:ptCount val="1"/>
                <c:pt idx="0">
                  <c:v>Indonesia </c:v>
                </c:pt>
              </c:strCache>
            </c:strRef>
          </c:tx>
          <c:spPr>
            <a:pattFill prst="openDmnd">
              <a:fgClr>
                <a:schemeClr val="bg1"/>
              </a:fgClr>
              <a:bgClr>
                <a:srgbClr val="0000FF"/>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'!$B$210:$BD$210</c:f>
              <c:numCache>
                <c:formatCode>0.00</c:formatCode>
                <c:ptCount val="51"/>
                <c:pt idx="0">
                  <c:v>0</c:v>
                </c:pt>
                <c:pt idx="1">
                  <c:v>2.3623999999999999E-5</c:v>
                </c:pt>
                <c:pt idx="2">
                  <c:v>3.2199000000000001E-5</c:v>
                </c:pt>
                <c:pt idx="3">
                  <c:v>7.9999999999999996E-6</c:v>
                </c:pt>
                <c:pt idx="4">
                  <c:v>2.3346E-5</c:v>
                </c:pt>
                <c:pt idx="5">
                  <c:v>0</c:v>
                </c:pt>
                <c:pt idx="6">
                  <c:v>0</c:v>
                </c:pt>
                <c:pt idx="7">
                  <c:v>0</c:v>
                </c:pt>
                <c:pt idx="8">
                  <c:v>0</c:v>
                </c:pt>
                <c:pt idx="9">
                  <c:v>8.8450000000000009E-5</c:v>
                </c:pt>
                <c:pt idx="10">
                  <c:v>4.0410999999999996E-5</c:v>
                </c:pt>
                <c:pt idx="11">
                  <c:v>1.2099999999999999E-4</c:v>
                </c:pt>
                <c:pt idx="12">
                  <c:v>8.5975000000000003E-5</c:v>
                </c:pt>
                <c:pt idx="13">
                  <c:v>6.3235999999999989E-5</c:v>
                </c:pt>
                <c:pt idx="14">
                  <c:v>6.9999999999999997E-7</c:v>
                </c:pt>
                <c:pt idx="15">
                  <c:v>3.93932E-4</c:v>
                </c:pt>
                <c:pt idx="16">
                  <c:v>1.1747228E-2</c:v>
                </c:pt>
                <c:pt idx="17">
                  <c:v>1.4699857999999998E-2</c:v>
                </c:pt>
                <c:pt idx="18">
                  <c:v>3.9637960999999999E-2</c:v>
                </c:pt>
                <c:pt idx="19">
                  <c:v>7.1619714000000001E-2</c:v>
                </c:pt>
                <c:pt idx="20">
                  <c:v>6.5505686999999993E-2</c:v>
                </c:pt>
                <c:pt idx="21">
                  <c:v>5.9823258000000004E-2</c:v>
                </c:pt>
                <c:pt idx="22">
                  <c:v>9.0583677999999987E-2</c:v>
                </c:pt>
                <c:pt idx="23">
                  <c:v>7.5844043999999999E-2</c:v>
                </c:pt>
                <c:pt idx="24">
                  <c:v>0.106158291</c:v>
                </c:pt>
              </c:numCache>
            </c:numRef>
          </c:val>
          <c:extLst>
            <c:ext xmlns:c16="http://schemas.microsoft.com/office/drawing/2014/chart" uri="{C3380CC4-5D6E-409C-BE32-E72D297353CC}">
              <c16:uniqueId val="{00000003-A350-4C80-98BC-7200DD0B81F7}"/>
            </c:ext>
          </c:extLst>
        </c:ser>
        <c:ser>
          <c:idx val="5"/>
          <c:order val="4"/>
          <c:tx>
            <c:strRef>
              <c:f>' '!$A$211</c:f>
              <c:strCache>
                <c:ptCount val="1"/>
                <c:pt idx="0">
                  <c:v>Lao PDR </c:v>
                </c:pt>
              </c:strCache>
            </c:strRef>
          </c:tx>
          <c:spPr>
            <a:pattFill prst="divot">
              <a:fgClr>
                <a:srgbClr val="FF0000"/>
              </a:fgClr>
              <a:bgClr>
                <a:srgbClr val="FF66CC"/>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'!$B$211:$BD$211</c:f>
              <c:numCache>
                <c:formatCode>0.00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1.2987890000000001E-3</c:v>
                </c:pt>
                <c:pt idx="16">
                  <c:v>1.4158390999999999E-2</c:v>
                </c:pt>
                <c:pt idx="17">
                  <c:v>1.6138492000000001E-2</c:v>
                </c:pt>
                <c:pt idx="18">
                  <c:v>6.2244090000000011E-3</c:v>
                </c:pt>
                <c:pt idx="19">
                  <c:v>3.7135500000000002E-4</c:v>
                </c:pt>
                <c:pt idx="20">
                  <c:v>1.0814400000000001E-3</c:v>
                </c:pt>
                <c:pt idx="21">
                  <c:v>1.9272999999999998E-4</c:v>
                </c:pt>
                <c:pt idx="22">
                  <c:v>2.262E-4</c:v>
                </c:pt>
                <c:pt idx="23">
                  <c:v>3.9130000000000013E-4</c:v>
                </c:pt>
                <c:pt idx="24">
                  <c:v>1.3700485E-2</c:v>
                </c:pt>
              </c:numCache>
            </c:numRef>
          </c:val>
          <c:extLst>
            <c:ext xmlns:c16="http://schemas.microsoft.com/office/drawing/2014/chart" uri="{C3380CC4-5D6E-409C-BE32-E72D297353CC}">
              <c16:uniqueId val="{00000004-A350-4C80-98BC-7200DD0B81F7}"/>
            </c:ext>
          </c:extLst>
        </c:ser>
        <c:ser>
          <c:idx val="4"/>
          <c:order val="5"/>
          <c:tx>
            <c:strRef>
              <c:f>' '!$A$212</c:f>
              <c:strCache>
                <c:ptCount val="1"/>
                <c:pt idx="0">
                  <c:v>Myanmar</c:v>
                </c:pt>
              </c:strCache>
            </c:strRef>
          </c:tx>
          <c:spPr>
            <a:pattFill prst="dkVert">
              <a:fgClr>
                <a:srgbClr val="FF000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'!$B$212:$BD$212</c:f>
              <c:numCache>
                <c:formatCode>0.00</c:formatCode>
                <c:ptCount val="51"/>
                <c:pt idx="0">
                  <c:v>0</c:v>
                </c:pt>
                <c:pt idx="1">
                  <c:v>2.2828399999999998E-4</c:v>
                </c:pt>
                <c:pt idx="2">
                  <c:v>3.6049999999999998E-4</c:v>
                </c:pt>
                <c:pt idx="3">
                  <c:v>1.3210099999999997E-4</c:v>
                </c:pt>
                <c:pt idx="4">
                  <c:v>1.2934280000000001E-3</c:v>
                </c:pt>
                <c:pt idx="5">
                  <c:v>3.3136519999999998E-3</c:v>
                </c:pt>
                <c:pt idx="6">
                  <c:v>5.7782110000000001E-3</c:v>
                </c:pt>
                <c:pt idx="7">
                  <c:v>5.3446709999999996E-3</c:v>
                </c:pt>
                <c:pt idx="8">
                  <c:v>4.1289680000000002E-3</c:v>
                </c:pt>
                <c:pt idx="9">
                  <c:v>7.4183549999999997E-3</c:v>
                </c:pt>
                <c:pt idx="10">
                  <c:v>9.209709E-3</c:v>
                </c:pt>
                <c:pt idx="11">
                  <c:v>7.0572389999999999E-3</c:v>
                </c:pt>
                <c:pt idx="12">
                  <c:v>9.9790820000000002E-3</c:v>
                </c:pt>
                <c:pt idx="13">
                  <c:v>1.1238366999999999E-2</c:v>
                </c:pt>
                <c:pt idx="14">
                  <c:v>1.5617531999999998E-2</c:v>
                </c:pt>
                <c:pt idx="15">
                  <c:v>3.2321794000000001E-2</c:v>
                </c:pt>
                <c:pt idx="16">
                  <c:v>0.11635037400000001</c:v>
                </c:pt>
                <c:pt idx="17">
                  <c:v>0.18358468400000003</c:v>
                </c:pt>
                <c:pt idx="18">
                  <c:v>0.136051174</c:v>
                </c:pt>
                <c:pt idx="19">
                  <c:v>7.8864141999999998E-2</c:v>
                </c:pt>
                <c:pt idx="20">
                  <c:v>5.828560700000001E-2</c:v>
                </c:pt>
                <c:pt idx="21">
                  <c:v>4.5771836000000003E-2</c:v>
                </c:pt>
                <c:pt idx="22">
                  <c:v>4.3627037E-2</c:v>
                </c:pt>
                <c:pt idx="23">
                  <c:v>3.8006281999999995E-2</c:v>
                </c:pt>
                <c:pt idx="24">
                  <c:v>2.4431512999999998E-2</c:v>
                </c:pt>
              </c:numCache>
            </c:numRef>
          </c:val>
          <c:extLst>
            <c:ext xmlns:c16="http://schemas.microsoft.com/office/drawing/2014/chart" uri="{C3380CC4-5D6E-409C-BE32-E72D297353CC}">
              <c16:uniqueId val="{00000005-A350-4C80-98BC-7200DD0B81F7}"/>
            </c:ext>
          </c:extLst>
        </c:ser>
        <c:ser>
          <c:idx val="6"/>
          <c:order val="6"/>
          <c:tx>
            <c:strRef>
              <c:f>' '!$A$213</c:f>
              <c:strCache>
                <c:ptCount val="1"/>
                <c:pt idx="0">
                  <c:v>Vietnam </c:v>
                </c:pt>
              </c:strCache>
            </c:strRef>
          </c:tx>
          <c:spPr>
            <a:pattFill prst="wave">
              <a:fgClr>
                <a:srgbClr val="0000FF"/>
              </a:fgClr>
              <a:bgClr>
                <a:srgbClr val="66FFFF"/>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'!$B$213:$BD$213</c:f>
              <c:numCache>
                <c:formatCode>0.00</c:formatCode>
                <c:ptCount val="51"/>
                <c:pt idx="0">
                  <c:v>0</c:v>
                </c:pt>
                <c:pt idx="1">
                  <c:v>0</c:v>
                </c:pt>
                <c:pt idx="2">
                  <c:v>0</c:v>
                </c:pt>
                <c:pt idx="3">
                  <c:v>0</c:v>
                </c:pt>
                <c:pt idx="4">
                  <c:v>0</c:v>
                </c:pt>
                <c:pt idx="5">
                  <c:v>0</c:v>
                </c:pt>
                <c:pt idx="6">
                  <c:v>0</c:v>
                </c:pt>
                <c:pt idx="7">
                  <c:v>0</c:v>
                </c:pt>
                <c:pt idx="8">
                  <c:v>0</c:v>
                </c:pt>
                <c:pt idx="9">
                  <c:v>0</c:v>
                </c:pt>
                <c:pt idx="10">
                  <c:v>2.8036000000000001E-4</c:v>
                </c:pt>
                <c:pt idx="11">
                  <c:v>6.2584999999999995E-4</c:v>
                </c:pt>
                <c:pt idx="12">
                  <c:v>1.5714220999999997E-2</c:v>
                </c:pt>
                <c:pt idx="13">
                  <c:v>5.3405894000000002E-2</c:v>
                </c:pt>
                <c:pt idx="14">
                  <c:v>8.4816370999999988E-2</c:v>
                </c:pt>
                <c:pt idx="15">
                  <c:v>8.9402402000000006E-2</c:v>
                </c:pt>
                <c:pt idx="16">
                  <c:v>5.8683773999999994E-2</c:v>
                </c:pt>
                <c:pt idx="17">
                  <c:v>4.1485754000000007E-2</c:v>
                </c:pt>
                <c:pt idx="18">
                  <c:v>3.8811687999999997E-2</c:v>
                </c:pt>
                <c:pt idx="19">
                  <c:v>2.1957171000000001E-2</c:v>
                </c:pt>
                <c:pt idx="20">
                  <c:v>6.4390160000000005E-3</c:v>
                </c:pt>
                <c:pt idx="21">
                  <c:v>3.1251959999999998E-3</c:v>
                </c:pt>
                <c:pt idx="22">
                  <c:v>1.19677E-3</c:v>
                </c:pt>
                <c:pt idx="23">
                  <c:v>1.594252E-3</c:v>
                </c:pt>
                <c:pt idx="24">
                  <c:v>6.5517940999999996E-2</c:v>
                </c:pt>
              </c:numCache>
            </c:numRef>
          </c:val>
          <c:extLst>
            <c:ext xmlns:c16="http://schemas.microsoft.com/office/drawing/2014/chart" uri="{C3380CC4-5D6E-409C-BE32-E72D297353CC}">
              <c16:uniqueId val="{00000006-A350-4C80-98BC-7200DD0B81F7}"/>
            </c:ext>
          </c:extLst>
        </c:ser>
        <c:ser>
          <c:idx val="7"/>
          <c:order val="7"/>
          <c:tx>
            <c:strRef>
              <c:f>' '!$A$214</c:f>
              <c:strCache>
                <c:ptCount val="1"/>
                <c:pt idx="0">
                  <c:v>Others</c:v>
                </c:pt>
              </c:strCache>
            </c:strRef>
          </c:tx>
          <c:spPr>
            <a:pattFill prst="trellis">
              <a:fgClr>
                <a:srgbClr val="993300"/>
              </a:fgClr>
              <a:bgClr>
                <a:schemeClr val="bg1"/>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'!$B$214:$BD$214</c:f>
              <c:numCache>
                <c:formatCode>0.00</c:formatCode>
                <c:ptCount val="51"/>
                <c:pt idx="0">
                  <c:v>0</c:v>
                </c:pt>
                <c:pt idx="1">
                  <c:v>3.1220299999999983E-4</c:v>
                </c:pt>
                <c:pt idx="2">
                  <c:v>9.6610600000000086E-4</c:v>
                </c:pt>
                <c:pt idx="3">
                  <c:v>1.9790870000000005E-3</c:v>
                </c:pt>
                <c:pt idx="4">
                  <c:v>2.4504819999999995E-3</c:v>
                </c:pt>
                <c:pt idx="5">
                  <c:v>2.3957940000000006E-3</c:v>
                </c:pt>
                <c:pt idx="6">
                  <c:v>4.1754359999999959E-3</c:v>
                </c:pt>
                <c:pt idx="7">
                  <c:v>2.5672049999999995E-3</c:v>
                </c:pt>
                <c:pt idx="8">
                  <c:v>3.6532760000000004E-3</c:v>
                </c:pt>
                <c:pt idx="9">
                  <c:v>5.2870589999999967E-3</c:v>
                </c:pt>
                <c:pt idx="10">
                  <c:v>5.2528718999999974E-3</c:v>
                </c:pt>
                <c:pt idx="11">
                  <c:v>5.4924029999999999E-3</c:v>
                </c:pt>
                <c:pt idx="12">
                  <c:v>7.0863129400921682E-3</c:v>
                </c:pt>
                <c:pt idx="13">
                  <c:v>9.7503199999999929E-3</c:v>
                </c:pt>
                <c:pt idx="14">
                  <c:v>1.1977612999999984E-2</c:v>
                </c:pt>
                <c:pt idx="15">
                  <c:v>1.0520002000000001E-2</c:v>
                </c:pt>
                <c:pt idx="16">
                  <c:v>1.0658071000000102E-2</c:v>
                </c:pt>
                <c:pt idx="17">
                  <c:v>9.1589810000000105E-3</c:v>
                </c:pt>
                <c:pt idx="18">
                  <c:v>9.5827940000000056E-3</c:v>
                </c:pt>
                <c:pt idx="19">
                  <c:v>1.6457433000000021E-2</c:v>
                </c:pt>
                <c:pt idx="20">
                  <c:v>2.1196967999999983E-2</c:v>
                </c:pt>
                <c:pt idx="21">
                  <c:v>1.3586082999999916E-2</c:v>
                </c:pt>
                <c:pt idx="22">
                  <c:v>2.6846137000000048E-2</c:v>
                </c:pt>
                <c:pt idx="23">
                  <c:v>2.22260660000001E-2</c:v>
                </c:pt>
                <c:pt idx="24">
                  <c:v>4.8753864651999879E-2</c:v>
                </c:pt>
              </c:numCache>
            </c:numRef>
          </c:val>
          <c:extLst>
            <c:ext xmlns:c16="http://schemas.microsoft.com/office/drawing/2014/chart" uri="{C3380CC4-5D6E-409C-BE32-E72D297353CC}">
              <c16:uniqueId val="{00000007-A350-4C80-98BC-7200DD0B81F7}"/>
            </c:ext>
          </c:extLst>
        </c:ser>
        <c:dLbls>
          <c:showLegendKey val="0"/>
          <c:showVal val="0"/>
          <c:showCatName val="0"/>
          <c:showSerName val="0"/>
          <c:showPercent val="0"/>
          <c:showBubbleSize val="0"/>
        </c:dLbls>
        <c:gapWidth val="0"/>
        <c:overlap val="100"/>
        <c:axId val="158811840"/>
        <c:axId val="1"/>
      </c:barChart>
      <c:barChart>
        <c:barDir val="col"/>
        <c:grouping val="stacked"/>
        <c:varyColors val="0"/>
        <c:ser>
          <c:idx val="0"/>
          <c:order val="0"/>
          <c:tx>
            <c:strRef>
              <c:f>' '!$A$207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'!$B$207:$BD$207</c:f>
              <c:numCache>
                <c:formatCode>0.00</c:formatCode>
                <c:ptCount val="51"/>
                <c:pt idx="0">
                  <c:v>0</c:v>
                </c:pt>
                <c:pt idx="1">
                  <c:v>1.024722E-3</c:v>
                </c:pt>
                <c:pt idx="2">
                  <c:v>1.175174E-3</c:v>
                </c:pt>
                <c:pt idx="3">
                  <c:v>1.302154E-3</c:v>
                </c:pt>
                <c:pt idx="4">
                  <c:v>1.016018E-3</c:v>
                </c:pt>
                <c:pt idx="5">
                  <c:v>1.1496920000000001E-3</c:v>
                </c:pt>
                <c:pt idx="6">
                  <c:v>2.5464709999999998E-3</c:v>
                </c:pt>
                <c:pt idx="7">
                  <c:v>1.9690440000000001E-3</c:v>
                </c:pt>
                <c:pt idx="8">
                  <c:v>3.6149909999999997E-3</c:v>
                </c:pt>
                <c:pt idx="9">
                  <c:v>4.3534689999999996E-3</c:v>
                </c:pt>
                <c:pt idx="10">
                  <c:v>3.4457290000000007E-3</c:v>
                </c:pt>
                <c:pt idx="11">
                  <c:v>4.0651209999999997E-3</c:v>
                </c:pt>
                <c:pt idx="12">
                  <c:v>4.8159330000000005E-3</c:v>
                </c:pt>
                <c:pt idx="13">
                  <c:v>3.7494589999999993E-3</c:v>
                </c:pt>
                <c:pt idx="14">
                  <c:v>3.9819290000000004E-3</c:v>
                </c:pt>
                <c:pt idx="15">
                  <c:v>3.0855119999999999E-3</c:v>
                </c:pt>
                <c:pt idx="16">
                  <c:v>3.7150719999999998E-3</c:v>
                </c:pt>
                <c:pt idx="17">
                  <c:v>3.5028360000000001E-3</c:v>
                </c:pt>
                <c:pt idx="18">
                  <c:v>3.7550980000000001E-3</c:v>
                </c:pt>
                <c:pt idx="19">
                  <c:v>4.4805569999999996E-3</c:v>
                </c:pt>
                <c:pt idx="20">
                  <c:v>3.058117E-3</c:v>
                </c:pt>
                <c:pt idx="21">
                  <c:v>1.1090690000000003E-3</c:v>
                </c:pt>
                <c:pt idx="22">
                  <c:v>2.2829309999999998E-3</c:v>
                </c:pt>
                <c:pt idx="23">
                  <c:v>2.4808264139999994E-3</c:v>
                </c:pt>
                <c:pt idx="24">
                  <c:v>2.160094E-3</c:v>
                </c:pt>
              </c:numCache>
            </c:numRef>
          </c:val>
          <c:extLst>
            <c:ext xmlns:c16="http://schemas.microsoft.com/office/drawing/2014/chart" uri="{C3380CC4-5D6E-409C-BE32-E72D297353CC}">
              <c16:uniqueId val="{00000000-A350-4C80-98BC-7200DD0B81F7}"/>
            </c:ext>
          </c:extLst>
        </c:ser>
        <c:ser>
          <c:idx val="8"/>
          <c:order val="8"/>
          <c:tx>
            <c:strRef>
              <c:f>' '!$A$215</c:f>
              <c:strCache>
                <c:ptCount val="1"/>
              </c:strCache>
            </c:strRef>
          </c:tx>
          <c:spPr>
            <a:no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'!$B$215:$BD$215</c:f>
              <c:numCache>
                <c:formatCode>0.0</c:formatCode>
                <c:ptCount val="51"/>
              </c:numCache>
            </c:numRef>
          </c:val>
          <c:extLst>
            <c:ext xmlns:c16="http://schemas.microsoft.com/office/drawing/2014/chart" uri="{C3380CC4-5D6E-409C-BE32-E72D297353CC}">
              <c16:uniqueId val="{00000008-A350-4C80-98BC-7200DD0B81F7}"/>
            </c:ext>
          </c:extLst>
        </c:ser>
        <c:ser>
          <c:idx val="9"/>
          <c:order val="9"/>
          <c:tx>
            <c:strRef>
              <c:f>' '!$A$216</c:f>
              <c:strCache>
                <c:ptCount val="1"/>
              </c:strCache>
            </c:strRef>
          </c:tx>
          <c:spPr>
            <a:no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'!$B$216:$BD$216</c:f>
              <c:numCache>
                <c:formatCode>0.0</c:formatCode>
                <c:ptCount val="51"/>
              </c:numCache>
            </c:numRef>
          </c:val>
          <c:extLst>
            <c:ext xmlns:c16="http://schemas.microsoft.com/office/drawing/2014/chart" uri="{C3380CC4-5D6E-409C-BE32-E72D297353CC}">
              <c16:uniqueId val="{00000009-A350-4C80-98BC-7200DD0B81F7}"/>
            </c:ext>
          </c:extLst>
        </c:ser>
        <c:ser>
          <c:idx val="10"/>
          <c:order val="10"/>
          <c:tx>
            <c:strRef>
              <c:f>' '!$A$217</c:f>
              <c:strCache>
                <c:ptCount val="1"/>
              </c:strCache>
            </c:strRef>
          </c:tx>
          <c:spPr>
            <a:no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'!$B$217:$BD$217</c:f>
              <c:numCache>
                <c:formatCode>General</c:formatCode>
                <c:ptCount val="51"/>
              </c:numCache>
            </c:numRef>
          </c:val>
          <c:extLst>
            <c:ext xmlns:c16="http://schemas.microsoft.com/office/drawing/2014/chart" uri="{C3380CC4-5D6E-409C-BE32-E72D297353CC}">
              <c16:uniqueId val="{0000000A-A350-4C80-98BC-7200DD0B81F7}"/>
            </c:ext>
          </c:extLst>
        </c:ser>
        <c:ser>
          <c:idx val="11"/>
          <c:order val="11"/>
          <c:tx>
            <c:strRef>
              <c:f>' '!$A$218</c:f>
              <c:strCache>
                <c:ptCount val="1"/>
              </c:strCache>
            </c:strRef>
          </c:tx>
          <c:spPr>
            <a:no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'!$B$218:$BD$218</c:f>
              <c:numCache>
                <c:formatCode>#,##0</c:formatCode>
                <c:ptCount val="51"/>
              </c:numCache>
            </c:numRef>
          </c:val>
          <c:extLst>
            <c:ext xmlns:c16="http://schemas.microsoft.com/office/drawing/2014/chart" uri="{C3380CC4-5D6E-409C-BE32-E72D297353CC}">
              <c16:uniqueId val="{0000000B-A350-4C80-98BC-7200DD0B81F7}"/>
            </c:ext>
          </c:extLst>
        </c:ser>
        <c:ser>
          <c:idx val="12"/>
          <c:order val="12"/>
          <c:tx>
            <c:strRef>
              <c:f>' '!$A$219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'!$B$219:$BD$219</c:f>
              <c:numCache>
                <c:formatCode>#,##0</c:formatCode>
                <c:ptCount val="51"/>
                <c:pt idx="27">
                  <c:v>1.6733599999999997</c:v>
                </c:pt>
                <c:pt idx="28">
                  <c:v>1.3147789999999999</c:v>
                </c:pt>
                <c:pt idx="29">
                  <c:v>1.8803809999999999</c:v>
                </c:pt>
                <c:pt idx="30">
                  <c:v>1.1709280000000002</c:v>
                </c:pt>
                <c:pt idx="31">
                  <c:v>1.463468</c:v>
                </c:pt>
                <c:pt idx="32">
                  <c:v>3.9985419999999996</c:v>
                </c:pt>
                <c:pt idx="33">
                  <c:v>5.6868429999999996</c:v>
                </c:pt>
                <c:pt idx="34">
                  <c:v>7.4360839999999993</c:v>
                </c:pt>
                <c:pt idx="35">
                  <c:v>10.599194000000001</c:v>
                </c:pt>
                <c:pt idx="36">
                  <c:v>8.329619000000001</c:v>
                </c:pt>
                <c:pt idx="37">
                  <c:v>9.8159399999999994</c:v>
                </c:pt>
                <c:pt idx="38">
                  <c:v>10.399358999999997</c:v>
                </c:pt>
                <c:pt idx="39">
                  <c:v>8.4760829999999991</c:v>
                </c:pt>
                <c:pt idx="40">
                  <c:v>10.200937999999999</c:v>
                </c:pt>
                <c:pt idx="41">
                  <c:v>8.285343000000001</c:v>
                </c:pt>
                <c:pt idx="42">
                  <c:v>9.5000629999999973</c:v>
                </c:pt>
                <c:pt idx="43">
                  <c:v>10.598304999999998</c:v>
                </c:pt>
                <c:pt idx="44">
                  <c:v>10.330120999999998</c:v>
                </c:pt>
                <c:pt idx="45">
                  <c:v>16.010511999999999</c:v>
                </c:pt>
                <c:pt idx="46">
                  <c:v>11.553288</c:v>
                </c:pt>
                <c:pt idx="47">
                  <c:v>4.8473090000000001</c:v>
                </c:pt>
                <c:pt idx="48">
                  <c:v>9.3588689999999986</c:v>
                </c:pt>
                <c:pt idx="49">
                  <c:v>11.973421956999999</c:v>
                </c:pt>
                <c:pt idx="50">
                  <c:v>11.178970816000001</c:v>
                </c:pt>
              </c:numCache>
            </c:numRef>
          </c:val>
          <c:extLst>
            <c:ext xmlns:c16="http://schemas.microsoft.com/office/drawing/2014/chart" uri="{C3380CC4-5D6E-409C-BE32-E72D297353CC}">
              <c16:uniqueId val="{0000000C-A350-4C80-98BC-7200DD0B81F7}"/>
            </c:ext>
          </c:extLst>
        </c:ser>
        <c:ser>
          <c:idx val="13"/>
          <c:order val="13"/>
          <c:tx>
            <c:strRef>
              <c:f>' '!$A$220</c:f>
              <c:strCache>
                <c:ptCount val="1"/>
                <c:pt idx="0">
                  <c:v>China </c:v>
                </c:pt>
              </c:strCache>
            </c:strRef>
          </c:tx>
          <c:spPr>
            <a:pattFill prst="smConfetti">
              <a:fgClr>
                <a:srgbClr val="FFFF00"/>
              </a:fgClr>
              <a:bgClr>
                <a:srgbClr val="FF0000"/>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'!$B$220:$BD$220</c:f>
              <c:numCache>
                <c:formatCode>General</c:formatCode>
                <c:ptCount val="51"/>
                <c:pt idx="27" formatCode="#,##0">
                  <c:v>4.2594999999999994E-2</c:v>
                </c:pt>
                <c:pt idx="28" formatCode="#,##0">
                  <c:v>0.17150699999999999</c:v>
                </c:pt>
                <c:pt idx="29" formatCode="#,##0">
                  <c:v>0.12593299999999999</c:v>
                </c:pt>
                <c:pt idx="30" formatCode="#,##0">
                  <c:v>0.12950200000000001</c:v>
                </c:pt>
                <c:pt idx="31" formatCode="#,##0">
                  <c:v>0.15931699999999999</c:v>
                </c:pt>
                <c:pt idx="32" formatCode="#,##0">
                  <c:v>0.60134299999999996</c:v>
                </c:pt>
                <c:pt idx="33" formatCode="#,##0">
                  <c:v>1.5337860000000001</c:v>
                </c:pt>
                <c:pt idx="34" formatCode="#,##0">
                  <c:v>1.760729</c:v>
                </c:pt>
                <c:pt idx="35" formatCode="#,##0">
                  <c:v>2.128733</c:v>
                </c:pt>
                <c:pt idx="36" formatCode="#,##0">
                  <c:v>2.8196159999999999</c:v>
                </c:pt>
                <c:pt idx="37" formatCode="#,##0">
                  <c:v>6.040792999999999</c:v>
                </c:pt>
                <c:pt idx="38" formatCode="#,##0">
                  <c:v>12.537151999999999</c:v>
                </c:pt>
                <c:pt idx="39" formatCode="#,##0">
                  <c:v>10.001230999999999</c:v>
                </c:pt>
                <c:pt idx="40" formatCode="#,##0">
                  <c:v>7.0095709999999993</c:v>
                </c:pt>
                <c:pt idx="41" formatCode="#,##0">
                  <c:v>21.058999</c:v>
                </c:pt>
                <c:pt idx="42" formatCode="#,##0">
                  <c:v>41.669677999999998</c:v>
                </c:pt>
                <c:pt idx="43" formatCode="#,##0">
                  <c:v>31.732381999999998</c:v>
                </c:pt>
                <c:pt idx="44" formatCode="#,##0">
                  <c:v>41.126342000000001</c:v>
                </c:pt>
                <c:pt idx="45" formatCode="#,##0">
                  <c:v>36.347648</c:v>
                </c:pt>
                <c:pt idx="46" formatCode="#,##0">
                  <c:v>38.313977999999999</c:v>
                </c:pt>
                <c:pt idx="47" formatCode="#,##0">
                  <c:v>22.343252</c:v>
                </c:pt>
                <c:pt idx="48" formatCode="#,##0">
                  <c:v>48.394725999999999</c:v>
                </c:pt>
                <c:pt idx="49" formatCode="#,##0">
                  <c:v>37.627790341000001</c:v>
                </c:pt>
                <c:pt idx="50" formatCode="#,##0">
                  <c:v>36.368945373999999</c:v>
                </c:pt>
              </c:numCache>
            </c:numRef>
          </c:val>
          <c:extLst>
            <c:ext xmlns:c16="http://schemas.microsoft.com/office/drawing/2014/chart" uri="{C3380CC4-5D6E-409C-BE32-E72D297353CC}">
              <c16:uniqueId val="{0000000D-A350-4C80-98BC-7200DD0B81F7}"/>
            </c:ext>
          </c:extLst>
        </c:ser>
        <c:ser>
          <c:idx val="14"/>
          <c:order val="14"/>
          <c:tx>
            <c:strRef>
              <c:f>' '!$A$221</c:f>
              <c:strCache>
                <c:ptCount val="1"/>
                <c:pt idx="0">
                  <c:v>Gabon </c:v>
                </c:pt>
              </c:strCache>
            </c:strRef>
          </c:tx>
          <c:spPr>
            <a:pattFill prst="lgConfetti">
              <a:fgClr>
                <a:srgbClr val="33CCFF"/>
              </a:fgClr>
              <a:bgClr>
                <a:schemeClr val="bg1"/>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'!$B$221:$BD$221</c:f>
              <c:numCache>
                <c:formatCode>General</c:formatCode>
                <c:ptCount val="51"/>
                <c:pt idx="27" formatCode="#,##0">
                  <c:v>0</c:v>
                </c:pt>
                <c:pt idx="28" formatCode="#,##0">
                  <c:v>0</c:v>
                </c:pt>
                <c:pt idx="29" formatCode="#,##0">
                  <c:v>0</c:v>
                </c:pt>
                <c:pt idx="30" formatCode="#,##0">
                  <c:v>0</c:v>
                </c:pt>
                <c:pt idx="31" formatCode="#,##0">
                  <c:v>3.8131999999999999E-2</c:v>
                </c:pt>
                <c:pt idx="32" formatCode="#,##0">
                  <c:v>0</c:v>
                </c:pt>
                <c:pt idx="33" formatCode="#,##0">
                  <c:v>0</c:v>
                </c:pt>
                <c:pt idx="34" formatCode="#,##0">
                  <c:v>0</c:v>
                </c:pt>
                <c:pt idx="35" formatCode="#,##0">
                  <c:v>0</c:v>
                </c:pt>
                <c:pt idx="36" formatCode="#,##0">
                  <c:v>0</c:v>
                </c:pt>
                <c:pt idx="37" formatCode="#,##0">
                  <c:v>0</c:v>
                </c:pt>
                <c:pt idx="38" formatCode="#,##0">
                  <c:v>0</c:v>
                </c:pt>
                <c:pt idx="39" formatCode="#,##0">
                  <c:v>1.2005E-2</c:v>
                </c:pt>
                <c:pt idx="40" formatCode="#,##0">
                  <c:v>5.2030000000000002E-3</c:v>
                </c:pt>
                <c:pt idx="41" formatCode="#,##0">
                  <c:v>0</c:v>
                </c:pt>
                <c:pt idx="42" formatCode="#,##0">
                  <c:v>1.064862</c:v>
                </c:pt>
                <c:pt idx="43" formatCode="#,##0">
                  <c:v>2.166674</c:v>
                </c:pt>
                <c:pt idx="44" formatCode="#,##0">
                  <c:v>9.1884499999999996</c:v>
                </c:pt>
                <c:pt idx="45" formatCode="#,##0">
                  <c:v>39.485709</c:v>
                </c:pt>
                <c:pt idx="46" formatCode="#,##0">
                  <c:v>94.073673999999997</c:v>
                </c:pt>
                <c:pt idx="47" formatCode="#,##0">
                  <c:v>41.897508999999999</c:v>
                </c:pt>
                <c:pt idx="48" formatCode="#,##0">
                  <c:v>85.699990999999997</c:v>
                </c:pt>
                <c:pt idx="49" formatCode="#,##0">
                  <c:v>82.749967440999995</c:v>
                </c:pt>
                <c:pt idx="50" formatCode="#,##0">
                  <c:v>107.98115184999999</c:v>
                </c:pt>
              </c:numCache>
            </c:numRef>
          </c:val>
          <c:extLst>
            <c:ext xmlns:c16="http://schemas.microsoft.com/office/drawing/2014/chart" uri="{C3380CC4-5D6E-409C-BE32-E72D297353CC}">
              <c16:uniqueId val="{0000000E-A350-4C80-98BC-7200DD0B81F7}"/>
            </c:ext>
          </c:extLst>
        </c:ser>
        <c:ser>
          <c:idx val="15"/>
          <c:order val="15"/>
          <c:tx>
            <c:strRef>
              <c:f>' '!$A$222</c:f>
              <c:strCache>
                <c:ptCount val="1"/>
                <c:pt idx="0">
                  <c:v>Indonesia </c:v>
                </c:pt>
              </c:strCache>
            </c:strRef>
          </c:tx>
          <c:spPr>
            <a:pattFill prst="openDmnd">
              <a:fgClr>
                <a:schemeClr val="bg1"/>
              </a:fgClr>
              <a:bgClr>
                <a:srgbClr val="0000FF"/>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'!$B$222:$BD$222</c:f>
              <c:numCache>
                <c:formatCode>General</c:formatCode>
                <c:ptCount val="51"/>
                <c:pt idx="27" formatCode="#,##0">
                  <c:v>4.9790999999999995E-2</c:v>
                </c:pt>
                <c:pt idx="28" formatCode="#,##0">
                  <c:v>1.2570999999999999E-2</c:v>
                </c:pt>
                <c:pt idx="29" formatCode="#,##0">
                  <c:v>3.5469999999999998E-3</c:v>
                </c:pt>
                <c:pt idx="30" formatCode="#,##0">
                  <c:v>5.0248999999999995E-2</c:v>
                </c:pt>
                <c:pt idx="31" formatCode="#,##0">
                  <c:v>0</c:v>
                </c:pt>
                <c:pt idx="32" formatCode="#,##0">
                  <c:v>0</c:v>
                </c:pt>
                <c:pt idx="33" formatCode="#,##0">
                  <c:v>0</c:v>
                </c:pt>
                <c:pt idx="34" formatCode="#,##0">
                  <c:v>0</c:v>
                </c:pt>
                <c:pt idx="35" formatCode="#,##0">
                  <c:v>9.7853999999999997E-2</c:v>
                </c:pt>
                <c:pt idx="36" formatCode="#,##0">
                  <c:v>7.5832999999999998E-2</c:v>
                </c:pt>
                <c:pt idx="37" formatCode="#,##0">
                  <c:v>4.9852999999999995E-2</c:v>
                </c:pt>
                <c:pt idx="38" formatCode="#,##0">
                  <c:v>0.13125000000000001</c:v>
                </c:pt>
                <c:pt idx="39" formatCode="#,##0">
                  <c:v>0.123788</c:v>
                </c:pt>
                <c:pt idx="40" formatCode="#,##0">
                  <c:v>3.591E-3</c:v>
                </c:pt>
                <c:pt idx="41" formatCode="#,##0">
                  <c:v>0.47596499999999997</c:v>
                </c:pt>
                <c:pt idx="42" formatCode="#,##0">
                  <c:v>11.68967</c:v>
                </c:pt>
                <c:pt idx="43" formatCode="#,##0">
                  <c:v>13.455416</c:v>
                </c:pt>
                <c:pt idx="44" formatCode="#,##0">
                  <c:v>32.502812999999996</c:v>
                </c:pt>
                <c:pt idx="45" formatCode="#,##0">
                  <c:v>58.455852</c:v>
                </c:pt>
                <c:pt idx="46" formatCode="#,##0">
                  <c:v>57.216845999999997</c:v>
                </c:pt>
                <c:pt idx="47" formatCode="#,##0">
                  <c:v>49.165951</c:v>
                </c:pt>
                <c:pt idx="48" formatCode="#,##0">
                  <c:v>84.774544999999989</c:v>
                </c:pt>
                <c:pt idx="49" formatCode="#,##0">
                  <c:v>78.96596190999999</c:v>
                </c:pt>
                <c:pt idx="50" formatCode="#,##0">
                  <c:v>100.64724037399999</c:v>
                </c:pt>
              </c:numCache>
            </c:numRef>
          </c:val>
          <c:extLst>
            <c:ext xmlns:c16="http://schemas.microsoft.com/office/drawing/2014/chart" uri="{C3380CC4-5D6E-409C-BE32-E72D297353CC}">
              <c16:uniqueId val="{0000000F-A350-4C80-98BC-7200DD0B81F7}"/>
            </c:ext>
          </c:extLst>
        </c:ser>
        <c:ser>
          <c:idx val="16"/>
          <c:order val="16"/>
          <c:tx>
            <c:strRef>
              <c:f>' '!$A$223</c:f>
              <c:strCache>
                <c:ptCount val="1"/>
                <c:pt idx="0">
                  <c:v>Lao PDR </c:v>
                </c:pt>
              </c:strCache>
            </c:strRef>
          </c:tx>
          <c:spPr>
            <a:pattFill prst="divot">
              <a:fgClr>
                <a:srgbClr val="FF0000"/>
              </a:fgClr>
              <a:bgClr>
                <a:srgbClr val="FF66CC"/>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'!$B$223:$BD$223</c:f>
              <c:numCache>
                <c:formatCode>General</c:formatCode>
                <c:ptCount val="51"/>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0</c:v>
                </c:pt>
                <c:pt idx="40" formatCode="#,##0">
                  <c:v>0</c:v>
                </c:pt>
                <c:pt idx="41" formatCode="#,##0">
                  <c:v>0.38853599999999999</c:v>
                </c:pt>
                <c:pt idx="42" formatCode="#,##0">
                  <c:v>6.0778840000000001</c:v>
                </c:pt>
                <c:pt idx="43" formatCode="#,##0">
                  <c:v>7.4336069999999994</c:v>
                </c:pt>
                <c:pt idx="44" formatCode="#,##0">
                  <c:v>5.6672509999999994</c:v>
                </c:pt>
                <c:pt idx="45" formatCode="#,##0">
                  <c:v>0.256878</c:v>
                </c:pt>
                <c:pt idx="46" formatCode="#,##0">
                  <c:v>0.73349199999999992</c:v>
                </c:pt>
                <c:pt idx="47" formatCode="#,##0">
                  <c:v>8.0739999999999992E-2</c:v>
                </c:pt>
                <c:pt idx="48" formatCode="#,##0">
                  <c:v>0.14952599999999999</c:v>
                </c:pt>
                <c:pt idx="49" formatCode="#,##0">
                  <c:v>0.21141002199999998</c:v>
                </c:pt>
                <c:pt idx="50" formatCode="#,##0">
                  <c:v>10.803981064999999</c:v>
                </c:pt>
              </c:numCache>
            </c:numRef>
          </c:val>
          <c:extLst>
            <c:ext xmlns:c16="http://schemas.microsoft.com/office/drawing/2014/chart" uri="{C3380CC4-5D6E-409C-BE32-E72D297353CC}">
              <c16:uniqueId val="{00000010-A350-4C80-98BC-7200DD0B81F7}"/>
            </c:ext>
          </c:extLst>
        </c:ser>
        <c:ser>
          <c:idx val="17"/>
          <c:order val="17"/>
          <c:tx>
            <c:strRef>
              <c:f>' '!$A$224</c:f>
              <c:strCache>
                <c:ptCount val="1"/>
                <c:pt idx="0">
                  <c:v>Myanmar</c:v>
                </c:pt>
              </c:strCache>
            </c:strRef>
          </c:tx>
          <c:spPr>
            <a:pattFill prst="dkVert">
              <a:fgClr>
                <a:srgbClr val="FF000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'!$B$224:$BD$224</c:f>
              <c:numCache>
                <c:formatCode>General</c:formatCode>
                <c:ptCount val="51"/>
                <c:pt idx="27" formatCode="#,##0">
                  <c:v>0.17049300000000001</c:v>
                </c:pt>
                <c:pt idx="28" formatCode="#,##0">
                  <c:v>0.126915</c:v>
                </c:pt>
                <c:pt idx="29" formatCode="#,##0">
                  <c:v>9.2502000000000001E-2</c:v>
                </c:pt>
                <c:pt idx="30" formatCode="#,##0">
                  <c:v>0.34819599999999995</c:v>
                </c:pt>
                <c:pt idx="31" formatCode="#,##0">
                  <c:v>1.0368189999999999</c:v>
                </c:pt>
                <c:pt idx="32" formatCode="#,##0">
                  <c:v>2.8104839999999998</c:v>
                </c:pt>
                <c:pt idx="33" formatCode="#,##0">
                  <c:v>3.4028189999999996</c:v>
                </c:pt>
                <c:pt idx="34" formatCode="#,##0">
                  <c:v>1.5482389999999999</c:v>
                </c:pt>
                <c:pt idx="35" formatCode="#,##0">
                  <c:v>3.0656499999999998</c:v>
                </c:pt>
                <c:pt idx="36" formatCode="#,##0">
                  <c:v>3.3289249999999999</c:v>
                </c:pt>
                <c:pt idx="37" formatCode="#,##0">
                  <c:v>2.7058450000000001</c:v>
                </c:pt>
                <c:pt idx="38" formatCode="#,##0">
                  <c:v>4.007708</c:v>
                </c:pt>
                <c:pt idx="39" formatCode="#,##0">
                  <c:v>3.6617189999999997</c:v>
                </c:pt>
                <c:pt idx="40" formatCode="#,##0">
                  <c:v>6.5836229999999993</c:v>
                </c:pt>
                <c:pt idx="41" formatCode="#,##0">
                  <c:v>19.716452999999998</c:v>
                </c:pt>
                <c:pt idx="42" formatCode="#,##0">
                  <c:v>71.252476000000001</c:v>
                </c:pt>
                <c:pt idx="43" formatCode="#,##0">
                  <c:v>109.320741</c:v>
                </c:pt>
                <c:pt idx="44" formatCode="#,##0">
                  <c:v>92.622091999999995</c:v>
                </c:pt>
                <c:pt idx="45" formatCode="#,##0">
                  <c:v>56.450741000000001</c:v>
                </c:pt>
                <c:pt idx="46" formatCode="#,##0">
                  <c:v>51.226129</c:v>
                </c:pt>
                <c:pt idx="47" formatCode="#,##0">
                  <c:v>36.317428999999997</c:v>
                </c:pt>
                <c:pt idx="48" formatCode="#,##0">
                  <c:v>36.995142999999999</c:v>
                </c:pt>
                <c:pt idx="49" formatCode="#,##0">
                  <c:v>31.992565117999998</c:v>
                </c:pt>
                <c:pt idx="50" formatCode="#,##0">
                  <c:v>16.942759780999999</c:v>
                </c:pt>
              </c:numCache>
            </c:numRef>
          </c:val>
          <c:extLst>
            <c:ext xmlns:c16="http://schemas.microsoft.com/office/drawing/2014/chart" uri="{C3380CC4-5D6E-409C-BE32-E72D297353CC}">
              <c16:uniqueId val="{00000011-A350-4C80-98BC-7200DD0B81F7}"/>
            </c:ext>
          </c:extLst>
        </c:ser>
        <c:ser>
          <c:idx val="18"/>
          <c:order val="18"/>
          <c:tx>
            <c:strRef>
              <c:f>' '!$A$225</c:f>
              <c:strCache>
                <c:ptCount val="1"/>
                <c:pt idx="0">
                  <c:v>Vietnam </c:v>
                </c:pt>
              </c:strCache>
            </c:strRef>
          </c:tx>
          <c:spPr>
            <a:pattFill prst="wave">
              <a:fgClr>
                <a:srgbClr val="0000FF"/>
              </a:fgClr>
              <a:bgClr>
                <a:srgbClr val="66FFFF"/>
              </a:bgClr>
            </a:pattFill>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'!$B$225:$BD$225</c:f>
              <c:numCache>
                <c:formatCode>General</c:formatCode>
                <c:ptCount val="51"/>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9.6686999999999995E-2</c:v>
                </c:pt>
                <c:pt idx="37" formatCode="#,##0">
                  <c:v>0.48980399999999996</c:v>
                </c:pt>
                <c:pt idx="38" formatCode="#,##0">
                  <c:v>10.342962</c:v>
                </c:pt>
                <c:pt idx="39" formatCode="#,##0">
                  <c:v>24.124471999999997</c:v>
                </c:pt>
                <c:pt idx="40" formatCode="#,##0">
                  <c:v>33.491897000000002</c:v>
                </c:pt>
                <c:pt idx="41" formatCode="#,##0">
                  <c:v>31.621689999999997</c:v>
                </c:pt>
                <c:pt idx="42" formatCode="#,##0">
                  <c:v>22.899284999999999</c:v>
                </c:pt>
                <c:pt idx="43" formatCode="#,##0">
                  <c:v>15.479811</c:v>
                </c:pt>
                <c:pt idx="44" formatCode="#,##0">
                  <c:v>15.697602</c:v>
                </c:pt>
                <c:pt idx="45" formatCode="#,##0">
                  <c:v>7.8360079999999996</c:v>
                </c:pt>
                <c:pt idx="46" formatCode="#,##0">
                  <c:v>2.8004309999999997</c:v>
                </c:pt>
                <c:pt idx="47" formatCode="#,##0">
                  <c:v>1.348962</c:v>
                </c:pt>
                <c:pt idx="48" formatCode="#,##0">
                  <c:v>0.94742199999999999</c:v>
                </c:pt>
                <c:pt idx="49" formatCode="#,##0">
                  <c:v>1.6791967949999997</c:v>
                </c:pt>
                <c:pt idx="50" formatCode="#,##0">
                  <c:v>29.288774667999995</c:v>
                </c:pt>
              </c:numCache>
            </c:numRef>
          </c:val>
          <c:extLst>
            <c:ext xmlns:c16="http://schemas.microsoft.com/office/drawing/2014/chart" uri="{C3380CC4-5D6E-409C-BE32-E72D297353CC}">
              <c16:uniqueId val="{00000001-07BF-4AA7-A899-636CF6144734}"/>
            </c:ext>
          </c:extLst>
        </c:ser>
        <c:ser>
          <c:idx val="19"/>
          <c:order val="19"/>
          <c:tx>
            <c:strRef>
              <c:f>' '!$A$226</c:f>
              <c:strCache>
                <c:ptCount val="1"/>
                <c:pt idx="0">
                  <c:v>Others</c:v>
                </c:pt>
              </c:strCache>
            </c:strRef>
          </c:tx>
          <c:spPr>
            <a:pattFill prst="trellis">
              <a:fgClr>
                <a:srgbClr val="993300"/>
              </a:fgClr>
              <a:bgClr>
                <a:schemeClr val="bg1"/>
              </a:bgClr>
            </a:pattFill>
          </c:spPr>
          <c:invertIfNegative val="0"/>
          <c:cat>
            <c:strRef>
              <c:f>' '!$B$206:$BD$206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'!$B$226:$BD$226</c:f>
              <c:numCache>
                <c:formatCode>General</c:formatCode>
                <c:ptCount val="51"/>
                <c:pt idx="27" formatCode="#,##0">
                  <c:v>0.53271300000000021</c:v>
                </c:pt>
                <c:pt idx="28" formatCode="#,##0">
                  <c:v>0.86114200000000007</c:v>
                </c:pt>
                <c:pt idx="29" formatCode="#,##0">
                  <c:v>1.1871359999999997</c:v>
                </c:pt>
                <c:pt idx="30" formatCode="#,##0">
                  <c:v>1.8607989999999988</c:v>
                </c:pt>
                <c:pt idx="31" formatCode="#,##0">
                  <c:v>2.1632219999999993</c:v>
                </c:pt>
                <c:pt idx="32" formatCode="#,##0">
                  <c:v>3.7564629999999983</c:v>
                </c:pt>
                <c:pt idx="33" formatCode="#,##0">
                  <c:v>3.5498419999999999</c:v>
                </c:pt>
                <c:pt idx="34" formatCode="#,##0">
                  <c:v>4.9512959999999993</c:v>
                </c:pt>
                <c:pt idx="35" formatCode="#,##0">
                  <c:v>7.0853199999999994</c:v>
                </c:pt>
                <c:pt idx="36" formatCode="#,##0">
                  <c:v>5.304685000000001</c:v>
                </c:pt>
                <c:pt idx="37" formatCode="#,##0">
                  <c:v>7.8922140000000098</c:v>
                </c:pt>
                <c:pt idx="38" formatCode="#,##0">
                  <c:v>8.6499960000000016</c:v>
                </c:pt>
                <c:pt idx="39" formatCode="#,##0">
                  <c:v>9.6409489999999991</c:v>
                </c:pt>
                <c:pt idx="40" formatCode="#,##0">
                  <c:v>8.6877140000000068</c:v>
                </c:pt>
                <c:pt idx="41" formatCode="#,##0">
                  <c:v>9.8610900000000044</c:v>
                </c:pt>
                <c:pt idx="42" formatCode="#,##0">
                  <c:v>9.8624739999999633</c:v>
                </c:pt>
                <c:pt idx="43" formatCode="#,##0">
                  <c:v>9.7604119999999455</c:v>
                </c:pt>
                <c:pt idx="44" formatCode="#,##0">
                  <c:v>11.996487999999943</c:v>
                </c:pt>
                <c:pt idx="45" formatCode="#,##0">
                  <c:v>18.815594999999945</c:v>
                </c:pt>
                <c:pt idx="46" formatCode="#,##0">
                  <c:v>27.097107999999992</c:v>
                </c:pt>
                <c:pt idx="47" formatCode="#,##0">
                  <c:v>13.368397000000016</c:v>
                </c:pt>
                <c:pt idx="48" formatCode="#,##0">
                  <c:v>28.523041000000148</c:v>
                </c:pt>
                <c:pt idx="49" formatCode="#,##0">
                  <c:v>25.60578871200002</c:v>
                </c:pt>
                <c:pt idx="50" formatCode="#,##0">
                  <c:v>33.06476032300003</c:v>
                </c:pt>
              </c:numCache>
            </c:numRef>
          </c:val>
          <c:extLst>
            <c:ext xmlns:c16="http://schemas.microsoft.com/office/drawing/2014/chart" uri="{C3380CC4-5D6E-409C-BE32-E72D297353CC}">
              <c16:uniqueId val="{00000002-07BF-4AA7-A899-636CF6144734}"/>
            </c:ext>
          </c:extLst>
        </c:ser>
        <c:dLbls>
          <c:showLegendKey val="0"/>
          <c:showVal val="0"/>
          <c:showCatName val="0"/>
          <c:showSerName val="0"/>
          <c:showPercent val="0"/>
          <c:showBubbleSize val="0"/>
        </c:dLbls>
        <c:gapWidth val="0"/>
        <c:overlap val="100"/>
        <c:axId val="3"/>
        <c:axId val="4"/>
      </c:barChart>
      <c:catAx>
        <c:axId val="1588118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1" u="none" strike="noStrike" baseline="0">
                    <a:solidFill>
                      <a:srgbClr val="993300"/>
                    </a:solidFill>
                    <a:latin typeface="Arial"/>
                    <a:ea typeface="Arial"/>
                    <a:cs typeface="Arial"/>
                  </a:defRPr>
                </a:pPr>
                <a:r>
                  <a:rPr lang="en-GB" sz="1175" b="1" i="1"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1"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708415354330709E-2"/>
              <c:y val="0.2450079273085787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8118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211105643044631"/>
              <c:y val="0.1441944122466925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1250820209973748E-2"/>
          <c:y val="0.85772039916330245"/>
          <c:w val="0.79166584645669291"/>
          <c:h val="0.12535912706343177"/>
        </c:manualLayout>
      </c:layout>
      <c:overlay val="0"/>
      <c:spPr>
        <a:solidFill>
          <a:srgbClr val="FFFFCC"/>
        </a:solidFill>
        <a:ln w="25400">
          <a:noFill/>
        </a:ln>
      </c:spPr>
      <c:txPr>
        <a:bodyPr/>
        <a:lstStyle/>
        <a:p>
          <a:pPr>
            <a:defRPr sz="14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1669017868882523E-2"/>
          <c:w val="0.66981229935067721"/>
          <c:h val="0.66002165293203441"/>
        </c:manualLayout>
      </c:layout>
      <c:barChart>
        <c:barDir val="col"/>
        <c:grouping val="stacked"/>
        <c:varyColors val="0"/>
        <c:ser>
          <c:idx val="0"/>
          <c:order val="0"/>
          <c:tx>
            <c:strRef>
              <c:f>' '!$A$232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'!$B$232:$BD$232</c:f>
              <c:numCache>
                <c:formatCode>0.00</c:formatCode>
                <c:ptCount val="51"/>
                <c:pt idx="0">
                  <c:v>0</c:v>
                </c:pt>
                <c:pt idx="1">
                  <c:v>4.9845040000000003E-4</c:v>
                </c:pt>
                <c:pt idx="2">
                  <c:v>7.0727860000000008E-4</c:v>
                </c:pt>
                <c:pt idx="3">
                  <c:v>1.3009584000000002E-3</c:v>
                </c:pt>
                <c:pt idx="4">
                  <c:v>1.01519E-3</c:v>
                </c:pt>
                <c:pt idx="5">
                  <c:v>8.4719359999999998E-4</c:v>
                </c:pt>
                <c:pt idx="6">
                  <c:v>8.0246639999999997E-4</c:v>
                </c:pt>
                <c:pt idx="7">
                  <c:v>1.4567420000000002E-3</c:v>
                </c:pt>
                <c:pt idx="8">
                  <c:v>1.5631878000000002E-3</c:v>
                </c:pt>
                <c:pt idx="9">
                  <c:v>1.4730108000000001E-3</c:v>
                </c:pt>
                <c:pt idx="10">
                  <c:v>2.1707688000000003E-3</c:v>
                </c:pt>
                <c:pt idx="11">
                  <c:v>7.6398774000000017E-3</c:v>
                </c:pt>
                <c:pt idx="12">
                  <c:v>8.2156093999999989E-3</c:v>
                </c:pt>
                <c:pt idx="13">
                  <c:v>7.3096601999999991E-3</c:v>
                </c:pt>
                <c:pt idx="14">
                  <c:v>4.2530199999999997E-3</c:v>
                </c:pt>
                <c:pt idx="15">
                  <c:v>3.8531917E-3</c:v>
                </c:pt>
                <c:pt idx="16">
                  <c:v>2.486762E-3</c:v>
                </c:pt>
                <c:pt idx="17">
                  <c:v>3.0851385999999996E-3</c:v>
                </c:pt>
                <c:pt idx="18">
                  <c:v>3.1372232000000002E-3</c:v>
                </c:pt>
                <c:pt idx="19">
                  <c:v>4.3634466666666654E-3</c:v>
                </c:pt>
                <c:pt idx="20">
                  <c:v>5.5335482000000002E-3</c:v>
                </c:pt>
                <c:pt idx="21">
                  <c:v>3.0744950000000004E-3</c:v>
                </c:pt>
                <c:pt idx="22">
                  <c:v>2.4869593999999997E-3</c:v>
                </c:pt>
                <c:pt idx="23">
                  <c:v>6.0543674517999991E-3</c:v>
                </c:pt>
                <c:pt idx="24">
                  <c:v>4.8744423494333335E-3</c:v>
                </c:pt>
              </c:numCache>
            </c:numRef>
          </c:val>
          <c:extLst>
            <c:ext xmlns:c16="http://schemas.microsoft.com/office/drawing/2014/chart" uri="{C3380CC4-5D6E-409C-BE32-E72D297353CC}">
              <c16:uniqueId val="{00000000-BA4F-42B5-A0DD-8261B0CFD62F}"/>
            </c:ext>
          </c:extLst>
        </c:ser>
        <c:ser>
          <c:idx val="1"/>
          <c:order val="1"/>
          <c:tx>
            <c:strRef>
              <c:f>' '!$A$233</c:f>
              <c:strCache>
                <c:ptCount val="1"/>
                <c:pt idx="0">
                  <c:v>Burma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'!$B$233:$BD$233</c:f>
              <c:numCache>
                <c:formatCode>0.00</c:formatCode>
                <c:ptCount val="51"/>
                <c:pt idx="0">
                  <c:v>0</c:v>
                </c:pt>
                <c:pt idx="1">
                  <c:v>2.3226000000000006E-3</c:v>
                </c:pt>
                <c:pt idx="2">
                  <c:v>2.8070000000000009E-3</c:v>
                </c:pt>
                <c:pt idx="3">
                  <c:v>3.2074E-3</c:v>
                </c:pt>
                <c:pt idx="4">
                  <c:v>2.4562458E-3</c:v>
                </c:pt>
                <c:pt idx="5">
                  <c:v>3.2561230000000005E-3</c:v>
                </c:pt>
                <c:pt idx="6">
                  <c:v>4.7596880000000006E-3</c:v>
                </c:pt>
                <c:pt idx="7">
                  <c:v>9.7583532000000018E-3</c:v>
                </c:pt>
                <c:pt idx="8">
                  <c:v>1.0964421200000001E-2</c:v>
                </c:pt>
                <c:pt idx="9">
                  <c:v>9.2953348000000009E-3</c:v>
                </c:pt>
                <c:pt idx="10">
                  <c:v>1.1160458E-2</c:v>
                </c:pt>
                <c:pt idx="11">
                  <c:v>1.7192655199999997E-2</c:v>
                </c:pt>
                <c:pt idx="12">
                  <c:v>1.6818112800000003E-2</c:v>
                </c:pt>
                <c:pt idx="13">
                  <c:v>1.4831101000000001E-2</c:v>
                </c:pt>
                <c:pt idx="14">
                  <c:v>1.3873928599999998E-2</c:v>
                </c:pt>
                <c:pt idx="15">
                  <c:v>1.5486977000000001E-2</c:v>
                </c:pt>
                <c:pt idx="16">
                  <c:v>1.1909078399999998E-2</c:v>
                </c:pt>
                <c:pt idx="17">
                  <c:v>4.6780916000000007E-3</c:v>
                </c:pt>
                <c:pt idx="18">
                  <c:v>6.9057724000000003E-3</c:v>
                </c:pt>
                <c:pt idx="19">
                  <c:v>6.3407515999999997E-3</c:v>
                </c:pt>
                <c:pt idx="20">
                  <c:v>7.5901560000000002E-4</c:v>
                </c:pt>
                <c:pt idx="21">
                  <c:v>9.7387499999999991E-4</c:v>
                </c:pt>
                <c:pt idx="22">
                  <c:v>4.9182915999999993E-3</c:v>
                </c:pt>
                <c:pt idx="23">
                  <c:v>9.8131250000000007E-3</c:v>
                </c:pt>
                <c:pt idx="24">
                  <c:v>2.5577749999999996E-2</c:v>
                </c:pt>
              </c:numCache>
            </c:numRef>
          </c:val>
          <c:extLst>
            <c:ext xmlns:c16="http://schemas.microsoft.com/office/drawing/2014/chart" uri="{C3380CC4-5D6E-409C-BE32-E72D297353CC}">
              <c16:uniqueId val="{00000001-BA4F-42B5-A0DD-8261B0CFD62F}"/>
            </c:ext>
          </c:extLst>
        </c:ser>
        <c:ser>
          <c:idx val="2"/>
          <c:order val="2"/>
          <c:tx>
            <c:strRef>
              <c:f>' '!$A$234</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'!$B$234:$BD$234</c:f>
              <c:numCache>
                <c:formatCode>0.00</c:formatCode>
                <c:ptCount val="51"/>
                <c:pt idx="0">
                  <c:v>0</c:v>
                </c:pt>
                <c:pt idx="1">
                  <c:v>3.1779720000000003E-3</c:v>
                </c:pt>
                <c:pt idx="2">
                  <c:v>5.4815292000000015E-3</c:v>
                </c:pt>
                <c:pt idx="3">
                  <c:v>4.2068599999999998E-3</c:v>
                </c:pt>
                <c:pt idx="4">
                  <c:v>6.4283320000000001E-3</c:v>
                </c:pt>
                <c:pt idx="5">
                  <c:v>8.659074800000003E-3</c:v>
                </c:pt>
                <c:pt idx="6">
                  <c:v>1.50182848E-2</c:v>
                </c:pt>
                <c:pt idx="7">
                  <c:v>1.8457862200000001E-2</c:v>
                </c:pt>
                <c:pt idx="8">
                  <c:v>2.2651324600000002E-2</c:v>
                </c:pt>
                <c:pt idx="9">
                  <c:v>2.1103757999999997E-2</c:v>
                </c:pt>
                <c:pt idx="10">
                  <c:v>2.1179973199999997E-2</c:v>
                </c:pt>
                <c:pt idx="11">
                  <c:v>5.5689657799999993E-2</c:v>
                </c:pt>
                <c:pt idx="12">
                  <c:v>0.123956182</c:v>
                </c:pt>
                <c:pt idx="13">
                  <c:v>5.8775912399999998E-2</c:v>
                </c:pt>
                <c:pt idx="14">
                  <c:v>6.2233672800000001E-2</c:v>
                </c:pt>
                <c:pt idx="15">
                  <c:v>6.1188094599999993E-2</c:v>
                </c:pt>
                <c:pt idx="16">
                  <c:v>5.03172972E-2</c:v>
                </c:pt>
                <c:pt idx="17">
                  <c:v>3.4768346799999995E-2</c:v>
                </c:pt>
                <c:pt idx="18">
                  <c:v>3.2967450100000004E-2</c:v>
                </c:pt>
                <c:pt idx="19">
                  <c:v>4.8927294000000003E-2</c:v>
                </c:pt>
                <c:pt idx="20">
                  <c:v>6.583103450000001E-2</c:v>
                </c:pt>
                <c:pt idx="21">
                  <c:v>8.0075687600000001E-2</c:v>
                </c:pt>
                <c:pt idx="22">
                  <c:v>0.11717482400000001</c:v>
                </c:pt>
                <c:pt idx="23">
                  <c:v>7.4880505215833323E-2</c:v>
                </c:pt>
                <c:pt idx="24">
                  <c:v>9.5518519253333337E-2</c:v>
                </c:pt>
              </c:numCache>
            </c:numRef>
          </c:val>
          <c:extLst>
            <c:ext xmlns:c16="http://schemas.microsoft.com/office/drawing/2014/chart" uri="{C3380CC4-5D6E-409C-BE32-E72D297353CC}">
              <c16:uniqueId val="{00000002-BA4F-42B5-A0DD-8261B0CFD62F}"/>
            </c:ext>
          </c:extLst>
        </c:ser>
        <c:ser>
          <c:idx val="3"/>
          <c:order val="3"/>
          <c:tx>
            <c:strRef>
              <c:f>' '!$A$235</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'!$B$235:$BD$235</c:f>
              <c:numCache>
                <c:formatCode>0.00</c:formatCode>
                <c:ptCount val="51"/>
                <c:pt idx="0">
                  <c:v>0</c:v>
                </c:pt>
                <c:pt idx="1">
                  <c:v>4.8661158000000001E-3</c:v>
                </c:pt>
                <c:pt idx="2">
                  <c:v>8.8893154000000002E-3</c:v>
                </c:pt>
                <c:pt idx="3">
                  <c:v>3.863217400000001E-3</c:v>
                </c:pt>
                <c:pt idx="4">
                  <c:v>2.2922322E-3</c:v>
                </c:pt>
                <c:pt idx="5">
                  <c:v>1.7008242000000004E-3</c:v>
                </c:pt>
                <c:pt idx="6">
                  <c:v>1.7997766000000001E-3</c:v>
                </c:pt>
                <c:pt idx="7">
                  <c:v>1.2993222000000002E-3</c:v>
                </c:pt>
                <c:pt idx="8">
                  <c:v>7.4624618000000012E-3</c:v>
                </c:pt>
                <c:pt idx="9">
                  <c:v>5.8446286000000004E-3</c:v>
                </c:pt>
                <c:pt idx="10">
                  <c:v>5.0125998000000007E-3</c:v>
                </c:pt>
                <c:pt idx="11">
                  <c:v>1.0303572800000001E-2</c:v>
                </c:pt>
                <c:pt idx="12">
                  <c:v>1.5674560799999997E-2</c:v>
                </c:pt>
                <c:pt idx="13">
                  <c:v>2.0674675599999998E-2</c:v>
                </c:pt>
                <c:pt idx="14">
                  <c:v>2.1513928599999999E-2</c:v>
                </c:pt>
                <c:pt idx="15">
                  <c:v>2.4887530200000001E-2</c:v>
                </c:pt>
                <c:pt idx="16">
                  <c:v>3.5867873200000004E-2</c:v>
                </c:pt>
                <c:pt idx="17">
                  <c:v>4.1732555400000003E-2</c:v>
                </c:pt>
                <c:pt idx="18">
                  <c:v>4.4896563799999997E-2</c:v>
                </c:pt>
                <c:pt idx="19">
                  <c:v>4.5995570999999999E-2</c:v>
                </c:pt>
                <c:pt idx="20">
                  <c:v>5.2983117000000003E-2</c:v>
                </c:pt>
                <c:pt idx="21">
                  <c:v>3.2934749999999999E-2</c:v>
                </c:pt>
                <c:pt idx="22">
                  <c:v>4.9141664800000005E-2</c:v>
                </c:pt>
                <c:pt idx="23">
                  <c:v>3.5637625000000006E-2</c:v>
                </c:pt>
                <c:pt idx="24">
                  <c:v>4.2065499999999999E-2</c:v>
                </c:pt>
              </c:numCache>
            </c:numRef>
          </c:val>
          <c:extLst>
            <c:ext xmlns:c16="http://schemas.microsoft.com/office/drawing/2014/chart" uri="{C3380CC4-5D6E-409C-BE32-E72D297353CC}">
              <c16:uniqueId val="{00000003-BA4F-42B5-A0DD-8261B0CFD62F}"/>
            </c:ext>
          </c:extLst>
        </c:ser>
        <c:ser>
          <c:idx val="5"/>
          <c:order val="4"/>
          <c:tx>
            <c:strRef>
              <c:f>' '!$A$236</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'!$B$236:$BD$236</c:f>
              <c:numCache>
                <c:formatCode>0.00</c:formatCode>
                <c:ptCount val="51"/>
                <c:pt idx="0">
                  <c:v>0</c:v>
                </c:pt>
                <c:pt idx="1">
                  <c:v>2.2750700000000001E-3</c:v>
                </c:pt>
                <c:pt idx="2">
                  <c:v>1.2125302000000001E-3</c:v>
                </c:pt>
                <c:pt idx="3">
                  <c:v>5.9640000000000008E-4</c:v>
                </c:pt>
                <c:pt idx="4">
                  <c:v>1.2169396000000002E-3</c:v>
                </c:pt>
                <c:pt idx="5">
                  <c:v>1.3660782000000002E-3</c:v>
                </c:pt>
                <c:pt idx="6">
                  <c:v>6.1871110000000012E-3</c:v>
                </c:pt>
                <c:pt idx="7">
                  <c:v>4.1123158000000003E-3</c:v>
                </c:pt>
                <c:pt idx="8">
                  <c:v>3.9508968000000009E-3</c:v>
                </c:pt>
                <c:pt idx="9">
                  <c:v>9.023548000000001E-3</c:v>
                </c:pt>
                <c:pt idx="10">
                  <c:v>1.0092375400000001E-2</c:v>
                </c:pt>
                <c:pt idx="11">
                  <c:v>8.3424354000000006E-3</c:v>
                </c:pt>
                <c:pt idx="12">
                  <c:v>1.5074199200000001E-2</c:v>
                </c:pt>
                <c:pt idx="13">
                  <c:v>1.1212212000000001E-2</c:v>
                </c:pt>
                <c:pt idx="14">
                  <c:v>1.09153236E-2</c:v>
                </c:pt>
                <c:pt idx="15">
                  <c:v>1.04275948E-2</c:v>
                </c:pt>
                <c:pt idx="16">
                  <c:v>1.0038745599999999E-2</c:v>
                </c:pt>
                <c:pt idx="17">
                  <c:v>1.58630066E-2</c:v>
                </c:pt>
                <c:pt idx="18">
                  <c:v>2.00714078E-2</c:v>
                </c:pt>
                <c:pt idx="19">
                  <c:v>1.9841900599999997E-2</c:v>
                </c:pt>
                <c:pt idx="20">
                  <c:v>2.1348069799999998E-2</c:v>
                </c:pt>
                <c:pt idx="21">
                  <c:v>1.2895731000000001E-2</c:v>
                </c:pt>
                <c:pt idx="22">
                  <c:v>1.0560715199999999E-2</c:v>
                </c:pt>
                <c:pt idx="23">
                  <c:v>1.34068148262E-2</c:v>
                </c:pt>
                <c:pt idx="24">
                  <c:v>1.5736875000000001E-2</c:v>
                </c:pt>
              </c:numCache>
            </c:numRef>
          </c:val>
          <c:extLst>
            <c:ext xmlns:c16="http://schemas.microsoft.com/office/drawing/2014/chart" uri="{C3380CC4-5D6E-409C-BE32-E72D297353CC}">
              <c16:uniqueId val="{00000004-BA4F-42B5-A0DD-8261B0CFD62F}"/>
            </c:ext>
          </c:extLst>
        </c:ser>
        <c:ser>
          <c:idx val="4"/>
          <c:order val="5"/>
          <c:tx>
            <c:strRef>
              <c:f>' '!$A$237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'!$B$237:$BD$237</c:f>
              <c:numCache>
                <c:formatCode>0.00</c:formatCode>
                <c:ptCount val="51"/>
                <c:pt idx="0">
                  <c:v>0</c:v>
                </c:pt>
                <c:pt idx="1">
                  <c:v>6.8714547999999976E-3</c:v>
                </c:pt>
                <c:pt idx="2">
                  <c:v>1.1983533800000005E-2</c:v>
                </c:pt>
                <c:pt idx="3">
                  <c:v>7.7057988000000018E-3</c:v>
                </c:pt>
                <c:pt idx="4">
                  <c:v>3.2944063999999999E-3</c:v>
                </c:pt>
                <c:pt idx="5">
                  <c:v>6.5104725999999974E-3</c:v>
                </c:pt>
                <c:pt idx="6">
                  <c:v>4.8076323999999941E-3</c:v>
                </c:pt>
                <c:pt idx="7">
                  <c:v>4.1679621999999861E-3</c:v>
                </c:pt>
                <c:pt idx="8">
                  <c:v>4.8882115999999906E-3</c:v>
                </c:pt>
                <c:pt idx="9">
                  <c:v>8.3898365999999919E-3</c:v>
                </c:pt>
                <c:pt idx="10">
                  <c:v>5.5666437999999929E-3</c:v>
                </c:pt>
                <c:pt idx="11">
                  <c:v>4.3771750799999995E-2</c:v>
                </c:pt>
                <c:pt idx="12">
                  <c:v>1.9242942600000063E-2</c:v>
                </c:pt>
                <c:pt idx="13">
                  <c:v>3.22402824E-2</c:v>
                </c:pt>
                <c:pt idx="14">
                  <c:v>1.2842514400000046E-2</c:v>
                </c:pt>
                <c:pt idx="15">
                  <c:v>1.2334015800000014E-2</c:v>
                </c:pt>
                <c:pt idx="16">
                  <c:v>1.1298656200000007E-2</c:v>
                </c:pt>
                <c:pt idx="17">
                  <c:v>1.8114810199999984E-2</c:v>
                </c:pt>
                <c:pt idx="18">
                  <c:v>2.9894357000000066E-2</c:v>
                </c:pt>
                <c:pt idx="19">
                  <c:v>3.9998675600000061E-2</c:v>
                </c:pt>
                <c:pt idx="20">
                  <c:v>3.6360979333333404E-2</c:v>
                </c:pt>
                <c:pt idx="21">
                  <c:v>3.2105434099999969E-2</c:v>
                </c:pt>
                <c:pt idx="22">
                  <c:v>3.6845033300000052E-2</c:v>
                </c:pt>
                <c:pt idx="23">
                  <c:v>6.05982132641667E-2</c:v>
                </c:pt>
                <c:pt idx="24">
                  <c:v>0.20951548732030004</c:v>
                </c:pt>
              </c:numCache>
            </c:numRef>
          </c:val>
          <c:extLst>
            <c:ext xmlns:c16="http://schemas.microsoft.com/office/drawing/2014/chart" uri="{C3380CC4-5D6E-409C-BE32-E72D297353CC}">
              <c16:uniqueId val="{00000005-BA4F-42B5-A0DD-8261B0CFD62F}"/>
            </c:ext>
          </c:extLst>
        </c:ser>
        <c:ser>
          <c:idx val="6"/>
          <c:order val="6"/>
          <c:tx>
            <c:strRef>
              <c:f>' '!$A$238</c:f>
              <c:strCache>
                <c:ptCount val="1"/>
              </c:strCache>
            </c:strRef>
          </c:tx>
          <c:spPr>
            <a:no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'!$B$238:$BD$238</c:f>
              <c:numCache>
                <c:formatCode>0.0</c:formatCode>
                <c:ptCount val="51"/>
              </c:numCache>
            </c:numRef>
          </c:val>
          <c:extLst>
            <c:ext xmlns:c16="http://schemas.microsoft.com/office/drawing/2014/chart" uri="{C3380CC4-5D6E-409C-BE32-E72D297353CC}">
              <c16:uniqueId val="{00000006-BA4F-42B5-A0DD-8261B0CFD62F}"/>
            </c:ext>
          </c:extLst>
        </c:ser>
        <c:ser>
          <c:idx val="7"/>
          <c:order val="7"/>
          <c:tx>
            <c:strRef>
              <c:f>' '!$A$239</c:f>
              <c:strCache>
                <c:ptCount val="1"/>
              </c:strCache>
            </c:strRef>
          </c:tx>
          <c:spPr>
            <a:no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'!$B$239:$BD$239</c:f>
              <c:numCache>
                <c:formatCode>0.0</c:formatCode>
                <c:ptCount val="51"/>
              </c:numCache>
            </c:numRef>
          </c:val>
          <c:extLst>
            <c:ext xmlns:c16="http://schemas.microsoft.com/office/drawing/2014/chart" uri="{C3380CC4-5D6E-409C-BE32-E72D297353CC}">
              <c16:uniqueId val="{00000007-BA4F-42B5-A0DD-8261B0CFD62F}"/>
            </c:ext>
          </c:extLst>
        </c:ser>
        <c:dLbls>
          <c:showLegendKey val="0"/>
          <c:showVal val="0"/>
          <c:showCatName val="0"/>
          <c:showSerName val="0"/>
          <c:showPercent val="0"/>
          <c:showBubbleSize val="0"/>
        </c:dLbls>
        <c:gapWidth val="0"/>
        <c:overlap val="100"/>
        <c:axId val="158792640"/>
        <c:axId val="1"/>
      </c:barChart>
      <c:barChart>
        <c:barDir val="col"/>
        <c:grouping val="stacked"/>
        <c:varyColors val="0"/>
        <c:ser>
          <c:idx val="8"/>
          <c:order val="8"/>
          <c:tx>
            <c:strRef>
              <c:f>' '!$A$240</c:f>
              <c:strCache>
                <c:ptCount val="1"/>
              </c:strCache>
            </c:strRef>
          </c:tx>
          <c:spPr>
            <a:no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'!$B$240:$BD$240</c:f>
              <c:numCache>
                <c:formatCode>General</c:formatCode>
                <c:ptCount val="51"/>
              </c:numCache>
            </c:numRef>
          </c:val>
          <c:extLst>
            <c:ext xmlns:c16="http://schemas.microsoft.com/office/drawing/2014/chart" uri="{C3380CC4-5D6E-409C-BE32-E72D297353CC}">
              <c16:uniqueId val="{00000008-BA4F-42B5-A0DD-8261B0CFD62F}"/>
            </c:ext>
          </c:extLst>
        </c:ser>
        <c:ser>
          <c:idx val="9"/>
          <c:order val="9"/>
          <c:tx>
            <c:strRef>
              <c:f>' '!$A$241</c:f>
              <c:strCache>
                <c:ptCount val="1"/>
              </c:strCache>
            </c:strRef>
          </c:tx>
          <c:spPr>
            <a:no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'!$B$241:$BD$241</c:f>
              <c:numCache>
                <c:formatCode>#,##0</c:formatCode>
                <c:ptCount val="51"/>
              </c:numCache>
            </c:numRef>
          </c:val>
          <c:extLst>
            <c:ext xmlns:c16="http://schemas.microsoft.com/office/drawing/2014/chart" uri="{C3380CC4-5D6E-409C-BE32-E72D297353CC}">
              <c16:uniqueId val="{00000009-BA4F-42B5-A0DD-8261B0CFD62F}"/>
            </c:ext>
          </c:extLst>
        </c:ser>
        <c:ser>
          <c:idx val="10"/>
          <c:order val="10"/>
          <c:tx>
            <c:strRef>
              <c:f>' '!$A$242</c:f>
              <c:strCache>
                <c:ptCount val="1"/>
              </c:strCache>
            </c:strRef>
          </c:tx>
          <c:spPr>
            <a:no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'!$B$242:$BD$242</c:f>
              <c:numCache>
                <c:formatCode>#,##0</c:formatCode>
                <c:ptCount val="51"/>
              </c:numCache>
            </c:numRef>
          </c:val>
          <c:extLst>
            <c:ext xmlns:c16="http://schemas.microsoft.com/office/drawing/2014/chart" uri="{C3380CC4-5D6E-409C-BE32-E72D297353CC}">
              <c16:uniqueId val="{0000000A-BA4F-42B5-A0DD-8261B0CFD62F}"/>
            </c:ext>
          </c:extLst>
        </c:ser>
        <c:ser>
          <c:idx val="11"/>
          <c:order val="11"/>
          <c:tx>
            <c:strRef>
              <c:f>' '!$A$243</c:f>
              <c:strCache>
                <c:ptCount val="1"/>
              </c:strCache>
            </c:strRef>
          </c:tx>
          <c:spPr>
            <a:no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'!$B$243:$BD$243</c:f>
              <c:numCache>
                <c:formatCode>#,##0</c:formatCode>
                <c:ptCount val="51"/>
              </c:numCache>
            </c:numRef>
          </c:val>
          <c:extLst>
            <c:ext xmlns:c16="http://schemas.microsoft.com/office/drawing/2014/chart" uri="{C3380CC4-5D6E-409C-BE32-E72D297353CC}">
              <c16:uniqueId val="{0000000B-BA4F-42B5-A0DD-8261B0CFD62F}"/>
            </c:ext>
          </c:extLst>
        </c:ser>
        <c:ser>
          <c:idx val="12"/>
          <c:order val="12"/>
          <c:tx>
            <c:strRef>
              <c:f>' '!$A$244</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'!$B$244:$BD$244</c:f>
              <c:numCache>
                <c:formatCode>#,##0</c:formatCode>
                <c:ptCount val="51"/>
                <c:pt idx="27">
                  <c:v>0.16633399999999998</c:v>
                </c:pt>
                <c:pt idx="28">
                  <c:v>0.21786799999999998</c:v>
                </c:pt>
                <c:pt idx="29">
                  <c:v>0.41537100000000005</c:v>
                </c:pt>
                <c:pt idx="30">
                  <c:v>0.54331999999999991</c:v>
                </c:pt>
                <c:pt idx="31">
                  <c:v>0.416545</c:v>
                </c:pt>
                <c:pt idx="32">
                  <c:v>0.42568400000000001</c:v>
                </c:pt>
                <c:pt idx="33">
                  <c:v>0.71235499999999996</c:v>
                </c:pt>
                <c:pt idx="34">
                  <c:v>1.054217</c:v>
                </c:pt>
                <c:pt idx="35">
                  <c:v>1.230281</c:v>
                </c:pt>
                <c:pt idx="36">
                  <c:v>1.8097729999999999</c:v>
                </c:pt>
                <c:pt idx="37">
                  <c:v>2.1971549999999995</c:v>
                </c:pt>
                <c:pt idx="38">
                  <c:v>4.4409129999999992</c:v>
                </c:pt>
                <c:pt idx="39">
                  <c:v>4.2749540000000001</c:v>
                </c:pt>
                <c:pt idx="40">
                  <c:v>3.4892329999999996</c:v>
                </c:pt>
                <c:pt idx="41">
                  <c:v>3.0539100000000001</c:v>
                </c:pt>
                <c:pt idx="42">
                  <c:v>1.9524870000000001</c:v>
                </c:pt>
                <c:pt idx="43">
                  <c:v>2.424105</c:v>
                </c:pt>
                <c:pt idx="44">
                  <c:v>2.8637019999999995</c:v>
                </c:pt>
                <c:pt idx="45">
                  <c:v>3.6160589999999999</c:v>
                </c:pt>
                <c:pt idx="46">
                  <c:v>4.0057900000000002</c:v>
                </c:pt>
                <c:pt idx="47">
                  <c:v>2.104981</c:v>
                </c:pt>
                <c:pt idx="48">
                  <c:v>2.2932609999999998</c:v>
                </c:pt>
                <c:pt idx="49">
                  <c:v>2.5330304729999997</c:v>
                </c:pt>
                <c:pt idx="50">
                  <c:v>3.6843408810000002</c:v>
                </c:pt>
              </c:numCache>
            </c:numRef>
          </c:val>
          <c:extLst>
            <c:ext xmlns:c16="http://schemas.microsoft.com/office/drawing/2014/chart" uri="{C3380CC4-5D6E-409C-BE32-E72D297353CC}">
              <c16:uniqueId val="{0000000C-BA4F-42B5-A0DD-8261B0CFD62F}"/>
            </c:ext>
          </c:extLst>
        </c:ser>
        <c:ser>
          <c:idx val="13"/>
          <c:order val="13"/>
          <c:tx>
            <c:strRef>
              <c:f>' '!$A$245</c:f>
              <c:strCache>
                <c:ptCount val="1"/>
                <c:pt idx="0">
                  <c:v>Burma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'!$B$245:$BD$245</c:f>
              <c:numCache>
                <c:formatCode>General</c:formatCode>
                <c:ptCount val="51"/>
                <c:pt idx="27" formatCode="#,##0">
                  <c:v>0.46411599999999997</c:v>
                </c:pt>
                <c:pt idx="28" formatCode="#,##0">
                  <c:v>0.52149599999999996</c:v>
                </c:pt>
                <c:pt idx="29" formatCode="#,##0">
                  <c:v>0.45826599999999995</c:v>
                </c:pt>
                <c:pt idx="30" formatCode="#,##0">
                  <c:v>0.47316999999999998</c:v>
                </c:pt>
                <c:pt idx="31" formatCode="#,##0">
                  <c:v>0.6412500000000001</c:v>
                </c:pt>
                <c:pt idx="32" formatCode="#,##0">
                  <c:v>1.4569110000000001</c:v>
                </c:pt>
                <c:pt idx="33" formatCode="#,##0">
                  <c:v>2.4367589999999999</c:v>
                </c:pt>
                <c:pt idx="34" formatCode="#,##0">
                  <c:v>4.7699569999999998</c:v>
                </c:pt>
                <c:pt idx="35" formatCode="#,##0">
                  <c:v>4.3459539999999999</c:v>
                </c:pt>
                <c:pt idx="36" formatCode="#,##0">
                  <c:v>7.5790819999999997</c:v>
                </c:pt>
                <c:pt idx="37" formatCode="#,##0">
                  <c:v>11.073981999999999</c:v>
                </c:pt>
                <c:pt idx="38" formatCode="#,##0">
                  <c:v>11.342245</c:v>
                </c:pt>
                <c:pt idx="39" formatCode="#,##0">
                  <c:v>7.3564400000000001</c:v>
                </c:pt>
                <c:pt idx="40" formatCode="#,##0">
                  <c:v>8.0087979999999988</c:v>
                </c:pt>
                <c:pt idx="41" formatCode="#,##0">
                  <c:v>8.7071889999999996</c:v>
                </c:pt>
                <c:pt idx="42" formatCode="#,##0">
                  <c:v>6.4439379999999993</c:v>
                </c:pt>
                <c:pt idx="43" formatCode="#,##0">
                  <c:v>2.8245299999999998</c:v>
                </c:pt>
                <c:pt idx="44" formatCode="#,##0">
                  <c:v>4.7883439999999995</c:v>
                </c:pt>
                <c:pt idx="45" formatCode="#,##0">
                  <c:v>4.2393039999999997</c:v>
                </c:pt>
                <c:pt idx="46" formatCode="#,##0">
                  <c:v>0.59202500000000002</c:v>
                </c:pt>
                <c:pt idx="47" formatCode="#,##0">
                  <c:v>0.84390399999999999</c:v>
                </c:pt>
                <c:pt idx="48" formatCode="#,##0">
                  <c:v>2.3215079999999997</c:v>
                </c:pt>
                <c:pt idx="49" formatCode="#,##0">
                  <c:v>8.2627036379999996</c:v>
                </c:pt>
                <c:pt idx="50" formatCode="#,##0">
                  <c:v>7.2675854559999999</c:v>
                </c:pt>
              </c:numCache>
            </c:numRef>
          </c:val>
          <c:extLst>
            <c:ext xmlns:c16="http://schemas.microsoft.com/office/drawing/2014/chart" uri="{C3380CC4-5D6E-409C-BE32-E72D297353CC}">
              <c16:uniqueId val="{0000000D-BA4F-42B5-A0DD-8261B0CFD62F}"/>
            </c:ext>
          </c:extLst>
        </c:ser>
        <c:ser>
          <c:idx val="14"/>
          <c:order val="14"/>
          <c:tx>
            <c:strRef>
              <c:f>' '!$A$246</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'!$B$246:$BD$246</c:f>
              <c:numCache>
                <c:formatCode>General</c:formatCode>
                <c:ptCount val="51"/>
                <c:pt idx="27" formatCode="#,##0">
                  <c:v>0.51348700000000003</c:v>
                </c:pt>
                <c:pt idx="28" formatCode="#,##0">
                  <c:v>0.90938500000000011</c:v>
                </c:pt>
                <c:pt idx="29" formatCode="#,##0">
                  <c:v>0.87689300000000003</c:v>
                </c:pt>
                <c:pt idx="30" formatCode="#,##0">
                  <c:v>1.6145379999999998</c:v>
                </c:pt>
                <c:pt idx="31" formatCode="#,##0">
                  <c:v>1.9635319999999998</c:v>
                </c:pt>
                <c:pt idx="32" formatCode="#,##0">
                  <c:v>3.5998079999999995</c:v>
                </c:pt>
                <c:pt idx="33" formatCode="#,##0">
                  <c:v>6.3664109999999994</c:v>
                </c:pt>
                <c:pt idx="34" formatCode="#,##0">
                  <c:v>10.641860999999999</c:v>
                </c:pt>
                <c:pt idx="35" formatCode="#,##0">
                  <c:v>10.826825999999999</c:v>
                </c:pt>
                <c:pt idx="36" formatCode="#,##0">
                  <c:v>13.578709999999999</c:v>
                </c:pt>
                <c:pt idx="37" formatCode="#,##0">
                  <c:v>20.960426000000002</c:v>
                </c:pt>
                <c:pt idx="38" formatCode="#,##0">
                  <c:v>63.602240000000002</c:v>
                </c:pt>
                <c:pt idx="39" formatCode="#,##0">
                  <c:v>39.838159999999995</c:v>
                </c:pt>
                <c:pt idx="40" formatCode="#,##0">
                  <c:v>34.426292999999994</c:v>
                </c:pt>
                <c:pt idx="41" formatCode="#,##0">
                  <c:v>36.202762</c:v>
                </c:pt>
                <c:pt idx="42" formatCode="#,##0">
                  <c:v>32.635519999999993</c:v>
                </c:pt>
                <c:pt idx="43" formatCode="#,##0">
                  <c:v>22.392806</c:v>
                </c:pt>
                <c:pt idx="44" formatCode="#,##0">
                  <c:v>22.109469999999998</c:v>
                </c:pt>
                <c:pt idx="45" formatCode="#,##0">
                  <c:v>26.829046999999999</c:v>
                </c:pt>
                <c:pt idx="46" formatCode="#,##0">
                  <c:v>30.258600999999999</c:v>
                </c:pt>
                <c:pt idx="47" formatCode="#,##0">
                  <c:v>30.860128999999997</c:v>
                </c:pt>
                <c:pt idx="48" formatCode="#,##0">
                  <c:v>30.248466999999998</c:v>
                </c:pt>
                <c:pt idx="49" formatCode="#,##0">
                  <c:v>29.635010175999994</c:v>
                </c:pt>
                <c:pt idx="50" formatCode="#,##0">
                  <c:v>33.147029284999995</c:v>
                </c:pt>
              </c:numCache>
            </c:numRef>
          </c:val>
          <c:extLst>
            <c:ext xmlns:c16="http://schemas.microsoft.com/office/drawing/2014/chart" uri="{C3380CC4-5D6E-409C-BE32-E72D297353CC}">
              <c16:uniqueId val="{0000000E-BA4F-42B5-A0DD-8261B0CFD62F}"/>
            </c:ext>
          </c:extLst>
        </c:ser>
        <c:ser>
          <c:idx val="15"/>
          <c:order val="15"/>
          <c:tx>
            <c:strRef>
              <c:f>' '!$A$247</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'!$B$247:$BD$247</c:f>
              <c:numCache>
                <c:formatCode>General</c:formatCode>
                <c:ptCount val="51"/>
                <c:pt idx="27" formatCode="#,##0">
                  <c:v>0.94864599999999988</c:v>
                </c:pt>
                <c:pt idx="28" formatCode="#,##0">
                  <c:v>1.2213449999999999</c:v>
                </c:pt>
                <c:pt idx="29" formatCode="#,##0">
                  <c:v>0.49914799999999993</c:v>
                </c:pt>
                <c:pt idx="30" formatCode="#,##0">
                  <c:v>0.501413</c:v>
                </c:pt>
                <c:pt idx="31" formatCode="#,##0">
                  <c:v>0.34460800000000003</c:v>
                </c:pt>
                <c:pt idx="32" formatCode="#,##0">
                  <c:v>0.58784199999999998</c:v>
                </c:pt>
                <c:pt idx="33" formatCode="#,##0">
                  <c:v>0.68381999999999998</c:v>
                </c:pt>
                <c:pt idx="34" formatCode="#,##0">
                  <c:v>2.3755420000000003</c:v>
                </c:pt>
                <c:pt idx="35" formatCode="#,##0">
                  <c:v>4.3348329999999997</c:v>
                </c:pt>
                <c:pt idx="36" formatCode="#,##0">
                  <c:v>3.642566</c:v>
                </c:pt>
                <c:pt idx="37" formatCode="#,##0">
                  <c:v>7.7296439999999995</c:v>
                </c:pt>
                <c:pt idx="38" formatCode="#,##0">
                  <c:v>13.053944999999999</c:v>
                </c:pt>
                <c:pt idx="39" formatCode="#,##0">
                  <c:v>17.356763999999998</c:v>
                </c:pt>
                <c:pt idx="40" formatCode="#,##0">
                  <c:v>17.880026000000001</c:v>
                </c:pt>
                <c:pt idx="41" formatCode="#,##0">
                  <c:v>20.290001999999998</c:v>
                </c:pt>
                <c:pt idx="42" formatCode="#,##0">
                  <c:v>29.294076</c:v>
                </c:pt>
                <c:pt idx="43" formatCode="#,##0">
                  <c:v>32.137197999999998</c:v>
                </c:pt>
                <c:pt idx="44" formatCode="#,##0">
                  <c:v>34.366892999999997</c:v>
                </c:pt>
                <c:pt idx="45" formatCode="#,##0">
                  <c:v>39.895297999999997</c:v>
                </c:pt>
                <c:pt idx="46" formatCode="#,##0">
                  <c:v>33.968758999999999</c:v>
                </c:pt>
                <c:pt idx="47" formatCode="#,##0">
                  <c:v>23.390128000000001</c:v>
                </c:pt>
                <c:pt idx="48" formatCode="#,##0">
                  <c:v>38.382759999999998</c:v>
                </c:pt>
                <c:pt idx="49" formatCode="#,##0">
                  <c:v>34.719589526</c:v>
                </c:pt>
                <c:pt idx="50" formatCode="#,##0">
                  <c:v>29.550904113999998</c:v>
                </c:pt>
              </c:numCache>
            </c:numRef>
          </c:val>
          <c:extLst>
            <c:ext xmlns:c16="http://schemas.microsoft.com/office/drawing/2014/chart" uri="{C3380CC4-5D6E-409C-BE32-E72D297353CC}">
              <c16:uniqueId val="{0000000F-BA4F-42B5-A0DD-8261B0CFD62F}"/>
            </c:ext>
          </c:extLst>
        </c:ser>
        <c:ser>
          <c:idx val="16"/>
          <c:order val="16"/>
          <c:tx>
            <c:strRef>
              <c:f>' '!$A$248</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'!$B$248:$BD$248</c:f>
              <c:numCache>
                <c:formatCode>General</c:formatCode>
                <c:ptCount val="51"/>
                <c:pt idx="27" formatCode="#,##0">
                  <c:v>0.55143200000000003</c:v>
                </c:pt>
                <c:pt idx="28" formatCode="#,##0">
                  <c:v>0.323216</c:v>
                </c:pt>
                <c:pt idx="29" formatCode="#,##0">
                  <c:v>0.12232599999999999</c:v>
                </c:pt>
                <c:pt idx="30" formatCode="#,##0">
                  <c:v>0.23308899999999996</c:v>
                </c:pt>
                <c:pt idx="31" formatCode="#,##0">
                  <c:v>0.38162299999999999</c:v>
                </c:pt>
                <c:pt idx="32" formatCode="#,##0">
                  <c:v>1.0783019999999999</c:v>
                </c:pt>
                <c:pt idx="33" formatCode="#,##0">
                  <c:v>1.3980870000000001</c:v>
                </c:pt>
                <c:pt idx="34" formatCode="#,##0">
                  <c:v>2.3978289999999998</c:v>
                </c:pt>
                <c:pt idx="35" formatCode="#,##0">
                  <c:v>6.3193929999999998</c:v>
                </c:pt>
                <c:pt idx="36" formatCode="#,##0">
                  <c:v>6.6491850000000001</c:v>
                </c:pt>
                <c:pt idx="37" formatCode="#,##0">
                  <c:v>5.7932540000000001</c:v>
                </c:pt>
                <c:pt idx="38" formatCode="#,##0">
                  <c:v>10.622734999999999</c:v>
                </c:pt>
                <c:pt idx="39" formatCode="#,##0">
                  <c:v>8.6085399999999996</c:v>
                </c:pt>
                <c:pt idx="40" formatCode="#,##0">
                  <c:v>9.1275639999999996</c:v>
                </c:pt>
                <c:pt idx="41" formatCode="#,##0">
                  <c:v>9.0500689999999988</c:v>
                </c:pt>
                <c:pt idx="42" formatCode="#,##0">
                  <c:v>8.6646330000000003</c:v>
                </c:pt>
                <c:pt idx="43" formatCode="#,##0">
                  <c:v>10.437465</c:v>
                </c:pt>
                <c:pt idx="44" formatCode="#,##0">
                  <c:v>13.834773999999999</c:v>
                </c:pt>
                <c:pt idx="45" formatCode="#,##0">
                  <c:v>15.969028</c:v>
                </c:pt>
                <c:pt idx="46" formatCode="#,##0">
                  <c:v>15.110752999999999</c:v>
                </c:pt>
                <c:pt idx="47" formatCode="#,##0">
                  <c:v>7.5801949999999998</c:v>
                </c:pt>
                <c:pt idx="48" formatCode="#,##0">
                  <c:v>7.8887009999999993</c:v>
                </c:pt>
                <c:pt idx="49" formatCode="#,##0">
                  <c:v>11.142121741</c:v>
                </c:pt>
                <c:pt idx="50" formatCode="#,##0">
                  <c:v>11.358445108</c:v>
                </c:pt>
              </c:numCache>
            </c:numRef>
          </c:val>
          <c:extLst>
            <c:ext xmlns:c16="http://schemas.microsoft.com/office/drawing/2014/chart" uri="{C3380CC4-5D6E-409C-BE32-E72D297353CC}">
              <c16:uniqueId val="{00000010-BA4F-42B5-A0DD-8261B0CFD62F}"/>
            </c:ext>
          </c:extLst>
        </c:ser>
        <c:ser>
          <c:idx val="17"/>
          <c:order val="17"/>
          <c:tx>
            <c:strRef>
              <c:f>' '!$A$249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'!$B$231:$BD$231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'!$B$249:$BD$249</c:f>
              <c:numCache>
                <c:formatCode>General</c:formatCode>
                <c:ptCount val="51"/>
                <c:pt idx="27" formatCode="#,##0">
                  <c:v>1.49708</c:v>
                </c:pt>
                <c:pt idx="28" formatCode="#,##0">
                  <c:v>1.7640509999999998</c:v>
                </c:pt>
                <c:pt idx="29" formatCode="#,##0">
                  <c:v>1.1001839999999996</c:v>
                </c:pt>
                <c:pt idx="30" formatCode="#,##0">
                  <c:v>0.78736600000000045</c:v>
                </c:pt>
                <c:pt idx="31" formatCode="#,##0">
                  <c:v>1.2918159999999999</c:v>
                </c:pt>
                <c:pt idx="32" formatCode="#,##0">
                  <c:v>1.1310289999999972</c:v>
                </c:pt>
                <c:pt idx="33" formatCode="#,##0">
                  <c:v>1.1132389999999983</c:v>
                </c:pt>
                <c:pt idx="34" formatCode="#,##0">
                  <c:v>2.3054490000000136</c:v>
                </c:pt>
                <c:pt idx="35" formatCode="#,##0">
                  <c:v>4.4786189999999984</c:v>
                </c:pt>
                <c:pt idx="36" formatCode="#,##0">
                  <c:v>3.3386789999999991</c:v>
                </c:pt>
                <c:pt idx="37" formatCode="#,##0">
                  <c:v>4.5078730000000036</c:v>
                </c:pt>
                <c:pt idx="38" formatCode="#,##0">
                  <c:v>10.577184000000003</c:v>
                </c:pt>
                <c:pt idx="39" formatCode="#,##0">
                  <c:v>12.594039999999964</c:v>
                </c:pt>
                <c:pt idx="40" formatCode="#,##0">
                  <c:v>8.0051330000000291</c:v>
                </c:pt>
                <c:pt idx="41" formatCode="#,##0">
                  <c:v>8.0971700000000055</c:v>
                </c:pt>
                <c:pt idx="42" formatCode="#,##0">
                  <c:v>6.55915600000003</c:v>
                </c:pt>
                <c:pt idx="43" formatCode="#,##0">
                  <c:v>9.5412899999999468</c:v>
                </c:pt>
                <c:pt idx="44" formatCode="#,##0">
                  <c:v>19.149099000000007</c:v>
                </c:pt>
                <c:pt idx="45" formatCode="#,##0">
                  <c:v>30.266770000000008</c:v>
                </c:pt>
                <c:pt idx="46" formatCode="#,##0">
                  <c:v>24.520713999999984</c:v>
                </c:pt>
                <c:pt idx="47" formatCode="#,##0">
                  <c:v>14.090911999999946</c:v>
                </c:pt>
                <c:pt idx="48" formatCode="#,##0">
                  <c:v>20.501531</c:v>
                </c:pt>
                <c:pt idx="49" formatCode="#,##0">
                  <c:v>38.97827243700003</c:v>
                </c:pt>
                <c:pt idx="50" formatCode="#,##0">
                  <c:v>45.645254231999971</c:v>
                </c:pt>
              </c:numCache>
            </c:numRef>
          </c:val>
          <c:extLst>
            <c:ext xmlns:c16="http://schemas.microsoft.com/office/drawing/2014/chart" uri="{C3380CC4-5D6E-409C-BE32-E72D297353CC}">
              <c16:uniqueId val="{00000011-BA4F-42B5-A0DD-8261B0CFD62F}"/>
            </c:ext>
          </c:extLst>
        </c:ser>
        <c:dLbls>
          <c:showLegendKey val="0"/>
          <c:showVal val="0"/>
          <c:showCatName val="0"/>
          <c:showSerName val="0"/>
          <c:showPercent val="0"/>
          <c:showBubbleSize val="0"/>
        </c:dLbls>
        <c:gapWidth val="0"/>
        <c:overlap val="100"/>
        <c:axId val="3"/>
        <c:axId val="4"/>
      </c:barChart>
      <c:catAx>
        <c:axId val="1587926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50" b="1" i="1" u="none" strike="noStrike" baseline="0">
                    <a:solidFill>
                      <a:srgbClr val="993300"/>
                    </a:solidFill>
                    <a:latin typeface="Arial"/>
                    <a:ea typeface="Arial"/>
                    <a:cs typeface="Arial"/>
                  </a:defRPr>
                </a:pPr>
                <a:r>
                  <a:rPr lang="en-GB" sz="1150" b="1" i="1" u="none" strike="noStrike" baseline="0">
                    <a:solidFill>
                      <a:srgbClr val="993300"/>
                    </a:solidFill>
                    <a:latin typeface="Arial"/>
                    <a:cs typeface="Arial"/>
                  </a:rPr>
                  <a:t>Estimated volume</a:t>
                </a:r>
                <a:endParaRPr lang="en-GB" sz="1075" b="0" i="0" u="none" strike="noStrike" baseline="0">
                  <a:solidFill>
                    <a:srgbClr val="993300"/>
                  </a:solidFill>
                  <a:latin typeface="Arial"/>
                  <a:cs typeface="Arial"/>
                </a:endParaRPr>
              </a:p>
              <a:p>
                <a:pPr>
                  <a:defRPr sz="1150" b="1" i="1"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2.5000770115732898E-2"/>
              <c:y val="0.1966731188029799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7926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627791669531754"/>
              <c:y val="0.198339840148767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5000770115732898E-2"/>
          <c:y val="0.91169657614601718"/>
          <c:w val="0.96044625194607214"/>
          <c:h val="6.8335575177306582E-2"/>
        </c:manualLayout>
      </c:layout>
      <c:overlay val="0"/>
      <c:spPr>
        <a:solidFill>
          <a:srgbClr val="FFFFCC"/>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12555833390635"/>
          <c:y val="7.0002296523094559E-2"/>
          <c:w val="0.65002002300905537"/>
          <c:h val="0.64668788216573059"/>
        </c:manualLayout>
      </c:layout>
      <c:barChart>
        <c:barDir val="col"/>
        <c:grouping val="stacked"/>
        <c:varyColors val="0"/>
        <c:ser>
          <c:idx val="0"/>
          <c:order val="0"/>
          <c:tx>
            <c:strRef>
              <c:f>' '!$A$337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'!$B$337:$BD$337</c:f>
              <c:numCache>
                <c:formatCode>#,##0.00</c:formatCode>
                <c:ptCount val="51"/>
                <c:pt idx="0">
                  <c:v>0</c:v>
                </c:pt>
                <c:pt idx="1">
                  <c:v>9.9829324700000006E-3</c:v>
                </c:pt>
                <c:pt idx="2">
                  <c:v>7.9040837399999998E-3</c:v>
                </c:pt>
                <c:pt idx="3">
                  <c:v>7.0527281720000005E-3</c:v>
                </c:pt>
                <c:pt idx="4">
                  <c:v>1.7874526339999999E-2</c:v>
                </c:pt>
                <c:pt idx="5">
                  <c:v>1.8799371379999999E-2</c:v>
                </c:pt>
                <c:pt idx="6">
                  <c:v>2.0798265779999998E-2</c:v>
                </c:pt>
                <c:pt idx="7">
                  <c:v>2.4031668419999999E-2</c:v>
                </c:pt>
                <c:pt idx="8">
                  <c:v>1.9601069353333334E-2</c:v>
                </c:pt>
                <c:pt idx="9">
                  <c:v>3.2539093093333332E-2</c:v>
                </c:pt>
                <c:pt idx="10">
                  <c:v>1.7738189539999998E-2</c:v>
                </c:pt>
                <c:pt idx="11">
                  <c:v>1.8206234339999999E-2</c:v>
                </c:pt>
                <c:pt idx="12">
                  <c:v>1.2964933329999999E-2</c:v>
                </c:pt>
                <c:pt idx="13">
                  <c:v>1.3945253929333332E-2</c:v>
                </c:pt>
                <c:pt idx="14">
                  <c:v>2.5121146723999999E-2</c:v>
                </c:pt>
                <c:pt idx="15">
                  <c:v>1.3237122636E-2</c:v>
                </c:pt>
                <c:pt idx="16">
                  <c:v>1.5792052192000004E-2</c:v>
                </c:pt>
                <c:pt idx="17">
                  <c:v>4.6614941343999995E-2</c:v>
                </c:pt>
                <c:pt idx="18">
                  <c:v>1.0206847759999997E-2</c:v>
                </c:pt>
                <c:pt idx="19">
                  <c:v>8.7237822066666641E-3</c:v>
                </c:pt>
                <c:pt idx="20">
                  <c:v>9.3280477366666659E-3</c:v>
                </c:pt>
                <c:pt idx="21">
                  <c:v>7.2219382333333325E-3</c:v>
                </c:pt>
                <c:pt idx="22">
                  <c:v>1.0620825251999998E-2</c:v>
                </c:pt>
                <c:pt idx="23">
                  <c:v>2.9268587622029999E-2</c:v>
                </c:pt>
                <c:pt idx="24">
                  <c:v>1.8460813944566661E-2</c:v>
                </c:pt>
              </c:numCache>
            </c:numRef>
          </c:val>
          <c:extLst>
            <c:ext xmlns:c16="http://schemas.microsoft.com/office/drawing/2014/chart" uri="{C3380CC4-5D6E-409C-BE32-E72D297353CC}">
              <c16:uniqueId val="{00000000-9429-43E5-BAFD-4D6C90CBFB85}"/>
            </c:ext>
          </c:extLst>
        </c:ser>
        <c:ser>
          <c:idx val="1"/>
          <c:order val="1"/>
          <c:tx>
            <c:strRef>
              <c:f>' '!$A$338</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'!$B$338:$BD$338</c:f>
              <c:numCache>
                <c:formatCode>#,##0.00</c:formatCode>
                <c:ptCount val="51"/>
                <c:pt idx="0">
                  <c:v>0</c:v>
                </c:pt>
                <c:pt idx="1">
                  <c:v>3.3469841999999997E-4</c:v>
                </c:pt>
                <c:pt idx="2">
                  <c:v>7.8807721999999997E-4</c:v>
                </c:pt>
                <c:pt idx="3">
                  <c:v>1.2778802679999997E-3</c:v>
                </c:pt>
                <c:pt idx="4">
                  <c:v>3.9545112E-3</c:v>
                </c:pt>
                <c:pt idx="5">
                  <c:v>1.07459598E-3</c:v>
                </c:pt>
                <c:pt idx="6">
                  <c:v>3.7866215999999998E-3</c:v>
                </c:pt>
                <c:pt idx="7">
                  <c:v>9.7832718999999995E-3</c:v>
                </c:pt>
                <c:pt idx="8">
                  <c:v>3.7651445600000001E-3</c:v>
                </c:pt>
                <c:pt idx="9">
                  <c:v>1.4089051E-3</c:v>
                </c:pt>
                <c:pt idx="10">
                  <c:v>5.166267999999999E-4</c:v>
                </c:pt>
                <c:pt idx="11">
                  <c:v>1.1340296399999998E-3</c:v>
                </c:pt>
                <c:pt idx="12">
                  <c:v>1.3246280799999999E-3</c:v>
                </c:pt>
                <c:pt idx="13">
                  <c:v>6.783821199999999E-4</c:v>
                </c:pt>
                <c:pt idx="14">
                  <c:v>1.4902874E-3</c:v>
                </c:pt>
                <c:pt idx="15">
                  <c:v>1.1289632399999999E-3</c:v>
                </c:pt>
                <c:pt idx="16">
                  <c:v>1.0913928439999998E-2</c:v>
                </c:pt>
                <c:pt idx="17">
                  <c:v>2.25715192E-3</c:v>
                </c:pt>
                <c:pt idx="18">
                  <c:v>1.8154704459999997E-2</c:v>
                </c:pt>
                <c:pt idx="19">
                  <c:v>4.5667741299999995E-3</c:v>
                </c:pt>
                <c:pt idx="20">
                  <c:v>4.6444725399999998E-3</c:v>
                </c:pt>
                <c:pt idx="21">
                  <c:v>1.9232879840000001E-3</c:v>
                </c:pt>
                <c:pt idx="22">
                  <c:v>4.5218349720000002E-2</c:v>
                </c:pt>
                <c:pt idx="23">
                  <c:v>3.2385114092827329E-2</c:v>
                </c:pt>
                <c:pt idx="24">
                  <c:v>8.9268187581666658E-2</c:v>
                </c:pt>
              </c:numCache>
            </c:numRef>
          </c:val>
          <c:extLst>
            <c:ext xmlns:c16="http://schemas.microsoft.com/office/drawing/2014/chart" uri="{C3380CC4-5D6E-409C-BE32-E72D297353CC}">
              <c16:uniqueId val="{00000001-9429-43E5-BAFD-4D6C90CBFB85}"/>
            </c:ext>
          </c:extLst>
        </c:ser>
        <c:ser>
          <c:idx val="12"/>
          <c:order val="2"/>
          <c:tx>
            <c:strRef>
              <c:f>' '!$A$339</c:f>
              <c:strCache>
                <c:ptCount val="1"/>
                <c:pt idx="0">
                  <c:v>Nepal </c:v>
                </c:pt>
              </c:strCache>
            </c:strRef>
          </c:tx>
          <c:spPr>
            <a:pattFill prst="solidDmnd">
              <a:fgClr>
                <a:srgbClr val="C00000"/>
              </a:fgClr>
              <a:bgClr>
                <a:srgbClr val="FFC000"/>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'!$B$339:$BD$339</c:f>
              <c:numCache>
                <c:formatCode>#,##0.00</c:formatCode>
                <c:ptCount val="51"/>
                <c:pt idx="0">
                  <c:v>0</c:v>
                </c:pt>
                <c:pt idx="1">
                  <c:v>4.1617197999999994E-4</c:v>
                </c:pt>
                <c:pt idx="2">
                  <c:v>7.8307782000000005E-4</c:v>
                </c:pt>
                <c:pt idx="3">
                  <c:v>8.7921415119999995E-3</c:v>
                </c:pt>
                <c:pt idx="4">
                  <c:v>1.5285969479999998E-2</c:v>
                </c:pt>
                <c:pt idx="5">
                  <c:v>6.6049287599999999E-3</c:v>
                </c:pt>
                <c:pt idx="6">
                  <c:v>6.5750585399999995E-3</c:v>
                </c:pt>
                <c:pt idx="7">
                  <c:v>5.3669987799999999E-3</c:v>
                </c:pt>
                <c:pt idx="8">
                  <c:v>1.6001071153333331E-2</c:v>
                </c:pt>
                <c:pt idx="9">
                  <c:v>6.3659140533333328E-3</c:v>
                </c:pt>
                <c:pt idx="10">
                  <c:v>8.0571548399999988E-3</c:v>
                </c:pt>
                <c:pt idx="11">
                  <c:v>2.4237580079999998E-3</c:v>
                </c:pt>
                <c:pt idx="12">
                  <c:v>1.8295886139999995E-2</c:v>
                </c:pt>
                <c:pt idx="13">
                  <c:v>1.7752490819999998E-2</c:v>
                </c:pt>
                <c:pt idx="14">
                  <c:v>1.4787211159999997E-2</c:v>
                </c:pt>
                <c:pt idx="15">
                  <c:v>3.9896716719999989E-2</c:v>
                </c:pt>
                <c:pt idx="16">
                  <c:v>1.1139493899999998E-2</c:v>
                </c:pt>
                <c:pt idx="17">
                  <c:v>1.9890458726666668E-2</c:v>
                </c:pt>
                <c:pt idx="18">
                  <c:v>3.1152202439999995E-2</c:v>
                </c:pt>
                <c:pt idx="19">
                  <c:v>6.7573116751764695E-2</c:v>
                </c:pt>
                <c:pt idx="20">
                  <c:v>9.2289464279999983E-2</c:v>
                </c:pt>
                <c:pt idx="21">
                  <c:v>0.12279680719733331</c:v>
                </c:pt>
                <c:pt idx="22">
                  <c:v>0.14736181404799997</c:v>
                </c:pt>
                <c:pt idx="23">
                  <c:v>0.12621186518454997</c:v>
                </c:pt>
                <c:pt idx="24">
                  <c:v>0.14668328787875998</c:v>
                </c:pt>
              </c:numCache>
            </c:numRef>
          </c:val>
          <c:extLst>
            <c:ext xmlns:c16="http://schemas.microsoft.com/office/drawing/2014/chart" uri="{C3380CC4-5D6E-409C-BE32-E72D297353CC}">
              <c16:uniqueId val="{00000002-9429-43E5-BAFD-4D6C90CBFB85}"/>
            </c:ext>
          </c:extLst>
        </c:ser>
        <c:ser>
          <c:idx val="13"/>
          <c:order val="3"/>
          <c:tx>
            <c:strRef>
              <c:f>' '!$A$340</c:f>
              <c:strCache>
                <c:ptCount val="1"/>
                <c:pt idx="0">
                  <c:v>Turkey </c:v>
                </c:pt>
              </c:strCache>
            </c:strRef>
          </c:tx>
          <c:spPr>
            <a:pattFill prst="dashDnDiag">
              <a:fgClr>
                <a:srgbClr val="0000FF"/>
              </a:fgClr>
              <a:bgClr>
                <a:srgbClr val="92D050"/>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'!$B$340:$BD$340</c:f>
              <c:numCache>
                <c:formatCode>#,##0.00</c:formatCode>
                <c:ptCount val="51"/>
                <c:pt idx="0">
                  <c:v>0</c:v>
                </c:pt>
                <c:pt idx="1">
                  <c:v>3.6225E-6</c:v>
                </c:pt>
                <c:pt idx="2">
                  <c:v>0</c:v>
                </c:pt>
                <c:pt idx="3">
                  <c:v>6.1499199999999999E-6</c:v>
                </c:pt>
                <c:pt idx="4">
                  <c:v>2.3E-5</c:v>
                </c:pt>
                <c:pt idx="5">
                  <c:v>4.5850022400000003E-3</c:v>
                </c:pt>
                <c:pt idx="6">
                  <c:v>6.2607764999999989E-3</c:v>
                </c:pt>
                <c:pt idx="7">
                  <c:v>1.1915504039999998E-2</c:v>
                </c:pt>
                <c:pt idx="8">
                  <c:v>4.1879057419999997E-2</c:v>
                </c:pt>
                <c:pt idx="9">
                  <c:v>3.0349536799999997E-2</c:v>
                </c:pt>
                <c:pt idx="10">
                  <c:v>2.2680636219999998E-2</c:v>
                </c:pt>
                <c:pt idx="11">
                  <c:v>8.6278264799999997E-3</c:v>
                </c:pt>
                <c:pt idx="12">
                  <c:v>3.6553031299999997E-2</c:v>
                </c:pt>
                <c:pt idx="13">
                  <c:v>1.6155526539999999E-2</c:v>
                </c:pt>
                <c:pt idx="14">
                  <c:v>1.4530405319999998E-2</c:v>
                </c:pt>
                <c:pt idx="15">
                  <c:v>3.0880365859999998E-2</c:v>
                </c:pt>
                <c:pt idx="16">
                  <c:v>1.5112123099999999E-2</c:v>
                </c:pt>
                <c:pt idx="17">
                  <c:v>1.393654594E-2</c:v>
                </c:pt>
                <c:pt idx="18">
                  <c:v>1.812370584E-2</c:v>
                </c:pt>
                <c:pt idx="19">
                  <c:v>9.0950686399999987E-3</c:v>
                </c:pt>
                <c:pt idx="20">
                  <c:v>3.8783243999999993E-4</c:v>
                </c:pt>
                <c:pt idx="21">
                  <c:v>3.9442045999999993E-4</c:v>
                </c:pt>
                <c:pt idx="22">
                  <c:v>1.0046011359999998E-3</c:v>
                </c:pt>
                <c:pt idx="23">
                  <c:v>1.6865015999999997E-3</c:v>
                </c:pt>
                <c:pt idx="24">
                  <c:v>6.9344999999999997E-3</c:v>
                </c:pt>
              </c:numCache>
            </c:numRef>
          </c:val>
          <c:extLst>
            <c:ext xmlns:c16="http://schemas.microsoft.com/office/drawing/2014/chart" uri="{C3380CC4-5D6E-409C-BE32-E72D297353CC}">
              <c16:uniqueId val="{00000003-9429-43E5-BAFD-4D6C90CBFB85}"/>
            </c:ext>
          </c:extLst>
        </c:ser>
        <c:ser>
          <c:idx val="14"/>
          <c:order val="4"/>
          <c:tx>
            <c:strRef>
              <c:f>' '!$A$341</c:f>
              <c:strCache>
                <c:ptCount val="1"/>
                <c:pt idx="0">
                  <c:v>UAE</c:v>
                </c:pt>
              </c:strCache>
            </c:strRef>
          </c:tx>
          <c:spPr>
            <a:pattFill prst="smConfetti">
              <a:fgClr>
                <a:srgbClr val="7030A0"/>
              </a:fgClr>
              <a:bgClr>
                <a:schemeClr val="bg1"/>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'!$B$341:$BD$341</c:f>
              <c:numCache>
                <c:formatCode>#,##0.00</c:formatCode>
                <c:ptCount val="51"/>
                <c:pt idx="0">
                  <c:v>0</c:v>
                </c:pt>
                <c:pt idx="1">
                  <c:v>1.5553461560000002E-2</c:v>
                </c:pt>
                <c:pt idx="2">
                  <c:v>2.7280498980000002E-2</c:v>
                </c:pt>
                <c:pt idx="3">
                  <c:v>2.2902711216000002E-2</c:v>
                </c:pt>
                <c:pt idx="4">
                  <c:v>4.6057765219999998E-2</c:v>
                </c:pt>
                <c:pt idx="5">
                  <c:v>7.6646715579999997E-2</c:v>
                </c:pt>
                <c:pt idx="6">
                  <c:v>0.11550023894000001</c:v>
                </c:pt>
                <c:pt idx="7">
                  <c:v>0.16662108820000002</c:v>
                </c:pt>
                <c:pt idx="8">
                  <c:v>0.14097254994666666</c:v>
                </c:pt>
                <c:pt idx="9">
                  <c:v>0.14075576517999999</c:v>
                </c:pt>
                <c:pt idx="10">
                  <c:v>6.8453724559999984E-2</c:v>
                </c:pt>
                <c:pt idx="11">
                  <c:v>2.0579807780000001E-2</c:v>
                </c:pt>
                <c:pt idx="12">
                  <c:v>2.2818051339999999E-2</c:v>
                </c:pt>
                <c:pt idx="13">
                  <c:v>4.0897151480000005E-2</c:v>
                </c:pt>
                <c:pt idx="14">
                  <c:v>3.3725935339999999E-2</c:v>
                </c:pt>
                <c:pt idx="15">
                  <c:v>4.9611617819999995E-2</c:v>
                </c:pt>
                <c:pt idx="16">
                  <c:v>6.4746273639999991E-2</c:v>
                </c:pt>
                <c:pt idx="17">
                  <c:v>3.2089634406666658E-2</c:v>
                </c:pt>
                <c:pt idx="18">
                  <c:v>2.1013889399999999E-2</c:v>
                </c:pt>
                <c:pt idx="19">
                  <c:v>1.2907699759999999E-2</c:v>
                </c:pt>
                <c:pt idx="20">
                  <c:v>2.1888956719999998E-2</c:v>
                </c:pt>
                <c:pt idx="21">
                  <c:v>1.5011570063111108E-2</c:v>
                </c:pt>
                <c:pt idx="22">
                  <c:v>2.7006790268E-2</c:v>
                </c:pt>
                <c:pt idx="23">
                  <c:v>0.13664176142818332</c:v>
                </c:pt>
                <c:pt idx="24">
                  <c:v>8.1581100547249999E-2</c:v>
                </c:pt>
              </c:numCache>
            </c:numRef>
          </c:val>
          <c:extLst>
            <c:ext xmlns:c16="http://schemas.microsoft.com/office/drawing/2014/chart" uri="{C3380CC4-5D6E-409C-BE32-E72D297353CC}">
              <c16:uniqueId val="{00000004-9429-43E5-BAFD-4D6C90CBFB85}"/>
            </c:ext>
          </c:extLst>
        </c:ser>
        <c:ser>
          <c:idx val="15"/>
          <c:order val="5"/>
          <c:tx>
            <c:strRef>
              <c:f>' '!$A$342</c:f>
              <c:strCache>
                <c:ptCount val="1"/>
                <c:pt idx="0">
                  <c:v>USA </c:v>
                </c:pt>
              </c:strCache>
            </c:strRef>
          </c:tx>
          <c:spPr>
            <a:pattFill prst="smGrid">
              <a:fgClr>
                <a:schemeClr val="bg1"/>
              </a:fgClr>
              <a:bgClr>
                <a:srgbClr val="333399"/>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'!$B$342:$BD$342</c:f>
              <c:numCache>
                <c:formatCode>#,##0.00</c:formatCode>
                <c:ptCount val="51"/>
                <c:pt idx="0">
                  <c:v>0</c:v>
                </c:pt>
                <c:pt idx="1">
                  <c:v>6.84484598E-3</c:v>
                </c:pt>
                <c:pt idx="2">
                  <c:v>6.7770167919999989E-3</c:v>
                </c:pt>
                <c:pt idx="3">
                  <c:v>1.2192546436E-2</c:v>
                </c:pt>
                <c:pt idx="4">
                  <c:v>1.3504060279999999E-2</c:v>
                </c:pt>
                <c:pt idx="5">
                  <c:v>2.049142516E-2</c:v>
                </c:pt>
                <c:pt idx="6">
                  <c:v>1.8888393600000001E-2</c:v>
                </c:pt>
                <c:pt idx="7">
                  <c:v>2.3176654639999995E-2</c:v>
                </c:pt>
                <c:pt idx="8">
                  <c:v>2.14666131E-2</c:v>
                </c:pt>
                <c:pt idx="9">
                  <c:v>2.0450289739999999E-2</c:v>
                </c:pt>
                <c:pt idx="10">
                  <c:v>7.7397429399999988E-3</c:v>
                </c:pt>
                <c:pt idx="11">
                  <c:v>3.9798529399999996E-3</c:v>
                </c:pt>
                <c:pt idx="12">
                  <c:v>2.8692461066666666E-3</c:v>
                </c:pt>
                <c:pt idx="13">
                  <c:v>1.0475815447999999E-2</c:v>
                </c:pt>
                <c:pt idx="14">
                  <c:v>5.1618647200000001E-3</c:v>
                </c:pt>
                <c:pt idx="15">
                  <c:v>5.7949196199999992E-3</c:v>
                </c:pt>
                <c:pt idx="16">
                  <c:v>4.7382955199999997E-3</c:v>
                </c:pt>
                <c:pt idx="17">
                  <c:v>3.3473192866666666E-3</c:v>
                </c:pt>
                <c:pt idx="18">
                  <c:v>3.1476253399999998E-3</c:v>
                </c:pt>
                <c:pt idx="19">
                  <c:v>4.9908203266666659E-3</c:v>
                </c:pt>
                <c:pt idx="20">
                  <c:v>9.9352117999999996E-3</c:v>
                </c:pt>
                <c:pt idx="21">
                  <c:v>4.6394639759999995E-3</c:v>
                </c:pt>
                <c:pt idx="22">
                  <c:v>9.3080352559999999E-3</c:v>
                </c:pt>
                <c:pt idx="23">
                  <c:v>1.6805713673185996E-2</c:v>
                </c:pt>
                <c:pt idx="24">
                  <c:v>1.9645858349999993E-2</c:v>
                </c:pt>
              </c:numCache>
            </c:numRef>
          </c:val>
          <c:extLst>
            <c:ext xmlns:c16="http://schemas.microsoft.com/office/drawing/2014/chart" uri="{C3380CC4-5D6E-409C-BE32-E72D297353CC}">
              <c16:uniqueId val="{00000005-9429-43E5-BAFD-4D6C90CBFB85}"/>
            </c:ext>
          </c:extLst>
        </c:ser>
        <c:ser>
          <c:idx val="18"/>
          <c:order val="6"/>
          <c:tx>
            <c:strRef>
              <c:f>' '!$A$343</c:f>
              <c:strCache>
                <c:ptCount val="1"/>
                <c:pt idx="0">
                  <c:v>Others</c:v>
                </c:pt>
              </c:strCache>
            </c:strRef>
          </c:tx>
          <c:spPr>
            <a:pattFill prst="trellis">
              <a:fgClr>
                <a:srgbClr val="993300"/>
              </a:fgClr>
              <a:bgClr>
                <a:schemeClr val="bg1"/>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'!$B$343:$BD$343</c:f>
              <c:numCache>
                <c:formatCode>0.00</c:formatCode>
                <c:ptCount val="51"/>
                <c:pt idx="0">
                  <c:v>0</c:v>
                </c:pt>
                <c:pt idx="1">
                  <c:v>2.3400235376000007E-2</c:v>
                </c:pt>
                <c:pt idx="2">
                  <c:v>2.3322812127999991E-2</c:v>
                </c:pt>
                <c:pt idx="3">
                  <c:v>5.8351971691999988E-2</c:v>
                </c:pt>
                <c:pt idx="4">
                  <c:v>8.7452248620000048E-2</c:v>
                </c:pt>
                <c:pt idx="5">
                  <c:v>0.10816955181999996</c:v>
                </c:pt>
                <c:pt idx="6">
                  <c:v>0.12422524842000005</c:v>
                </c:pt>
                <c:pt idx="7">
                  <c:v>9.8312554440000061E-2</c:v>
                </c:pt>
                <c:pt idx="8">
                  <c:v>9.7158203053333309E-2</c:v>
                </c:pt>
                <c:pt idx="9">
                  <c:v>0.10423249203333348</c:v>
                </c:pt>
                <c:pt idx="10">
                  <c:v>7.128874409999994E-2</c:v>
                </c:pt>
                <c:pt idx="11">
                  <c:v>3.1157773372000014E-2</c:v>
                </c:pt>
                <c:pt idx="12">
                  <c:v>3.726190666000001E-2</c:v>
                </c:pt>
                <c:pt idx="13">
                  <c:v>6.0814168553333353E-2</c:v>
                </c:pt>
                <c:pt idx="14">
                  <c:v>5.7744982393333283E-2</c:v>
                </c:pt>
                <c:pt idx="15">
                  <c:v>8.3207244872000041E-2</c:v>
                </c:pt>
                <c:pt idx="16">
                  <c:v>7.2901389397333358E-2</c:v>
                </c:pt>
                <c:pt idx="17">
                  <c:v>7.560710967599997E-2</c:v>
                </c:pt>
                <c:pt idx="18">
                  <c:v>5.319267750666655E-2</c:v>
                </c:pt>
                <c:pt idx="19">
                  <c:v>6.0036945903333278E-2</c:v>
                </c:pt>
                <c:pt idx="20">
                  <c:v>5.4275702039999985E-2</c:v>
                </c:pt>
                <c:pt idx="21">
                  <c:v>0.11688454837333329</c:v>
                </c:pt>
                <c:pt idx="22">
                  <c:v>7.159929201901849E-2</c:v>
                </c:pt>
                <c:pt idx="23">
                  <c:v>0.25361486677736583</c:v>
                </c:pt>
                <c:pt idx="24">
                  <c:v>0.23342214719327353</c:v>
                </c:pt>
              </c:numCache>
            </c:numRef>
          </c:val>
          <c:extLst>
            <c:ext xmlns:c16="http://schemas.microsoft.com/office/drawing/2014/chart" uri="{C3380CC4-5D6E-409C-BE32-E72D297353CC}">
              <c16:uniqueId val="{00000006-9429-43E5-BAFD-4D6C90CBFB85}"/>
            </c:ext>
          </c:extLst>
        </c:ser>
        <c:dLbls>
          <c:showLegendKey val="0"/>
          <c:showVal val="0"/>
          <c:showCatName val="0"/>
          <c:showSerName val="0"/>
          <c:showPercent val="0"/>
          <c:showBubbleSize val="0"/>
        </c:dLbls>
        <c:gapWidth val="0"/>
        <c:overlap val="100"/>
        <c:axId val="158787040"/>
        <c:axId val="1"/>
      </c:barChart>
      <c:barChart>
        <c:barDir val="col"/>
        <c:grouping val="stacked"/>
        <c:varyColors val="0"/>
        <c:ser>
          <c:idx val="19"/>
          <c:order val="7"/>
          <c:tx>
            <c:strRef>
              <c:f>' '!$A$344</c:f>
              <c:strCache>
                <c:ptCount val="1"/>
              </c:strCache>
            </c:strRef>
          </c:tx>
          <c:spPr>
            <a:no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'!$B$344:$BD$344</c:f>
              <c:numCache>
                <c:formatCode>0.0</c:formatCode>
                <c:ptCount val="51"/>
              </c:numCache>
            </c:numRef>
          </c:val>
          <c:extLst>
            <c:ext xmlns:c16="http://schemas.microsoft.com/office/drawing/2014/chart" uri="{C3380CC4-5D6E-409C-BE32-E72D297353CC}">
              <c16:uniqueId val="{00000007-9429-43E5-BAFD-4D6C90CBFB85}"/>
            </c:ext>
          </c:extLst>
        </c:ser>
        <c:ser>
          <c:idx val="26"/>
          <c:order val="8"/>
          <c:tx>
            <c:strRef>
              <c:f>' '!$A$345</c:f>
              <c:strCache>
                <c:ptCount val="1"/>
              </c:strCache>
            </c:strRef>
          </c:tx>
          <c:spPr>
            <a:no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'!$B$345:$BD$345</c:f>
              <c:numCache>
                <c:formatCode>0.0</c:formatCode>
                <c:ptCount val="51"/>
              </c:numCache>
            </c:numRef>
          </c:val>
          <c:extLst>
            <c:ext xmlns:c16="http://schemas.microsoft.com/office/drawing/2014/chart" uri="{C3380CC4-5D6E-409C-BE32-E72D297353CC}">
              <c16:uniqueId val="{00000008-9429-43E5-BAFD-4D6C90CBFB85}"/>
            </c:ext>
          </c:extLst>
        </c:ser>
        <c:ser>
          <c:idx val="2"/>
          <c:order val="9"/>
          <c:tx>
            <c:strRef>
              <c:f>' '!$A$346</c:f>
              <c:strCache>
                <c:ptCount val="1"/>
              </c:strCache>
            </c:strRef>
          </c:tx>
          <c:spPr>
            <a:no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'!$B$346:$BD$346</c:f>
              <c:numCache>
                <c:formatCode>General</c:formatCode>
                <c:ptCount val="51"/>
              </c:numCache>
            </c:numRef>
          </c:val>
          <c:extLst>
            <c:ext xmlns:c16="http://schemas.microsoft.com/office/drawing/2014/chart" uri="{C3380CC4-5D6E-409C-BE32-E72D297353CC}">
              <c16:uniqueId val="{00000009-9429-43E5-BAFD-4D6C90CBFB85}"/>
            </c:ext>
          </c:extLst>
        </c:ser>
        <c:ser>
          <c:idx val="3"/>
          <c:order val="10"/>
          <c:tx>
            <c:strRef>
              <c:f>' '!$A$347</c:f>
              <c:strCache>
                <c:ptCount val="1"/>
              </c:strCache>
            </c:strRef>
          </c:tx>
          <c:spPr>
            <a:no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'!$B$347:$BD$347</c:f>
              <c:numCache>
                <c:formatCode>General</c:formatCode>
                <c:ptCount val="51"/>
              </c:numCache>
            </c:numRef>
          </c:val>
          <c:extLst>
            <c:ext xmlns:c16="http://schemas.microsoft.com/office/drawing/2014/chart" uri="{C3380CC4-5D6E-409C-BE32-E72D297353CC}">
              <c16:uniqueId val="{0000000A-9429-43E5-BAFD-4D6C90CBFB85}"/>
            </c:ext>
          </c:extLst>
        </c:ser>
        <c:ser>
          <c:idx val="4"/>
          <c:order val="11"/>
          <c:tx>
            <c:strRef>
              <c:f>' '!$A$348</c:f>
              <c:strCache>
                <c:ptCount val="1"/>
              </c:strCache>
            </c:strRef>
          </c:tx>
          <c:spPr>
            <a:no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'!$B$348:$BD$348</c:f>
              <c:numCache>
                <c:formatCode>General</c:formatCode>
                <c:ptCount val="51"/>
              </c:numCache>
            </c:numRef>
          </c:val>
          <c:extLst>
            <c:ext xmlns:c16="http://schemas.microsoft.com/office/drawing/2014/chart" uri="{C3380CC4-5D6E-409C-BE32-E72D297353CC}">
              <c16:uniqueId val="{0000000B-9429-43E5-BAFD-4D6C90CBFB85}"/>
            </c:ext>
          </c:extLst>
        </c:ser>
        <c:ser>
          <c:idx val="5"/>
          <c:order val="12"/>
          <c:tx>
            <c:strRef>
              <c:f>' '!$A$349</c:f>
              <c:strCache>
                <c:ptCount val="1"/>
              </c:strCache>
            </c:strRef>
          </c:tx>
          <c:spPr>
            <a:no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'!$B$349:$BD$349</c:f>
              <c:numCache>
                <c:formatCode>General</c:formatCode>
                <c:ptCount val="51"/>
              </c:numCache>
            </c:numRef>
          </c:val>
          <c:extLst>
            <c:ext xmlns:c16="http://schemas.microsoft.com/office/drawing/2014/chart" uri="{C3380CC4-5D6E-409C-BE32-E72D297353CC}">
              <c16:uniqueId val="{0000000C-9429-43E5-BAFD-4D6C90CBFB85}"/>
            </c:ext>
          </c:extLst>
        </c:ser>
        <c:ser>
          <c:idx val="6"/>
          <c:order val="13"/>
          <c:tx>
            <c:strRef>
              <c:f>' '!$A$350</c:f>
              <c:strCache>
                <c:ptCount val="1"/>
              </c:strCache>
            </c:strRef>
          </c:tx>
          <c:spPr>
            <a:no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'!$B$350:$BD$350</c:f>
              <c:numCache>
                <c:formatCode>General</c:formatCode>
                <c:ptCount val="51"/>
              </c:numCache>
            </c:numRef>
          </c:val>
          <c:extLst>
            <c:ext xmlns:c16="http://schemas.microsoft.com/office/drawing/2014/chart" uri="{C3380CC4-5D6E-409C-BE32-E72D297353CC}">
              <c16:uniqueId val="{0000000D-9429-43E5-BAFD-4D6C90CBFB85}"/>
            </c:ext>
          </c:extLst>
        </c:ser>
        <c:ser>
          <c:idx val="7"/>
          <c:order val="14"/>
          <c:tx>
            <c:strRef>
              <c:f>' '!$A$351</c:f>
              <c:strCache>
                <c:ptCount val="1"/>
                <c:pt idx="0">
                  <c:v>EU-28</c:v>
                </c:pt>
              </c:strCache>
            </c:strRef>
          </c:tx>
          <c:spPr>
            <a:pattFill prst="smCheck">
              <a:fgClr>
                <a:srgbClr val="66FF33"/>
              </a:fgClr>
              <a:bgClr>
                <a:schemeClr val="bg1"/>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'!$B$351:$BD$351</c:f>
              <c:numCache>
                <c:formatCode>#,##0</c:formatCode>
                <c:ptCount val="51"/>
                <c:pt idx="27">
                  <c:v>2.6263089999999996</c:v>
                </c:pt>
                <c:pt idx="28">
                  <c:v>2.1557179999999998</c:v>
                </c:pt>
                <c:pt idx="29">
                  <c:v>2.9448219999999998</c:v>
                </c:pt>
                <c:pt idx="30">
                  <c:v>3.6368919999999996</c:v>
                </c:pt>
                <c:pt idx="31">
                  <c:v>3.9544889999999997</c:v>
                </c:pt>
                <c:pt idx="32">
                  <c:v>4.7175639999999994</c:v>
                </c:pt>
                <c:pt idx="33">
                  <c:v>7.0522460000000002</c:v>
                </c:pt>
                <c:pt idx="34">
                  <c:v>6.9069689999999984</c:v>
                </c:pt>
                <c:pt idx="35">
                  <c:v>12.123420999999999</c:v>
                </c:pt>
                <c:pt idx="36">
                  <c:v>9.2917429999999968</c:v>
                </c:pt>
                <c:pt idx="37">
                  <c:v>9.9594109999999993</c:v>
                </c:pt>
                <c:pt idx="38">
                  <c:v>10.666612999999998</c:v>
                </c:pt>
                <c:pt idx="39">
                  <c:v>10.706194999999999</c:v>
                </c:pt>
                <c:pt idx="40">
                  <c:v>12.925777999999999</c:v>
                </c:pt>
                <c:pt idx="41">
                  <c:v>13.275730999999999</c:v>
                </c:pt>
                <c:pt idx="42">
                  <c:v>13.868412999999999</c:v>
                </c:pt>
                <c:pt idx="43">
                  <c:v>22.705835</c:v>
                </c:pt>
                <c:pt idx="44">
                  <c:v>5.9429849999999984</c:v>
                </c:pt>
                <c:pt idx="45">
                  <c:v>5.0400469999999995</c:v>
                </c:pt>
                <c:pt idx="46">
                  <c:v>4.4252079999999987</c:v>
                </c:pt>
                <c:pt idx="47">
                  <c:v>4.0608669999999991</c:v>
                </c:pt>
                <c:pt idx="48">
                  <c:v>7.9140440000000023</c:v>
                </c:pt>
                <c:pt idx="49">
                  <c:v>11.365850525999999</c:v>
                </c:pt>
                <c:pt idx="50">
                  <c:v>11.100595254000002</c:v>
                </c:pt>
              </c:numCache>
            </c:numRef>
          </c:val>
          <c:extLst>
            <c:ext xmlns:c16="http://schemas.microsoft.com/office/drawing/2014/chart" uri="{C3380CC4-5D6E-409C-BE32-E72D297353CC}">
              <c16:uniqueId val="{0000000E-9429-43E5-BAFD-4D6C90CBFB85}"/>
            </c:ext>
          </c:extLst>
        </c:ser>
        <c:ser>
          <c:idx val="8"/>
          <c:order val="15"/>
          <c:tx>
            <c:strRef>
              <c:f>' '!$A$352</c:f>
              <c:strCache>
                <c:ptCount val="1"/>
                <c:pt idx="0">
                  <c:v>China </c:v>
                </c:pt>
              </c:strCache>
            </c:strRef>
          </c:tx>
          <c:spPr>
            <a:pattFill prst="smConfetti">
              <a:fgClr>
                <a:srgbClr val="FFFF00"/>
              </a:fgClr>
              <a:bgClr>
                <a:srgbClr val="FF0000"/>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'!$B$352:$BD$352</c:f>
              <c:numCache>
                <c:formatCode>General</c:formatCode>
                <c:ptCount val="51"/>
                <c:pt idx="27" formatCode="#,##0">
                  <c:v>0.167935</c:v>
                </c:pt>
                <c:pt idx="28" formatCode="#,##0">
                  <c:v>0.21880099999999997</c:v>
                </c:pt>
                <c:pt idx="29" formatCode="#,##0">
                  <c:v>0.42906699999999998</c:v>
                </c:pt>
                <c:pt idx="30" formatCode="#,##0">
                  <c:v>0.95230800000000004</c:v>
                </c:pt>
                <c:pt idx="31" formatCode="#,##0">
                  <c:v>0.56744499999999998</c:v>
                </c:pt>
                <c:pt idx="32" formatCode="#,##0">
                  <c:v>1.3383959999999999</c:v>
                </c:pt>
                <c:pt idx="33" formatCode="#,##0">
                  <c:v>3.2287989999999995</c:v>
                </c:pt>
                <c:pt idx="34" formatCode="#,##0">
                  <c:v>1.684588</c:v>
                </c:pt>
                <c:pt idx="35" formatCode="#,##0">
                  <c:v>1.2303759999999999</c:v>
                </c:pt>
                <c:pt idx="36" formatCode="#,##0">
                  <c:v>0.462893</c:v>
                </c:pt>
                <c:pt idx="37" formatCode="#,##0">
                  <c:v>1.1670849999999999</c:v>
                </c:pt>
                <c:pt idx="38" formatCode="#,##0">
                  <c:v>1.3039619999999998</c:v>
                </c:pt>
                <c:pt idx="39" formatCode="#,##0">
                  <c:v>1.6051389999999999</c:v>
                </c:pt>
                <c:pt idx="40" formatCode="#,##0">
                  <c:v>1.6522870000000001</c:v>
                </c:pt>
                <c:pt idx="41" formatCode="#,##0">
                  <c:v>2.1851469999999997</c:v>
                </c:pt>
                <c:pt idx="42" formatCode="#,##0">
                  <c:v>79.808104</c:v>
                </c:pt>
                <c:pt idx="43" formatCode="#,##0">
                  <c:v>23.465098000000001</c:v>
                </c:pt>
                <c:pt idx="44" formatCode="#,##0">
                  <c:v>71.711951999999997</c:v>
                </c:pt>
                <c:pt idx="45" formatCode="#,##0">
                  <c:v>55.677244000000002</c:v>
                </c:pt>
                <c:pt idx="46" formatCode="#,##0">
                  <c:v>57.459935999999999</c:v>
                </c:pt>
                <c:pt idx="47" formatCode="#,##0">
                  <c:v>7.8508349999999982</c:v>
                </c:pt>
                <c:pt idx="48" formatCode="#,##0">
                  <c:v>36.462758000000001</c:v>
                </c:pt>
                <c:pt idx="49" formatCode="#,##0">
                  <c:v>9.8939891539999998</c:v>
                </c:pt>
                <c:pt idx="50" formatCode="#,##0">
                  <c:v>39.474839790000004</c:v>
                </c:pt>
              </c:numCache>
            </c:numRef>
          </c:val>
          <c:extLst>
            <c:ext xmlns:c16="http://schemas.microsoft.com/office/drawing/2014/chart" uri="{C3380CC4-5D6E-409C-BE32-E72D297353CC}">
              <c16:uniqueId val="{0000000F-9429-43E5-BAFD-4D6C90CBFB85}"/>
            </c:ext>
          </c:extLst>
        </c:ser>
        <c:ser>
          <c:idx val="9"/>
          <c:order val="16"/>
          <c:tx>
            <c:strRef>
              <c:f>' '!$A$353</c:f>
              <c:strCache>
                <c:ptCount val="1"/>
                <c:pt idx="0">
                  <c:v>Nepal </c:v>
                </c:pt>
              </c:strCache>
            </c:strRef>
          </c:tx>
          <c:spPr>
            <a:pattFill prst="solidDmnd">
              <a:fgClr>
                <a:srgbClr val="C00000"/>
              </a:fgClr>
              <a:bgClr>
                <a:srgbClr val="FFC000"/>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'!$B$353:$BD$353</c:f>
              <c:numCache>
                <c:formatCode>General</c:formatCode>
                <c:ptCount val="51"/>
                <c:pt idx="27" formatCode="#,##0">
                  <c:v>0.15788500000000003</c:v>
                </c:pt>
                <c:pt idx="28" formatCode="#,##0">
                  <c:v>0.15415000000000001</c:v>
                </c:pt>
                <c:pt idx="29" formatCode="#,##0">
                  <c:v>0.55693700000000002</c:v>
                </c:pt>
                <c:pt idx="30" formatCode="#,##0">
                  <c:v>1.8411029999999997</c:v>
                </c:pt>
                <c:pt idx="31" formatCode="#,##0">
                  <c:v>1.8044210000000003</c:v>
                </c:pt>
                <c:pt idx="32" formatCode="#,##0">
                  <c:v>1.0367249999999999</c:v>
                </c:pt>
                <c:pt idx="33" formatCode="#,##0">
                  <c:v>1.0168470000000001</c:v>
                </c:pt>
                <c:pt idx="34" formatCode="#,##0">
                  <c:v>1.696339</c:v>
                </c:pt>
                <c:pt idx="35" formatCode="#,##0">
                  <c:v>1.382698</c:v>
                </c:pt>
                <c:pt idx="36" formatCode="#,##0">
                  <c:v>1.6167609999999999</c:v>
                </c:pt>
                <c:pt idx="37" formatCode="#,##0">
                  <c:v>1.9666649999999999</c:v>
                </c:pt>
                <c:pt idx="38" formatCode="#,##0">
                  <c:v>2.9806519999999996</c:v>
                </c:pt>
                <c:pt idx="39" formatCode="#,##0">
                  <c:v>1.5629189999999999</c:v>
                </c:pt>
                <c:pt idx="40" formatCode="#,##0">
                  <c:v>2.7875189999999996</c:v>
                </c:pt>
                <c:pt idx="41" formatCode="#,##0">
                  <c:v>4.3641810000000003</c:v>
                </c:pt>
                <c:pt idx="42" formatCode="#,##0">
                  <c:v>2.329412</c:v>
                </c:pt>
                <c:pt idx="43" formatCode="#,##0">
                  <c:v>3.8493199999999996</c:v>
                </c:pt>
                <c:pt idx="44" formatCode="#,##0">
                  <c:v>6.5325629999999997</c:v>
                </c:pt>
                <c:pt idx="45" formatCode="#,##0">
                  <c:v>13.061248000000001</c:v>
                </c:pt>
                <c:pt idx="46" formatCode="#,##0">
                  <c:v>15.706391</c:v>
                </c:pt>
                <c:pt idx="47" formatCode="#,##0">
                  <c:v>14.395105999999998</c:v>
                </c:pt>
                <c:pt idx="48" formatCode="#,##0">
                  <c:v>28.053248999999997</c:v>
                </c:pt>
                <c:pt idx="49" formatCode="#,##0">
                  <c:v>22.032382130000002</c:v>
                </c:pt>
                <c:pt idx="50" formatCode="#,##0">
                  <c:v>25.073251474999999</c:v>
                </c:pt>
              </c:numCache>
            </c:numRef>
          </c:val>
          <c:extLst>
            <c:ext xmlns:c16="http://schemas.microsoft.com/office/drawing/2014/chart" uri="{C3380CC4-5D6E-409C-BE32-E72D297353CC}">
              <c16:uniqueId val="{00000010-9429-43E5-BAFD-4D6C90CBFB85}"/>
            </c:ext>
          </c:extLst>
        </c:ser>
        <c:ser>
          <c:idx val="10"/>
          <c:order val="17"/>
          <c:tx>
            <c:strRef>
              <c:f>' '!$A$354</c:f>
              <c:strCache>
                <c:ptCount val="1"/>
                <c:pt idx="0">
                  <c:v>Turkey </c:v>
                </c:pt>
              </c:strCache>
            </c:strRef>
          </c:tx>
          <c:spPr>
            <a:pattFill prst="dashDnDiag">
              <a:fgClr>
                <a:srgbClr val="0000FF"/>
              </a:fgClr>
              <a:bgClr>
                <a:srgbClr val="92D050"/>
              </a:bgClr>
            </a:pattFill>
            <a:ln w="25400">
              <a:noFill/>
            </a:ln>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'!$B$354:$BD$354</c:f>
              <c:numCache>
                <c:formatCode>General</c:formatCode>
                <c:ptCount val="51"/>
                <c:pt idx="27" formatCode="#,##0">
                  <c:v>3.7121999999999995E-2</c:v>
                </c:pt>
                <c:pt idx="28" formatCode="#,##0">
                  <c:v>0</c:v>
                </c:pt>
                <c:pt idx="29" formatCode="#,##0">
                  <c:v>6.378E-3</c:v>
                </c:pt>
                <c:pt idx="30" formatCode="#,##0">
                  <c:v>2.9609999999999997E-3</c:v>
                </c:pt>
                <c:pt idx="31" formatCode="#,##0">
                  <c:v>0.69995999999999992</c:v>
                </c:pt>
                <c:pt idx="32" formatCode="#,##0">
                  <c:v>1.572668</c:v>
                </c:pt>
                <c:pt idx="33" formatCode="#,##0">
                  <c:v>2.881011</c:v>
                </c:pt>
                <c:pt idx="34" formatCode="#,##0">
                  <c:v>8.8292400000000004</c:v>
                </c:pt>
                <c:pt idx="35" formatCode="#,##0">
                  <c:v>7.2448969999999999</c:v>
                </c:pt>
                <c:pt idx="36" formatCode="#,##0">
                  <c:v>4.6531369999999992</c:v>
                </c:pt>
                <c:pt idx="37" formatCode="#,##0">
                  <c:v>5.9709209999999997</c:v>
                </c:pt>
                <c:pt idx="38" formatCode="#,##0">
                  <c:v>13.021038000000001</c:v>
                </c:pt>
                <c:pt idx="39" formatCode="#,##0">
                  <c:v>6.335286</c:v>
                </c:pt>
                <c:pt idx="40" formatCode="#,##0">
                  <c:v>6.9234289999999996</c:v>
                </c:pt>
                <c:pt idx="41" formatCode="#,##0">
                  <c:v>12.193015000000001</c:v>
                </c:pt>
                <c:pt idx="42" formatCode="#,##0">
                  <c:v>5.794721</c:v>
                </c:pt>
                <c:pt idx="43" formatCode="#,##0">
                  <c:v>5.8165909999999998</c:v>
                </c:pt>
                <c:pt idx="44" formatCode="#,##0">
                  <c:v>6.6857090000000001</c:v>
                </c:pt>
                <c:pt idx="45" formatCode="#,##0">
                  <c:v>3.0404559999999998</c:v>
                </c:pt>
                <c:pt idx="46" formatCode="#,##0">
                  <c:v>0.14688399999999999</c:v>
                </c:pt>
                <c:pt idx="47" formatCode="#,##0">
                  <c:v>0.16742099999999999</c:v>
                </c:pt>
                <c:pt idx="48" formatCode="#,##0">
                  <c:v>0.53755099999999989</c:v>
                </c:pt>
                <c:pt idx="49" formatCode="#,##0">
                  <c:v>0.47535867099999995</c:v>
                </c:pt>
                <c:pt idx="50" formatCode="#,##0">
                  <c:v>1.1745358809999999</c:v>
                </c:pt>
              </c:numCache>
            </c:numRef>
          </c:val>
          <c:extLst>
            <c:ext xmlns:c16="http://schemas.microsoft.com/office/drawing/2014/chart" uri="{C3380CC4-5D6E-409C-BE32-E72D297353CC}">
              <c16:uniqueId val="{00000011-9429-43E5-BAFD-4D6C90CBFB85}"/>
            </c:ext>
          </c:extLst>
        </c:ser>
        <c:ser>
          <c:idx val="11"/>
          <c:order val="18"/>
          <c:tx>
            <c:strRef>
              <c:f>' '!$A$355</c:f>
              <c:strCache>
                <c:ptCount val="1"/>
                <c:pt idx="0">
                  <c:v>UAE</c:v>
                </c:pt>
              </c:strCache>
            </c:strRef>
          </c:tx>
          <c:spPr>
            <a:pattFill prst="smConfetti">
              <a:fgClr>
                <a:srgbClr val="7030A0"/>
              </a:fgClr>
              <a:bgClr>
                <a:schemeClr val="bg1"/>
              </a:bgClr>
            </a:pattFill>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'!$B$355:$BD$355</c:f>
              <c:numCache>
                <c:formatCode>General</c:formatCode>
                <c:ptCount val="51"/>
                <c:pt idx="27" formatCode="#,##0">
                  <c:v>2.0985369999999999</c:v>
                </c:pt>
                <c:pt idx="28" formatCode="#,##0">
                  <c:v>2.1208939999999998</c:v>
                </c:pt>
                <c:pt idx="29" formatCode="#,##0">
                  <c:v>3.4758050000000003</c:v>
                </c:pt>
                <c:pt idx="30" formatCode="#,##0">
                  <c:v>4.5042629999999999</c:v>
                </c:pt>
                <c:pt idx="31" formatCode="#,##0">
                  <c:v>8.8549770000000017</c:v>
                </c:pt>
                <c:pt idx="32" formatCode="#,##0">
                  <c:v>13.302961999999999</c:v>
                </c:pt>
                <c:pt idx="33" formatCode="#,##0">
                  <c:v>24.590637000000001</c:v>
                </c:pt>
                <c:pt idx="34" formatCode="#,##0">
                  <c:v>21.532231000000003</c:v>
                </c:pt>
                <c:pt idx="35" formatCode="#,##0">
                  <c:v>25.497788</c:v>
                </c:pt>
                <c:pt idx="36" formatCode="#,##0">
                  <c:v>12.669758</c:v>
                </c:pt>
                <c:pt idx="37" formatCode="#,##0">
                  <c:v>11.083594999999997</c:v>
                </c:pt>
                <c:pt idx="38" formatCode="#,##0">
                  <c:v>8.911467</c:v>
                </c:pt>
                <c:pt idx="39" formatCode="#,##0">
                  <c:v>15.061824999999999</c:v>
                </c:pt>
                <c:pt idx="40" formatCode="#,##0">
                  <c:v>13.443508</c:v>
                </c:pt>
                <c:pt idx="41" formatCode="#,##0">
                  <c:v>14.37452</c:v>
                </c:pt>
                <c:pt idx="42" formatCode="#,##0">
                  <c:v>15.187415999999999</c:v>
                </c:pt>
                <c:pt idx="43" formatCode="#,##0">
                  <c:v>9.9235009999999981</c:v>
                </c:pt>
                <c:pt idx="44" formatCode="#,##0">
                  <c:v>7.290616</c:v>
                </c:pt>
                <c:pt idx="45" formatCode="#,##0">
                  <c:v>4.8725169999999993</c:v>
                </c:pt>
                <c:pt idx="46" formatCode="#,##0">
                  <c:v>5.9316800000000001</c:v>
                </c:pt>
                <c:pt idx="47" formatCode="#,##0">
                  <c:v>4.5216240000000001</c:v>
                </c:pt>
                <c:pt idx="48" formatCode="#,##0">
                  <c:v>12.26057</c:v>
                </c:pt>
                <c:pt idx="49" formatCode="#,##0">
                  <c:v>21.399528406999998</c:v>
                </c:pt>
                <c:pt idx="50" formatCode="#,##0">
                  <c:v>14.675958976999997</c:v>
                </c:pt>
              </c:numCache>
            </c:numRef>
          </c:val>
          <c:extLst>
            <c:ext xmlns:c16="http://schemas.microsoft.com/office/drawing/2014/chart" uri="{C3380CC4-5D6E-409C-BE32-E72D297353CC}">
              <c16:uniqueId val="{00000001-3BDD-4698-A0A7-00526723D26A}"/>
            </c:ext>
          </c:extLst>
        </c:ser>
        <c:ser>
          <c:idx val="16"/>
          <c:order val="19"/>
          <c:tx>
            <c:strRef>
              <c:f>' '!$A$356</c:f>
              <c:strCache>
                <c:ptCount val="1"/>
                <c:pt idx="0">
                  <c:v>USA </c:v>
                </c:pt>
              </c:strCache>
            </c:strRef>
          </c:tx>
          <c:spPr>
            <a:pattFill prst="smGrid">
              <a:fgClr>
                <a:schemeClr val="bg1"/>
              </a:fgClr>
              <a:bgClr>
                <a:srgbClr val="333399"/>
              </a:bgClr>
            </a:pattFill>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'!$B$356:$BD$356</c:f>
              <c:numCache>
                <c:formatCode>General</c:formatCode>
                <c:ptCount val="51"/>
                <c:pt idx="27" formatCode="#,##0">
                  <c:v>1.5399719999999999</c:v>
                </c:pt>
                <c:pt idx="28" formatCode="#,##0">
                  <c:v>2.4855259999999997</c:v>
                </c:pt>
                <c:pt idx="29" formatCode="#,##0">
                  <c:v>3.1045189999999998</c:v>
                </c:pt>
                <c:pt idx="30" formatCode="#,##0">
                  <c:v>2.7651029999999999</c:v>
                </c:pt>
                <c:pt idx="31" formatCode="#,##0">
                  <c:v>3.9866099999999998</c:v>
                </c:pt>
                <c:pt idx="32" formatCode="#,##0">
                  <c:v>4.807106000000001</c:v>
                </c:pt>
                <c:pt idx="33" formatCode="#,##0">
                  <c:v>6.5256220000000003</c:v>
                </c:pt>
                <c:pt idx="34" formatCode="#,##0">
                  <c:v>5.6674699999999998</c:v>
                </c:pt>
                <c:pt idx="35" formatCode="#,##0">
                  <c:v>6.4571550000000002</c:v>
                </c:pt>
                <c:pt idx="36" formatCode="#,##0">
                  <c:v>3.6445739999999995</c:v>
                </c:pt>
                <c:pt idx="37" formatCode="#,##0">
                  <c:v>3.1203780000000001</c:v>
                </c:pt>
                <c:pt idx="38" formatCode="#,##0">
                  <c:v>3.7616929999999997</c:v>
                </c:pt>
                <c:pt idx="39" formatCode="#,##0">
                  <c:v>6.4981379999999991</c:v>
                </c:pt>
                <c:pt idx="40" formatCode="#,##0">
                  <c:v>7.7341610000000003</c:v>
                </c:pt>
                <c:pt idx="41" formatCode="#,##0">
                  <c:v>7.6876879999999996</c:v>
                </c:pt>
                <c:pt idx="42" formatCode="#,##0">
                  <c:v>7.5957720000000002</c:v>
                </c:pt>
                <c:pt idx="43" formatCode="#,##0">
                  <c:v>5.9801760000000002</c:v>
                </c:pt>
                <c:pt idx="44" formatCode="#,##0">
                  <c:v>3.2300430000000002</c:v>
                </c:pt>
                <c:pt idx="45" formatCode="#,##0">
                  <c:v>4.751601</c:v>
                </c:pt>
                <c:pt idx="46" formatCode="#,##0">
                  <c:v>5.0317289999999995</c:v>
                </c:pt>
                <c:pt idx="47" formatCode="#,##0">
                  <c:v>4.6376740000000005</c:v>
                </c:pt>
                <c:pt idx="48" formatCode="#,##0">
                  <c:v>8.2983539999999998</c:v>
                </c:pt>
                <c:pt idx="49" formatCode="#,##0">
                  <c:v>9.6256808290000002</c:v>
                </c:pt>
                <c:pt idx="50" formatCode="#,##0">
                  <c:v>7.079456390999999</c:v>
                </c:pt>
              </c:numCache>
            </c:numRef>
          </c:val>
          <c:extLst>
            <c:ext xmlns:c16="http://schemas.microsoft.com/office/drawing/2014/chart" uri="{C3380CC4-5D6E-409C-BE32-E72D297353CC}">
              <c16:uniqueId val="{00000002-3BDD-4698-A0A7-00526723D26A}"/>
            </c:ext>
          </c:extLst>
        </c:ser>
        <c:ser>
          <c:idx val="17"/>
          <c:order val="20"/>
          <c:tx>
            <c:strRef>
              <c:f>' '!$A$357</c:f>
              <c:strCache>
                <c:ptCount val="1"/>
                <c:pt idx="0">
                  <c:v>Others</c:v>
                </c:pt>
              </c:strCache>
            </c:strRef>
          </c:tx>
          <c:spPr>
            <a:pattFill prst="trellis">
              <a:fgClr>
                <a:srgbClr val="993300"/>
              </a:fgClr>
              <a:bgClr>
                <a:schemeClr val="bg1"/>
              </a:bgClr>
            </a:pattFill>
          </c:spPr>
          <c:invertIfNegative val="0"/>
          <c:cat>
            <c:strRef>
              <c:f>' '!$B$336:$BD$336</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'!$B$357:$BD$357</c:f>
              <c:numCache>
                <c:formatCode>General</c:formatCode>
                <c:ptCount val="51"/>
                <c:pt idx="27" formatCode="#,##0">
                  <c:v>6.2208900000000016</c:v>
                </c:pt>
                <c:pt idx="28" formatCode="#,##0">
                  <c:v>4.0544609999999999</c:v>
                </c:pt>
                <c:pt idx="29" formatCode="#,##0">
                  <c:v>8.9949229999999982</c:v>
                </c:pt>
                <c:pt idx="30" formatCode="#,##0">
                  <c:v>11.857720000000004</c:v>
                </c:pt>
                <c:pt idx="31" formatCode="#,##0">
                  <c:v>16.664203000000008</c:v>
                </c:pt>
                <c:pt idx="32" formatCode="#,##0">
                  <c:v>15.935799000000006</c:v>
                </c:pt>
                <c:pt idx="33" formatCode="#,##0">
                  <c:v>15.806308000000008</c:v>
                </c:pt>
                <c:pt idx="34" formatCode="#,##0">
                  <c:v>16.597424000000004</c:v>
                </c:pt>
                <c:pt idx="35" formatCode="#,##0">
                  <c:v>24.949375999999987</c:v>
                </c:pt>
                <c:pt idx="36" formatCode="#,##0">
                  <c:v>18.402898999999998</c:v>
                </c:pt>
                <c:pt idx="37" formatCode="#,##0">
                  <c:v>16.894605999999982</c:v>
                </c:pt>
                <c:pt idx="38" formatCode="#,##0">
                  <c:v>13.612423999999997</c:v>
                </c:pt>
                <c:pt idx="39" formatCode="#,##0">
                  <c:v>21.964387999999992</c:v>
                </c:pt>
                <c:pt idx="40" formatCode="#,##0">
                  <c:v>24.472373999999995</c:v>
                </c:pt>
                <c:pt idx="41" formatCode="#,##0">
                  <c:v>25.197807999999988</c:v>
                </c:pt>
                <c:pt idx="42" formatCode="#,##0">
                  <c:v>24.655687999999984</c:v>
                </c:pt>
                <c:pt idx="43" formatCode="#,##0">
                  <c:v>23.449618000000015</c:v>
                </c:pt>
                <c:pt idx="44" formatCode="#,##0">
                  <c:v>20.614583000000025</c:v>
                </c:pt>
                <c:pt idx="45" formatCode="#,##0">
                  <c:v>24.402995999999987</c:v>
                </c:pt>
                <c:pt idx="46" formatCode="#,##0">
                  <c:v>25.129336999999978</c:v>
                </c:pt>
                <c:pt idx="47" formatCode="#,##0">
                  <c:v>26.766061000000008</c:v>
                </c:pt>
                <c:pt idx="48" formatCode="#,##0">
                  <c:v>41.499158999999949</c:v>
                </c:pt>
                <c:pt idx="49" formatCode="#,##0">
                  <c:v>57.074692714000008</c:v>
                </c:pt>
                <c:pt idx="50" formatCode="#,##0">
                  <c:v>51.473912313000042</c:v>
                </c:pt>
              </c:numCache>
            </c:numRef>
          </c:val>
          <c:extLst>
            <c:ext xmlns:c16="http://schemas.microsoft.com/office/drawing/2014/chart" uri="{C3380CC4-5D6E-409C-BE32-E72D297353CC}">
              <c16:uniqueId val="{00000003-3BDD-4698-A0A7-00526723D26A}"/>
            </c:ext>
          </c:extLst>
        </c:ser>
        <c:dLbls>
          <c:showLegendKey val="0"/>
          <c:showVal val="0"/>
          <c:showCatName val="0"/>
          <c:showSerName val="0"/>
          <c:showPercent val="0"/>
          <c:showBubbleSize val="0"/>
        </c:dLbls>
        <c:gapWidth val="0"/>
        <c:overlap val="100"/>
        <c:axId val="3"/>
        <c:axId val="4"/>
      </c:barChart>
      <c:catAx>
        <c:axId val="1587870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3959071360910692E-2"/>
              <c:y val="0.1583385278498567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587870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315282043085088"/>
              <c:y val="0.1366711503546131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7085301837270342E-2"/>
          <c:y val="0.91002985480022924"/>
          <c:w val="0.93958136482939636"/>
          <c:h val="6.6636745406824141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0002296523094559E-2"/>
          <c:w val="0.67085399810549939"/>
          <c:h val="0.65002132485730657"/>
        </c:manualLayout>
      </c:layout>
      <c:barChart>
        <c:barDir val="col"/>
        <c:grouping val="stacked"/>
        <c:varyColors val="0"/>
        <c:ser>
          <c:idx val="0"/>
          <c:order val="0"/>
          <c:tx>
            <c:strRef>
              <c:f>' '!$A$363</c:f>
              <c:strCache>
                <c:ptCount val="1"/>
                <c:pt idx="0">
                  <c:v>EU-28</c:v>
                </c:pt>
              </c:strCache>
            </c:strRef>
          </c:tx>
          <c:spPr>
            <a:solidFill>
              <a:srgbClr val="00FF00"/>
            </a:solidFill>
            <a:ln w="12700">
              <a:solidFill>
                <a:srgbClr val="000000"/>
              </a:solidFill>
              <a:prstDash val="solid"/>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'!$B$363:$BD$363</c:f>
              <c:numCache>
                <c:formatCode>#,##0.00</c:formatCode>
                <c:ptCount val="51"/>
                <c:pt idx="0">
                  <c:v>0</c:v>
                </c:pt>
                <c:pt idx="1">
                  <c:v>2.3455609940158731E-2</c:v>
                </c:pt>
                <c:pt idx="2">
                  <c:v>4.0416462906507938E-2</c:v>
                </c:pt>
                <c:pt idx="3">
                  <c:v>5.4287904715714291E-2</c:v>
                </c:pt>
                <c:pt idx="4">
                  <c:v>0.10922703123999999</c:v>
                </c:pt>
                <c:pt idx="5">
                  <c:v>0.18056010848158732</c:v>
                </c:pt>
                <c:pt idx="6">
                  <c:v>0.16081923896888892</c:v>
                </c:pt>
                <c:pt idx="7">
                  <c:v>0.24674335003571424</c:v>
                </c:pt>
                <c:pt idx="8">
                  <c:v>0.30328364830047611</c:v>
                </c:pt>
                <c:pt idx="9">
                  <c:v>0.29536262201492064</c:v>
                </c:pt>
                <c:pt idx="10">
                  <c:v>0.23263495066444442</c:v>
                </c:pt>
                <c:pt idx="11">
                  <c:v>0.13833477617999998</c:v>
                </c:pt>
                <c:pt idx="12">
                  <c:v>0.18180605697999996</c:v>
                </c:pt>
                <c:pt idx="13">
                  <c:v>0.16974026631999997</c:v>
                </c:pt>
                <c:pt idx="14">
                  <c:v>0.19095792208000001</c:v>
                </c:pt>
                <c:pt idx="15">
                  <c:v>0.18370927887999999</c:v>
                </c:pt>
                <c:pt idx="16">
                  <c:v>0.16359655515999999</c:v>
                </c:pt>
                <c:pt idx="17">
                  <c:v>0.21203332519999998</c:v>
                </c:pt>
                <c:pt idx="18">
                  <c:v>0.15775066115333333</c:v>
                </c:pt>
                <c:pt idx="19">
                  <c:v>0.21703850790499998</c:v>
                </c:pt>
                <c:pt idx="20">
                  <c:v>0.20558523986000002</c:v>
                </c:pt>
                <c:pt idx="21">
                  <c:v>0.20144577075999998</c:v>
                </c:pt>
                <c:pt idx="22">
                  <c:v>0.30032658095999998</c:v>
                </c:pt>
                <c:pt idx="23">
                  <c:v>0.23780309107520001</c:v>
                </c:pt>
                <c:pt idx="24">
                  <c:v>0.21626073381972</c:v>
                </c:pt>
              </c:numCache>
            </c:numRef>
          </c:val>
          <c:extLst>
            <c:ext xmlns:c16="http://schemas.microsoft.com/office/drawing/2014/chart" uri="{C3380CC4-5D6E-409C-BE32-E72D297353CC}">
              <c16:uniqueId val="{00000000-484B-4F20-984F-32F9257B2188}"/>
            </c:ext>
          </c:extLst>
        </c:ser>
        <c:ser>
          <c:idx val="1"/>
          <c:order val="1"/>
          <c:tx>
            <c:strRef>
              <c:f>' '!$A$364</c:f>
              <c:strCache>
                <c:ptCount val="1"/>
                <c:pt idx="0">
                  <c:v>UAE</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'!$B$364:$BD$364</c:f>
              <c:numCache>
                <c:formatCode>#,##0.00</c:formatCode>
                <c:ptCount val="51"/>
                <c:pt idx="0">
                  <c:v>0</c:v>
                </c:pt>
                <c:pt idx="1">
                  <c:v>6.3065676619047627E-3</c:v>
                </c:pt>
                <c:pt idx="2">
                  <c:v>9.1960573728571311E-3</c:v>
                </c:pt>
                <c:pt idx="3">
                  <c:v>9.1396785299999936E-3</c:v>
                </c:pt>
                <c:pt idx="4">
                  <c:v>1.4730409454761902E-2</c:v>
                </c:pt>
                <c:pt idx="5">
                  <c:v>1.4889547953333346E-2</c:v>
                </c:pt>
                <c:pt idx="6">
                  <c:v>1.809671422396826E-2</c:v>
                </c:pt>
                <c:pt idx="7">
                  <c:v>2.2213875342857181E-2</c:v>
                </c:pt>
                <c:pt idx="8">
                  <c:v>2.7319495791428533E-2</c:v>
                </c:pt>
                <c:pt idx="9">
                  <c:v>2.6281087839682554E-2</c:v>
                </c:pt>
                <c:pt idx="10">
                  <c:v>2.6173648529523807E-2</c:v>
                </c:pt>
                <c:pt idx="11">
                  <c:v>2.6848848599999996E-2</c:v>
                </c:pt>
                <c:pt idx="12">
                  <c:v>2.8219358019999981E-2</c:v>
                </c:pt>
                <c:pt idx="13">
                  <c:v>2.2907797320000006E-2</c:v>
                </c:pt>
                <c:pt idx="14">
                  <c:v>2.1635014040000011E-2</c:v>
                </c:pt>
                <c:pt idx="15">
                  <c:v>1.9086434360000001E-2</c:v>
                </c:pt>
                <c:pt idx="16">
                  <c:v>2.5459653800000023E-2</c:v>
                </c:pt>
                <c:pt idx="17">
                  <c:v>2.7059717859999999E-2</c:v>
                </c:pt>
                <c:pt idx="18">
                  <c:v>1.8690981826666668E-2</c:v>
                </c:pt>
                <c:pt idx="19">
                  <c:v>2.1564635820000001E-2</c:v>
                </c:pt>
                <c:pt idx="20">
                  <c:v>3.8115792680000017E-2</c:v>
                </c:pt>
                <c:pt idx="21">
                  <c:v>3.667138566E-2</c:v>
                </c:pt>
                <c:pt idx="22">
                  <c:v>0.16699150817999997</c:v>
                </c:pt>
                <c:pt idx="23">
                  <c:v>0.2307475106694801</c:v>
                </c:pt>
                <c:pt idx="24">
                  <c:v>0.30834179869079997</c:v>
                </c:pt>
              </c:numCache>
            </c:numRef>
          </c:val>
          <c:extLst>
            <c:ext xmlns:c16="http://schemas.microsoft.com/office/drawing/2014/chart" uri="{C3380CC4-5D6E-409C-BE32-E72D297353CC}">
              <c16:uniqueId val="{00000001-484B-4F20-984F-32F9257B2188}"/>
            </c:ext>
          </c:extLst>
        </c:ser>
        <c:ser>
          <c:idx val="12"/>
          <c:order val="2"/>
          <c:tx>
            <c:strRef>
              <c:f>' '!$A$365</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'!$B$365:$BD$365</c:f>
              <c:numCache>
                <c:formatCode>#,##0.00</c:formatCode>
                <c:ptCount val="51"/>
                <c:pt idx="0">
                  <c:v>0</c:v>
                </c:pt>
                <c:pt idx="1">
                  <c:v>1.7519863561428567E-2</c:v>
                </c:pt>
                <c:pt idx="2">
                  <c:v>2.3993354740476189E-2</c:v>
                </c:pt>
                <c:pt idx="3">
                  <c:v>3.5811672020000004E-2</c:v>
                </c:pt>
                <c:pt idx="4">
                  <c:v>5.8350571191428564E-2</c:v>
                </c:pt>
                <c:pt idx="5">
                  <c:v>8.9171988506984157E-2</c:v>
                </c:pt>
                <c:pt idx="6">
                  <c:v>0.10603876801333334</c:v>
                </c:pt>
                <c:pt idx="7">
                  <c:v>0.13311712600142858</c:v>
                </c:pt>
                <c:pt idx="8">
                  <c:v>0.13104040838333333</c:v>
                </c:pt>
                <c:pt idx="9">
                  <c:v>0.13730809224730159</c:v>
                </c:pt>
                <c:pt idx="10">
                  <c:v>0.11010569656730157</c:v>
                </c:pt>
                <c:pt idx="11">
                  <c:v>9.3432640389999988E-2</c:v>
                </c:pt>
                <c:pt idx="12">
                  <c:v>0.15218004969999999</c:v>
                </c:pt>
                <c:pt idx="13">
                  <c:v>0.18929549729999998</c:v>
                </c:pt>
                <c:pt idx="14">
                  <c:v>0.23936449846000002</c:v>
                </c:pt>
                <c:pt idx="15">
                  <c:v>0.21013457569999999</c:v>
                </c:pt>
                <c:pt idx="16">
                  <c:v>0.20184898943999999</c:v>
                </c:pt>
                <c:pt idx="17">
                  <c:v>0.27561025954000001</c:v>
                </c:pt>
                <c:pt idx="18">
                  <c:v>0.22646922348666665</c:v>
                </c:pt>
                <c:pt idx="19">
                  <c:v>0.28010653397999996</c:v>
                </c:pt>
                <c:pt idx="20">
                  <c:v>0.26657899169999999</c:v>
                </c:pt>
                <c:pt idx="21">
                  <c:v>0.26021751294000001</c:v>
                </c:pt>
                <c:pt idx="22">
                  <c:v>0.43684159315999999</c:v>
                </c:pt>
                <c:pt idx="23">
                  <c:v>0.38516853464403994</c:v>
                </c:pt>
                <c:pt idx="24">
                  <c:v>0.31870130058871998</c:v>
                </c:pt>
              </c:numCache>
            </c:numRef>
          </c:val>
          <c:extLst>
            <c:ext xmlns:c16="http://schemas.microsoft.com/office/drawing/2014/chart" uri="{C3380CC4-5D6E-409C-BE32-E72D297353CC}">
              <c16:uniqueId val="{00000002-484B-4F20-984F-32F9257B2188}"/>
            </c:ext>
          </c:extLst>
        </c:ser>
        <c:ser>
          <c:idx val="13"/>
          <c:order val="3"/>
          <c:tx>
            <c:strRef>
              <c:f>' '!$A$366</c:f>
              <c:strCache>
                <c:ptCount val="1"/>
                <c:pt idx="0">
                  <c:v>Others</c:v>
                </c:pt>
              </c:strCache>
            </c:strRef>
          </c:tx>
          <c:spPr>
            <a:solidFill>
              <a:srgbClr val="993300"/>
            </a:solidFill>
            <a:ln w="12700">
              <a:solidFill>
                <a:srgbClr val="000000"/>
              </a:solidFill>
              <a:prstDash val="solid"/>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'!$B$366:$BD$366</c:f>
              <c:numCache>
                <c:formatCode>0.00</c:formatCode>
                <c:ptCount val="51"/>
                <c:pt idx="0">
                  <c:v>0</c:v>
                </c:pt>
                <c:pt idx="1">
                  <c:v>1.6255674070952381E-2</c:v>
                </c:pt>
                <c:pt idx="2">
                  <c:v>2.484779133555555E-2</c:v>
                </c:pt>
                <c:pt idx="3">
                  <c:v>2.3802040948095265E-2</c:v>
                </c:pt>
                <c:pt idx="4">
                  <c:v>4.3728260095714233E-2</c:v>
                </c:pt>
                <c:pt idx="5">
                  <c:v>8.9614635988571389E-2</c:v>
                </c:pt>
                <c:pt idx="6">
                  <c:v>7.788175725285712E-2</c:v>
                </c:pt>
                <c:pt idx="7">
                  <c:v>9.8358618106190399E-2</c:v>
                </c:pt>
                <c:pt idx="8">
                  <c:v>0.1096927828957146</c:v>
                </c:pt>
                <c:pt idx="9">
                  <c:v>0.10398748142254011</c:v>
                </c:pt>
                <c:pt idx="10">
                  <c:v>0.10190186396666667</c:v>
                </c:pt>
                <c:pt idx="11">
                  <c:v>9.2510878047629974E-2</c:v>
                </c:pt>
                <c:pt idx="12">
                  <c:v>0.11752212265333334</c:v>
                </c:pt>
                <c:pt idx="13">
                  <c:v>0.1289232141333333</c:v>
                </c:pt>
                <c:pt idx="14">
                  <c:v>0.17361655390000019</c:v>
                </c:pt>
                <c:pt idx="15">
                  <c:v>0.16933162673999996</c:v>
                </c:pt>
                <c:pt idx="16">
                  <c:v>0.12016770091999995</c:v>
                </c:pt>
                <c:pt idx="17">
                  <c:v>0.13712733871333327</c:v>
                </c:pt>
                <c:pt idx="18">
                  <c:v>0.10221212215333364</c:v>
                </c:pt>
                <c:pt idx="19">
                  <c:v>0.16286115150499991</c:v>
                </c:pt>
                <c:pt idx="20">
                  <c:v>0.15165520205666638</c:v>
                </c:pt>
                <c:pt idx="21">
                  <c:v>0.13771055635000001</c:v>
                </c:pt>
                <c:pt idx="22">
                  <c:v>0.24944334345999986</c:v>
                </c:pt>
                <c:pt idx="23">
                  <c:v>0.24542387714210001</c:v>
                </c:pt>
                <c:pt idx="24">
                  <c:v>0.21827186518441999</c:v>
                </c:pt>
              </c:numCache>
            </c:numRef>
          </c:val>
          <c:extLst>
            <c:ext xmlns:c16="http://schemas.microsoft.com/office/drawing/2014/chart" uri="{C3380CC4-5D6E-409C-BE32-E72D297353CC}">
              <c16:uniqueId val="{00000003-484B-4F20-984F-32F9257B2188}"/>
            </c:ext>
          </c:extLst>
        </c:ser>
        <c:dLbls>
          <c:showLegendKey val="0"/>
          <c:showVal val="0"/>
          <c:showCatName val="0"/>
          <c:showSerName val="0"/>
          <c:showPercent val="0"/>
          <c:showBubbleSize val="0"/>
        </c:dLbls>
        <c:gapWidth val="0"/>
        <c:overlap val="100"/>
        <c:axId val="158794240"/>
        <c:axId val="1"/>
      </c:barChart>
      <c:barChart>
        <c:barDir val="col"/>
        <c:grouping val="stacked"/>
        <c:varyColors val="0"/>
        <c:ser>
          <c:idx val="14"/>
          <c:order val="4"/>
          <c:tx>
            <c:strRef>
              <c:f>' '!$A$367</c:f>
              <c:strCache>
                <c:ptCount val="1"/>
              </c:strCache>
            </c:strRef>
          </c:tx>
          <c:spPr>
            <a:noFill/>
            <a:ln w="25400">
              <a:noFill/>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'!$B$367:$BD$367</c:f>
              <c:numCache>
                <c:formatCode>0.0</c:formatCode>
                <c:ptCount val="51"/>
              </c:numCache>
            </c:numRef>
          </c:val>
          <c:extLst>
            <c:ext xmlns:c16="http://schemas.microsoft.com/office/drawing/2014/chart" uri="{C3380CC4-5D6E-409C-BE32-E72D297353CC}">
              <c16:uniqueId val="{00000004-484B-4F20-984F-32F9257B2188}"/>
            </c:ext>
          </c:extLst>
        </c:ser>
        <c:ser>
          <c:idx val="15"/>
          <c:order val="5"/>
          <c:tx>
            <c:strRef>
              <c:f>' '!$A$368</c:f>
              <c:strCache>
                <c:ptCount val="1"/>
              </c:strCache>
            </c:strRef>
          </c:tx>
          <c:spPr>
            <a:noFill/>
            <a:ln w="25400">
              <a:noFill/>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'!$B$368:$BD$368</c:f>
              <c:numCache>
                <c:formatCode>0.0</c:formatCode>
                <c:ptCount val="51"/>
              </c:numCache>
            </c:numRef>
          </c:val>
          <c:extLst>
            <c:ext xmlns:c16="http://schemas.microsoft.com/office/drawing/2014/chart" uri="{C3380CC4-5D6E-409C-BE32-E72D297353CC}">
              <c16:uniqueId val="{00000005-484B-4F20-984F-32F9257B2188}"/>
            </c:ext>
          </c:extLst>
        </c:ser>
        <c:ser>
          <c:idx val="18"/>
          <c:order val="6"/>
          <c:tx>
            <c:strRef>
              <c:f>' '!$A$369</c:f>
              <c:strCache>
                <c:ptCount val="1"/>
              </c:strCache>
            </c:strRef>
          </c:tx>
          <c:spPr>
            <a:noFill/>
            <a:ln w="25400">
              <a:noFill/>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'!$B$369:$BD$369</c:f>
              <c:numCache>
                <c:formatCode>General</c:formatCode>
                <c:ptCount val="51"/>
              </c:numCache>
            </c:numRef>
          </c:val>
          <c:extLst>
            <c:ext xmlns:c16="http://schemas.microsoft.com/office/drawing/2014/chart" uri="{C3380CC4-5D6E-409C-BE32-E72D297353CC}">
              <c16:uniqueId val="{00000006-484B-4F20-984F-32F9257B2188}"/>
            </c:ext>
          </c:extLst>
        </c:ser>
        <c:ser>
          <c:idx val="19"/>
          <c:order val="7"/>
          <c:tx>
            <c:strRef>
              <c:f>' '!$A$370</c:f>
              <c:strCache>
                <c:ptCount val="1"/>
              </c:strCache>
            </c:strRef>
          </c:tx>
          <c:spPr>
            <a:noFill/>
            <a:ln w="25400">
              <a:noFill/>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'!$B$370:$BD$370</c:f>
              <c:numCache>
                <c:formatCode>General</c:formatCode>
                <c:ptCount val="51"/>
              </c:numCache>
            </c:numRef>
          </c:val>
          <c:extLst>
            <c:ext xmlns:c16="http://schemas.microsoft.com/office/drawing/2014/chart" uri="{C3380CC4-5D6E-409C-BE32-E72D297353CC}">
              <c16:uniqueId val="{00000007-484B-4F20-984F-32F9257B2188}"/>
            </c:ext>
          </c:extLst>
        </c:ser>
        <c:ser>
          <c:idx val="26"/>
          <c:order val="8"/>
          <c:tx>
            <c:strRef>
              <c:f>' '!$A$371</c:f>
              <c:strCache>
                <c:ptCount val="1"/>
                <c:pt idx="0">
                  <c:v>EU-28</c:v>
                </c:pt>
              </c:strCache>
            </c:strRef>
          </c:tx>
          <c:spPr>
            <a:solidFill>
              <a:srgbClr val="00FF00"/>
            </a:solidFill>
            <a:ln w="12700">
              <a:solidFill>
                <a:srgbClr val="000000"/>
              </a:solidFill>
              <a:prstDash val="solid"/>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'!$B$371:$BD$371</c:f>
              <c:numCache>
                <c:formatCode>#,##0</c:formatCode>
                <c:ptCount val="51"/>
                <c:pt idx="27">
                  <c:v>1.5741618624583335E-2</c:v>
                </c:pt>
                <c:pt idx="28">
                  <c:v>2.3930453887440473E-2</c:v>
                </c:pt>
                <c:pt idx="29">
                  <c:v>2.8066323529523807E-2</c:v>
                </c:pt>
                <c:pt idx="30">
                  <c:v>5.6304441029285723E-2</c:v>
                </c:pt>
                <c:pt idx="31">
                  <c:v>0.10255500143604761</c:v>
                </c:pt>
                <c:pt idx="32">
                  <c:v>0.10623470560232141</c:v>
                </c:pt>
                <c:pt idx="33">
                  <c:v>0.15911644831046429</c:v>
                </c:pt>
                <c:pt idx="34">
                  <c:v>0.20222634655998808</c:v>
                </c:pt>
                <c:pt idx="35">
                  <c:v>0.19160456185182539</c:v>
                </c:pt>
                <c:pt idx="36">
                  <c:v>0.16049973400000001</c:v>
                </c:pt>
                <c:pt idx="37">
                  <c:v>0.189467161</c:v>
                </c:pt>
                <c:pt idx="38">
                  <c:v>0.21816327400000002</c:v>
                </c:pt>
                <c:pt idx="39">
                  <c:v>0.22834057100000002</c:v>
                </c:pt>
                <c:pt idx="40">
                  <c:v>0.2638475469999999</c:v>
                </c:pt>
                <c:pt idx="41">
                  <c:v>0.26369494799999998</c:v>
                </c:pt>
                <c:pt idx="42">
                  <c:v>0.253283125</c:v>
                </c:pt>
                <c:pt idx="43">
                  <c:v>0.27709604399999999</c:v>
                </c:pt>
                <c:pt idx="44">
                  <c:v>0.26232898199999993</c:v>
                </c:pt>
                <c:pt idx="45">
                  <c:v>0.32968682199999993</c:v>
                </c:pt>
                <c:pt idx="46">
                  <c:v>0.35079868199999986</c:v>
                </c:pt>
                <c:pt idx="47">
                  <c:v>0.36191438799999992</c:v>
                </c:pt>
                <c:pt idx="48">
                  <c:v>0.52354565100000006</c:v>
                </c:pt>
                <c:pt idx="49">
                  <c:v>0.41673202472800003</c:v>
                </c:pt>
                <c:pt idx="50">
                  <c:v>0.38367152050499992</c:v>
                </c:pt>
              </c:numCache>
            </c:numRef>
          </c:val>
          <c:extLst>
            <c:ext xmlns:c16="http://schemas.microsoft.com/office/drawing/2014/chart" uri="{C3380CC4-5D6E-409C-BE32-E72D297353CC}">
              <c16:uniqueId val="{00000008-484B-4F20-984F-32F9257B2188}"/>
            </c:ext>
          </c:extLst>
        </c:ser>
        <c:ser>
          <c:idx val="2"/>
          <c:order val="9"/>
          <c:tx>
            <c:strRef>
              <c:f>' '!$A$372</c:f>
              <c:strCache>
                <c:ptCount val="1"/>
                <c:pt idx="0">
                  <c:v>UAE</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'!$B$372:$BD$372</c:f>
              <c:numCache>
                <c:formatCode>#,##0</c:formatCode>
                <c:ptCount val="51"/>
                <c:pt idx="27">
                  <c:v>4.2068929999999989E-3</c:v>
                </c:pt>
                <c:pt idx="28">
                  <c:v>3.3277279999999998E-3</c:v>
                </c:pt>
                <c:pt idx="29">
                  <c:v>3.515304999999999E-3</c:v>
                </c:pt>
                <c:pt idx="30">
                  <c:v>6.0237929999999995E-3</c:v>
                </c:pt>
                <c:pt idx="31">
                  <c:v>8.592418999999997E-3</c:v>
                </c:pt>
                <c:pt idx="32">
                  <c:v>1.1013810999999998E-2</c:v>
                </c:pt>
                <c:pt idx="33">
                  <c:v>1.2241652000000002E-2</c:v>
                </c:pt>
                <c:pt idx="34">
                  <c:v>1.6271253999999992E-2</c:v>
                </c:pt>
                <c:pt idx="35">
                  <c:v>1.6082013000000003E-2</c:v>
                </c:pt>
                <c:pt idx="36">
                  <c:v>1.3196016999999999E-2</c:v>
                </c:pt>
                <c:pt idx="37">
                  <c:v>1.7326347000000006E-2</c:v>
                </c:pt>
                <c:pt idx="38">
                  <c:v>1.8211072000000002E-2</c:v>
                </c:pt>
                <c:pt idx="39">
                  <c:v>1.4946454E-2</c:v>
                </c:pt>
                <c:pt idx="40">
                  <c:v>1.7143689000000004E-2</c:v>
                </c:pt>
                <c:pt idx="41">
                  <c:v>1.6508280999999996E-2</c:v>
                </c:pt>
                <c:pt idx="42">
                  <c:v>1.9981594000000002E-2</c:v>
                </c:pt>
                <c:pt idx="43">
                  <c:v>2.0703412000000001E-2</c:v>
                </c:pt>
                <c:pt idx="44">
                  <c:v>1.9613281999999999E-2</c:v>
                </c:pt>
                <c:pt idx="45">
                  <c:v>1.9972449999999999E-2</c:v>
                </c:pt>
                <c:pt idx="46">
                  <c:v>3.1942212999999997E-2</c:v>
                </c:pt>
                <c:pt idx="47">
                  <c:v>3.2232597000000002E-2</c:v>
                </c:pt>
                <c:pt idx="48">
                  <c:v>4.4386731999999998E-2</c:v>
                </c:pt>
                <c:pt idx="49">
                  <c:v>5.3738346733999999E-2</c:v>
                </c:pt>
                <c:pt idx="50">
                  <c:v>5.8638882754000012E-2</c:v>
                </c:pt>
              </c:numCache>
            </c:numRef>
          </c:val>
          <c:extLst>
            <c:ext xmlns:c16="http://schemas.microsoft.com/office/drawing/2014/chart" uri="{C3380CC4-5D6E-409C-BE32-E72D297353CC}">
              <c16:uniqueId val="{00000009-484B-4F20-984F-32F9257B2188}"/>
            </c:ext>
          </c:extLst>
        </c:ser>
        <c:ser>
          <c:idx val="3"/>
          <c:order val="10"/>
          <c:tx>
            <c:strRef>
              <c:f>' '!$A$373</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'!$B$373:$BD$373</c:f>
              <c:numCache>
                <c:formatCode>General</c:formatCode>
                <c:ptCount val="51"/>
                <c:pt idx="27" formatCode="#,##0">
                  <c:v>1.2304532999999999E-2</c:v>
                </c:pt>
                <c:pt idx="28" formatCode="#,##0">
                  <c:v>1.4178106999999997E-2</c:v>
                </c:pt>
                <c:pt idx="29" formatCode="#,##0">
                  <c:v>1.8786430999999999E-2</c:v>
                </c:pt>
                <c:pt idx="30" formatCode="#,##0">
                  <c:v>3.1846256999999996E-2</c:v>
                </c:pt>
                <c:pt idx="31" formatCode="#,##0">
                  <c:v>5.5443169999999993E-2</c:v>
                </c:pt>
                <c:pt idx="32" formatCode="#,##0">
                  <c:v>7.5085664999999996E-2</c:v>
                </c:pt>
                <c:pt idx="33" formatCode="#,##0">
                  <c:v>9.0627692999999995E-2</c:v>
                </c:pt>
                <c:pt idx="34" formatCode="#,##0">
                  <c:v>9.4065804000000003E-2</c:v>
                </c:pt>
                <c:pt idx="35" formatCode="#,##0">
                  <c:v>9.6008604999999997E-2</c:v>
                </c:pt>
                <c:pt idx="36" formatCode="#,##0">
                  <c:v>7.8602116999999999E-2</c:v>
                </c:pt>
                <c:pt idx="37" formatCode="#,##0">
                  <c:v>0.12497418599999999</c:v>
                </c:pt>
                <c:pt idx="38" formatCode="#,##0">
                  <c:v>0.17991995999999999</c:v>
                </c:pt>
                <c:pt idx="39" formatCode="#,##0">
                  <c:v>0.25512965300000001</c:v>
                </c:pt>
                <c:pt idx="40" formatCode="#,##0">
                  <c:v>0.335768652</c:v>
                </c:pt>
                <c:pt idx="41" formatCode="#,##0">
                  <c:v>0.30322868000000008</c:v>
                </c:pt>
                <c:pt idx="42" formatCode="#,##0">
                  <c:v>0.32641030300000001</c:v>
                </c:pt>
                <c:pt idx="43" formatCode="#,##0">
                  <c:v>0.37259953899999992</c:v>
                </c:pt>
                <c:pt idx="44" formatCode="#,##0">
                  <c:v>0.36651705200000001</c:v>
                </c:pt>
                <c:pt idx="45" formatCode="#,##0">
                  <c:v>0.41095552600000002</c:v>
                </c:pt>
                <c:pt idx="46" formatCode="#,##0">
                  <c:v>0.44431870799999995</c:v>
                </c:pt>
                <c:pt idx="47" formatCode="#,##0">
                  <c:v>0.455011938</c:v>
                </c:pt>
                <c:pt idx="48" formatCode="#,##0">
                  <c:v>0.76334333900000007</c:v>
                </c:pt>
                <c:pt idx="49" formatCode="#,##0">
                  <c:v>0.68729730591400007</c:v>
                </c:pt>
                <c:pt idx="50" formatCode="#,##0">
                  <c:v>0.57742640519999999</c:v>
                </c:pt>
              </c:numCache>
            </c:numRef>
          </c:val>
          <c:extLst>
            <c:ext xmlns:c16="http://schemas.microsoft.com/office/drawing/2014/chart" uri="{C3380CC4-5D6E-409C-BE32-E72D297353CC}">
              <c16:uniqueId val="{0000000A-484B-4F20-984F-32F9257B2188}"/>
            </c:ext>
          </c:extLst>
        </c:ser>
        <c:ser>
          <c:idx val="4"/>
          <c:order val="11"/>
          <c:tx>
            <c:strRef>
              <c:f>' '!$A$374</c:f>
              <c:strCache>
                <c:ptCount val="1"/>
                <c:pt idx="0">
                  <c:v>Others</c:v>
                </c:pt>
              </c:strCache>
            </c:strRef>
          </c:tx>
          <c:spPr>
            <a:solidFill>
              <a:srgbClr val="993300"/>
            </a:solidFill>
            <a:ln w="12700">
              <a:solidFill>
                <a:srgbClr val="000000"/>
              </a:solidFill>
              <a:prstDash val="solid"/>
            </a:ln>
          </c:spPr>
          <c:invertIfNegative val="0"/>
          <c:cat>
            <c:strRef>
              <c:f>' '!$B$362:$BD$362</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'!$B$374:$BD$374</c:f>
              <c:numCache>
                <c:formatCode>General</c:formatCode>
                <c:ptCount val="51"/>
                <c:pt idx="27" formatCode="#,##0">
                  <c:v>1.0651720999999996E-2</c:v>
                </c:pt>
                <c:pt idx="28" formatCode="#,##0">
                  <c:v>1.2956580000000016E-2</c:v>
                </c:pt>
                <c:pt idx="29" formatCode="#,##0">
                  <c:v>1.394980400000001E-2</c:v>
                </c:pt>
                <c:pt idx="30" formatCode="#,##0">
                  <c:v>2.2027666000000001E-2</c:v>
                </c:pt>
                <c:pt idx="31" formatCode="#,##0">
                  <c:v>5.3826741999999955E-2</c:v>
                </c:pt>
                <c:pt idx="32" formatCode="#,##0">
                  <c:v>5.2149756999999963E-2</c:v>
                </c:pt>
                <c:pt idx="33" formatCode="#,##0">
                  <c:v>6.3084983000000094E-2</c:v>
                </c:pt>
                <c:pt idx="34" formatCode="#,##0">
                  <c:v>7.3926147999999969E-2</c:v>
                </c:pt>
                <c:pt idx="35" formatCode="#,##0">
                  <c:v>7.2036754000000036E-2</c:v>
                </c:pt>
                <c:pt idx="36" formatCode="#,##0">
                  <c:v>6.1634915999999984E-2</c:v>
                </c:pt>
                <c:pt idx="37" formatCode="#,##0">
                  <c:v>8.5535686999999971E-2</c:v>
                </c:pt>
                <c:pt idx="38" formatCode="#,##0">
                  <c:v>0.10522903799999989</c:v>
                </c:pt>
                <c:pt idx="39" formatCode="#,##0">
                  <c:v>0.1142147320000001</c:v>
                </c:pt>
                <c:pt idx="40" formatCode="#,##0">
                  <c:v>0.14556559300000038</c:v>
                </c:pt>
                <c:pt idx="41" formatCode="#,##0">
                  <c:v>0.14106569899999943</c:v>
                </c:pt>
                <c:pt idx="42" formatCode="#,##0">
                  <c:v>0.13465994999999997</c:v>
                </c:pt>
                <c:pt idx="43" formatCode="#,##0">
                  <c:v>0.13917590700000038</c:v>
                </c:pt>
                <c:pt idx="44" formatCode="#,##0">
                  <c:v>0.13059831599999994</c:v>
                </c:pt>
                <c:pt idx="45" formatCode="#,##0">
                  <c:v>0.16021937600000014</c:v>
                </c:pt>
                <c:pt idx="46" formatCode="#,##0">
                  <c:v>0.15995392499999994</c:v>
                </c:pt>
                <c:pt idx="47" formatCode="#,##0">
                  <c:v>0.1508464490000001</c:v>
                </c:pt>
                <c:pt idx="48" formatCode="#,##0">
                  <c:v>0.22391846100000001</c:v>
                </c:pt>
                <c:pt idx="49" formatCode="#,##0">
                  <c:v>0.20968601558</c:v>
                </c:pt>
                <c:pt idx="50" formatCode="#,##0">
                  <c:v>0.19176777386099975</c:v>
                </c:pt>
              </c:numCache>
            </c:numRef>
          </c:val>
          <c:extLst>
            <c:ext xmlns:c16="http://schemas.microsoft.com/office/drawing/2014/chart" uri="{C3380CC4-5D6E-409C-BE32-E72D297353CC}">
              <c16:uniqueId val="{0000000B-484B-4F20-984F-32F9257B2188}"/>
            </c:ext>
          </c:extLst>
        </c:ser>
        <c:dLbls>
          <c:showLegendKey val="0"/>
          <c:showVal val="0"/>
          <c:showCatName val="0"/>
          <c:showSerName val="0"/>
          <c:showPercent val="0"/>
          <c:showBubbleSize val="0"/>
        </c:dLbls>
        <c:gapWidth val="0"/>
        <c:overlap val="100"/>
        <c:axId val="3"/>
        <c:axId val="4"/>
      </c:barChart>
      <c:catAx>
        <c:axId val="1587942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9071360910692E-2"/>
              <c:y val="0.1583385278498567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7942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 </a:t>
                </a:r>
                <a:r>
                  <a:rPr lang="en-GB" sz="1075" b="0" i="0" u="none" strike="noStrike" baseline="0">
                    <a:solidFill>
                      <a:srgbClr val="FFFFFF"/>
                    </a:solidFill>
                    <a:latin typeface="Arial"/>
                    <a:cs typeface="Arial"/>
                  </a:rPr>
                  <a:t>)</a:t>
                </a:r>
              </a:p>
            </c:rich>
          </c:tx>
          <c:layout>
            <c:manualLayout>
              <c:xMode val="edge"/>
              <c:yMode val="edge"/>
              <c:x val="0.90731961545013973"/>
              <c:y val="0.1383378717004011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542208005249343"/>
          <c:y val="0.9100299212598425"/>
          <c:w val="0.52710318241469822"/>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880182040418"/>
          <c:y val="7.0002296523094559E-2"/>
          <c:w val="0.68752117818265468"/>
          <c:h val="0.6166868979415473"/>
        </c:manualLayout>
      </c:layout>
      <c:barChart>
        <c:barDir val="col"/>
        <c:grouping val="stacked"/>
        <c:varyColors val="0"/>
        <c:ser>
          <c:idx val="0"/>
          <c:order val="0"/>
          <c:tx>
            <c:strRef>
              <c:f>' '!$A$380</c:f>
              <c:strCache>
                <c:ptCount val="1"/>
                <c:pt idx="0">
                  <c:v>EU-28</c:v>
                </c:pt>
              </c:strCache>
            </c:strRef>
          </c:tx>
          <c:spPr>
            <a:solidFill>
              <a:srgbClr val="00FF00"/>
            </a:solid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'!$B$380:$BD$380</c:f>
              <c:numCache>
                <c:formatCode>#,##0.00</c:formatCode>
                <c:ptCount val="51"/>
                <c:pt idx="0">
                  <c:v>0</c:v>
                </c:pt>
                <c:pt idx="1">
                  <c:v>8.5026849999999977E-3</c:v>
                </c:pt>
                <c:pt idx="2">
                  <c:v>8.8637539999999997E-3</c:v>
                </c:pt>
                <c:pt idx="3">
                  <c:v>1.7570987999999996E-2</c:v>
                </c:pt>
                <c:pt idx="4">
                  <c:v>2.4076445999999994E-2</c:v>
                </c:pt>
                <c:pt idx="5">
                  <c:v>2.5736024999999996E-2</c:v>
                </c:pt>
                <c:pt idx="6">
                  <c:v>3.8587791999999989E-2</c:v>
                </c:pt>
                <c:pt idx="7">
                  <c:v>4.4979762999999992E-2</c:v>
                </c:pt>
                <c:pt idx="8">
                  <c:v>4.9802374999999996E-2</c:v>
                </c:pt>
                <c:pt idx="9">
                  <c:v>4.9198674999999997E-2</c:v>
                </c:pt>
                <c:pt idx="10">
                  <c:v>5.7558221999999999E-2</c:v>
                </c:pt>
                <c:pt idx="11">
                  <c:v>6.3944699857473114E-2</c:v>
                </c:pt>
                <c:pt idx="12">
                  <c:v>7.8522336999999998E-2</c:v>
                </c:pt>
                <c:pt idx="13">
                  <c:v>6.9544754E-2</c:v>
                </c:pt>
                <c:pt idx="14">
                  <c:v>8.2604063999999991E-2</c:v>
                </c:pt>
                <c:pt idx="15">
                  <c:v>8.6335094307692303E-2</c:v>
                </c:pt>
                <c:pt idx="16">
                  <c:v>7.4356754999999997E-2</c:v>
                </c:pt>
                <c:pt idx="17">
                  <c:v>7.8970986999999992E-2</c:v>
                </c:pt>
                <c:pt idx="18">
                  <c:v>8.0062008000000004E-2</c:v>
                </c:pt>
                <c:pt idx="19">
                  <c:v>9.4219704999999987E-2</c:v>
                </c:pt>
                <c:pt idx="20">
                  <c:v>0.10563105099999999</c:v>
                </c:pt>
                <c:pt idx="21">
                  <c:v>9.4606118000000003E-2</c:v>
                </c:pt>
                <c:pt idx="22">
                  <c:v>9.4089129999999993E-2</c:v>
                </c:pt>
                <c:pt idx="23">
                  <c:v>0.23199109177300001</c:v>
                </c:pt>
                <c:pt idx="24">
                  <c:v>0.203263463265</c:v>
                </c:pt>
              </c:numCache>
            </c:numRef>
          </c:val>
          <c:extLst>
            <c:ext xmlns:c16="http://schemas.microsoft.com/office/drawing/2014/chart" uri="{C3380CC4-5D6E-409C-BE32-E72D297353CC}">
              <c16:uniqueId val="{00000000-D1AC-4D83-A387-69B0BB221CB5}"/>
            </c:ext>
          </c:extLst>
        </c:ser>
        <c:ser>
          <c:idx val="1"/>
          <c:order val="1"/>
          <c:tx>
            <c:strRef>
              <c:f>' '!$A$381</c:f>
              <c:strCache>
                <c:ptCount val="1"/>
                <c:pt idx="0">
                  <c:v>Kenya </c:v>
                </c:pt>
              </c:strCache>
            </c:strRef>
          </c:tx>
          <c:spPr>
            <a:pattFill prst="wdDnDiag">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'!$B$381:$BD$381</c:f>
              <c:numCache>
                <c:formatCode>#,##0.00</c:formatCode>
                <c:ptCount val="51"/>
                <c:pt idx="0">
                  <c:v>0</c:v>
                </c:pt>
                <c:pt idx="1">
                  <c:v>1.3224769999999999E-3</c:v>
                </c:pt>
                <c:pt idx="2">
                  <c:v>2.5190989999999999E-3</c:v>
                </c:pt>
                <c:pt idx="3">
                  <c:v>2.5485879999999996E-3</c:v>
                </c:pt>
                <c:pt idx="4">
                  <c:v>5.7221310000000001E-3</c:v>
                </c:pt>
                <c:pt idx="5">
                  <c:v>4.410349E-3</c:v>
                </c:pt>
                <c:pt idx="6">
                  <c:v>8.6433359999999997E-3</c:v>
                </c:pt>
                <c:pt idx="7">
                  <c:v>1.6997666999999998E-2</c:v>
                </c:pt>
                <c:pt idx="8">
                  <c:v>1.9058221999999996E-2</c:v>
                </c:pt>
                <c:pt idx="9">
                  <c:v>2.3584621E-2</c:v>
                </c:pt>
                <c:pt idx="10">
                  <c:v>2.0320309999999998E-2</c:v>
                </c:pt>
                <c:pt idx="11">
                  <c:v>2.7565685061336706E-2</c:v>
                </c:pt>
                <c:pt idx="12">
                  <c:v>5.4285904999999995E-2</c:v>
                </c:pt>
                <c:pt idx="13">
                  <c:v>4.5985558999999995E-2</c:v>
                </c:pt>
                <c:pt idx="14">
                  <c:v>5.493206199999999E-2</c:v>
                </c:pt>
                <c:pt idx="15">
                  <c:v>5.8099207E-2</c:v>
                </c:pt>
                <c:pt idx="16">
                  <c:v>5.0696569999999996E-2</c:v>
                </c:pt>
                <c:pt idx="17">
                  <c:v>5.2232977999999999E-2</c:v>
                </c:pt>
                <c:pt idx="18">
                  <c:v>6.2677400999999994E-2</c:v>
                </c:pt>
                <c:pt idx="19">
                  <c:v>8.5708076999999994E-2</c:v>
                </c:pt>
                <c:pt idx="20">
                  <c:v>7.0397932999999996E-2</c:v>
                </c:pt>
                <c:pt idx="21">
                  <c:v>4.6897591999999995E-2</c:v>
                </c:pt>
                <c:pt idx="22">
                  <c:v>0.10064826699999999</c:v>
                </c:pt>
                <c:pt idx="23">
                  <c:v>9.4177399095999995E-2</c:v>
                </c:pt>
                <c:pt idx="24">
                  <c:v>7.3965503330999993E-2</c:v>
                </c:pt>
              </c:numCache>
            </c:numRef>
          </c:val>
          <c:extLst>
            <c:ext xmlns:c16="http://schemas.microsoft.com/office/drawing/2014/chart" uri="{C3380CC4-5D6E-409C-BE32-E72D297353CC}">
              <c16:uniqueId val="{00000001-D1AC-4D83-A387-69B0BB221CB5}"/>
            </c:ext>
          </c:extLst>
        </c:ser>
        <c:ser>
          <c:idx val="12"/>
          <c:order val="2"/>
          <c:tx>
            <c:strRef>
              <c:f>' '!$A$382</c:f>
              <c:strCache>
                <c:ptCount val="1"/>
                <c:pt idx="0">
                  <c:v>Nigeria </c:v>
                </c:pt>
              </c:strCache>
            </c:strRef>
          </c:tx>
          <c:spPr>
            <a:pattFill prst="ltVert">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'!$B$382:$BD$382</c:f>
              <c:numCache>
                <c:formatCode>#,##0.00</c:formatCode>
                <c:ptCount val="51"/>
                <c:pt idx="0">
                  <c:v>0</c:v>
                </c:pt>
                <c:pt idx="1">
                  <c:v>1.5168846999999999E-2</c:v>
                </c:pt>
                <c:pt idx="2">
                  <c:v>2.2954688000000001E-2</c:v>
                </c:pt>
                <c:pt idx="3">
                  <c:v>2.8503180999999999E-2</c:v>
                </c:pt>
                <c:pt idx="4">
                  <c:v>3.7266924999999999E-2</c:v>
                </c:pt>
                <c:pt idx="5">
                  <c:v>4.5023260999999995E-2</c:v>
                </c:pt>
                <c:pt idx="6">
                  <c:v>6.6510305999999991E-2</c:v>
                </c:pt>
                <c:pt idx="7">
                  <c:v>5.860750499999999E-2</c:v>
                </c:pt>
                <c:pt idx="8">
                  <c:v>3.1664057999999995E-2</c:v>
                </c:pt>
                <c:pt idx="9">
                  <c:v>4.1080910999999998E-2</c:v>
                </c:pt>
                <c:pt idx="10">
                  <c:v>4.0635313999999999E-2</c:v>
                </c:pt>
                <c:pt idx="11">
                  <c:v>6.9879616321920343E-2</c:v>
                </c:pt>
                <c:pt idx="12">
                  <c:v>7.2211091999999991E-2</c:v>
                </c:pt>
                <c:pt idx="13">
                  <c:v>6.4352751999999999E-2</c:v>
                </c:pt>
                <c:pt idx="14">
                  <c:v>5.1266467999999996E-2</c:v>
                </c:pt>
                <c:pt idx="15">
                  <c:v>4.2401603999999996E-2</c:v>
                </c:pt>
                <c:pt idx="16">
                  <c:v>4.3265527999999998E-2</c:v>
                </c:pt>
                <c:pt idx="17">
                  <c:v>5.5648562999999998E-2</c:v>
                </c:pt>
                <c:pt idx="18">
                  <c:v>7.1827416999999991E-2</c:v>
                </c:pt>
                <c:pt idx="19">
                  <c:v>6.8846515999999996E-2</c:v>
                </c:pt>
                <c:pt idx="20">
                  <c:v>5.5795103999999998E-2</c:v>
                </c:pt>
                <c:pt idx="21">
                  <c:v>4.4521205999999994E-2</c:v>
                </c:pt>
                <c:pt idx="22">
                  <c:v>0.15159873099999999</c:v>
                </c:pt>
                <c:pt idx="23">
                  <c:v>9.8397066495999996E-2</c:v>
                </c:pt>
                <c:pt idx="24">
                  <c:v>7.6199778979000002E-2</c:v>
                </c:pt>
              </c:numCache>
            </c:numRef>
          </c:val>
          <c:extLst>
            <c:ext xmlns:c16="http://schemas.microsoft.com/office/drawing/2014/chart" uri="{C3380CC4-5D6E-409C-BE32-E72D297353CC}">
              <c16:uniqueId val="{00000002-D1AC-4D83-A387-69B0BB221CB5}"/>
            </c:ext>
          </c:extLst>
        </c:ser>
        <c:ser>
          <c:idx val="13"/>
          <c:order val="3"/>
          <c:tx>
            <c:strRef>
              <c:f>' '!$A$383</c:f>
              <c:strCache>
                <c:ptCount val="1"/>
                <c:pt idx="0">
                  <c:v>Sri Lanka </c:v>
                </c:pt>
              </c:strCache>
            </c:strRef>
          </c:tx>
          <c:spPr>
            <a:pattFill prst="lgCheck">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'!$B$383:$BD$383</c:f>
              <c:numCache>
                <c:formatCode>#,##0.00</c:formatCode>
                <c:ptCount val="51"/>
                <c:pt idx="0">
                  <c:v>0</c:v>
                </c:pt>
                <c:pt idx="1">
                  <c:v>3.826512499999999E-2</c:v>
                </c:pt>
                <c:pt idx="2">
                  <c:v>4.2027716999999992E-2</c:v>
                </c:pt>
                <c:pt idx="3">
                  <c:v>5.0630691999999998E-2</c:v>
                </c:pt>
                <c:pt idx="4">
                  <c:v>5.0553944999999996E-2</c:v>
                </c:pt>
                <c:pt idx="5">
                  <c:v>4.8021553999999994E-2</c:v>
                </c:pt>
                <c:pt idx="6">
                  <c:v>6.7897473E-2</c:v>
                </c:pt>
                <c:pt idx="7">
                  <c:v>6.8123230999999992E-2</c:v>
                </c:pt>
                <c:pt idx="8">
                  <c:v>7.2436140999999996E-2</c:v>
                </c:pt>
                <c:pt idx="9">
                  <c:v>8.1326655999999997E-2</c:v>
                </c:pt>
                <c:pt idx="10">
                  <c:v>5.9469565000000002E-2</c:v>
                </c:pt>
                <c:pt idx="11">
                  <c:v>8.372969522011646E-2</c:v>
                </c:pt>
                <c:pt idx="12">
                  <c:v>0.11451884999999999</c:v>
                </c:pt>
                <c:pt idx="13">
                  <c:v>0.10270657799999999</c:v>
                </c:pt>
                <c:pt idx="14">
                  <c:v>0.10773126899999999</c:v>
                </c:pt>
                <c:pt idx="15">
                  <c:v>0.12511752600000001</c:v>
                </c:pt>
                <c:pt idx="16">
                  <c:v>0.122897794</c:v>
                </c:pt>
                <c:pt idx="17">
                  <c:v>0.12809176799999999</c:v>
                </c:pt>
                <c:pt idx="18">
                  <c:v>0.13028528299999997</c:v>
                </c:pt>
                <c:pt idx="19">
                  <c:v>0.17991440399999997</c:v>
                </c:pt>
                <c:pt idx="20">
                  <c:v>0.172878277</c:v>
                </c:pt>
                <c:pt idx="21">
                  <c:v>0.159134941</c:v>
                </c:pt>
                <c:pt idx="22">
                  <c:v>0.22060789499999997</c:v>
                </c:pt>
                <c:pt idx="23">
                  <c:v>0.18384433217199997</c:v>
                </c:pt>
                <c:pt idx="24">
                  <c:v>0.188521362</c:v>
                </c:pt>
              </c:numCache>
            </c:numRef>
          </c:val>
          <c:extLst>
            <c:ext xmlns:c16="http://schemas.microsoft.com/office/drawing/2014/chart" uri="{C3380CC4-5D6E-409C-BE32-E72D297353CC}">
              <c16:uniqueId val="{00000003-D1AC-4D83-A387-69B0BB221CB5}"/>
            </c:ext>
          </c:extLst>
        </c:ser>
        <c:ser>
          <c:idx val="14"/>
          <c:order val="4"/>
          <c:tx>
            <c:strRef>
              <c:f>' '!$A$384</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'!$B$384:$BD$384</c:f>
              <c:numCache>
                <c:formatCode>#,##0.00</c:formatCode>
                <c:ptCount val="51"/>
                <c:pt idx="0">
                  <c:v>0</c:v>
                </c:pt>
                <c:pt idx="1">
                  <c:v>3.9025095999999995E-2</c:v>
                </c:pt>
                <c:pt idx="2">
                  <c:v>2.9846049999999996E-2</c:v>
                </c:pt>
                <c:pt idx="3">
                  <c:v>4.2158902000000005E-2</c:v>
                </c:pt>
                <c:pt idx="4">
                  <c:v>4.2241095999999992E-2</c:v>
                </c:pt>
                <c:pt idx="5">
                  <c:v>5.3238611999999998E-2</c:v>
                </c:pt>
                <c:pt idx="6">
                  <c:v>6.1207352999999999E-2</c:v>
                </c:pt>
                <c:pt idx="7">
                  <c:v>6.4789299999999994E-2</c:v>
                </c:pt>
                <c:pt idx="8">
                  <c:v>7.5195420999999998E-2</c:v>
                </c:pt>
                <c:pt idx="9">
                  <c:v>9.0061188E-2</c:v>
                </c:pt>
                <c:pt idx="10">
                  <c:v>8.4068609000000002E-2</c:v>
                </c:pt>
                <c:pt idx="11">
                  <c:v>0.1425040661658846</c:v>
                </c:pt>
                <c:pt idx="12">
                  <c:v>0.14980044766666664</c:v>
                </c:pt>
                <c:pt idx="13">
                  <c:v>0.15242243599999997</c:v>
                </c:pt>
                <c:pt idx="14">
                  <c:v>0.21899802600000001</c:v>
                </c:pt>
                <c:pt idx="15">
                  <c:v>0.22696393699999998</c:v>
                </c:pt>
                <c:pt idx="16">
                  <c:v>0.25326977099999992</c:v>
                </c:pt>
                <c:pt idx="17">
                  <c:v>0.23625733600000001</c:v>
                </c:pt>
                <c:pt idx="18">
                  <c:v>0.28023084700000001</c:v>
                </c:pt>
                <c:pt idx="19">
                  <c:v>0.52253528999999999</c:v>
                </c:pt>
                <c:pt idx="20">
                  <c:v>0.55784557899999998</c:v>
                </c:pt>
                <c:pt idx="21">
                  <c:v>0.47106230299999996</c:v>
                </c:pt>
                <c:pt idx="22">
                  <c:v>0.83930249899999987</c:v>
                </c:pt>
                <c:pt idx="23">
                  <c:v>0.94209478426299997</c:v>
                </c:pt>
                <c:pt idx="24">
                  <c:v>0.63880467571499999</c:v>
                </c:pt>
              </c:numCache>
            </c:numRef>
          </c:val>
          <c:extLst>
            <c:ext xmlns:c16="http://schemas.microsoft.com/office/drawing/2014/chart" uri="{C3380CC4-5D6E-409C-BE32-E72D297353CC}">
              <c16:uniqueId val="{00000004-D1AC-4D83-A387-69B0BB221CB5}"/>
            </c:ext>
          </c:extLst>
        </c:ser>
        <c:ser>
          <c:idx val="15"/>
          <c:order val="5"/>
          <c:tx>
            <c:strRef>
              <c:f>' '!$A$385</c:f>
              <c:strCache>
                <c:ptCount val="1"/>
                <c:pt idx="0">
                  <c:v>China</c:v>
                </c:pt>
              </c:strCache>
            </c:strRef>
          </c:tx>
          <c:spPr>
            <a:pattFill prst="smConfetti">
              <a:fgClr>
                <a:srgbClr val="FFFF00"/>
              </a:fgClr>
              <a:bgClr>
                <a:srgbClr val="FF0000"/>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'!$B$385:$BD$385</c:f>
              <c:numCache>
                <c:formatCode>#,##0.00</c:formatCode>
                <c:ptCount val="51"/>
                <c:pt idx="0">
                  <c:v>0</c:v>
                </c:pt>
                <c:pt idx="1">
                  <c:v>2.8391039999999998E-3</c:v>
                </c:pt>
                <c:pt idx="2">
                  <c:v>2.2858459999999998E-3</c:v>
                </c:pt>
                <c:pt idx="3">
                  <c:v>4.3427370000000002E-3</c:v>
                </c:pt>
                <c:pt idx="4">
                  <c:v>1.3842149999999998E-3</c:v>
                </c:pt>
                <c:pt idx="5">
                  <c:v>1.422319E-3</c:v>
                </c:pt>
                <c:pt idx="6">
                  <c:v>2.1947859999999998E-3</c:v>
                </c:pt>
                <c:pt idx="7">
                  <c:v>1.8402382222222219E-3</c:v>
                </c:pt>
                <c:pt idx="8">
                  <c:v>1.5983499999999997E-3</c:v>
                </c:pt>
                <c:pt idx="9">
                  <c:v>1.4495689999999999E-3</c:v>
                </c:pt>
                <c:pt idx="10">
                  <c:v>2.2302329999999999E-3</c:v>
                </c:pt>
                <c:pt idx="11">
                  <c:v>3.8858355039660007E-3</c:v>
                </c:pt>
                <c:pt idx="12">
                  <c:v>4.2432039999999996E-3</c:v>
                </c:pt>
                <c:pt idx="13">
                  <c:v>5.1211519999999995E-3</c:v>
                </c:pt>
                <c:pt idx="14">
                  <c:v>5.2220949999999995E-3</c:v>
                </c:pt>
                <c:pt idx="15">
                  <c:v>4.4288050000000001E-3</c:v>
                </c:pt>
                <c:pt idx="16">
                  <c:v>4.4640259999999994E-3</c:v>
                </c:pt>
                <c:pt idx="17">
                  <c:v>3.1717039999999996E-3</c:v>
                </c:pt>
                <c:pt idx="18">
                  <c:v>3.9854358999999999E-2</c:v>
                </c:pt>
                <c:pt idx="19">
                  <c:v>0.23234421599999999</c:v>
                </c:pt>
                <c:pt idx="20">
                  <c:v>0.24194268999999996</c:v>
                </c:pt>
                <c:pt idx="21">
                  <c:v>0.78605038199999999</c:v>
                </c:pt>
                <c:pt idx="22">
                  <c:v>0.84631820599999996</c:v>
                </c:pt>
                <c:pt idx="23">
                  <c:v>7.4103135941999951E-2</c:v>
                </c:pt>
                <c:pt idx="24">
                  <c:v>0.196951004934</c:v>
                </c:pt>
              </c:numCache>
            </c:numRef>
          </c:val>
          <c:extLst>
            <c:ext xmlns:c16="http://schemas.microsoft.com/office/drawing/2014/chart" uri="{C3380CC4-5D6E-409C-BE32-E72D297353CC}">
              <c16:uniqueId val="{00000005-D1AC-4D83-A387-69B0BB221CB5}"/>
            </c:ext>
          </c:extLst>
        </c:ser>
        <c:ser>
          <c:idx val="18"/>
          <c:order val="6"/>
          <c:tx>
            <c:strRef>
              <c:f>' '!$A$386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'!$B$386:$BD$386</c:f>
              <c:numCache>
                <c:formatCode>#,##0.00</c:formatCode>
                <c:ptCount val="51"/>
                <c:pt idx="0">
                  <c:v>0</c:v>
                </c:pt>
                <c:pt idx="1">
                  <c:v>1.4862947999999997E-2</c:v>
                </c:pt>
                <c:pt idx="2">
                  <c:v>2.2183101999999996E-2</c:v>
                </c:pt>
                <c:pt idx="3">
                  <c:v>3.4931928000000001E-2</c:v>
                </c:pt>
                <c:pt idx="4">
                  <c:v>2.5247647999999998E-2</c:v>
                </c:pt>
                <c:pt idx="5">
                  <c:v>2.1813582999999998E-2</c:v>
                </c:pt>
                <c:pt idx="6">
                  <c:v>2.3710339E-2</c:v>
                </c:pt>
                <c:pt idx="7">
                  <c:v>2.2537014999999997E-2</c:v>
                </c:pt>
                <c:pt idx="8">
                  <c:v>2.904577344444444E-2</c:v>
                </c:pt>
                <c:pt idx="9">
                  <c:v>2.7145185999999998E-2</c:v>
                </c:pt>
                <c:pt idx="10">
                  <c:v>3.0995184999999998E-2</c:v>
                </c:pt>
                <c:pt idx="11">
                  <c:v>4.0800409748047627E-2</c:v>
                </c:pt>
                <c:pt idx="12">
                  <c:v>4.1774647999999998E-2</c:v>
                </c:pt>
                <c:pt idx="13">
                  <c:v>3.6713271999999991E-2</c:v>
                </c:pt>
                <c:pt idx="14">
                  <c:v>4.7210836999999992E-2</c:v>
                </c:pt>
                <c:pt idx="15">
                  <c:v>4.1126856999999996E-2</c:v>
                </c:pt>
                <c:pt idx="16">
                  <c:v>4.8618623999999999E-2</c:v>
                </c:pt>
                <c:pt idx="17">
                  <c:v>5.5840192999999996E-2</c:v>
                </c:pt>
                <c:pt idx="18">
                  <c:v>5.0978095999999994E-2</c:v>
                </c:pt>
                <c:pt idx="19">
                  <c:v>6.7472010999999998E-2</c:v>
                </c:pt>
                <c:pt idx="20">
                  <c:v>9.665145E-2</c:v>
                </c:pt>
                <c:pt idx="21">
                  <c:v>9.6986367999999989E-2</c:v>
                </c:pt>
                <c:pt idx="22">
                  <c:v>0.12154161999999999</c:v>
                </c:pt>
                <c:pt idx="23">
                  <c:v>0.19141298419</c:v>
                </c:pt>
                <c:pt idx="24">
                  <c:v>0.164006834638</c:v>
                </c:pt>
              </c:numCache>
            </c:numRef>
          </c:val>
          <c:extLst>
            <c:ext xmlns:c16="http://schemas.microsoft.com/office/drawing/2014/chart" uri="{C3380CC4-5D6E-409C-BE32-E72D297353CC}">
              <c16:uniqueId val="{00000006-D1AC-4D83-A387-69B0BB221CB5}"/>
            </c:ext>
          </c:extLst>
        </c:ser>
        <c:ser>
          <c:idx val="19"/>
          <c:order val="7"/>
          <c:tx>
            <c:strRef>
              <c:f>' '!$A$387</c:f>
              <c:strCache>
                <c:ptCount val="1"/>
                <c:pt idx="0">
                  <c:v>Others</c:v>
                </c:pt>
              </c:strCache>
            </c:strRef>
          </c:tx>
          <c:spPr>
            <a:solidFill>
              <a:srgbClr val="993300"/>
            </a:solid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'!$B$387:$BD$387</c:f>
              <c:numCache>
                <c:formatCode>0.00</c:formatCode>
                <c:ptCount val="51"/>
                <c:pt idx="0">
                  <c:v>0</c:v>
                </c:pt>
                <c:pt idx="1">
                  <c:v>8.8740408999999923E-2</c:v>
                </c:pt>
                <c:pt idx="2">
                  <c:v>0.12406101600000002</c:v>
                </c:pt>
                <c:pt idx="3">
                  <c:v>0.12146973999999985</c:v>
                </c:pt>
                <c:pt idx="4">
                  <c:v>0.12935569499999999</c:v>
                </c:pt>
                <c:pt idx="5">
                  <c:v>0.15560349400000018</c:v>
                </c:pt>
                <c:pt idx="6">
                  <c:v>0.15321487399999983</c:v>
                </c:pt>
                <c:pt idx="7">
                  <c:v>0.17185030822222208</c:v>
                </c:pt>
                <c:pt idx="8">
                  <c:v>0.14230596533333317</c:v>
                </c:pt>
                <c:pt idx="9">
                  <c:v>0.21852670899999987</c:v>
                </c:pt>
                <c:pt idx="10">
                  <c:v>0.2056977212899998</c:v>
                </c:pt>
                <c:pt idx="11">
                  <c:v>0.26469420360646345</c:v>
                </c:pt>
                <c:pt idx="12">
                  <c:v>0.27670320499999967</c:v>
                </c:pt>
                <c:pt idx="13">
                  <c:v>0.3016678270000005</c:v>
                </c:pt>
                <c:pt idx="14">
                  <c:v>0.3326312250000002</c:v>
                </c:pt>
                <c:pt idx="15">
                  <c:v>0.33385634299999967</c:v>
                </c:pt>
                <c:pt idx="16">
                  <c:v>0.35552232400000028</c:v>
                </c:pt>
                <c:pt idx="17">
                  <c:v>0.47261143399999961</c:v>
                </c:pt>
                <c:pt idx="18">
                  <c:v>0.43571594799999935</c:v>
                </c:pt>
                <c:pt idx="19">
                  <c:v>0.60496073899999958</c:v>
                </c:pt>
                <c:pt idx="20">
                  <c:v>0.60788089100000064</c:v>
                </c:pt>
                <c:pt idx="21">
                  <c:v>0.63730410900000067</c:v>
                </c:pt>
                <c:pt idx="22">
                  <c:v>0.94270347600000015</c:v>
                </c:pt>
                <c:pt idx="23">
                  <c:v>0.9259132086850006</c:v>
                </c:pt>
                <c:pt idx="24">
                  <c:v>0.72238778332700049</c:v>
                </c:pt>
              </c:numCache>
            </c:numRef>
          </c:val>
          <c:extLst>
            <c:ext xmlns:c16="http://schemas.microsoft.com/office/drawing/2014/chart" uri="{C3380CC4-5D6E-409C-BE32-E72D297353CC}">
              <c16:uniqueId val="{00000007-D1AC-4D83-A387-69B0BB221CB5}"/>
            </c:ext>
          </c:extLst>
        </c:ser>
        <c:dLbls>
          <c:showLegendKey val="0"/>
          <c:showVal val="0"/>
          <c:showCatName val="0"/>
          <c:showSerName val="0"/>
          <c:showPercent val="0"/>
          <c:showBubbleSize val="0"/>
        </c:dLbls>
        <c:gapWidth val="0"/>
        <c:overlap val="100"/>
        <c:axId val="158800240"/>
        <c:axId val="1"/>
      </c:barChart>
      <c:barChart>
        <c:barDir val="col"/>
        <c:grouping val="stacked"/>
        <c:varyColors val="0"/>
        <c:ser>
          <c:idx val="26"/>
          <c:order val="8"/>
          <c:tx>
            <c:strRef>
              <c:f>' '!$A$388</c:f>
              <c:strCache>
                <c:ptCount val="1"/>
              </c:strCache>
            </c:strRef>
          </c:tx>
          <c:spPr>
            <a:noFill/>
            <a:ln w="25400">
              <a:noFill/>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'!$B$388:$BD$388</c:f>
              <c:numCache>
                <c:formatCode>0.0</c:formatCode>
                <c:ptCount val="51"/>
              </c:numCache>
            </c:numRef>
          </c:val>
          <c:extLst>
            <c:ext xmlns:c16="http://schemas.microsoft.com/office/drawing/2014/chart" uri="{C3380CC4-5D6E-409C-BE32-E72D297353CC}">
              <c16:uniqueId val="{00000008-D1AC-4D83-A387-69B0BB221CB5}"/>
            </c:ext>
          </c:extLst>
        </c:ser>
        <c:ser>
          <c:idx val="2"/>
          <c:order val="9"/>
          <c:tx>
            <c:strRef>
              <c:f>' '!$A$389</c:f>
              <c:strCache>
                <c:ptCount val="1"/>
              </c:strCache>
            </c:strRef>
          </c:tx>
          <c:spPr>
            <a:solidFill>
              <a:srgbClr val="00FF00"/>
            </a:solid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'!$B$389:$BD$389</c:f>
              <c:numCache>
                <c:formatCode>0.0</c:formatCode>
                <c:ptCount val="51"/>
              </c:numCache>
            </c:numRef>
          </c:val>
          <c:extLst>
            <c:ext xmlns:c16="http://schemas.microsoft.com/office/drawing/2014/chart" uri="{C3380CC4-5D6E-409C-BE32-E72D297353CC}">
              <c16:uniqueId val="{00000009-D1AC-4D83-A387-69B0BB221CB5}"/>
            </c:ext>
          </c:extLst>
        </c:ser>
        <c:ser>
          <c:idx val="3"/>
          <c:order val="10"/>
          <c:tx>
            <c:strRef>
              <c:f>' '!$A$390</c:f>
              <c:strCache>
                <c:ptCount val="1"/>
              </c:strCache>
            </c:strRef>
          </c:tx>
          <c:spPr>
            <a:pattFill prst="ltVert">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'!$B$390:$BD$390</c:f>
              <c:numCache>
                <c:formatCode>General</c:formatCode>
                <c:ptCount val="51"/>
              </c:numCache>
            </c:numRef>
          </c:val>
          <c:extLst>
            <c:ext xmlns:c16="http://schemas.microsoft.com/office/drawing/2014/chart" uri="{C3380CC4-5D6E-409C-BE32-E72D297353CC}">
              <c16:uniqueId val="{0000000A-D1AC-4D83-A387-69B0BB221CB5}"/>
            </c:ext>
          </c:extLst>
        </c:ser>
        <c:ser>
          <c:idx val="4"/>
          <c:order val="11"/>
          <c:tx>
            <c:strRef>
              <c:f>' '!$A$391</c:f>
              <c:strCache>
                <c:ptCount val="1"/>
              </c:strCache>
            </c:strRef>
          </c:tx>
          <c:spPr>
            <a:pattFill prst="lgCheck">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'!$B$391:$BD$391</c:f>
              <c:numCache>
                <c:formatCode>General</c:formatCode>
                <c:ptCount val="51"/>
              </c:numCache>
            </c:numRef>
          </c:val>
          <c:extLst>
            <c:ext xmlns:c16="http://schemas.microsoft.com/office/drawing/2014/chart" uri="{C3380CC4-5D6E-409C-BE32-E72D297353CC}">
              <c16:uniqueId val="{0000000B-D1AC-4D83-A387-69B0BB221CB5}"/>
            </c:ext>
          </c:extLst>
        </c:ser>
        <c:ser>
          <c:idx val="5"/>
          <c:order val="12"/>
          <c:tx>
            <c:strRef>
              <c:f>' '!$A$392</c:f>
              <c:strCache>
                <c:ptCount val="1"/>
                <c:pt idx="0">
                  <c:v>EU-28</c:v>
                </c:pt>
              </c:strCache>
            </c:strRef>
          </c:tx>
          <c:spPr>
            <a:solidFill>
              <a:srgbClr val="00FF00"/>
            </a:solid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'!$B$392:$BD$392</c:f>
              <c:numCache>
                <c:formatCode>#,##0</c:formatCode>
                <c:ptCount val="51"/>
                <c:pt idx="27" formatCode="#,##0.00">
                  <c:v>1.1856932000000001E-2</c:v>
                </c:pt>
                <c:pt idx="28" formatCode="#,##0.00">
                  <c:v>1.1921782000000001E-2</c:v>
                </c:pt>
                <c:pt idx="29" formatCode="#,##0.00">
                  <c:v>2.1325317E-2</c:v>
                </c:pt>
                <c:pt idx="30" formatCode="#,##0.00">
                  <c:v>3.4292627999999999E-2</c:v>
                </c:pt>
                <c:pt idx="31" formatCode="#,##0.00">
                  <c:v>3.6742102000000006E-2</c:v>
                </c:pt>
                <c:pt idx="32" formatCode="#,##0.00">
                  <c:v>5.6856251000000003E-2</c:v>
                </c:pt>
                <c:pt idx="33" formatCode="#,##0.00">
                  <c:v>6.2679967000000003E-2</c:v>
                </c:pt>
                <c:pt idx="34" formatCode="#,##0.00">
                  <c:v>7.5029794999999996E-2</c:v>
                </c:pt>
                <c:pt idx="35" formatCode="#,##0.00">
                  <c:v>7.7706941000000002E-2</c:v>
                </c:pt>
                <c:pt idx="36" formatCode="#,##0.00">
                  <c:v>7.7410256000000011E-2</c:v>
                </c:pt>
                <c:pt idx="37" formatCode="#,##0.00">
                  <c:v>8.4965408999999992E-2</c:v>
                </c:pt>
                <c:pt idx="38" formatCode="#,##0.00">
                  <c:v>0.112347022</c:v>
                </c:pt>
                <c:pt idx="39" formatCode="#,##0.00">
                  <c:v>0.10727428899999999</c:v>
                </c:pt>
                <c:pt idx="40" formatCode="#,##0.00">
                  <c:v>0.13178662399999999</c:v>
                </c:pt>
                <c:pt idx="41" formatCode="#,##0.00">
                  <c:v>0.136868252</c:v>
                </c:pt>
                <c:pt idx="42" formatCode="#,##0.00">
                  <c:v>0.12426256099999998</c:v>
                </c:pt>
                <c:pt idx="43" formatCode="#,##0.00">
                  <c:v>0.12837958499999999</c:v>
                </c:pt>
                <c:pt idx="44" formatCode="#,##0.00">
                  <c:v>0.13823293099999998</c:v>
                </c:pt>
                <c:pt idx="45" formatCode="#,##0.00">
                  <c:v>0.17316431900000001</c:v>
                </c:pt>
                <c:pt idx="46" formatCode="#,##0.00">
                  <c:v>0.24285929000000001</c:v>
                </c:pt>
                <c:pt idx="47" formatCode="#,##0.00">
                  <c:v>0.18162618399999997</c:v>
                </c:pt>
                <c:pt idx="48" formatCode="#,##0.00">
                  <c:v>0.15219624899999998</c:v>
                </c:pt>
                <c:pt idx="49" formatCode="#,##0.00">
                  <c:v>0.40517242368599998</c:v>
                </c:pt>
                <c:pt idx="50" formatCode="#,##0.00">
                  <c:v>0.50999889426200007</c:v>
                </c:pt>
              </c:numCache>
            </c:numRef>
          </c:val>
          <c:extLst>
            <c:ext xmlns:c16="http://schemas.microsoft.com/office/drawing/2014/chart" uri="{C3380CC4-5D6E-409C-BE32-E72D297353CC}">
              <c16:uniqueId val="{0000000C-D1AC-4D83-A387-69B0BB221CB5}"/>
            </c:ext>
          </c:extLst>
        </c:ser>
        <c:ser>
          <c:idx val="6"/>
          <c:order val="13"/>
          <c:tx>
            <c:strRef>
              <c:f>' '!$A$393</c:f>
              <c:strCache>
                <c:ptCount val="1"/>
                <c:pt idx="0">
                  <c:v>Kenya </c:v>
                </c:pt>
              </c:strCache>
            </c:strRef>
          </c:tx>
          <c:spPr>
            <a:pattFill prst="wdDnDiag">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'!$B$393:$BD$393</c:f>
              <c:numCache>
                <c:formatCode>#,##0</c:formatCode>
                <c:ptCount val="51"/>
                <c:pt idx="27" formatCode="#,##0.00">
                  <c:v>1.728533E-3</c:v>
                </c:pt>
                <c:pt idx="28" formatCode="#,##0.00">
                  <c:v>2.0372629999999997E-3</c:v>
                </c:pt>
                <c:pt idx="29" formatCode="#,##0.00">
                  <c:v>2.3680779999999996E-3</c:v>
                </c:pt>
                <c:pt idx="30" formatCode="#,##0.00">
                  <c:v>4.684695E-3</c:v>
                </c:pt>
                <c:pt idx="31" formatCode="#,##0.00">
                  <c:v>4.5066589999999997E-3</c:v>
                </c:pt>
                <c:pt idx="32" formatCode="#,##0.00">
                  <c:v>8.2881229999999997E-3</c:v>
                </c:pt>
                <c:pt idx="33" formatCode="#,##0.00">
                  <c:v>1.5142007999999998E-2</c:v>
                </c:pt>
                <c:pt idx="34" formatCode="#,##0.00">
                  <c:v>1.7680667000000001E-2</c:v>
                </c:pt>
                <c:pt idx="35" formatCode="#,##0.00">
                  <c:v>2.1849024000000002E-2</c:v>
                </c:pt>
                <c:pt idx="36" formatCode="#,##0.00">
                  <c:v>1.7479958E-2</c:v>
                </c:pt>
                <c:pt idx="37" formatCode="#,##0.00">
                  <c:v>2.6957852000000001E-2</c:v>
                </c:pt>
                <c:pt idx="38" formatCode="#,##0.00">
                  <c:v>5.0078087E-2</c:v>
                </c:pt>
                <c:pt idx="39" formatCode="#,##0.00">
                  <c:v>4.3943720999999998E-2</c:v>
                </c:pt>
                <c:pt idx="40" formatCode="#,##0.00">
                  <c:v>4.9541128999999996E-2</c:v>
                </c:pt>
                <c:pt idx="41" formatCode="#,##0.00">
                  <c:v>5.1593447000000001E-2</c:v>
                </c:pt>
                <c:pt idx="42" formatCode="#,##0.00">
                  <c:v>4.4204035999999995E-2</c:v>
                </c:pt>
                <c:pt idx="43" formatCode="#,##0.00">
                  <c:v>4.4709659999999998E-2</c:v>
                </c:pt>
                <c:pt idx="44" formatCode="#,##0.00">
                  <c:v>5.3475778000000002E-2</c:v>
                </c:pt>
                <c:pt idx="45" formatCode="#,##0.00">
                  <c:v>7.7483496999999998E-2</c:v>
                </c:pt>
                <c:pt idx="46" formatCode="#,##0.00">
                  <c:v>6.1804334999999995E-2</c:v>
                </c:pt>
                <c:pt idx="47" formatCode="#,##0.00">
                  <c:v>3.7519683999999998E-2</c:v>
                </c:pt>
                <c:pt idx="48" formatCode="#,##0.00">
                  <c:v>7.9583387000000005E-2</c:v>
                </c:pt>
                <c:pt idx="49" formatCode="#,##0.00">
                  <c:v>9.7044958648999965E-2</c:v>
                </c:pt>
                <c:pt idx="50" formatCode="#,##0.00">
                  <c:v>6.9876507724999995E-2</c:v>
                </c:pt>
              </c:numCache>
            </c:numRef>
          </c:val>
          <c:extLst>
            <c:ext xmlns:c16="http://schemas.microsoft.com/office/drawing/2014/chart" uri="{C3380CC4-5D6E-409C-BE32-E72D297353CC}">
              <c16:uniqueId val="{0000000D-D1AC-4D83-A387-69B0BB221CB5}"/>
            </c:ext>
          </c:extLst>
        </c:ser>
        <c:ser>
          <c:idx val="7"/>
          <c:order val="14"/>
          <c:tx>
            <c:strRef>
              <c:f>' '!$A$394</c:f>
              <c:strCache>
                <c:ptCount val="1"/>
                <c:pt idx="0">
                  <c:v>Nigeria </c:v>
                </c:pt>
              </c:strCache>
            </c:strRef>
          </c:tx>
          <c:spPr>
            <a:pattFill prst="ltVert">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'!$B$394:$BD$394</c:f>
              <c:numCache>
                <c:formatCode>#,##0</c:formatCode>
                <c:ptCount val="51"/>
                <c:pt idx="27" formatCode="#,##0.00">
                  <c:v>1.2479994999999999E-2</c:v>
                </c:pt>
                <c:pt idx="28" formatCode="#,##0.00">
                  <c:v>1.4932747E-2</c:v>
                </c:pt>
                <c:pt idx="29" formatCode="#,##0.00">
                  <c:v>1.9042905999999998E-2</c:v>
                </c:pt>
                <c:pt idx="30" formatCode="#,##0.00">
                  <c:v>2.3911697999999999E-2</c:v>
                </c:pt>
                <c:pt idx="31" formatCode="#,##0.00">
                  <c:v>2.9479114000000001E-2</c:v>
                </c:pt>
                <c:pt idx="32" formatCode="#,##0.00">
                  <c:v>4.5894534000000001E-2</c:v>
                </c:pt>
                <c:pt idx="33" formatCode="#,##0.00">
                  <c:v>4.3353520999999999E-2</c:v>
                </c:pt>
                <c:pt idx="34" formatCode="#,##0.00">
                  <c:v>2.3890009E-2</c:v>
                </c:pt>
                <c:pt idx="35" formatCode="#,##0.00">
                  <c:v>3.3363075000000006E-2</c:v>
                </c:pt>
                <c:pt idx="36" formatCode="#,##0.00">
                  <c:v>2.9065317E-2</c:v>
                </c:pt>
                <c:pt idx="37" formatCode="#,##0.00">
                  <c:v>6.1846086000000002E-2</c:v>
                </c:pt>
                <c:pt idx="38" formatCode="#,##0.00">
                  <c:v>6.5296007000000003E-2</c:v>
                </c:pt>
                <c:pt idx="39" formatCode="#,##0.00">
                  <c:v>5.3746199999999994E-2</c:v>
                </c:pt>
                <c:pt idx="40" formatCode="#,##0.00">
                  <c:v>4.6051808999999999E-2</c:v>
                </c:pt>
                <c:pt idx="41" formatCode="#,##0.00">
                  <c:v>3.8894993000000003E-2</c:v>
                </c:pt>
                <c:pt idx="42" formatCode="#,##0.00">
                  <c:v>3.6969417999999997E-2</c:v>
                </c:pt>
                <c:pt idx="43" formatCode="#,##0.00">
                  <c:v>4.2625149000000001E-2</c:v>
                </c:pt>
                <c:pt idx="44" formatCode="#,##0.00">
                  <c:v>5.7633173000000003E-2</c:v>
                </c:pt>
                <c:pt idx="45" formatCode="#,##0.00">
                  <c:v>6.297573699999999E-2</c:v>
                </c:pt>
                <c:pt idx="46" formatCode="#,##0.00">
                  <c:v>5.0082824999999997E-2</c:v>
                </c:pt>
                <c:pt idx="47" formatCode="#,##0.00">
                  <c:v>3.7352478000000001E-2</c:v>
                </c:pt>
                <c:pt idx="48" formatCode="#,##0.00">
                  <c:v>0.118111625</c:v>
                </c:pt>
                <c:pt idx="49" formatCode="#,##0.00">
                  <c:v>8.8574430783999986E-2</c:v>
                </c:pt>
                <c:pt idx="50" formatCode="#,##0.00">
                  <c:v>7.2861953847999955E-2</c:v>
                </c:pt>
              </c:numCache>
            </c:numRef>
          </c:val>
          <c:extLst>
            <c:ext xmlns:c16="http://schemas.microsoft.com/office/drawing/2014/chart" uri="{C3380CC4-5D6E-409C-BE32-E72D297353CC}">
              <c16:uniqueId val="{0000000E-D1AC-4D83-A387-69B0BB221CB5}"/>
            </c:ext>
          </c:extLst>
        </c:ser>
        <c:ser>
          <c:idx val="8"/>
          <c:order val="15"/>
          <c:tx>
            <c:strRef>
              <c:f>' '!$A$395</c:f>
              <c:strCache>
                <c:ptCount val="1"/>
                <c:pt idx="0">
                  <c:v>Sri Lanka </c:v>
                </c:pt>
              </c:strCache>
            </c:strRef>
          </c:tx>
          <c:spPr>
            <a:pattFill prst="lgCheck">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'!$B$395:$BD$395</c:f>
              <c:numCache>
                <c:formatCode>#,##0</c:formatCode>
                <c:ptCount val="51"/>
                <c:pt idx="27" formatCode="#,##0.00">
                  <c:v>2.5879388E-2</c:v>
                </c:pt>
                <c:pt idx="28" formatCode="#,##0.00">
                  <c:v>2.4371827999999998E-2</c:v>
                </c:pt>
                <c:pt idx="29" formatCode="#,##0.00">
                  <c:v>2.9465406999999999E-2</c:v>
                </c:pt>
                <c:pt idx="30" formatCode="#,##0.00">
                  <c:v>3.0812519999999999E-2</c:v>
                </c:pt>
                <c:pt idx="31" formatCode="#,##0.00">
                  <c:v>3.0672018999999998E-2</c:v>
                </c:pt>
                <c:pt idx="32" formatCode="#,##0.00">
                  <c:v>4.7198705000000001E-2</c:v>
                </c:pt>
                <c:pt idx="33" formatCode="#,##0.00">
                  <c:v>4.9078219999999999E-2</c:v>
                </c:pt>
                <c:pt idx="34" formatCode="#,##0.00">
                  <c:v>5.1791097000000001E-2</c:v>
                </c:pt>
                <c:pt idx="35" formatCode="#,##0.00">
                  <c:v>6.1684127999999998E-2</c:v>
                </c:pt>
                <c:pt idx="36" formatCode="#,##0.00">
                  <c:v>4.3007666E-2</c:v>
                </c:pt>
                <c:pt idx="37" formatCode="#,##0.00">
                  <c:v>7.4407188999999999E-2</c:v>
                </c:pt>
                <c:pt idx="38" formatCode="#,##0.00">
                  <c:v>9.0403358000000003E-2</c:v>
                </c:pt>
                <c:pt idx="39" formatCode="#,##0.00">
                  <c:v>8.1630744999999991E-2</c:v>
                </c:pt>
                <c:pt idx="40" formatCode="#,##0.00">
                  <c:v>9.5792390999999991E-2</c:v>
                </c:pt>
                <c:pt idx="41" formatCode="#,##0.00">
                  <c:v>9.5676550999999985E-2</c:v>
                </c:pt>
                <c:pt idx="42" formatCode="#,##0.00">
                  <c:v>9.0873185999999995E-2</c:v>
                </c:pt>
                <c:pt idx="43" formatCode="#,##0.00">
                  <c:v>8.8169727999999989E-2</c:v>
                </c:pt>
                <c:pt idx="44" formatCode="#,##0.00">
                  <c:v>9.3713163000000002E-2</c:v>
                </c:pt>
                <c:pt idx="45" formatCode="#,##0.00">
                  <c:v>0.13210730200000001</c:v>
                </c:pt>
                <c:pt idx="46" formatCode="#,##0.00">
                  <c:v>0.11618800999999999</c:v>
                </c:pt>
                <c:pt idx="47" formatCode="#,##0.00">
                  <c:v>9.6896762999999997E-2</c:v>
                </c:pt>
                <c:pt idx="48" formatCode="#,##0.00">
                  <c:v>0.14834534900000002</c:v>
                </c:pt>
                <c:pt idx="49" formatCode="#,##0.00">
                  <c:v>0.15101577157400004</c:v>
                </c:pt>
                <c:pt idx="50" formatCode="#,##0.00">
                  <c:v>0.13429707094499999</c:v>
                </c:pt>
              </c:numCache>
            </c:numRef>
          </c:val>
          <c:extLst>
            <c:ext xmlns:c16="http://schemas.microsoft.com/office/drawing/2014/chart" uri="{C3380CC4-5D6E-409C-BE32-E72D297353CC}">
              <c16:uniqueId val="{0000000F-D1AC-4D83-A387-69B0BB221CB5}"/>
            </c:ext>
          </c:extLst>
        </c:ser>
        <c:ser>
          <c:idx val="9"/>
          <c:order val="16"/>
          <c:tx>
            <c:strRef>
              <c:f>' '!$A$396</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'!$B$396:$BD$396</c:f>
              <c:numCache>
                <c:formatCode>#,##0</c:formatCode>
                <c:ptCount val="51"/>
                <c:pt idx="27" formatCode="#,##0.00">
                  <c:v>3.4365989999999999E-2</c:v>
                </c:pt>
                <c:pt idx="28" formatCode="#,##0.00">
                  <c:v>2.5666542000000001E-2</c:v>
                </c:pt>
                <c:pt idx="29" formatCode="#,##0.00">
                  <c:v>4.3286605999999998E-2</c:v>
                </c:pt>
                <c:pt idx="30" formatCode="#,##0.00">
                  <c:v>4.1346483999999996E-2</c:v>
                </c:pt>
                <c:pt idx="31" formatCode="#,##0.00">
                  <c:v>5.2598959000000001E-2</c:v>
                </c:pt>
                <c:pt idx="32" formatCode="#,##0.00">
                  <c:v>6.5760195999999993E-2</c:v>
                </c:pt>
                <c:pt idx="33" formatCode="#,##0.00">
                  <c:v>7.0104837000000003E-2</c:v>
                </c:pt>
                <c:pt idx="34" formatCode="#,##0.00">
                  <c:v>7.8205706999999972E-2</c:v>
                </c:pt>
                <c:pt idx="35" formatCode="#,##0.00">
                  <c:v>0.102334115</c:v>
                </c:pt>
                <c:pt idx="36" formatCode="#,##0.00">
                  <c:v>9.5135091999999991E-2</c:v>
                </c:pt>
                <c:pt idx="37" formatCode="#,##0.00">
                  <c:v>0.163633421</c:v>
                </c:pt>
                <c:pt idx="38" formatCode="#,##0.00">
                  <c:v>0.17189421699999996</c:v>
                </c:pt>
                <c:pt idx="39" formatCode="#,##0.00">
                  <c:v>0.18430588000000001</c:v>
                </c:pt>
                <c:pt idx="40" formatCode="#,##0.00">
                  <c:v>0.25129433499999998</c:v>
                </c:pt>
                <c:pt idx="41" formatCode="#,##0.00">
                  <c:v>0.25233208200000001</c:v>
                </c:pt>
                <c:pt idx="42" formatCode="#,##0.00">
                  <c:v>0.26835893199999999</c:v>
                </c:pt>
                <c:pt idx="43" formatCode="#,##0.00">
                  <c:v>0.23128920899999997</c:v>
                </c:pt>
                <c:pt idx="44" formatCode="#,##0.00">
                  <c:v>0.27109408300000004</c:v>
                </c:pt>
                <c:pt idx="45" formatCode="#,##0.00">
                  <c:v>0.44718001400000001</c:v>
                </c:pt>
                <c:pt idx="46" formatCode="#,##0.00">
                  <c:v>0.59275070299999999</c:v>
                </c:pt>
                <c:pt idx="47" formatCode="#,##0.00">
                  <c:v>0.37037698299999999</c:v>
                </c:pt>
                <c:pt idx="48" formatCode="#,##0.00">
                  <c:v>0.57780527399999992</c:v>
                </c:pt>
                <c:pt idx="49" formatCode="#,##0.00">
                  <c:v>0.87176188414600009</c:v>
                </c:pt>
                <c:pt idx="50" formatCode="#,##0.00">
                  <c:v>0.57956871602899995</c:v>
                </c:pt>
              </c:numCache>
            </c:numRef>
          </c:val>
          <c:extLst>
            <c:ext xmlns:c16="http://schemas.microsoft.com/office/drawing/2014/chart" uri="{C3380CC4-5D6E-409C-BE32-E72D297353CC}">
              <c16:uniqueId val="{00000010-D1AC-4D83-A387-69B0BB221CB5}"/>
            </c:ext>
          </c:extLst>
        </c:ser>
        <c:ser>
          <c:idx val="10"/>
          <c:order val="17"/>
          <c:tx>
            <c:strRef>
              <c:f>' '!$A$397</c:f>
              <c:strCache>
                <c:ptCount val="1"/>
                <c:pt idx="0">
                  <c:v>China</c:v>
                </c:pt>
              </c:strCache>
            </c:strRef>
          </c:tx>
          <c:spPr>
            <a:pattFill prst="smConfetti">
              <a:fgClr>
                <a:srgbClr val="FFFF00"/>
              </a:fgClr>
              <a:bgClr>
                <a:srgbClr val="FF0000"/>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'!$B$397:$BD$397</c:f>
              <c:numCache>
                <c:formatCode>#,##0</c:formatCode>
                <c:ptCount val="51"/>
                <c:pt idx="27" formatCode="#,##0.00">
                  <c:v>5.2298250000000004E-3</c:v>
                </c:pt>
                <c:pt idx="28" formatCode="#,##0.00">
                  <c:v>3.836641E-3</c:v>
                </c:pt>
                <c:pt idx="29" formatCode="#,##0.00">
                  <c:v>4.970202E-3</c:v>
                </c:pt>
                <c:pt idx="30" formatCode="#,##0.00">
                  <c:v>2.9185079999999998E-3</c:v>
                </c:pt>
                <c:pt idx="31" formatCode="#,##0.00">
                  <c:v>3.9800420000000005E-3</c:v>
                </c:pt>
                <c:pt idx="32" formatCode="#,##0.00">
                  <c:v>5.5514290000000001E-3</c:v>
                </c:pt>
                <c:pt idx="33" formatCode="#,##0.00">
                  <c:v>4.9062539999999997E-3</c:v>
                </c:pt>
                <c:pt idx="34" formatCode="#,##0.00">
                  <c:v>4.668129E-3</c:v>
                </c:pt>
                <c:pt idx="35" formatCode="#,##0.00">
                  <c:v>3.6983419999999999E-3</c:v>
                </c:pt>
                <c:pt idx="36" formatCode="#,##0.00">
                  <c:v>9.2176170000000009E-3</c:v>
                </c:pt>
                <c:pt idx="37" formatCode="#,##0.00">
                  <c:v>7.3086059999999996E-3</c:v>
                </c:pt>
                <c:pt idx="38" formatCode="#,##0.00">
                  <c:v>1.0339019999999999E-2</c:v>
                </c:pt>
                <c:pt idx="39" formatCode="#,##0.00">
                  <c:v>1.2155892999999999E-2</c:v>
                </c:pt>
                <c:pt idx="40" formatCode="#,##0.00">
                  <c:v>1.9751818999999997E-2</c:v>
                </c:pt>
                <c:pt idx="41" formatCode="#,##0.00">
                  <c:v>1.3837545999999999E-2</c:v>
                </c:pt>
                <c:pt idx="42" formatCode="#,##0.00">
                  <c:v>1.2763518999999999E-2</c:v>
                </c:pt>
                <c:pt idx="43" formatCode="#,##0.00">
                  <c:v>1.0019511E-2</c:v>
                </c:pt>
                <c:pt idx="44" formatCode="#,##0.00">
                  <c:v>2.4338913999999996E-2</c:v>
                </c:pt>
                <c:pt idx="45" formatCode="#,##0.00">
                  <c:v>0.106687121</c:v>
                </c:pt>
                <c:pt idx="46" formatCode="#,##0.00">
                  <c:v>0.10735955699999999</c:v>
                </c:pt>
                <c:pt idx="47" formatCode="#,##0.00">
                  <c:v>0.25379473899999999</c:v>
                </c:pt>
                <c:pt idx="48" formatCode="#,##0.00">
                  <c:v>0.37882676299999996</c:v>
                </c:pt>
                <c:pt idx="49" formatCode="#,##0.00">
                  <c:v>6.9958892073000004E-2</c:v>
                </c:pt>
                <c:pt idx="50" formatCode="#,##0.00">
                  <c:v>6.8894033980999983E-2</c:v>
                </c:pt>
              </c:numCache>
            </c:numRef>
          </c:val>
          <c:extLst>
            <c:ext xmlns:c16="http://schemas.microsoft.com/office/drawing/2014/chart" uri="{C3380CC4-5D6E-409C-BE32-E72D297353CC}">
              <c16:uniqueId val="{00000011-D1AC-4D83-A387-69B0BB221CB5}"/>
            </c:ext>
          </c:extLst>
        </c:ser>
        <c:ser>
          <c:idx val="11"/>
          <c:order val="18"/>
          <c:tx>
            <c:strRef>
              <c:f>' '!$A$398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'!$B$398:$BD$398</c:f>
              <c:numCache>
                <c:formatCode>General</c:formatCode>
                <c:ptCount val="51"/>
                <c:pt idx="27" formatCode="#,##0.00">
                  <c:v>1.8324041999999999E-2</c:v>
                </c:pt>
                <c:pt idx="28" formatCode="#,##0.00">
                  <c:v>2.0018471999999999E-2</c:v>
                </c:pt>
                <c:pt idx="29" formatCode="#,##0.00">
                  <c:v>3.5197304999999998E-2</c:v>
                </c:pt>
                <c:pt idx="30" formatCode="#,##0.00">
                  <c:v>2.9303157E-2</c:v>
                </c:pt>
                <c:pt idx="31" formatCode="#,##0.00">
                  <c:v>2.7720164000000002E-2</c:v>
                </c:pt>
                <c:pt idx="32" formatCode="#,##0.00">
                  <c:v>3.5520163E-2</c:v>
                </c:pt>
                <c:pt idx="33" formatCode="#,##0.00">
                  <c:v>3.9789806999999996E-2</c:v>
                </c:pt>
                <c:pt idx="34" formatCode="#,##0.00">
                  <c:v>5.0869833000000003E-2</c:v>
                </c:pt>
                <c:pt idx="35" formatCode="#,##0.00">
                  <c:v>4.3220596E-2</c:v>
                </c:pt>
                <c:pt idx="36" formatCode="#,##0.00">
                  <c:v>4.2842603E-2</c:v>
                </c:pt>
                <c:pt idx="37" formatCode="#,##0.00">
                  <c:v>5.6322459999999998E-2</c:v>
                </c:pt>
                <c:pt idx="38" formatCode="#,##0.00">
                  <c:v>6.0521343999999998E-2</c:v>
                </c:pt>
                <c:pt idx="39" formatCode="#,##0.00">
                  <c:v>6.1843625999999999E-2</c:v>
                </c:pt>
                <c:pt idx="40" formatCode="#,##0.00">
                  <c:v>7.6549858999999998E-2</c:v>
                </c:pt>
                <c:pt idx="41" formatCode="#,##0.00">
                  <c:v>7.4746844999999992E-2</c:v>
                </c:pt>
                <c:pt idx="42" formatCode="#,##0.00">
                  <c:v>8.5956982000000001E-2</c:v>
                </c:pt>
                <c:pt idx="43" formatCode="#,##0.00">
                  <c:v>9.6745129999999985E-2</c:v>
                </c:pt>
                <c:pt idx="44" formatCode="#,##0.00">
                  <c:v>9.9504527999999995E-2</c:v>
                </c:pt>
                <c:pt idx="45" formatCode="#,##0.00">
                  <c:v>0.13204502199999998</c:v>
                </c:pt>
                <c:pt idx="46" formatCode="#,##0.00">
                  <c:v>0.18413752700000002</c:v>
                </c:pt>
                <c:pt idx="47" formatCode="#,##0.00">
                  <c:v>0.17733797600000001</c:v>
                </c:pt>
                <c:pt idx="48" formatCode="#,##0.00">
                  <c:v>0.220371173</c:v>
                </c:pt>
                <c:pt idx="49" formatCode="#,##0.00">
                  <c:v>0.38011333989999996</c:v>
                </c:pt>
                <c:pt idx="50" formatCode="#,##0.00">
                  <c:v>0.33901778979300007</c:v>
                </c:pt>
              </c:numCache>
            </c:numRef>
          </c:val>
          <c:extLst>
            <c:ext xmlns:c16="http://schemas.microsoft.com/office/drawing/2014/chart" uri="{C3380CC4-5D6E-409C-BE32-E72D297353CC}">
              <c16:uniqueId val="{00000012-D1AC-4D83-A387-69B0BB221CB5}"/>
            </c:ext>
          </c:extLst>
        </c:ser>
        <c:ser>
          <c:idx val="16"/>
          <c:order val="19"/>
          <c:tx>
            <c:strRef>
              <c:f>' '!$A$399</c:f>
              <c:strCache>
                <c:ptCount val="1"/>
                <c:pt idx="0">
                  <c:v>Others</c:v>
                </c:pt>
              </c:strCache>
            </c:strRef>
          </c:tx>
          <c:spPr>
            <a:solidFill>
              <a:srgbClr val="993300"/>
            </a:solidFill>
            <a:ln w="12700">
              <a:solidFill>
                <a:srgbClr val="000000"/>
              </a:solidFill>
              <a:prstDash val="solid"/>
            </a:ln>
          </c:spPr>
          <c:invertIfNegative val="0"/>
          <c:cat>
            <c:strRef>
              <c:f>' '!$B$379:$BD$379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'!$B$399:$BD$399</c:f>
              <c:numCache>
                <c:formatCode>General</c:formatCode>
                <c:ptCount val="51"/>
                <c:pt idx="27" formatCode="#,##0.00">
                  <c:v>7.1756544000000047E-2</c:v>
                </c:pt>
                <c:pt idx="28" formatCode="#,##0.00">
                  <c:v>9.2888389000000057E-2</c:v>
                </c:pt>
                <c:pt idx="29" formatCode="#,##0.00">
                  <c:v>9.4239025999999948E-2</c:v>
                </c:pt>
                <c:pt idx="30" formatCode="#,##0.00">
                  <c:v>0.10006071099999997</c:v>
                </c:pt>
                <c:pt idx="31" formatCode="#,##0.00">
                  <c:v>0.13476852100000006</c:v>
                </c:pt>
                <c:pt idx="32" formatCode="#,##0.00">
                  <c:v>0.14823613599999991</c:v>
                </c:pt>
                <c:pt idx="33" formatCode="#,##0.00">
                  <c:v>0.15765309000000005</c:v>
                </c:pt>
                <c:pt idx="34" formatCode="#,##0.00">
                  <c:v>0.14701749100000022</c:v>
                </c:pt>
                <c:pt idx="35" formatCode="#,##0.00">
                  <c:v>0.22940283299999964</c:v>
                </c:pt>
                <c:pt idx="36" formatCode="#,##0.00">
                  <c:v>0.22368725700000025</c:v>
                </c:pt>
                <c:pt idx="37" formatCode="#,##0.00">
                  <c:v>0.30873464899999969</c:v>
                </c:pt>
                <c:pt idx="38" formatCode="#,##0.00">
                  <c:v>0.34611000999999997</c:v>
                </c:pt>
                <c:pt idx="39" formatCode="#,##0.00">
                  <c:v>0.38546246000000017</c:v>
                </c:pt>
                <c:pt idx="40" formatCode="#,##0.00">
                  <c:v>0.46912719199999986</c:v>
                </c:pt>
                <c:pt idx="41" formatCode="#,##0.00">
                  <c:v>0.45204295400000016</c:v>
                </c:pt>
                <c:pt idx="42" formatCode="#,##0.00">
                  <c:v>0.46423083600000048</c:v>
                </c:pt>
                <c:pt idx="43" formatCode="#,##0.00">
                  <c:v>0.54212998200000018</c:v>
                </c:pt>
                <c:pt idx="44" formatCode="#,##0.00">
                  <c:v>0.54570685299999988</c:v>
                </c:pt>
                <c:pt idx="45" formatCode="#,##0.00">
                  <c:v>0.69190414499999919</c:v>
                </c:pt>
                <c:pt idx="46" formatCode="#,##0.00">
                  <c:v>0.7061355209999991</c:v>
                </c:pt>
                <c:pt idx="47" formatCode="#,##0.00">
                  <c:v>0.59564520800000009</c:v>
                </c:pt>
                <c:pt idx="48" formatCode="#,##0.00">
                  <c:v>0.80245467700000095</c:v>
                </c:pt>
                <c:pt idx="49" formatCode="#,##0.00">
                  <c:v>1.0786343129600007</c:v>
                </c:pt>
                <c:pt idx="50" formatCode="#,##0.00">
                  <c:v>0.87333006775700084</c:v>
                </c:pt>
              </c:numCache>
            </c:numRef>
          </c:val>
          <c:extLst>
            <c:ext xmlns:c16="http://schemas.microsoft.com/office/drawing/2014/chart" uri="{C3380CC4-5D6E-409C-BE32-E72D297353CC}">
              <c16:uniqueId val="{00000013-D1AC-4D83-A387-69B0BB221CB5}"/>
            </c:ext>
          </c:extLst>
        </c:ser>
        <c:dLbls>
          <c:showLegendKey val="0"/>
          <c:showVal val="0"/>
          <c:showCatName val="0"/>
          <c:showSerName val="0"/>
          <c:showPercent val="0"/>
          <c:showBubbleSize val="0"/>
        </c:dLbls>
        <c:gapWidth val="0"/>
        <c:overlap val="100"/>
        <c:axId val="3"/>
        <c:axId val="4"/>
      </c:barChart>
      <c:catAx>
        <c:axId val="1588002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tonnes) </a:t>
                </a:r>
                <a:r>
                  <a:rPr lang="en-GB" sz="1125" b="0" i="0" u="none" strike="noStrike" baseline="0">
                    <a:solidFill>
                      <a:srgbClr val="FFFFFF"/>
                    </a:solidFill>
                    <a:latin typeface="Arial"/>
                    <a:cs typeface="Arial"/>
                  </a:rPr>
                  <a:t>)</a:t>
                </a:r>
              </a:p>
            </c:rich>
          </c:tx>
          <c:layout>
            <c:manualLayout>
              <c:xMode val="edge"/>
              <c:yMode val="edge"/>
              <c:x val="1.1458686303044245E-2"/>
              <c:y val="0.21834049629822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25" b="0" i="0" u="none" strike="noStrike" baseline="0">
                <a:solidFill>
                  <a:srgbClr val="993300"/>
                </a:solidFill>
                <a:latin typeface="Arial"/>
                <a:ea typeface="Arial"/>
                <a:cs typeface="Arial"/>
              </a:defRPr>
            </a:pPr>
            <a:endParaRPr lang="en-US"/>
          </a:p>
        </c:txPr>
        <c:crossAx val="1588002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90627791669531754"/>
              <c:y val="0.150004921120916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1669490424353961E-2"/>
          <c:y val="0.88002887057604584"/>
          <c:w val="0.81252502876131916"/>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271325459317585"/>
          <c:y val="7.0002296523094559E-2"/>
          <c:w val="0.70314616141732278"/>
          <c:h val="0.64168771812836678"/>
        </c:manualLayout>
      </c:layout>
      <c:barChart>
        <c:barDir val="col"/>
        <c:grouping val="stacked"/>
        <c:varyColors val="0"/>
        <c:ser>
          <c:idx val="0"/>
          <c:order val="0"/>
          <c:tx>
            <c:strRef>
              <c:f>' '!$A$320</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'!$B$320:$BD$320</c:f>
              <c:numCache>
                <c:formatCode>0.0</c:formatCode>
                <c:ptCount val="51"/>
                <c:pt idx="0">
                  <c:v>0</c:v>
                </c:pt>
                <c:pt idx="1">
                  <c:v>4.315862761E-2</c:v>
                </c:pt>
                <c:pt idx="2">
                  <c:v>5.5017673480000001E-2</c:v>
                </c:pt>
                <c:pt idx="3">
                  <c:v>7.3385263812000001E-2</c:v>
                </c:pt>
                <c:pt idx="4">
                  <c:v>0.13901136888000001</c:v>
                </c:pt>
                <c:pt idx="5">
                  <c:v>0.15218049728000002</c:v>
                </c:pt>
                <c:pt idx="6">
                  <c:v>0.23548090000000002</c:v>
                </c:pt>
                <c:pt idx="7">
                  <c:v>0.24334763324</c:v>
                </c:pt>
                <c:pt idx="8">
                  <c:v>0.24483827734666663</c:v>
                </c:pt>
                <c:pt idx="9">
                  <c:v>0.16820210637999999</c:v>
                </c:pt>
                <c:pt idx="10">
                  <c:v>9.3954462259999968E-2</c:v>
                </c:pt>
                <c:pt idx="11">
                  <c:v>2.6397002939999997E-2</c:v>
                </c:pt>
                <c:pt idx="12">
                  <c:v>7.1152664759999998E-2</c:v>
                </c:pt>
                <c:pt idx="13">
                  <c:v>7.1927638720000006E-2</c:v>
                </c:pt>
                <c:pt idx="14">
                  <c:v>6.7467520119999971E-2</c:v>
                </c:pt>
                <c:pt idx="15">
                  <c:v>0.14654973065999996</c:v>
                </c:pt>
                <c:pt idx="16">
                  <c:v>0.10354595998</c:v>
                </c:pt>
                <c:pt idx="17">
                  <c:v>0.14492898858666664</c:v>
                </c:pt>
                <c:pt idx="18">
                  <c:v>0.10599030153999996</c:v>
                </c:pt>
                <c:pt idx="19">
                  <c:v>0.11840297465999998</c:v>
                </c:pt>
                <c:pt idx="20">
                  <c:v>0.15453743661666663</c:v>
                </c:pt>
                <c:pt idx="21">
                  <c:v>0.17325041829111107</c:v>
                </c:pt>
                <c:pt idx="22">
                  <c:v>0.12514212273101849</c:v>
                </c:pt>
                <c:pt idx="23">
                  <c:v>0.43044900328616004</c:v>
                </c:pt>
                <c:pt idx="24">
                  <c:v>0.40633155905851659</c:v>
                </c:pt>
              </c:numCache>
            </c:numRef>
          </c:val>
          <c:extLst>
            <c:ext xmlns:c16="http://schemas.microsoft.com/office/drawing/2014/chart" uri="{C3380CC4-5D6E-409C-BE32-E72D297353CC}">
              <c16:uniqueId val="{00000000-24AF-4933-9B76-8CEA1174BBA4}"/>
            </c:ext>
          </c:extLst>
        </c:ser>
        <c:ser>
          <c:idx val="1"/>
          <c:order val="1"/>
          <c:tx>
            <c:strRef>
              <c:f>' '!$A$321</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'!$B$321:$BD$321</c:f>
              <c:numCache>
                <c:formatCode>0.0</c:formatCode>
                <c:ptCount val="51"/>
                <c:pt idx="0">
                  <c:v>0</c:v>
                </c:pt>
                <c:pt idx="1">
                  <c:v>3.7138970694444447E-2</c:v>
                </c:pt>
                <c:pt idx="2">
                  <c:v>5.4966281575396819E-2</c:v>
                </c:pt>
                <c:pt idx="3">
                  <c:v>7.5870445773809525E-2</c:v>
                </c:pt>
                <c:pt idx="4">
                  <c:v>0.15140250226190477</c:v>
                </c:pt>
                <c:pt idx="5">
                  <c:v>0.30964734019047629</c:v>
                </c:pt>
                <c:pt idx="6">
                  <c:v>0.28163706111904757</c:v>
                </c:pt>
                <c:pt idx="7">
                  <c:v>0.38739775622619049</c:v>
                </c:pt>
                <c:pt idx="8">
                  <c:v>0.45251021913095235</c:v>
                </c:pt>
                <c:pt idx="9">
                  <c:v>0.42361493294444463</c:v>
                </c:pt>
                <c:pt idx="10">
                  <c:v>0.31985739350793663</c:v>
                </c:pt>
                <c:pt idx="11">
                  <c:v>0.1915495036</c:v>
                </c:pt>
                <c:pt idx="12">
                  <c:v>0.25725897399999997</c:v>
                </c:pt>
                <c:pt idx="13">
                  <c:v>0.25297919359999999</c:v>
                </c:pt>
                <c:pt idx="14">
                  <c:v>0.29767616479999998</c:v>
                </c:pt>
                <c:pt idx="15">
                  <c:v>0.26881460480000002</c:v>
                </c:pt>
                <c:pt idx="16">
                  <c:v>0.24259452280000002</c:v>
                </c:pt>
                <c:pt idx="17">
                  <c:v>0.3536199995999999</c:v>
                </c:pt>
                <c:pt idx="18">
                  <c:v>0.28338820719999991</c:v>
                </c:pt>
                <c:pt idx="19">
                  <c:v>0.35889229880000012</c:v>
                </c:pt>
                <c:pt idx="20">
                  <c:v>0.31896062800000002</c:v>
                </c:pt>
                <c:pt idx="21">
                  <c:v>0.32481072680000006</c:v>
                </c:pt>
                <c:pt idx="22">
                  <c:v>0.52494447040000003</c:v>
                </c:pt>
                <c:pt idx="23">
                  <c:v>0.47286519696079998</c:v>
                </c:pt>
                <c:pt idx="24">
                  <c:v>0.40821562974359998</c:v>
                </c:pt>
              </c:numCache>
            </c:numRef>
          </c:val>
          <c:extLst>
            <c:ext xmlns:c16="http://schemas.microsoft.com/office/drawing/2014/chart" uri="{C3380CC4-5D6E-409C-BE32-E72D297353CC}">
              <c16:uniqueId val="{00000001-24AF-4933-9B76-8CEA1174BBA4}"/>
            </c:ext>
          </c:extLst>
        </c:ser>
        <c:ser>
          <c:idx val="12"/>
          <c:order val="2"/>
          <c:tx>
            <c:strRef>
              <c:f>' '!$A$322</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'!$B$322:$BD$322</c:f>
              <c:numCache>
                <c:formatCode>0.0</c:formatCode>
                <c:ptCount val="51"/>
                <c:pt idx="0">
                  <c:v>0</c:v>
                </c:pt>
                <c:pt idx="1">
                  <c:v>0.73054341849999971</c:v>
                </c:pt>
                <c:pt idx="2">
                  <c:v>0.8915944520000002</c:v>
                </c:pt>
                <c:pt idx="3">
                  <c:v>1.0575486459999996</c:v>
                </c:pt>
                <c:pt idx="4">
                  <c:v>1.1054683534999998</c:v>
                </c:pt>
                <c:pt idx="5">
                  <c:v>1.2434421895000005</c:v>
                </c:pt>
                <c:pt idx="6">
                  <c:v>1.4768819064999994</c:v>
                </c:pt>
                <c:pt idx="7">
                  <c:v>1.574037596055555</c:v>
                </c:pt>
                <c:pt idx="8">
                  <c:v>1.4738720702222217</c:v>
                </c:pt>
                <c:pt idx="9">
                  <c:v>1.8633073024999995</c:v>
                </c:pt>
                <c:pt idx="10">
                  <c:v>1.7534130575149995</c:v>
                </c:pt>
                <c:pt idx="11">
                  <c:v>2.4395147401982293</c:v>
                </c:pt>
                <c:pt idx="12">
                  <c:v>2.7722089103333323</c:v>
                </c:pt>
                <c:pt idx="13">
                  <c:v>2.7248001550000018</c:v>
                </c:pt>
                <c:pt idx="14">
                  <c:v>3.1520861610000011</c:v>
                </c:pt>
                <c:pt idx="15">
                  <c:v>3.2141528065769216</c:v>
                </c:pt>
                <c:pt idx="16">
                  <c:v>3.3358198720000005</c:v>
                </c:pt>
                <c:pt idx="17">
                  <c:v>3.7898873704999985</c:v>
                </c:pt>
                <c:pt idx="18">
                  <c:v>4.0307097564999976</c:v>
                </c:pt>
                <c:pt idx="19">
                  <c:v>6.496003352999999</c:v>
                </c:pt>
                <c:pt idx="20">
                  <c:v>6.6815804125000025</c:v>
                </c:pt>
                <c:pt idx="21">
                  <c:v>8.1779705665000026</c:v>
                </c:pt>
                <c:pt idx="22">
                  <c:v>11.608834384</c:v>
                </c:pt>
                <c:pt idx="23">
                  <c:v>9.5967690091595017</c:v>
                </c:pt>
                <c:pt idx="24">
                  <c:v>7.9243514216615019</c:v>
                </c:pt>
              </c:numCache>
            </c:numRef>
          </c:val>
          <c:extLst>
            <c:ext xmlns:c16="http://schemas.microsoft.com/office/drawing/2014/chart" uri="{C3380CC4-5D6E-409C-BE32-E72D297353CC}">
              <c16:uniqueId val="{00000002-24AF-4933-9B76-8CEA1174BBA4}"/>
            </c:ext>
          </c:extLst>
        </c:ser>
        <c:ser>
          <c:idx val="13"/>
          <c:order val="3"/>
          <c:tx>
            <c:strRef>
              <c:f>' '!$A$323</c:f>
              <c:strCache>
                <c:ptCount val="1"/>
                <c:pt idx="0">
                  <c:v>Other wood</c:v>
                </c:pt>
              </c:strCache>
            </c:strRef>
          </c:tx>
          <c:spPr>
            <a:solidFill>
              <a:srgbClr val="993300"/>
            </a:solidFill>
            <a:ln w="12700">
              <a:solidFill>
                <a:srgbClr val="000000"/>
              </a:solidFill>
              <a:prstDash val="solid"/>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'!$B$323:$BD$323</c:f>
              <c:numCache>
                <c:formatCode>0.0</c:formatCode>
                <c:ptCount val="51"/>
                <c:pt idx="0">
                  <c:v>0</c:v>
                </c:pt>
                <c:pt idx="1">
                  <c:v>3.9265127835047542E-2</c:v>
                </c:pt>
                <c:pt idx="2">
                  <c:v>5.424058901380957E-2</c:v>
                </c:pt>
                <c:pt idx="3">
                  <c:v>8.2187095706857116E-2</c:v>
                </c:pt>
                <c:pt idx="4">
                  <c:v>0.11665181639333344</c:v>
                </c:pt>
                <c:pt idx="5">
                  <c:v>0.14293571668476202</c:v>
                </c:pt>
                <c:pt idx="6">
                  <c:v>0.13165376719127009</c:v>
                </c:pt>
                <c:pt idx="7">
                  <c:v>0.19231952041571398</c:v>
                </c:pt>
                <c:pt idx="8">
                  <c:v>0.19770111608285745</c:v>
                </c:pt>
                <c:pt idx="9">
                  <c:v>0.29558006611174648</c:v>
                </c:pt>
                <c:pt idx="10">
                  <c:v>0.24479324225714283</c:v>
                </c:pt>
                <c:pt idx="11">
                  <c:v>0.21049155761762961</c:v>
                </c:pt>
                <c:pt idx="12">
                  <c:v>0.26861783156999985</c:v>
                </c:pt>
                <c:pt idx="13">
                  <c:v>0.33120978388400024</c:v>
                </c:pt>
                <c:pt idx="14">
                  <c:v>0.39525870651733364</c:v>
                </c:pt>
                <c:pt idx="15">
                  <c:v>0.39500850552799971</c:v>
                </c:pt>
                <c:pt idx="16">
                  <c:v>0.41533001393933278</c:v>
                </c:pt>
                <c:pt idx="17">
                  <c:v>0.37778336900666698</c:v>
                </c:pt>
                <c:pt idx="18">
                  <c:v>0.26221853455333388</c:v>
                </c:pt>
                <c:pt idx="19">
                  <c:v>0.35912204802843117</c:v>
                </c:pt>
                <c:pt idx="20">
                  <c:v>0.37367565071666586</c:v>
                </c:pt>
                <c:pt idx="21">
                  <c:v>0.39026993428600143</c:v>
                </c:pt>
                <c:pt idx="22">
                  <c:v>0.81954337694800117</c:v>
                </c:pt>
                <c:pt idx="23">
                  <c:v>0.7680005367868219</c:v>
                </c:pt>
                <c:pt idx="24">
                  <c:v>0.82247493373695946</c:v>
                </c:pt>
              </c:numCache>
            </c:numRef>
          </c:val>
          <c:extLst>
            <c:ext xmlns:c16="http://schemas.microsoft.com/office/drawing/2014/chart" uri="{C3380CC4-5D6E-409C-BE32-E72D297353CC}">
              <c16:uniqueId val="{00000003-24AF-4933-9B76-8CEA1174BBA4}"/>
            </c:ext>
          </c:extLst>
        </c:ser>
        <c:dLbls>
          <c:showLegendKey val="0"/>
          <c:showVal val="0"/>
          <c:showCatName val="0"/>
          <c:showSerName val="0"/>
          <c:showPercent val="0"/>
          <c:showBubbleSize val="0"/>
        </c:dLbls>
        <c:gapWidth val="0"/>
        <c:overlap val="100"/>
        <c:axId val="158779040"/>
        <c:axId val="1"/>
      </c:barChart>
      <c:barChart>
        <c:barDir val="col"/>
        <c:grouping val="stacked"/>
        <c:varyColors val="0"/>
        <c:ser>
          <c:idx val="14"/>
          <c:order val="4"/>
          <c:tx>
            <c:strRef>
              <c:f>' '!$A$324</c:f>
              <c:strCache>
                <c:ptCount val="1"/>
              </c:strCache>
            </c:strRef>
          </c:tx>
          <c:spPr>
            <a:noFill/>
            <a:ln w="25400">
              <a:noFill/>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'!$B$324:$BD$324</c:f>
              <c:numCache>
                <c:formatCode>General</c:formatCode>
                <c:ptCount val="51"/>
              </c:numCache>
            </c:numRef>
          </c:val>
          <c:extLst>
            <c:ext xmlns:c16="http://schemas.microsoft.com/office/drawing/2014/chart" uri="{C3380CC4-5D6E-409C-BE32-E72D297353CC}">
              <c16:uniqueId val="{00000004-24AF-4933-9B76-8CEA1174BBA4}"/>
            </c:ext>
          </c:extLst>
        </c:ser>
        <c:ser>
          <c:idx val="15"/>
          <c:order val="5"/>
          <c:tx>
            <c:strRef>
              <c:f>' '!$A$325</c:f>
              <c:strCache>
                <c:ptCount val="1"/>
              </c:strCache>
            </c:strRef>
          </c:tx>
          <c:spPr>
            <a:noFill/>
            <a:ln w="25400">
              <a:noFill/>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'!$B$325:$BD$325</c:f>
              <c:numCache>
                <c:formatCode>General</c:formatCode>
                <c:ptCount val="51"/>
              </c:numCache>
            </c:numRef>
          </c:val>
          <c:extLst>
            <c:ext xmlns:c16="http://schemas.microsoft.com/office/drawing/2014/chart" uri="{C3380CC4-5D6E-409C-BE32-E72D297353CC}">
              <c16:uniqueId val="{00000005-24AF-4933-9B76-8CEA1174BBA4}"/>
            </c:ext>
          </c:extLst>
        </c:ser>
        <c:ser>
          <c:idx val="18"/>
          <c:order val="6"/>
          <c:tx>
            <c:strRef>
              <c:f>' '!$A$326</c:f>
              <c:strCache>
                <c:ptCount val="1"/>
              </c:strCache>
            </c:strRef>
          </c:tx>
          <c:spPr>
            <a:noFill/>
            <a:ln w="25400">
              <a:noFill/>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'!$B$326:$BD$326</c:f>
              <c:numCache>
                <c:formatCode>General</c:formatCode>
                <c:ptCount val="51"/>
              </c:numCache>
            </c:numRef>
          </c:val>
          <c:extLst>
            <c:ext xmlns:c16="http://schemas.microsoft.com/office/drawing/2014/chart" uri="{C3380CC4-5D6E-409C-BE32-E72D297353CC}">
              <c16:uniqueId val="{00000006-24AF-4933-9B76-8CEA1174BBA4}"/>
            </c:ext>
          </c:extLst>
        </c:ser>
        <c:ser>
          <c:idx val="19"/>
          <c:order val="7"/>
          <c:tx>
            <c:strRef>
              <c:f>' '!$A$327</c:f>
              <c:strCache>
                <c:ptCount val="1"/>
              </c:strCache>
            </c:strRef>
          </c:tx>
          <c:spPr>
            <a:noFill/>
            <a:ln w="25400">
              <a:noFill/>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'!$B$327:$BD$327</c:f>
              <c:numCache>
                <c:formatCode>General</c:formatCode>
                <c:ptCount val="51"/>
              </c:numCache>
            </c:numRef>
          </c:val>
          <c:extLst>
            <c:ext xmlns:c16="http://schemas.microsoft.com/office/drawing/2014/chart" uri="{C3380CC4-5D6E-409C-BE32-E72D297353CC}">
              <c16:uniqueId val="{00000007-24AF-4933-9B76-8CEA1174BBA4}"/>
            </c:ext>
          </c:extLst>
        </c:ser>
        <c:ser>
          <c:idx val="26"/>
          <c:order val="8"/>
          <c:tx>
            <c:strRef>
              <c:f>' '!$A$328</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'!$B$328:$BD$328</c:f>
              <c:numCache>
                <c:formatCode>General</c:formatCode>
                <c:ptCount val="51"/>
                <c:pt idx="27" formatCode="0.00">
                  <c:v>7.5573769999999997E-3</c:v>
                </c:pt>
                <c:pt idx="28" formatCode="0.00">
                  <c:v>5.2209509999999997E-3</c:v>
                </c:pt>
                <c:pt idx="29" formatCode="0.00">
                  <c:v>8.2806420000000013E-3</c:v>
                </c:pt>
                <c:pt idx="30" formatCode="0.00">
                  <c:v>1.2136003000000003E-2</c:v>
                </c:pt>
                <c:pt idx="31" formatCode="0.00">
                  <c:v>1.6859189E-2</c:v>
                </c:pt>
                <c:pt idx="32" formatCode="0.00">
                  <c:v>2.1442905000000005E-2</c:v>
                </c:pt>
                <c:pt idx="33" formatCode="0.00">
                  <c:v>2.7851064999999998E-2</c:v>
                </c:pt>
                <c:pt idx="34" formatCode="0.00">
                  <c:v>2.8788000000000001E-2</c:v>
                </c:pt>
                <c:pt idx="35" formatCode="0.00">
                  <c:v>2.6063440000000004E-2</c:v>
                </c:pt>
                <c:pt idx="36" formatCode="0.00">
                  <c:v>1.6410865999999996E-2</c:v>
                </c:pt>
                <c:pt idx="37" formatCode="0.00">
                  <c:v>1.4026898999999999E-2</c:v>
                </c:pt>
                <c:pt idx="38" formatCode="0.00">
                  <c:v>1.8814447999999994E-2</c:v>
                </c:pt>
                <c:pt idx="39" formatCode="0.00">
                  <c:v>1.7696078000000004E-2</c:v>
                </c:pt>
                <c:pt idx="40" formatCode="0.00">
                  <c:v>2.2567699000000004E-2</c:v>
                </c:pt>
                <c:pt idx="41" formatCode="0.00">
                  <c:v>3.1019228000000006E-2</c:v>
                </c:pt>
                <c:pt idx="42" formatCode="0.00">
                  <c:v>2.4622324999999994E-2</c:v>
                </c:pt>
                <c:pt idx="43" formatCode="0.00">
                  <c:v>4.2679697999999988E-2</c:v>
                </c:pt>
                <c:pt idx="44" formatCode="0.00">
                  <c:v>3.0196224000000004E-2</c:v>
                </c:pt>
                <c:pt idx="45" formatCode="0.00">
                  <c:v>3.153426899999999E-2</c:v>
                </c:pt>
                <c:pt idx="46" formatCode="0.00">
                  <c:v>3.3548680000000011E-2</c:v>
                </c:pt>
                <c:pt idx="47" formatCode="0.00">
                  <c:v>3.2950968000000004E-2</c:v>
                </c:pt>
                <c:pt idx="48" formatCode="0.00">
                  <c:v>6.4140684000000003E-2</c:v>
                </c:pt>
                <c:pt idx="49" formatCode="0.00">
                  <c:v>7.7555391692000028E-2</c:v>
                </c:pt>
                <c:pt idx="50" formatCode="0.00">
                  <c:v>6.1720652909999993E-2</c:v>
                </c:pt>
              </c:numCache>
            </c:numRef>
          </c:val>
          <c:extLst>
            <c:ext xmlns:c16="http://schemas.microsoft.com/office/drawing/2014/chart" uri="{C3380CC4-5D6E-409C-BE32-E72D297353CC}">
              <c16:uniqueId val="{00000008-24AF-4933-9B76-8CEA1174BBA4}"/>
            </c:ext>
          </c:extLst>
        </c:ser>
        <c:ser>
          <c:idx val="2"/>
          <c:order val="9"/>
          <c:tx>
            <c:strRef>
              <c:f>' '!$A$329</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'!$B$329:$BD$329</c:f>
              <c:numCache>
                <c:formatCode>General</c:formatCode>
                <c:ptCount val="51"/>
                <c:pt idx="27" formatCode="0.00">
                  <c:v>2.4178722624583329E-2</c:v>
                </c:pt>
                <c:pt idx="28" formatCode="0.00">
                  <c:v>3.5101041887440482E-2</c:v>
                </c:pt>
                <c:pt idx="29" formatCode="0.00">
                  <c:v>4.1613957529523814E-2</c:v>
                </c:pt>
                <c:pt idx="30" formatCode="0.00">
                  <c:v>8.5122954029285686E-2</c:v>
                </c:pt>
                <c:pt idx="31" formatCode="0.00">
                  <c:v>0.17972352743604761</c:v>
                </c:pt>
                <c:pt idx="32" formatCode="0.00">
                  <c:v>0.18824608360232148</c:v>
                </c:pt>
                <c:pt idx="33" formatCode="0.00">
                  <c:v>0.25809328631046435</c:v>
                </c:pt>
                <c:pt idx="34" formatCode="0.00">
                  <c:v>0.30340929855998805</c:v>
                </c:pt>
                <c:pt idx="35" formatCode="0.00">
                  <c:v>0.28434631285182538</c:v>
                </c:pt>
                <c:pt idx="36" formatCode="0.00">
                  <c:v>0.22510969300000006</c:v>
                </c:pt>
                <c:pt idx="37" formatCode="0.00">
                  <c:v>0.31092930099999999</c:v>
                </c:pt>
                <c:pt idx="38" formatCode="0.00">
                  <c:v>0.37145371100000013</c:v>
                </c:pt>
                <c:pt idx="39" formatCode="0.00">
                  <c:v>0.43079163899999995</c:v>
                </c:pt>
                <c:pt idx="40" formatCode="0.00">
                  <c:v>0.4931076800000001</c:v>
                </c:pt>
                <c:pt idx="41" formatCode="0.00">
                  <c:v>0.46557349399999987</c:v>
                </c:pt>
                <c:pt idx="42" formatCode="0.00">
                  <c:v>0.46708798800000007</c:v>
                </c:pt>
                <c:pt idx="43" formatCode="0.00">
                  <c:v>0.51416750999999994</c:v>
                </c:pt>
                <c:pt idx="44" formatCode="0.00">
                  <c:v>0.53990121199999996</c:v>
                </c:pt>
                <c:pt idx="45" formatCode="0.00">
                  <c:v>0.61754545799999994</c:v>
                </c:pt>
                <c:pt idx="46" formatCode="0.00">
                  <c:v>0.65168676000000014</c:v>
                </c:pt>
                <c:pt idx="47" formatCode="0.00">
                  <c:v>0.67113432799999972</c:v>
                </c:pt>
                <c:pt idx="48" formatCode="0.00">
                  <c:v>1.0283572930000002</c:v>
                </c:pt>
                <c:pt idx="49" formatCode="0.00">
                  <c:v>0.90394820895100003</c:v>
                </c:pt>
                <c:pt idx="50" formatCode="0.00">
                  <c:v>0.810197803316</c:v>
                </c:pt>
              </c:numCache>
            </c:numRef>
          </c:val>
          <c:extLst>
            <c:ext xmlns:c16="http://schemas.microsoft.com/office/drawing/2014/chart" uri="{C3380CC4-5D6E-409C-BE32-E72D297353CC}">
              <c16:uniqueId val="{00000009-24AF-4933-9B76-8CEA1174BBA4}"/>
            </c:ext>
          </c:extLst>
        </c:ser>
        <c:ser>
          <c:idx val="3"/>
          <c:order val="10"/>
          <c:tx>
            <c:strRef>
              <c:f>' '!$A$330</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'!$B$330:$BD$330</c:f>
              <c:numCache>
                <c:formatCode>General</c:formatCode>
                <c:ptCount val="51"/>
                <c:pt idx="27" formatCode="0.00">
                  <c:v>0.18162124900000004</c:v>
                </c:pt>
                <c:pt idx="28" formatCode="0.00">
                  <c:v>0.19567366400000005</c:v>
                </c:pt>
                <c:pt idx="29" formatCode="0.00">
                  <c:v>0.24989484699999998</c:v>
                </c:pt>
                <c:pt idx="30" formatCode="0.00">
                  <c:v>0.26733040099999994</c:v>
                </c:pt>
                <c:pt idx="31" formatCode="0.00">
                  <c:v>0.32046758000000003</c:v>
                </c:pt>
                <c:pt idx="32" formatCode="0.00">
                  <c:v>0.41330553699999989</c:v>
                </c:pt>
                <c:pt idx="33" formatCode="0.00">
                  <c:v>0.44270770400000004</c:v>
                </c:pt>
                <c:pt idx="34" formatCode="0.00">
                  <c:v>0.44915272800000022</c:v>
                </c:pt>
                <c:pt idx="35" formatCode="0.00">
                  <c:v>0.57325905399999966</c:v>
                </c:pt>
                <c:pt idx="36" formatCode="0.00">
                  <c:v>0.53784576600000022</c:v>
                </c:pt>
                <c:pt idx="37" formatCode="0.00">
                  <c:v>0.78417567199999971</c:v>
                </c:pt>
                <c:pt idx="38" formatCode="0.00">
                  <c:v>0.90698906499999987</c:v>
                </c:pt>
                <c:pt idx="39" formatCode="0.00">
                  <c:v>0.9303628140000002</c:v>
                </c:pt>
                <c:pt idx="40" formatCode="0.00">
                  <c:v>1.1398951579999999</c:v>
                </c:pt>
                <c:pt idx="41" formatCode="0.00">
                  <c:v>1.11599267</c:v>
                </c:pt>
                <c:pt idx="42" formatCode="0.00">
                  <c:v>1.1276194700000004</c:v>
                </c:pt>
                <c:pt idx="43" formatCode="0.00">
                  <c:v>1.1840679540000001</c:v>
                </c:pt>
                <c:pt idx="44" formatCode="0.00">
                  <c:v>1.2836994229999998</c:v>
                </c:pt>
                <c:pt idx="45" formatCode="0.00">
                  <c:v>1.8235471569999993</c:v>
                </c:pt>
                <c:pt idx="46" formatCode="0.00">
                  <c:v>2.061317767999999</c:v>
                </c:pt>
                <c:pt idx="47" formatCode="0.00">
                  <c:v>1.750550015</c:v>
                </c:pt>
                <c:pt idx="48" formatCode="0.00">
                  <c:v>2.4776944970000008</c:v>
                </c:pt>
                <c:pt idx="49" formatCode="0.00">
                  <c:v>3.1422760137720007</c:v>
                </c:pt>
                <c:pt idx="50" formatCode="0.00">
                  <c:v>2.6478450343400008</c:v>
                </c:pt>
              </c:numCache>
            </c:numRef>
          </c:val>
          <c:extLst>
            <c:ext xmlns:c16="http://schemas.microsoft.com/office/drawing/2014/chart" uri="{C3380CC4-5D6E-409C-BE32-E72D297353CC}">
              <c16:uniqueId val="{0000000A-24AF-4933-9B76-8CEA1174BBA4}"/>
            </c:ext>
          </c:extLst>
        </c:ser>
        <c:ser>
          <c:idx val="4"/>
          <c:order val="11"/>
          <c:tx>
            <c:strRef>
              <c:f>' '!$A$331</c:f>
              <c:strCache>
                <c:ptCount val="1"/>
                <c:pt idx="0">
                  <c:v>Other wood</c:v>
                </c:pt>
              </c:strCache>
            </c:strRef>
          </c:tx>
          <c:spPr>
            <a:solidFill>
              <a:srgbClr val="993300"/>
            </a:solidFill>
            <a:ln w="12700">
              <a:solidFill>
                <a:srgbClr val="000000"/>
              </a:solidFill>
              <a:prstDash val="solid"/>
            </a:ln>
          </c:spPr>
          <c:invertIfNegative val="0"/>
          <c:cat>
            <c:strRef>
              <c:f>' '!$B$319:$BD$319</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'!$B$331:$BD$331</c:f>
              <c:numCache>
                <c:formatCode>General</c:formatCode>
                <c:ptCount val="51"/>
                <c:pt idx="27" formatCode="#,##0.00">
                  <c:v>2.353667000000001E-2</c:v>
                </c:pt>
                <c:pt idx="28" formatCode="#,##0.00">
                  <c:v>2.4585393000000039E-2</c:v>
                </c:pt>
                <c:pt idx="29" formatCode="#,##0.00">
                  <c:v>3.2886156E-2</c:v>
                </c:pt>
                <c:pt idx="30" formatCode="#,##0.00">
                  <c:v>4.2800664000000044E-2</c:v>
                </c:pt>
                <c:pt idx="31" formatCode="#,##0.00">
                  <c:v>5.6452151000000006E-2</c:v>
                </c:pt>
                <c:pt idx="32" formatCode="#,##0.00">
                  <c:v>7.0054027999999824E-2</c:v>
                </c:pt>
                <c:pt idx="33" formatCode="#,##0.00">
                  <c:v>8.8150232000000051E-2</c:v>
                </c:pt>
                <c:pt idx="34" formatCode="#,##0.00">
                  <c:v>0.103261096</c:v>
                </c:pt>
                <c:pt idx="35" formatCode="#,##0.00">
                  <c:v>0.13458988399999994</c:v>
                </c:pt>
                <c:pt idx="36" formatCode="#,##0.00">
                  <c:v>0.11627064199999992</c:v>
                </c:pt>
                <c:pt idx="37" formatCode="#,##0.00">
                  <c:v>0.13228897899999992</c:v>
                </c:pt>
                <c:pt idx="38" formatCode="#,##0.00">
                  <c:v>0.17060006199999966</c:v>
                </c:pt>
                <c:pt idx="39" formatCode="#,##0.00">
                  <c:v>0.21126985900000017</c:v>
                </c:pt>
                <c:pt idx="40" formatCode="#,##0.00">
                  <c:v>0.29519221000000018</c:v>
                </c:pt>
                <c:pt idx="41" formatCode="#,##0.00">
                  <c:v>0.28918727899999941</c:v>
                </c:pt>
                <c:pt idx="42" formatCode="#,##0.00">
                  <c:v>0.37820628999999983</c:v>
                </c:pt>
                <c:pt idx="43" formatCode="#,##0.00">
                  <c:v>0.32857599900000056</c:v>
                </c:pt>
                <c:pt idx="44" formatCode="#,##0.00">
                  <c:v>0.30601806499999973</c:v>
                </c:pt>
                <c:pt idx="45" formatCode="#,##0.00">
                  <c:v>0.35536490000000054</c:v>
                </c:pt>
                <c:pt idx="46" formatCode="#,##0.00">
                  <c:v>0.39090369899999944</c:v>
                </c:pt>
                <c:pt idx="47" formatCode="#,##0.00">
                  <c:v>0.33276557400000017</c:v>
                </c:pt>
                <c:pt idx="48" formatCode="#,##0.00">
                  <c:v>0.55674562500000002</c:v>
                </c:pt>
                <c:pt idx="49" formatCode="#,##0.00">
                  <c:v>0.47837935708900048</c:v>
                </c:pt>
                <c:pt idx="50" formatCode="#,##0.00">
                  <c:v>0.45362714883899935</c:v>
                </c:pt>
              </c:numCache>
            </c:numRef>
          </c:val>
          <c:extLst>
            <c:ext xmlns:c16="http://schemas.microsoft.com/office/drawing/2014/chart" uri="{C3380CC4-5D6E-409C-BE32-E72D297353CC}">
              <c16:uniqueId val="{0000000B-24AF-4933-9B76-8CEA1174BBA4}"/>
            </c:ext>
          </c:extLst>
        </c:ser>
        <c:dLbls>
          <c:showLegendKey val="0"/>
          <c:showVal val="0"/>
          <c:showCatName val="0"/>
          <c:showSerName val="0"/>
          <c:showPercent val="0"/>
          <c:showBubbleSize val="0"/>
        </c:dLbls>
        <c:gapWidth val="0"/>
        <c:overlap val="100"/>
        <c:axId val="3"/>
        <c:axId val="4"/>
      </c:barChart>
      <c:catAx>
        <c:axId val="1587790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a:t>
                </a:r>
                <a:r>
                  <a:rPr lang="en-GB" sz="1150" b="0" i="0" u="none" strike="noStrike" baseline="0">
                    <a:solidFill>
                      <a:srgbClr val="993300"/>
                    </a:solidFill>
                    <a:latin typeface="Arial"/>
                    <a:cs typeface="Arial"/>
                  </a:rPr>
                  <a:t>million cubic metres)</a:t>
                </a:r>
              </a:p>
            </c:rich>
          </c:tx>
          <c:layout>
            <c:manualLayout>
              <c:xMode val="edge"/>
              <c:yMode val="edge"/>
              <c:x val="2.291737260608849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7790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1044471171460628"/>
              <c:y val="0.1700055772703724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100" b="0" i="0" u="none" strike="noStrike" baseline="0">
                <a:solidFill>
                  <a:srgbClr val="000000"/>
                </a:solidFill>
                <a:latin typeface="Arial"/>
                <a:ea typeface="Arial"/>
                <a:cs typeface="Arial"/>
              </a:defRPr>
            </a:pPr>
            <a:endParaRPr lang="en-US"/>
          </a:p>
        </c:txPr>
      </c:legendEntry>
      <c:legendEntry>
        <c:idx val="6"/>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4.375134770253257E-2"/>
          <c:y val="0.90669641210865326"/>
          <c:w val="0.92919528930140605"/>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12555833390635"/>
          <c:y val="7.0002296523094559E-2"/>
          <c:w val="0.64793662549941089"/>
          <c:h val="0.61002001255839544"/>
        </c:manualLayout>
      </c:layout>
      <c:barChart>
        <c:barDir val="col"/>
        <c:grouping val="stacked"/>
        <c:varyColors val="0"/>
        <c:ser>
          <c:idx val="0"/>
          <c:order val="0"/>
          <c:tx>
            <c:strRef>
              <c:f>' '!$A$422</c:f>
              <c:strCache>
                <c:ptCount val="1"/>
                <c:pt idx="0">
                  <c:v>Belgium</c:v>
                </c:pt>
              </c:strCache>
            </c:strRef>
          </c:tx>
          <c:spPr>
            <a:solidFill>
              <a:srgbClr val="99CC00"/>
            </a:solid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'!$B$422:$BD$422</c:f>
              <c:numCache>
                <c:formatCode>#,##0.00</c:formatCode>
                <c:ptCount val="51"/>
                <c:pt idx="0">
                  <c:v>0</c:v>
                </c:pt>
                <c:pt idx="1">
                  <c:v>5.0548403999999998E-3</c:v>
                </c:pt>
                <c:pt idx="2">
                  <c:v>6.9392839999999996E-3</c:v>
                </c:pt>
                <c:pt idx="3">
                  <c:v>7.1099049999999997E-3</c:v>
                </c:pt>
                <c:pt idx="4">
                  <c:v>6.6397799999999996E-3</c:v>
                </c:pt>
                <c:pt idx="5">
                  <c:v>9.9849350000000003E-3</c:v>
                </c:pt>
                <c:pt idx="6">
                  <c:v>9.5762800000000012E-3</c:v>
                </c:pt>
                <c:pt idx="7">
                  <c:v>1.124407E-2</c:v>
                </c:pt>
                <c:pt idx="8">
                  <c:v>1.3267104642432307E-2</c:v>
                </c:pt>
                <c:pt idx="9">
                  <c:v>1.7302271761446927E-2</c:v>
                </c:pt>
                <c:pt idx="10">
                  <c:v>1.1792151968671248E-2</c:v>
                </c:pt>
                <c:pt idx="11">
                  <c:v>9.8872470293167054E-3</c:v>
                </c:pt>
                <c:pt idx="12">
                  <c:v>6.6777107007650431E-3</c:v>
                </c:pt>
                <c:pt idx="13">
                  <c:v>5.5018509626463714E-3</c:v>
                </c:pt>
                <c:pt idx="14">
                  <c:v>4.8198633292859342E-3</c:v>
                </c:pt>
                <c:pt idx="15">
                  <c:v>5.0483829560388372E-3</c:v>
                </c:pt>
                <c:pt idx="16">
                  <c:v>5.138979979435538E-3</c:v>
                </c:pt>
                <c:pt idx="17">
                  <c:v>6.463183275422453E-3</c:v>
                </c:pt>
                <c:pt idx="18">
                  <c:v>7.2792409830909812E-3</c:v>
                </c:pt>
                <c:pt idx="19">
                  <c:v>9.555815718048654E-3</c:v>
                </c:pt>
                <c:pt idx="20">
                  <c:v>1.5015043368639255E-2</c:v>
                </c:pt>
                <c:pt idx="21">
                  <c:v>1.9644550200000003E-2</c:v>
                </c:pt>
                <c:pt idx="22">
                  <c:v>2.0435947980000001E-2</c:v>
                </c:pt>
                <c:pt idx="23">
                  <c:v>1.9761440498328654E-2</c:v>
                </c:pt>
                <c:pt idx="24">
                  <c:v>1.2968614964047621E-2</c:v>
                </c:pt>
              </c:numCache>
            </c:numRef>
          </c:val>
          <c:extLst>
            <c:ext xmlns:c16="http://schemas.microsoft.com/office/drawing/2014/chart" uri="{C3380CC4-5D6E-409C-BE32-E72D297353CC}">
              <c16:uniqueId val="{00000000-1374-48B9-BE69-ADBB05C219F5}"/>
            </c:ext>
          </c:extLst>
        </c:ser>
        <c:ser>
          <c:idx val="1"/>
          <c:order val="1"/>
          <c:tx>
            <c:strRef>
              <c:f>' '!$A$423</c:f>
              <c:strCache>
                <c:ptCount val="1"/>
                <c:pt idx="0">
                  <c:v>France</c:v>
                </c:pt>
              </c:strCache>
            </c:strRef>
          </c:tx>
          <c:spPr>
            <a:solidFill>
              <a:srgbClr val="FF99CC"/>
            </a:solid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'!$B$423:$BD$423</c:f>
              <c:numCache>
                <c:formatCode>#,##0.00</c:formatCode>
                <c:ptCount val="51"/>
                <c:pt idx="0">
                  <c:v>0</c:v>
                </c:pt>
                <c:pt idx="1">
                  <c:v>1.3540585000000001E-2</c:v>
                </c:pt>
                <c:pt idx="2">
                  <c:v>1.7040471749999998E-2</c:v>
                </c:pt>
                <c:pt idx="3">
                  <c:v>2.0476706000000001E-2</c:v>
                </c:pt>
                <c:pt idx="4">
                  <c:v>2.6054436E-2</c:v>
                </c:pt>
                <c:pt idx="5">
                  <c:v>3.120759562941176E-2</c:v>
                </c:pt>
                <c:pt idx="6">
                  <c:v>3.8931438000000006E-2</c:v>
                </c:pt>
                <c:pt idx="7">
                  <c:v>4.0288858808463411E-2</c:v>
                </c:pt>
                <c:pt idx="8">
                  <c:v>4.960632462345517E-2</c:v>
                </c:pt>
                <c:pt idx="9">
                  <c:v>3.9497885246153851E-2</c:v>
                </c:pt>
                <c:pt idx="10">
                  <c:v>3.1047082095383677E-2</c:v>
                </c:pt>
                <c:pt idx="11">
                  <c:v>3.3394174950410284E-2</c:v>
                </c:pt>
                <c:pt idx="12">
                  <c:v>2.6458527085558091E-2</c:v>
                </c:pt>
                <c:pt idx="13">
                  <c:v>2.7867155511159335E-2</c:v>
                </c:pt>
                <c:pt idx="14">
                  <c:v>2.2232168848019325E-2</c:v>
                </c:pt>
                <c:pt idx="15">
                  <c:v>2.4131757741494436E-2</c:v>
                </c:pt>
                <c:pt idx="16">
                  <c:v>2.4400967950450464E-2</c:v>
                </c:pt>
                <c:pt idx="17">
                  <c:v>3.3838082316582849E-2</c:v>
                </c:pt>
                <c:pt idx="18">
                  <c:v>3.125421998344774E-2</c:v>
                </c:pt>
                <c:pt idx="19">
                  <c:v>4.4663988093909909E-2</c:v>
                </c:pt>
                <c:pt idx="20">
                  <c:v>4.0516939099809149E-2</c:v>
                </c:pt>
                <c:pt idx="21">
                  <c:v>3.6417966130620677E-2</c:v>
                </c:pt>
                <c:pt idx="22">
                  <c:v>4.9251204272222224E-2</c:v>
                </c:pt>
                <c:pt idx="23">
                  <c:v>4.2572600916379863E-2</c:v>
                </c:pt>
                <c:pt idx="24">
                  <c:v>3.7685157754878781E-2</c:v>
                </c:pt>
              </c:numCache>
            </c:numRef>
          </c:val>
          <c:extLst>
            <c:ext xmlns:c16="http://schemas.microsoft.com/office/drawing/2014/chart" uri="{C3380CC4-5D6E-409C-BE32-E72D297353CC}">
              <c16:uniqueId val="{00000001-1374-48B9-BE69-ADBB05C219F5}"/>
            </c:ext>
          </c:extLst>
        </c:ser>
        <c:ser>
          <c:idx val="9"/>
          <c:order val="2"/>
          <c:tx>
            <c:strRef>
              <c:f>' '!$A$424</c:f>
              <c:strCache>
                <c:ptCount val="1"/>
                <c:pt idx="0">
                  <c:v>Germany</c:v>
                </c:pt>
              </c:strCache>
            </c:strRef>
          </c:tx>
          <c:spPr>
            <a:solidFill>
              <a:srgbClr val="FF6600"/>
            </a:solid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'!$B$424:$BD$424</c:f>
              <c:numCache>
                <c:formatCode>#,##0.00</c:formatCode>
                <c:ptCount val="51"/>
                <c:pt idx="0">
                  <c:v>0</c:v>
                </c:pt>
                <c:pt idx="1">
                  <c:v>7.0252468427577253E-3</c:v>
                </c:pt>
                <c:pt idx="2">
                  <c:v>6.430053827225491E-3</c:v>
                </c:pt>
                <c:pt idx="3">
                  <c:v>7.1127418888736029E-3</c:v>
                </c:pt>
                <c:pt idx="4">
                  <c:v>9.0947041934492604E-3</c:v>
                </c:pt>
                <c:pt idx="5">
                  <c:v>1.4713055171482364E-2</c:v>
                </c:pt>
                <c:pt idx="6">
                  <c:v>2.2343010486842556E-2</c:v>
                </c:pt>
                <c:pt idx="7">
                  <c:v>2.2907135910434175E-2</c:v>
                </c:pt>
                <c:pt idx="8">
                  <c:v>3.6340691500000001E-2</c:v>
                </c:pt>
                <c:pt idx="9">
                  <c:v>3.8226896655551859E-2</c:v>
                </c:pt>
                <c:pt idx="10">
                  <c:v>5.1410407402648781E-2</c:v>
                </c:pt>
                <c:pt idx="11">
                  <c:v>5.6829184830256486E-2</c:v>
                </c:pt>
                <c:pt idx="12">
                  <c:v>4.9688513072142365E-2</c:v>
                </c:pt>
                <c:pt idx="13">
                  <c:v>5.1726660643797016E-2</c:v>
                </c:pt>
                <c:pt idx="14">
                  <c:v>5.3296409448373619E-2</c:v>
                </c:pt>
                <c:pt idx="15">
                  <c:v>5.9880144085951312E-2</c:v>
                </c:pt>
                <c:pt idx="16">
                  <c:v>6.1601347441677431E-2</c:v>
                </c:pt>
                <c:pt idx="17">
                  <c:v>6.309922777743604E-2</c:v>
                </c:pt>
                <c:pt idx="18">
                  <c:v>7.0037886089992882E-2</c:v>
                </c:pt>
                <c:pt idx="19">
                  <c:v>7.2661973848342984E-2</c:v>
                </c:pt>
                <c:pt idx="20">
                  <c:v>8.864932419972299E-2</c:v>
                </c:pt>
                <c:pt idx="21">
                  <c:v>9.0433811720000007E-2</c:v>
                </c:pt>
                <c:pt idx="22">
                  <c:v>0.12940241437222222</c:v>
                </c:pt>
                <c:pt idx="23">
                  <c:v>9.2716996425458054E-2</c:v>
                </c:pt>
                <c:pt idx="24">
                  <c:v>7.3413188230922341E-2</c:v>
                </c:pt>
              </c:numCache>
            </c:numRef>
          </c:val>
          <c:extLst>
            <c:ext xmlns:c16="http://schemas.microsoft.com/office/drawing/2014/chart" uri="{C3380CC4-5D6E-409C-BE32-E72D297353CC}">
              <c16:uniqueId val="{00000002-1374-48B9-BE69-ADBB05C219F5}"/>
            </c:ext>
          </c:extLst>
        </c:ser>
        <c:ser>
          <c:idx val="4"/>
          <c:order val="3"/>
          <c:tx>
            <c:strRef>
              <c:f>' '!$A$425</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'!$B$425:$BD$425</c:f>
              <c:numCache>
                <c:formatCode>#,##0.00</c:formatCode>
                <c:ptCount val="51"/>
                <c:pt idx="0">
                  <c:v>0</c:v>
                </c:pt>
                <c:pt idx="1">
                  <c:v>1.4101859150000003E-2</c:v>
                </c:pt>
                <c:pt idx="2">
                  <c:v>1.6641625600000001E-2</c:v>
                </c:pt>
                <c:pt idx="3">
                  <c:v>1.7339715250000002E-2</c:v>
                </c:pt>
                <c:pt idx="4">
                  <c:v>2.266473380990976E-2</c:v>
                </c:pt>
                <c:pt idx="5">
                  <c:v>3.6020007000000007E-2</c:v>
                </c:pt>
                <c:pt idx="6">
                  <c:v>3.734552440000001E-2</c:v>
                </c:pt>
                <c:pt idx="7">
                  <c:v>4.0490368633333336E-2</c:v>
                </c:pt>
                <c:pt idx="8">
                  <c:v>3.8578305599999994E-2</c:v>
                </c:pt>
                <c:pt idx="9">
                  <c:v>2.660306211111111E-2</c:v>
                </c:pt>
                <c:pt idx="10">
                  <c:v>1.8434429999999998E-2</c:v>
                </c:pt>
                <c:pt idx="11">
                  <c:v>1.7935612000000004E-2</c:v>
                </c:pt>
                <c:pt idx="12">
                  <c:v>1.0778143E-2</c:v>
                </c:pt>
                <c:pt idx="13">
                  <c:v>6.9235091309523822E-3</c:v>
                </c:pt>
                <c:pt idx="14">
                  <c:v>5.0540919642857148E-3</c:v>
                </c:pt>
                <c:pt idx="15">
                  <c:v>4.8105596111111103E-3</c:v>
                </c:pt>
                <c:pt idx="16">
                  <c:v>4.0687671133788923E-3</c:v>
                </c:pt>
                <c:pt idx="17">
                  <c:v>3.837110704691143E-3</c:v>
                </c:pt>
                <c:pt idx="18">
                  <c:v>4.3665028397129185E-3</c:v>
                </c:pt>
                <c:pt idx="19">
                  <c:v>4.9163079166666653E-3</c:v>
                </c:pt>
                <c:pt idx="20">
                  <c:v>7.016973727662296E-3</c:v>
                </c:pt>
                <c:pt idx="21">
                  <c:v>6.5364003799999997E-3</c:v>
                </c:pt>
                <c:pt idx="22">
                  <c:v>7.3844870400000002E-3</c:v>
                </c:pt>
                <c:pt idx="23">
                  <c:v>5.8565946600000005E-3</c:v>
                </c:pt>
                <c:pt idx="24">
                  <c:v>9.631298180000001E-3</c:v>
                </c:pt>
              </c:numCache>
            </c:numRef>
          </c:val>
          <c:extLst>
            <c:ext xmlns:c16="http://schemas.microsoft.com/office/drawing/2014/chart" uri="{C3380CC4-5D6E-409C-BE32-E72D297353CC}">
              <c16:uniqueId val="{00000003-1374-48B9-BE69-ADBB05C219F5}"/>
            </c:ext>
          </c:extLst>
        </c:ser>
        <c:ser>
          <c:idx val="10"/>
          <c:order val="4"/>
          <c:tx>
            <c:strRef>
              <c:f>' '!$A$426</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'!$B$426:$BD$426</c:f>
              <c:numCache>
                <c:formatCode>#,##0.00</c:formatCode>
                <c:ptCount val="51"/>
                <c:pt idx="0">
                  <c:v>0</c:v>
                </c:pt>
                <c:pt idx="1">
                  <c:v>1.6304344748867487E-2</c:v>
                </c:pt>
                <c:pt idx="2">
                  <c:v>1.2229980146885561E-2</c:v>
                </c:pt>
                <c:pt idx="3">
                  <c:v>1.4328942511247465E-2</c:v>
                </c:pt>
                <c:pt idx="4">
                  <c:v>1.4110114527997139E-2</c:v>
                </c:pt>
                <c:pt idx="5">
                  <c:v>1.7110467163649716E-2</c:v>
                </c:pt>
                <c:pt idx="6">
                  <c:v>1.3009491715577642E-2</c:v>
                </c:pt>
                <c:pt idx="7">
                  <c:v>1.658650604569914E-2</c:v>
                </c:pt>
                <c:pt idx="8">
                  <c:v>1.6700926559164778E-2</c:v>
                </c:pt>
                <c:pt idx="9">
                  <c:v>2.2013725952968254E-2</c:v>
                </c:pt>
                <c:pt idx="10">
                  <c:v>1.4042106255501504E-2</c:v>
                </c:pt>
                <c:pt idx="11">
                  <c:v>1.3188514072834287E-2</c:v>
                </c:pt>
                <c:pt idx="12">
                  <c:v>1.3406902517401937E-2</c:v>
                </c:pt>
                <c:pt idx="13">
                  <c:v>1.6046202081569753E-2</c:v>
                </c:pt>
                <c:pt idx="14">
                  <c:v>1.3641948126226804E-2</c:v>
                </c:pt>
                <c:pt idx="15">
                  <c:v>1.8212445888026688E-2</c:v>
                </c:pt>
                <c:pt idx="16">
                  <c:v>3.0178261463468591E-2</c:v>
                </c:pt>
                <c:pt idx="17">
                  <c:v>3.8959758412631017E-2</c:v>
                </c:pt>
                <c:pt idx="18">
                  <c:v>4.8501492756572832E-2</c:v>
                </c:pt>
                <c:pt idx="19">
                  <c:v>6.6001117516938754E-2</c:v>
                </c:pt>
                <c:pt idx="20">
                  <c:v>7.45289494141647E-2</c:v>
                </c:pt>
                <c:pt idx="21">
                  <c:v>6.8731661830000013E-2</c:v>
                </c:pt>
                <c:pt idx="22">
                  <c:v>8.8441444549999984E-2</c:v>
                </c:pt>
                <c:pt idx="23">
                  <c:v>6.9729122660000004E-2</c:v>
                </c:pt>
                <c:pt idx="24">
                  <c:v>6.4322291679999991E-2</c:v>
                </c:pt>
              </c:numCache>
            </c:numRef>
          </c:val>
          <c:extLst>
            <c:ext xmlns:c16="http://schemas.microsoft.com/office/drawing/2014/chart" uri="{C3380CC4-5D6E-409C-BE32-E72D297353CC}">
              <c16:uniqueId val="{00000004-1374-48B9-BE69-ADBB05C219F5}"/>
            </c:ext>
          </c:extLst>
        </c:ser>
        <c:ser>
          <c:idx val="11"/>
          <c:order val="5"/>
          <c:tx>
            <c:strRef>
              <c:f>' '!$A$427</c:f>
              <c:strCache>
                <c:ptCount val="1"/>
                <c:pt idx="0">
                  <c:v>Spain</c:v>
                </c:pt>
              </c:strCache>
            </c:strRef>
          </c:tx>
          <c:spPr>
            <a:pattFill prst="dk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C0C0C0" mc:Ignorable="a14" a14:legacySpreadsheetColorIndex="22"/>
              </a:bgClr>
            </a:patt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'!$B$427:$BD$427</c:f>
              <c:numCache>
                <c:formatCode>#,##0.00</c:formatCode>
                <c:ptCount val="51"/>
                <c:pt idx="0">
                  <c:v>0</c:v>
                </c:pt>
                <c:pt idx="1">
                  <c:v>8.5185138806084873E-3</c:v>
                </c:pt>
                <c:pt idx="2">
                  <c:v>1.0709451E-2</c:v>
                </c:pt>
                <c:pt idx="3">
                  <c:v>1.4473519748816402E-2</c:v>
                </c:pt>
                <c:pt idx="4">
                  <c:v>2.2965394620734419E-2</c:v>
                </c:pt>
                <c:pt idx="5">
                  <c:v>2.9551461999999997E-2</c:v>
                </c:pt>
                <c:pt idx="6">
                  <c:v>3.4603488000000002E-2</c:v>
                </c:pt>
                <c:pt idx="7">
                  <c:v>3.3924314206846419E-2</c:v>
                </c:pt>
                <c:pt idx="8">
                  <c:v>3.0338989999999996E-2</c:v>
                </c:pt>
                <c:pt idx="9">
                  <c:v>1.7855993000000001E-2</c:v>
                </c:pt>
                <c:pt idx="10">
                  <c:v>9.8191797500000004E-3</c:v>
                </c:pt>
                <c:pt idx="11">
                  <c:v>9.3958760000000009E-3</c:v>
                </c:pt>
                <c:pt idx="12">
                  <c:v>7.4723158090438148E-3</c:v>
                </c:pt>
                <c:pt idx="13">
                  <c:v>4.5377880920401915E-3</c:v>
                </c:pt>
                <c:pt idx="14">
                  <c:v>4.3557832758774357E-3</c:v>
                </c:pt>
                <c:pt idx="15">
                  <c:v>5.6161263418734921E-3</c:v>
                </c:pt>
                <c:pt idx="16">
                  <c:v>5.103826682730731E-3</c:v>
                </c:pt>
                <c:pt idx="17">
                  <c:v>7.4295928374090809E-3</c:v>
                </c:pt>
                <c:pt idx="18">
                  <c:v>8.0541502154756802E-3</c:v>
                </c:pt>
                <c:pt idx="19">
                  <c:v>9.4002785617031386E-3</c:v>
                </c:pt>
                <c:pt idx="20">
                  <c:v>1.0060071281822082E-2</c:v>
                </c:pt>
                <c:pt idx="21">
                  <c:v>1.1871548610000001E-2</c:v>
                </c:pt>
                <c:pt idx="22">
                  <c:v>1.660890751E-2</c:v>
                </c:pt>
                <c:pt idx="23">
                  <c:v>2.050872942E-2</c:v>
                </c:pt>
                <c:pt idx="24">
                  <c:v>2.5691659179999993E-2</c:v>
                </c:pt>
              </c:numCache>
            </c:numRef>
          </c:val>
          <c:extLst>
            <c:ext xmlns:c16="http://schemas.microsoft.com/office/drawing/2014/chart" uri="{C3380CC4-5D6E-409C-BE32-E72D297353CC}">
              <c16:uniqueId val="{00000005-1374-48B9-BE69-ADBB05C219F5}"/>
            </c:ext>
          </c:extLst>
        </c:ser>
        <c:ser>
          <c:idx val="14"/>
          <c:order val="6"/>
          <c:tx>
            <c:strRef>
              <c:f>' '!$A$428</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'!$B$428:$BD$428</c:f>
              <c:numCache>
                <c:formatCode>#,##0.00</c:formatCode>
                <c:ptCount val="51"/>
                <c:pt idx="0">
                  <c:v>0</c:v>
                </c:pt>
                <c:pt idx="1">
                  <c:v>3.0404025712997197E-2</c:v>
                </c:pt>
                <c:pt idx="2">
                  <c:v>3.9754607523236042E-2</c:v>
                </c:pt>
                <c:pt idx="3">
                  <c:v>4.3849071000000003E-2</c:v>
                </c:pt>
                <c:pt idx="4">
                  <c:v>5.1905851250000003E-2</c:v>
                </c:pt>
                <c:pt idx="5">
                  <c:v>5.5405546934670383E-2</c:v>
                </c:pt>
                <c:pt idx="6">
                  <c:v>4.2836680330361039E-2</c:v>
                </c:pt>
                <c:pt idx="7">
                  <c:v>4.7252207035347618E-2</c:v>
                </c:pt>
                <c:pt idx="8">
                  <c:v>5.6759540675408678E-2</c:v>
                </c:pt>
                <c:pt idx="9">
                  <c:v>4.9254157500000006E-2</c:v>
                </c:pt>
                <c:pt idx="10">
                  <c:v>3.9667339654365079E-2</c:v>
                </c:pt>
                <c:pt idx="11">
                  <c:v>3.9009108646448715E-2</c:v>
                </c:pt>
                <c:pt idx="12">
                  <c:v>3.331413734334894E-2</c:v>
                </c:pt>
                <c:pt idx="13">
                  <c:v>3.8571621556060608E-2</c:v>
                </c:pt>
                <c:pt idx="14">
                  <c:v>3.6211872499297831E-2</c:v>
                </c:pt>
                <c:pt idx="15">
                  <c:v>3.7233295782744806E-2</c:v>
                </c:pt>
                <c:pt idx="16">
                  <c:v>3.9274819809523812E-2</c:v>
                </c:pt>
                <c:pt idx="17">
                  <c:v>3.8399875776465864E-2</c:v>
                </c:pt>
                <c:pt idx="18">
                  <c:v>3.5237910101213875E-2</c:v>
                </c:pt>
                <c:pt idx="19">
                  <c:v>3.9994154233992489E-2</c:v>
                </c:pt>
                <c:pt idx="20">
                  <c:v>4.3862585428205134E-2</c:v>
                </c:pt>
                <c:pt idx="21">
                  <c:v>0</c:v>
                </c:pt>
                <c:pt idx="22">
                  <c:v>0</c:v>
                </c:pt>
                <c:pt idx="23">
                  <c:v>0</c:v>
                </c:pt>
                <c:pt idx="24">
                  <c:v>0</c:v>
                </c:pt>
              </c:numCache>
            </c:numRef>
          </c:val>
          <c:extLst>
            <c:ext xmlns:c16="http://schemas.microsoft.com/office/drawing/2014/chart" uri="{C3380CC4-5D6E-409C-BE32-E72D297353CC}">
              <c16:uniqueId val="{00000006-1374-48B9-BE69-ADBB05C219F5}"/>
            </c:ext>
          </c:extLst>
        </c:ser>
        <c:ser>
          <c:idx val="15"/>
          <c:order val="7"/>
          <c:tx>
            <c:strRef>
              <c:f>' '!$A$429</c:f>
              <c:strCache>
                <c:ptCount val="1"/>
                <c:pt idx="0">
                  <c:v>Others</c:v>
                </c:pt>
              </c:strCache>
            </c:strRef>
          </c:tx>
          <c:spPr>
            <a:solidFill>
              <a:srgbClr val="993300"/>
            </a:solid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'!$B$429:$BD$429</c:f>
              <c:numCache>
                <c:formatCode>#,##0.00</c:formatCode>
                <c:ptCount val="51"/>
                <c:pt idx="0">
                  <c:v>0</c:v>
                </c:pt>
                <c:pt idx="1">
                  <c:v>1.284542501358138E-2</c:v>
                </c:pt>
                <c:pt idx="2">
                  <c:v>1.6527330264552303E-2</c:v>
                </c:pt>
                <c:pt idx="3">
                  <c:v>2.0923538176959994E-2</c:v>
                </c:pt>
                <c:pt idx="4">
                  <c:v>2.5363238807602578E-2</c:v>
                </c:pt>
                <c:pt idx="5">
                  <c:v>3.3901307734707842E-2</c:v>
                </c:pt>
                <c:pt idx="6">
                  <c:v>3.7490184038546231E-2</c:v>
                </c:pt>
                <c:pt idx="7">
                  <c:v>3.8461190868569195E-2</c:v>
                </c:pt>
                <c:pt idx="8">
                  <c:v>4.4433746629075732E-2</c:v>
                </c:pt>
                <c:pt idx="9">
                  <c:v>3.534010732803361E-2</c:v>
                </c:pt>
                <c:pt idx="10">
                  <c:v>2.634775215684998E-2</c:v>
                </c:pt>
                <c:pt idx="11">
                  <c:v>2.4653375925428794E-2</c:v>
                </c:pt>
                <c:pt idx="12">
                  <c:v>1.9606862843629502E-2</c:v>
                </c:pt>
                <c:pt idx="13">
                  <c:v>2.1123178802286202E-2</c:v>
                </c:pt>
                <c:pt idx="14">
                  <c:v>1.7827688729434216E-2</c:v>
                </c:pt>
                <c:pt idx="15">
                  <c:v>1.6724378253255512E-2</c:v>
                </c:pt>
                <c:pt idx="16">
                  <c:v>1.649875680784807E-2</c:v>
                </c:pt>
                <c:pt idx="17">
                  <c:v>1.6896510546471066E-2</c:v>
                </c:pt>
                <c:pt idx="18">
                  <c:v>1.8526756283987478E-2</c:v>
                </c:pt>
                <c:pt idx="19">
                  <c:v>2.0737549786935122E-2</c:v>
                </c:pt>
                <c:pt idx="20">
                  <c:v>2.2650746759172391E-2</c:v>
                </c:pt>
                <c:pt idx="21">
                  <c:v>1.9599995260679542E-2</c:v>
                </c:pt>
                <c:pt idx="22">
                  <c:v>3.0143398380222286E-2</c:v>
                </c:pt>
                <c:pt idx="23">
                  <c:v>2.4867112077544828E-2</c:v>
                </c:pt>
                <c:pt idx="24">
                  <c:v>2.7470537675917228E-2</c:v>
                </c:pt>
              </c:numCache>
            </c:numRef>
          </c:val>
          <c:extLst>
            <c:ext xmlns:c16="http://schemas.microsoft.com/office/drawing/2014/chart" uri="{C3380CC4-5D6E-409C-BE32-E72D297353CC}">
              <c16:uniqueId val="{00000007-1374-48B9-BE69-ADBB05C219F5}"/>
            </c:ext>
          </c:extLst>
        </c:ser>
        <c:dLbls>
          <c:showLegendKey val="0"/>
          <c:showVal val="0"/>
          <c:showCatName val="0"/>
          <c:showSerName val="0"/>
          <c:showPercent val="0"/>
          <c:showBubbleSize val="0"/>
        </c:dLbls>
        <c:gapWidth val="0"/>
        <c:overlap val="100"/>
        <c:axId val="158783840"/>
        <c:axId val="1"/>
      </c:barChart>
      <c:barChart>
        <c:barDir val="col"/>
        <c:grouping val="stacked"/>
        <c:varyColors val="0"/>
        <c:ser>
          <c:idx val="3"/>
          <c:order val="8"/>
          <c:tx>
            <c:strRef>
              <c:f>' '!$A$430</c:f>
              <c:strCache>
                <c:ptCount val="1"/>
              </c:strCache>
            </c:strRef>
          </c:tx>
          <c:spPr>
            <a:noFill/>
            <a:ln w="25400">
              <a:noFill/>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'!$B$430:$BD$430</c:f>
              <c:numCache>
                <c:formatCode>#,##0</c:formatCode>
                <c:ptCount val="51"/>
              </c:numCache>
            </c:numRef>
          </c:val>
          <c:extLst>
            <c:ext xmlns:c16="http://schemas.microsoft.com/office/drawing/2014/chart" uri="{C3380CC4-5D6E-409C-BE32-E72D297353CC}">
              <c16:uniqueId val="{00000008-1374-48B9-BE69-ADBB05C219F5}"/>
            </c:ext>
          </c:extLst>
        </c:ser>
        <c:ser>
          <c:idx val="2"/>
          <c:order val="9"/>
          <c:tx>
            <c:strRef>
              <c:f>' '!$A$431</c:f>
              <c:strCache>
                <c:ptCount val="1"/>
              </c:strCache>
            </c:strRef>
          </c:tx>
          <c:spPr>
            <a:noFill/>
            <a:ln w="25400">
              <a:noFill/>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'!$B$431:$BD$431</c:f>
              <c:numCache>
                <c:formatCode>#,##0</c:formatCode>
                <c:ptCount val="51"/>
              </c:numCache>
            </c:numRef>
          </c:val>
          <c:extLst>
            <c:ext xmlns:c16="http://schemas.microsoft.com/office/drawing/2014/chart" uri="{C3380CC4-5D6E-409C-BE32-E72D297353CC}">
              <c16:uniqueId val="{00000009-1374-48B9-BE69-ADBB05C219F5}"/>
            </c:ext>
          </c:extLst>
        </c:ser>
        <c:ser>
          <c:idx val="5"/>
          <c:order val="10"/>
          <c:tx>
            <c:strRef>
              <c:f>' '!$A$432</c:f>
              <c:strCache>
                <c:ptCount val="1"/>
              </c:strCache>
            </c:strRef>
          </c:tx>
          <c:spPr>
            <a:noFill/>
            <a:ln w="25400">
              <a:noFill/>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'!$B$432:$BD$432</c:f>
              <c:numCache>
                <c:formatCode>#,##0</c:formatCode>
                <c:ptCount val="51"/>
              </c:numCache>
            </c:numRef>
          </c:val>
          <c:extLst>
            <c:ext xmlns:c16="http://schemas.microsoft.com/office/drawing/2014/chart" uri="{C3380CC4-5D6E-409C-BE32-E72D297353CC}">
              <c16:uniqueId val="{0000000A-1374-48B9-BE69-ADBB05C219F5}"/>
            </c:ext>
          </c:extLst>
        </c:ser>
        <c:ser>
          <c:idx val="6"/>
          <c:order val="11"/>
          <c:tx>
            <c:strRef>
              <c:f>' '!$A$433</c:f>
              <c:strCache>
                <c:ptCount val="1"/>
              </c:strCache>
            </c:strRef>
          </c:tx>
          <c:spPr>
            <a:noFill/>
            <a:ln w="25400">
              <a:noFill/>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'!$B$433:$BD$433</c:f>
              <c:numCache>
                <c:formatCode>#,##0</c:formatCode>
                <c:ptCount val="51"/>
              </c:numCache>
            </c:numRef>
          </c:val>
          <c:extLst>
            <c:ext xmlns:c16="http://schemas.microsoft.com/office/drawing/2014/chart" uri="{C3380CC4-5D6E-409C-BE32-E72D297353CC}">
              <c16:uniqueId val="{0000000B-1374-48B9-BE69-ADBB05C219F5}"/>
            </c:ext>
          </c:extLst>
        </c:ser>
        <c:ser>
          <c:idx val="7"/>
          <c:order val="12"/>
          <c:tx>
            <c:strRef>
              <c:f>' '!$A$434</c:f>
              <c:strCache>
                <c:ptCount val="1"/>
                <c:pt idx="0">
                  <c:v>Belgium</c:v>
                </c:pt>
              </c:strCache>
            </c:strRef>
          </c:tx>
          <c:spPr>
            <a:solidFill>
              <a:srgbClr val="99CC00"/>
            </a:solid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'!$B$434:$BD$434</c:f>
              <c:numCache>
                <c:formatCode>General</c:formatCode>
                <c:ptCount val="51"/>
                <c:pt idx="27" formatCode="#,##0.00">
                  <c:v>4.8201330521400005E-3</c:v>
                </c:pt>
                <c:pt idx="28" formatCode="#,##0.00">
                  <c:v>4.8117310104E-3</c:v>
                </c:pt>
                <c:pt idx="29" formatCode="#,##0.00">
                  <c:v>5.3202983087999988E-3</c:v>
                </c:pt>
                <c:pt idx="30" formatCode="#,##0.00">
                  <c:v>6.078675142400001E-3</c:v>
                </c:pt>
                <c:pt idx="31" formatCode="#,##0.00">
                  <c:v>9.0244323049999998E-3</c:v>
                </c:pt>
                <c:pt idx="32" formatCode="#,##0.00">
                  <c:v>9.2162791149000001E-3</c:v>
                </c:pt>
                <c:pt idx="33" formatCode="#,##0.00">
                  <c:v>1.0561653928399998E-2</c:v>
                </c:pt>
                <c:pt idx="34" formatCode="#,##0.00">
                  <c:v>1.32591557925E-2</c:v>
                </c:pt>
                <c:pt idx="35" formatCode="#,##0.00">
                  <c:v>1.8786501925600003E-2</c:v>
                </c:pt>
                <c:pt idx="36" formatCode="#,##0.00">
                  <c:v>1.1936238116E-2</c:v>
                </c:pt>
                <c:pt idx="37" formatCode="#,##0.00">
                  <c:v>1.0700718974999999E-2</c:v>
                </c:pt>
                <c:pt idx="38" formatCode="#,##0.00">
                  <c:v>8.0331067199999988E-3</c:v>
                </c:pt>
                <c:pt idx="39" formatCode="#,##0.00">
                  <c:v>6.4559735327999997E-3</c:v>
                </c:pt>
                <c:pt idx="40" formatCode="#,##0.00">
                  <c:v>6.2403872972999997E-3</c:v>
                </c:pt>
                <c:pt idx="41" formatCode="#,##0.00">
                  <c:v>7.6963552095E-3</c:v>
                </c:pt>
                <c:pt idx="42" formatCode="#,##0.00">
                  <c:v>6.9354201490000001E-3</c:v>
                </c:pt>
                <c:pt idx="43" formatCode="#,##0.00">
                  <c:v>7.8771885428999995E-3</c:v>
                </c:pt>
                <c:pt idx="44" formatCode="#,##0.00">
                  <c:v>8.8991891559999994E-3</c:v>
                </c:pt>
                <c:pt idx="45" formatCode="#,##0.00">
                  <c:v>1.2041551583999999E-2</c:v>
                </c:pt>
                <c:pt idx="46" formatCode="#,##0.00">
                  <c:v>1.8478823001000001E-2</c:v>
                </c:pt>
                <c:pt idx="47" formatCode="#,##0.00">
                  <c:v>2.4798815905600007E-2</c:v>
                </c:pt>
                <c:pt idx="48" formatCode="#,##0.00">
                  <c:v>3.1765532574900009E-2</c:v>
                </c:pt>
                <c:pt idx="49" formatCode="#,##0.00">
                  <c:v>3.2489678987999995E-2</c:v>
                </c:pt>
                <c:pt idx="50" formatCode="#,##0.00">
                  <c:v>1.6986899691299996E-2</c:v>
                </c:pt>
              </c:numCache>
            </c:numRef>
          </c:val>
          <c:extLst>
            <c:ext xmlns:c16="http://schemas.microsoft.com/office/drawing/2014/chart" uri="{C3380CC4-5D6E-409C-BE32-E72D297353CC}">
              <c16:uniqueId val="{0000000C-1374-48B9-BE69-ADBB05C219F5}"/>
            </c:ext>
          </c:extLst>
        </c:ser>
        <c:ser>
          <c:idx val="8"/>
          <c:order val="13"/>
          <c:tx>
            <c:strRef>
              <c:f>' '!$A$435</c:f>
              <c:strCache>
                <c:ptCount val="1"/>
                <c:pt idx="0">
                  <c:v>France</c:v>
                </c:pt>
              </c:strCache>
            </c:strRef>
          </c:tx>
          <c:spPr>
            <a:solidFill>
              <a:srgbClr val="FF99CC"/>
            </a:solid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'!$B$435:$BD$435</c:f>
              <c:numCache>
                <c:formatCode>General</c:formatCode>
                <c:ptCount val="51"/>
                <c:pt idx="27" formatCode="#,##0.00">
                  <c:v>1.3372408903584003E-2</c:v>
                </c:pt>
                <c:pt idx="28" formatCode="#,##0.00">
                  <c:v>1.8351383151199999E-2</c:v>
                </c:pt>
                <c:pt idx="29" formatCode="#,##0.00">
                  <c:v>1.7897197209599997E-2</c:v>
                </c:pt>
                <c:pt idx="30" formatCode="#,##0.00">
                  <c:v>2.3522000857599999E-2</c:v>
                </c:pt>
                <c:pt idx="31" formatCode="#,##0.00">
                  <c:v>3.1037338776499994E-2</c:v>
                </c:pt>
                <c:pt idx="32" formatCode="#,##0.00">
                  <c:v>3.915768795510001E-2</c:v>
                </c:pt>
                <c:pt idx="33" formatCode="#,##0.00">
                  <c:v>4.23012857932E-2</c:v>
                </c:pt>
                <c:pt idx="34" formatCode="#,##0.00">
                  <c:v>5.3908535270000009E-2</c:v>
                </c:pt>
                <c:pt idx="35" formatCode="#,##0.00">
                  <c:v>5.0906163255599997E-2</c:v>
                </c:pt>
                <c:pt idx="36" formatCode="#,##0.00">
                  <c:v>3.3547188417599995E-2</c:v>
                </c:pt>
                <c:pt idx="37" formatCode="#,##0.00">
                  <c:v>3.8354290695000008E-2</c:v>
                </c:pt>
                <c:pt idx="38" formatCode="#,##0.00">
                  <c:v>3.4192844399999998E-2</c:v>
                </c:pt>
                <c:pt idx="39" formatCode="#,##0.00">
                  <c:v>3.5909779699199992E-2</c:v>
                </c:pt>
                <c:pt idx="40" formatCode="#,##0.00">
                  <c:v>2.8764266044799997E-2</c:v>
                </c:pt>
                <c:pt idx="41" formatCode="#,##0.00">
                  <c:v>3.4839440882500003E-2</c:v>
                </c:pt>
                <c:pt idx="42" formatCode="#,##0.00">
                  <c:v>3.4330866846499997E-2</c:v>
                </c:pt>
                <c:pt idx="43" formatCode="#,##0.00">
                  <c:v>4.6990892523099993E-2</c:v>
                </c:pt>
                <c:pt idx="44" formatCode="#,##0.00">
                  <c:v>4.3359961258899994E-2</c:v>
                </c:pt>
                <c:pt idx="45" formatCode="#,##0.00">
                  <c:v>6.0774324954999993E-2</c:v>
                </c:pt>
                <c:pt idx="46" formatCode="#,##0.00">
                  <c:v>5.4970919330499995E-2</c:v>
                </c:pt>
                <c:pt idx="47" formatCode="#,##0.00">
                  <c:v>4.9612102343000002E-2</c:v>
                </c:pt>
                <c:pt idx="48" formatCode="#,##0.00">
                  <c:v>7.2824828192800006E-2</c:v>
                </c:pt>
                <c:pt idx="49" formatCode="#,##0.00">
                  <c:v>7.3614791951999992E-2</c:v>
                </c:pt>
                <c:pt idx="50" formatCode="#,##0.00">
                  <c:v>5.8680970220399989E-2</c:v>
                </c:pt>
              </c:numCache>
            </c:numRef>
          </c:val>
          <c:extLst>
            <c:ext xmlns:c16="http://schemas.microsoft.com/office/drawing/2014/chart" uri="{C3380CC4-5D6E-409C-BE32-E72D297353CC}">
              <c16:uniqueId val="{0000000D-1374-48B9-BE69-ADBB05C219F5}"/>
            </c:ext>
          </c:extLst>
        </c:ser>
        <c:ser>
          <c:idx val="12"/>
          <c:order val="14"/>
          <c:tx>
            <c:strRef>
              <c:f>' '!$A$436</c:f>
              <c:strCache>
                <c:ptCount val="1"/>
                <c:pt idx="0">
                  <c:v>Germany</c:v>
                </c:pt>
              </c:strCache>
            </c:strRef>
          </c:tx>
          <c:spPr>
            <a:solidFill>
              <a:srgbClr val="FF6600"/>
            </a:solid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'!$B$436:$BD$436</c:f>
              <c:numCache>
                <c:formatCode>General</c:formatCode>
                <c:ptCount val="51"/>
                <c:pt idx="27" formatCode="#,##0.00">
                  <c:v>7.0732103057609989E-3</c:v>
                </c:pt>
                <c:pt idx="28" formatCode="#,##0.00">
                  <c:v>6.1170635323999998E-3</c:v>
                </c:pt>
                <c:pt idx="29" formatCode="#,##0.00">
                  <c:v>6.6538278719999993E-3</c:v>
                </c:pt>
                <c:pt idx="30" formatCode="#,##0.00">
                  <c:v>9.3887778768000016E-3</c:v>
                </c:pt>
                <c:pt idx="31" formatCode="#,##0.00">
                  <c:v>1.47813184316E-2</c:v>
                </c:pt>
                <c:pt idx="32" formatCode="#,##0.00">
                  <c:v>2.0780686254899997E-2</c:v>
                </c:pt>
                <c:pt idx="33" formatCode="#,##0.00">
                  <c:v>2.0887111918399998E-2</c:v>
                </c:pt>
                <c:pt idx="34" formatCode="#,##0.00">
                  <c:v>3.7685396386499995E-2</c:v>
                </c:pt>
                <c:pt idx="35" formatCode="#,##0.00">
                  <c:v>4.3794167216800003E-2</c:v>
                </c:pt>
                <c:pt idx="36" formatCode="#,##0.00">
                  <c:v>4.9338313402400004E-2</c:v>
                </c:pt>
                <c:pt idx="37" formatCode="#,##0.00">
                  <c:v>5.6350576721699998E-2</c:v>
                </c:pt>
                <c:pt idx="38" formatCode="#,##0.00">
                  <c:v>5.4147446975999998E-2</c:v>
                </c:pt>
                <c:pt idx="39" formatCode="#,##0.00">
                  <c:v>5.7878881966399995E-2</c:v>
                </c:pt>
                <c:pt idx="40" formatCode="#,##0.00">
                  <c:v>6.5106464834100014E-2</c:v>
                </c:pt>
                <c:pt idx="41" formatCode="#,##0.00">
                  <c:v>7.0882165325999988E-2</c:v>
                </c:pt>
                <c:pt idx="42" formatCode="#,##0.00">
                  <c:v>7.0815114534499984E-2</c:v>
                </c:pt>
                <c:pt idx="43" formatCode="#,##0.00">
                  <c:v>6.9243071471899995E-2</c:v>
                </c:pt>
                <c:pt idx="44" formatCode="#,##0.00">
                  <c:v>7.8705068170299985E-2</c:v>
                </c:pt>
                <c:pt idx="45" formatCode="#,##0.00">
                  <c:v>8.3840440679000011E-2</c:v>
                </c:pt>
                <c:pt idx="46" formatCode="#,##0.00">
                  <c:v>9.8238384150999988E-2</c:v>
                </c:pt>
                <c:pt idx="47" formatCode="#,##0.00">
                  <c:v>0.10127694368200002</c:v>
                </c:pt>
                <c:pt idx="48" formatCode="#,##0.00">
                  <c:v>0.16427615598470002</c:v>
                </c:pt>
                <c:pt idx="49" formatCode="#,##0.00">
                  <c:v>0.136702311174</c:v>
                </c:pt>
                <c:pt idx="50" formatCode="#,##0.00">
                  <c:v>9.5425813869099999E-2</c:v>
                </c:pt>
              </c:numCache>
            </c:numRef>
          </c:val>
          <c:extLst>
            <c:ext xmlns:c16="http://schemas.microsoft.com/office/drawing/2014/chart" uri="{C3380CC4-5D6E-409C-BE32-E72D297353CC}">
              <c16:uniqueId val="{0000000E-1374-48B9-BE69-ADBB05C219F5}"/>
            </c:ext>
          </c:extLst>
        </c:ser>
        <c:ser>
          <c:idx val="13"/>
          <c:order val="15"/>
          <c:tx>
            <c:strRef>
              <c:f>' '!$A$437</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'!$B$437:$BD$437</c:f>
              <c:numCache>
                <c:formatCode>General</c:formatCode>
                <c:ptCount val="51"/>
                <c:pt idx="27" formatCode="#,##0.00">
                  <c:v>1.1737831866251998E-2</c:v>
                </c:pt>
                <c:pt idx="28" formatCode="#,##0.00">
                  <c:v>1.26141919412E-2</c:v>
                </c:pt>
                <c:pt idx="29" formatCode="#,##0.00">
                  <c:v>1.3361097273599999E-2</c:v>
                </c:pt>
                <c:pt idx="30" formatCode="#,##0.00">
                  <c:v>1.8821565089599999E-2</c:v>
                </c:pt>
                <c:pt idx="31" formatCode="#,##0.00">
                  <c:v>2.9695290090900002E-2</c:v>
                </c:pt>
                <c:pt idx="32" formatCode="#,##0.00">
                  <c:v>3.2701500674700006E-2</c:v>
                </c:pt>
                <c:pt idx="33" formatCode="#,##0.00">
                  <c:v>3.3652104027200001E-2</c:v>
                </c:pt>
                <c:pt idx="34" formatCode="#,##0.00">
                  <c:v>3.4412683501500008E-2</c:v>
                </c:pt>
                <c:pt idx="35" formatCode="#,##0.00">
                  <c:v>2.7283339999999996E-2</c:v>
                </c:pt>
                <c:pt idx="36" formatCode="#,##0.00">
                  <c:v>1.5907687025999998E-2</c:v>
                </c:pt>
                <c:pt idx="37" formatCode="#,##0.00">
                  <c:v>1.6789857929999999E-2</c:v>
                </c:pt>
                <c:pt idx="38" formatCode="#,##0.00">
                  <c:v>1.1462339088E-2</c:v>
                </c:pt>
                <c:pt idx="39" formatCode="#,##0.00">
                  <c:v>7.8036208095999997E-3</c:v>
                </c:pt>
                <c:pt idx="40" formatCode="#,##0.00">
                  <c:v>6.0260810969999992E-3</c:v>
                </c:pt>
                <c:pt idx="41" formatCode="#,##0.00">
                  <c:v>6.0116338764999991E-3</c:v>
                </c:pt>
                <c:pt idx="42" formatCode="#,##0.00">
                  <c:v>5.0759036964999997E-3</c:v>
                </c:pt>
                <c:pt idx="43" formatCode="#,##0.00">
                  <c:v>4.8684517043999995E-3</c:v>
                </c:pt>
                <c:pt idx="44" formatCode="#,##0.00">
                  <c:v>5.9145409609000004E-3</c:v>
                </c:pt>
                <c:pt idx="45" formatCode="#,##0.00">
                  <c:v>6.7253733829999995E-3</c:v>
                </c:pt>
                <c:pt idx="46" formatCode="#,##0.00">
                  <c:v>7.4430875489999992E-3</c:v>
                </c:pt>
                <c:pt idx="47" formatCode="#,##0.00">
                  <c:v>6.4613522992000016E-3</c:v>
                </c:pt>
                <c:pt idx="48" formatCode="#,##0.00">
                  <c:v>1.0855661499700001E-2</c:v>
                </c:pt>
                <c:pt idx="49" formatCode="#,##0.00">
                  <c:v>9.8581175550000004E-3</c:v>
                </c:pt>
                <c:pt idx="50" formatCode="#,##0.00">
                  <c:v>1.18488832374E-2</c:v>
                </c:pt>
              </c:numCache>
            </c:numRef>
          </c:val>
          <c:extLst>
            <c:ext xmlns:c16="http://schemas.microsoft.com/office/drawing/2014/chart" uri="{C3380CC4-5D6E-409C-BE32-E72D297353CC}">
              <c16:uniqueId val="{0000000F-1374-48B9-BE69-ADBB05C219F5}"/>
            </c:ext>
          </c:extLst>
        </c:ser>
        <c:ser>
          <c:idx val="16"/>
          <c:order val="16"/>
          <c:tx>
            <c:strRef>
              <c:f>' '!$A$438</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'!$B$438:$BD$438</c:f>
              <c:numCache>
                <c:formatCode>General</c:formatCode>
                <c:ptCount val="51"/>
                <c:pt idx="27" formatCode="#,##0.00">
                  <c:v>1.2659754654462001E-2</c:v>
                </c:pt>
                <c:pt idx="28" formatCode="#,##0.00">
                  <c:v>1.0562870294800001E-2</c:v>
                </c:pt>
                <c:pt idx="29" formatCode="#,##0.00">
                  <c:v>1.2375474753599998E-2</c:v>
                </c:pt>
                <c:pt idx="30" formatCode="#,##0.00">
                  <c:v>1.4927492798399998E-2</c:v>
                </c:pt>
                <c:pt idx="31" formatCode="#,##0.00">
                  <c:v>1.74121122E-2</c:v>
                </c:pt>
                <c:pt idx="32" formatCode="#,##0.00">
                  <c:v>1.3909548080999997E-2</c:v>
                </c:pt>
                <c:pt idx="33" formatCode="#,##0.00">
                  <c:v>1.4548123659599999E-2</c:v>
                </c:pt>
                <c:pt idx="34" formatCode="#,##0.00">
                  <c:v>1.8676084452499998E-2</c:v>
                </c:pt>
                <c:pt idx="35" formatCode="#,##0.00">
                  <c:v>2.5021643774400002E-2</c:v>
                </c:pt>
                <c:pt idx="36" formatCode="#,##0.00">
                  <c:v>1.64371614748E-2</c:v>
                </c:pt>
                <c:pt idx="37" formatCode="#,##0.00">
                  <c:v>1.7769775599E-2</c:v>
                </c:pt>
                <c:pt idx="38" formatCode="#,##0.00">
                  <c:v>1.9074472991999998E-2</c:v>
                </c:pt>
                <c:pt idx="39" formatCode="#,##0.00">
                  <c:v>2.0078607718400001E-2</c:v>
                </c:pt>
                <c:pt idx="40" formatCode="#,##0.00">
                  <c:v>1.7539199375400001E-2</c:v>
                </c:pt>
                <c:pt idx="41" formatCode="#,##0.00">
                  <c:v>2.1734992003499994E-2</c:v>
                </c:pt>
                <c:pt idx="42" formatCode="#,##0.00">
                  <c:v>2.9864034269999999E-2</c:v>
                </c:pt>
                <c:pt idx="43" formatCode="#,##0.00">
                  <c:v>3.8633085786400005E-2</c:v>
                </c:pt>
                <c:pt idx="44" formatCode="#,##0.00">
                  <c:v>5.405543215929999E-2</c:v>
                </c:pt>
                <c:pt idx="45" formatCode="#,##0.00">
                  <c:v>7.5005767046999988E-2</c:v>
                </c:pt>
                <c:pt idx="46" formatCode="#,##0.00">
                  <c:v>8.0028137036499983E-2</c:v>
                </c:pt>
                <c:pt idx="47" formatCode="#,##0.00">
                  <c:v>7.3043944710599995E-2</c:v>
                </c:pt>
                <c:pt idx="48" formatCode="#,##0.00">
                  <c:v>0.11028950703700001</c:v>
                </c:pt>
                <c:pt idx="49" formatCode="#,##0.00">
                  <c:v>9.5323010328000002E-2</c:v>
                </c:pt>
                <c:pt idx="50" formatCode="#,##0.00">
                  <c:v>7.3274743239499979E-2</c:v>
                </c:pt>
              </c:numCache>
            </c:numRef>
          </c:val>
          <c:extLst>
            <c:ext xmlns:c16="http://schemas.microsoft.com/office/drawing/2014/chart" uri="{C3380CC4-5D6E-409C-BE32-E72D297353CC}">
              <c16:uniqueId val="{00000010-1374-48B9-BE69-ADBB05C219F5}"/>
            </c:ext>
          </c:extLst>
        </c:ser>
        <c:ser>
          <c:idx val="17"/>
          <c:order val="17"/>
          <c:tx>
            <c:strRef>
              <c:f>' '!$A$439</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'!$B$439:$BD$439</c:f>
              <c:numCache>
                <c:formatCode>General</c:formatCode>
                <c:ptCount val="51"/>
                <c:pt idx="27" formatCode="#,##0.00">
                  <c:v>8.5547215786680019E-3</c:v>
                </c:pt>
                <c:pt idx="28" formatCode="#,##0.00">
                  <c:v>9.856319811999999E-3</c:v>
                </c:pt>
                <c:pt idx="29" formatCode="#,##0.00">
                  <c:v>1.32355282128E-2</c:v>
                </c:pt>
                <c:pt idx="30" formatCode="#,##0.00">
                  <c:v>2.1621132377600001E-2</c:v>
                </c:pt>
                <c:pt idx="31" formatCode="#,##0.00">
                  <c:v>2.7041281416800001E-2</c:v>
                </c:pt>
                <c:pt idx="32" formatCode="#,##0.00">
                  <c:v>3.1916340455999996E-2</c:v>
                </c:pt>
                <c:pt idx="33" formatCode="#,##0.00">
                  <c:v>3.24332516724E-2</c:v>
                </c:pt>
                <c:pt idx="34" formatCode="#,##0.00">
                  <c:v>3.2810806098000002E-2</c:v>
                </c:pt>
                <c:pt idx="35" formatCode="#,##0.00">
                  <c:v>2.2246395666799996E-2</c:v>
                </c:pt>
                <c:pt idx="36" formatCode="#,##0.00">
                  <c:v>1.0868189543199997E-2</c:v>
                </c:pt>
                <c:pt idx="37" formatCode="#,##0.00">
                  <c:v>1.1695321422900001E-2</c:v>
                </c:pt>
                <c:pt idx="38" formatCode="#,##0.00">
                  <c:v>1.1067002736E-2</c:v>
                </c:pt>
                <c:pt idx="39" formatCode="#,##0.00">
                  <c:v>6.7497854512000004E-3</c:v>
                </c:pt>
                <c:pt idx="40" formatCode="#,##0.00">
                  <c:v>6.8169885528000006E-3</c:v>
                </c:pt>
                <c:pt idx="41" formatCode="#,##0.00">
                  <c:v>8.6874441080000003E-3</c:v>
                </c:pt>
                <c:pt idx="42" formatCode="#,##0.00">
                  <c:v>8.4139509439999996E-3</c:v>
                </c:pt>
                <c:pt idx="43" formatCode="#,##0.00">
                  <c:v>8.6082605720999988E-3</c:v>
                </c:pt>
                <c:pt idx="44" formatCode="#,##0.00">
                  <c:v>1.0544005243199997E-2</c:v>
                </c:pt>
                <c:pt idx="45" formatCode="#,##0.00">
                  <c:v>1.2444331634000001E-2</c:v>
                </c:pt>
                <c:pt idx="46" formatCode="#,##0.00">
                  <c:v>1.4680590117999999E-2</c:v>
                </c:pt>
                <c:pt idx="47" formatCode="#,##0.00">
                  <c:v>1.7012748041799999E-2</c:v>
                </c:pt>
                <c:pt idx="48" formatCode="#,##0.00">
                  <c:v>2.6169729448900007E-2</c:v>
                </c:pt>
                <c:pt idx="49" formatCode="#,##0.00">
                  <c:v>3.4217476136999991E-2</c:v>
                </c:pt>
                <c:pt idx="50" formatCode="#,##0.00">
                  <c:v>3.65500106895E-2</c:v>
                </c:pt>
              </c:numCache>
            </c:numRef>
          </c:val>
          <c:extLst>
            <c:ext xmlns:c16="http://schemas.microsoft.com/office/drawing/2014/chart" uri="{C3380CC4-5D6E-409C-BE32-E72D297353CC}">
              <c16:uniqueId val="{00000011-1374-48B9-BE69-ADBB05C219F5}"/>
            </c:ext>
          </c:extLst>
        </c:ser>
        <c:ser>
          <c:idx val="18"/>
          <c:order val="18"/>
          <c:tx>
            <c:strRef>
              <c:f>' '!$A$440</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'!$B$440:$BD$440</c:f>
              <c:numCache>
                <c:formatCode>General</c:formatCode>
                <c:ptCount val="51"/>
                <c:pt idx="27" formatCode="#,##0.00">
                  <c:v>2.8727996869928999E-2</c:v>
                </c:pt>
                <c:pt idx="28" formatCode="#,##0.00">
                  <c:v>3.3938575715200002E-2</c:v>
                </c:pt>
                <c:pt idx="29" formatCode="#,##0.00">
                  <c:v>3.8090717827199999E-2</c:v>
                </c:pt>
                <c:pt idx="30" formatCode="#,##0.00">
                  <c:v>4.3577972110399994E-2</c:v>
                </c:pt>
                <c:pt idx="31" formatCode="#,##0.00">
                  <c:v>5.0714997143999997E-2</c:v>
                </c:pt>
                <c:pt idx="32" formatCode="#,##0.00">
                  <c:v>4.33386676437E-2</c:v>
                </c:pt>
                <c:pt idx="33" formatCode="#,##0.00">
                  <c:v>4.9001937076E-2</c:v>
                </c:pt>
                <c:pt idx="34" formatCode="#,##0.00">
                  <c:v>6.1171941320999998E-2</c:v>
                </c:pt>
                <c:pt idx="35" formatCode="#,##0.00">
                  <c:v>5.3662713082799997E-2</c:v>
                </c:pt>
                <c:pt idx="36" formatCode="#,##0.00">
                  <c:v>4.1707386314000013E-2</c:v>
                </c:pt>
                <c:pt idx="37" formatCode="#,##0.00">
                  <c:v>4.6632580596900008E-2</c:v>
                </c:pt>
                <c:pt idx="38" formatCode="#,##0.00">
                  <c:v>4.3164321983999998E-2</c:v>
                </c:pt>
                <c:pt idx="39" formatCode="#,##0.00">
                  <c:v>4.5603937455999992E-2</c:v>
                </c:pt>
                <c:pt idx="40" formatCode="#,##0.00">
                  <c:v>4.8270924713100002E-2</c:v>
                </c:pt>
                <c:pt idx="41" formatCode="#,##0.00">
                  <c:v>5.3340150481499995E-2</c:v>
                </c:pt>
                <c:pt idx="42" formatCode="#,##0.00">
                  <c:v>5.851632589599999E-2</c:v>
                </c:pt>
                <c:pt idx="43" formatCode="#,##0.00">
                  <c:v>5.5540335749900006E-2</c:v>
                </c:pt>
                <c:pt idx="44" formatCode="#,##0.00">
                  <c:v>5.9918244157199992E-2</c:v>
                </c:pt>
                <c:pt idx="45" formatCode="#,##0.00">
                  <c:v>6.7500307734000009E-2</c:v>
                </c:pt>
                <c:pt idx="46" formatCode="#,##0.00">
                  <c:v>6.8569174609500017E-2</c:v>
                </c:pt>
                <c:pt idx="47" formatCode="#,##0.00">
                  <c:v>1.6077481558000003E-3</c:v>
                </c:pt>
                <c:pt idx="48" formatCode="#,##0.00">
                  <c:v>1.6647555103000001E-3</c:v>
                </c:pt>
                <c:pt idx="49" formatCode="#,##0.00">
                  <c:v>1.4821912169999999E-3</c:v>
                </c:pt>
                <c:pt idx="50" formatCode="#,##0.00">
                  <c:v>1.5220259856999999E-3</c:v>
                </c:pt>
              </c:numCache>
            </c:numRef>
          </c:val>
          <c:extLst>
            <c:ext xmlns:c16="http://schemas.microsoft.com/office/drawing/2014/chart" uri="{C3380CC4-5D6E-409C-BE32-E72D297353CC}">
              <c16:uniqueId val="{00000012-1374-48B9-BE69-ADBB05C219F5}"/>
            </c:ext>
          </c:extLst>
        </c:ser>
        <c:ser>
          <c:idx val="19"/>
          <c:order val="19"/>
          <c:tx>
            <c:strRef>
              <c:f>' '!$A$441</c:f>
              <c:strCache>
                <c:ptCount val="1"/>
                <c:pt idx="0">
                  <c:v>Others</c:v>
                </c:pt>
              </c:strCache>
            </c:strRef>
          </c:tx>
          <c:spPr>
            <a:solidFill>
              <a:srgbClr val="993300"/>
            </a:solidFill>
            <a:ln w="12700">
              <a:solidFill>
                <a:srgbClr val="000000"/>
              </a:solidFill>
              <a:prstDash val="solid"/>
            </a:ln>
          </c:spPr>
          <c:invertIfNegative val="0"/>
          <c:cat>
            <c:strRef>
              <c:f>' '!$B$421:$BD$421</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'!$B$441:$BD$441</c:f>
              <c:numCache>
                <c:formatCode>General</c:formatCode>
                <c:ptCount val="51"/>
                <c:pt idx="27" formatCode="0.00">
                  <c:v>1.1679634122187005E-2</c:v>
                </c:pt>
                <c:pt idx="28" formatCode="0.00">
                  <c:v>1.2941130627599967E-2</c:v>
                </c:pt>
                <c:pt idx="29" formatCode="0.00">
                  <c:v>1.6390283996799995E-2</c:v>
                </c:pt>
                <c:pt idx="30" formatCode="0.00">
                  <c:v>2.1603125211200003E-2</c:v>
                </c:pt>
                <c:pt idx="31" formatCode="0.00">
                  <c:v>3.0011738706200025E-2</c:v>
                </c:pt>
                <c:pt idx="32" formatCode="0.00">
                  <c:v>3.438682696020004E-2</c:v>
                </c:pt>
                <c:pt idx="33" formatCode="0.00">
                  <c:v>3.520247998359996E-2</c:v>
                </c:pt>
                <c:pt idx="34" formatCode="0.00">
                  <c:v>4.5319336299499968E-2</c:v>
                </c:pt>
                <c:pt idx="35" formatCode="0.00">
                  <c:v>4.1542575387199937E-2</c:v>
                </c:pt>
                <c:pt idx="36" formatCode="0.00">
                  <c:v>2.6678978418400029E-2</c:v>
                </c:pt>
                <c:pt idx="37" formatCode="0.00">
                  <c:v>2.6752730730300045E-2</c:v>
                </c:pt>
                <c:pt idx="38" formatCode="0.00">
                  <c:v>2.3067557231999991E-2</c:v>
                </c:pt>
                <c:pt idx="39" formatCode="0.00">
                  <c:v>2.4907529803200046E-2</c:v>
                </c:pt>
                <c:pt idx="40" formatCode="0.00">
                  <c:v>2.3026905919200064E-2</c:v>
                </c:pt>
                <c:pt idx="41" formatCode="0.00">
                  <c:v>2.1114822961999985E-2</c:v>
                </c:pt>
                <c:pt idx="42" formatCode="0.00">
                  <c:v>2.2371568565500016E-2</c:v>
                </c:pt>
                <c:pt idx="43" formatCode="0.00">
                  <c:v>2.1925957808399926E-2</c:v>
                </c:pt>
                <c:pt idx="44" formatCode="0.00">
                  <c:v>2.5584493262899966E-2</c:v>
                </c:pt>
                <c:pt idx="45" formatCode="0.00">
                  <c:v>2.892504170219995E-2</c:v>
                </c:pt>
                <c:pt idx="46" formatCode="0.00">
                  <c:v>3.0508912906499985E-2</c:v>
                </c:pt>
                <c:pt idx="47" formatCode="0.00">
                  <c:v>2.8125370721820031E-2</c:v>
                </c:pt>
                <c:pt idx="48" formatCode="0.00">
                  <c:v>5.1668439860399984E-2</c:v>
                </c:pt>
                <c:pt idx="49" formatCode="0.00">
                  <c:v>3.8189561670000038E-2</c:v>
                </c:pt>
                <c:pt idx="50" formatCode="0.00">
                  <c:v>3.5879393835999973E-2</c:v>
                </c:pt>
              </c:numCache>
            </c:numRef>
          </c:val>
          <c:extLst>
            <c:ext xmlns:c16="http://schemas.microsoft.com/office/drawing/2014/chart" uri="{C3380CC4-5D6E-409C-BE32-E72D297353CC}">
              <c16:uniqueId val="{00000013-1374-48B9-BE69-ADBB05C219F5}"/>
            </c:ext>
          </c:extLst>
        </c:ser>
        <c:dLbls>
          <c:showLegendKey val="0"/>
          <c:showVal val="0"/>
          <c:showCatName val="0"/>
          <c:showSerName val="0"/>
          <c:showPercent val="0"/>
          <c:showBubbleSize val="0"/>
        </c:dLbls>
        <c:gapWidth val="0"/>
        <c:overlap val="100"/>
        <c:axId val="3"/>
        <c:axId val="4"/>
      </c:barChart>
      <c:catAx>
        <c:axId val="1587838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333436015431053E-2"/>
              <c:y val="0.1366711503546131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587838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731961545013973"/>
              <c:y val="0.1683388559245845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437759914059853E-2"/>
          <c:y val="0.87169526384710594"/>
          <c:w val="0.82919220883847444"/>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7.0002296523094559E-2"/>
          <c:w val="0.67293739561514376"/>
          <c:h val="0.65002132485730657"/>
        </c:manualLayout>
      </c:layout>
      <c:barChart>
        <c:barDir val="col"/>
        <c:grouping val="stacked"/>
        <c:varyColors val="0"/>
        <c:ser>
          <c:idx val="0"/>
          <c:order val="0"/>
          <c:tx>
            <c:strRef>
              <c:f>' '!$A$405</c:f>
              <c:strCache>
                <c:ptCount val="1"/>
                <c:pt idx="0">
                  <c:v>EU-28</c:v>
                </c:pt>
              </c:strCache>
            </c:strRef>
          </c:tx>
          <c:spPr>
            <a:solidFill>
              <a:srgbClr val="00FF00"/>
            </a:solidFill>
            <a:ln w="12700">
              <a:solidFill>
                <a:srgbClr val="000000"/>
              </a:solidFill>
              <a:prstDash val="solid"/>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'!$B$405:$BD$405</c:f>
              <c:numCache>
                <c:formatCode>#,##0.00</c:formatCode>
                <c:ptCount val="51"/>
                <c:pt idx="0">
                  <c:v>0</c:v>
                </c:pt>
                <c:pt idx="1">
                  <c:v>6.5879178500566895E-3</c:v>
                </c:pt>
                <c:pt idx="2">
                  <c:v>1.0840359888038548E-2</c:v>
                </c:pt>
                <c:pt idx="3">
                  <c:v>1.4805199298469386E-2</c:v>
                </c:pt>
                <c:pt idx="4">
                  <c:v>3.0983736071428573E-2</c:v>
                </c:pt>
                <c:pt idx="5">
                  <c:v>5.7721611179138321E-2</c:v>
                </c:pt>
                <c:pt idx="6">
                  <c:v>5.0161556210317454E-2</c:v>
                </c:pt>
                <c:pt idx="7">
                  <c:v>7.6267137334183666E-2</c:v>
                </c:pt>
                <c:pt idx="8">
                  <c:v>9.5486352835884358E-2</c:v>
                </c:pt>
                <c:pt idx="9">
                  <c:v>8.761162076247167E-2</c:v>
                </c:pt>
                <c:pt idx="10">
                  <c:v>6.5175039801587314E-2</c:v>
                </c:pt>
                <c:pt idx="11">
                  <c:v>3.4493288000000004E-2</c:v>
                </c:pt>
                <c:pt idx="12">
                  <c:v>4.3123490000000007E-2</c:v>
                </c:pt>
                <c:pt idx="13">
                  <c:v>3.613485000000001E-2</c:v>
                </c:pt>
                <c:pt idx="14">
                  <c:v>3.992035E-2</c:v>
                </c:pt>
                <c:pt idx="15">
                  <c:v>3.7903882999999999E-2</c:v>
                </c:pt>
                <c:pt idx="16">
                  <c:v>3.2532458E-2</c:v>
                </c:pt>
                <c:pt idx="17">
                  <c:v>4.9196695000000006E-2</c:v>
                </c:pt>
                <c:pt idx="18">
                  <c:v>3.7690323000000005E-2</c:v>
                </c:pt>
                <c:pt idx="19">
                  <c:v>5.3611861999999996E-2</c:v>
                </c:pt>
                <c:pt idx="20">
                  <c:v>4.7908504000000005E-2</c:v>
                </c:pt>
                <c:pt idx="21">
                  <c:v>4.9257027999999987E-2</c:v>
                </c:pt>
                <c:pt idx="22">
                  <c:v>7.6202108000000005E-2</c:v>
                </c:pt>
                <c:pt idx="23">
                  <c:v>6.0131913600999995E-2</c:v>
                </c:pt>
                <c:pt idx="24">
                  <c:v>5.1834313408999994E-2</c:v>
                </c:pt>
              </c:numCache>
            </c:numRef>
          </c:val>
          <c:extLst>
            <c:ext xmlns:c16="http://schemas.microsoft.com/office/drawing/2014/chart" uri="{C3380CC4-5D6E-409C-BE32-E72D297353CC}">
              <c16:uniqueId val="{00000000-AC61-4999-8384-631EEB650334}"/>
            </c:ext>
          </c:extLst>
        </c:ser>
        <c:ser>
          <c:idx val="1"/>
          <c:order val="1"/>
          <c:tx>
            <c:strRef>
              <c:f>' '!$A$406</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'!$B$406:$BD$406</c:f>
              <c:numCache>
                <c:formatCode>#,##0.00</c:formatCode>
                <c:ptCount val="51"/>
                <c:pt idx="0">
                  <c:v>0</c:v>
                </c:pt>
                <c:pt idx="1">
                  <c:v>8.6545657596371868E-4</c:v>
                </c:pt>
                <c:pt idx="2">
                  <c:v>1.1916243664965985E-3</c:v>
                </c:pt>
                <c:pt idx="3">
                  <c:v>1.8456373937074829E-3</c:v>
                </c:pt>
                <c:pt idx="4">
                  <c:v>4.1516917984693877E-3</c:v>
                </c:pt>
                <c:pt idx="5">
                  <c:v>5.4780631859410438E-3</c:v>
                </c:pt>
                <c:pt idx="6">
                  <c:v>5.3527218679138315E-3</c:v>
                </c:pt>
                <c:pt idx="7">
                  <c:v>5.9443582823129251E-3</c:v>
                </c:pt>
                <c:pt idx="8">
                  <c:v>6.5888882525510194E-3</c:v>
                </c:pt>
                <c:pt idx="9">
                  <c:v>7.8812069529478456E-3</c:v>
                </c:pt>
                <c:pt idx="10">
                  <c:v>6.1368765221088434E-3</c:v>
                </c:pt>
                <c:pt idx="11">
                  <c:v>3.5596949999999999E-3</c:v>
                </c:pt>
                <c:pt idx="12">
                  <c:v>3.5871939999999997E-3</c:v>
                </c:pt>
                <c:pt idx="13">
                  <c:v>3.4726779999999999E-3</c:v>
                </c:pt>
                <c:pt idx="14">
                  <c:v>3.7349699999999998E-3</c:v>
                </c:pt>
                <c:pt idx="15">
                  <c:v>4.382113E-3</c:v>
                </c:pt>
                <c:pt idx="16">
                  <c:v>3.8483879999999999E-3</c:v>
                </c:pt>
                <c:pt idx="17">
                  <c:v>4.6980499999999996E-3</c:v>
                </c:pt>
                <c:pt idx="18">
                  <c:v>4.2596310000000007E-3</c:v>
                </c:pt>
                <c:pt idx="19">
                  <c:v>4.5524900000000002E-3</c:v>
                </c:pt>
                <c:pt idx="20">
                  <c:v>4.3066359999999991E-3</c:v>
                </c:pt>
                <c:pt idx="21">
                  <c:v>3.7841010000000002E-3</c:v>
                </c:pt>
                <c:pt idx="22">
                  <c:v>5.6919580000000004E-3</c:v>
                </c:pt>
                <c:pt idx="23">
                  <c:v>6.0443116180000003E-3</c:v>
                </c:pt>
                <c:pt idx="24">
                  <c:v>7.138159760999999E-3</c:v>
                </c:pt>
              </c:numCache>
            </c:numRef>
          </c:val>
          <c:extLst>
            <c:ext xmlns:c16="http://schemas.microsoft.com/office/drawing/2014/chart" uri="{C3380CC4-5D6E-409C-BE32-E72D297353CC}">
              <c16:uniqueId val="{00000001-AC61-4999-8384-631EEB650334}"/>
            </c:ext>
          </c:extLst>
        </c:ser>
        <c:ser>
          <c:idx val="12"/>
          <c:order val="2"/>
          <c:tx>
            <c:strRef>
              <c:f>' '!$A$407</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'!$B$407:$BD$407</c:f>
              <c:numCache>
                <c:formatCode>#,##0.00</c:formatCode>
                <c:ptCount val="51"/>
                <c:pt idx="0">
                  <c:v>0</c:v>
                </c:pt>
                <c:pt idx="1">
                  <c:v>4.4225758290816321E-3</c:v>
                </c:pt>
                <c:pt idx="2">
                  <c:v>5.3105330144557813E-3</c:v>
                </c:pt>
                <c:pt idx="3">
                  <c:v>7.8590794642857138E-3</c:v>
                </c:pt>
                <c:pt idx="4">
                  <c:v>1.4107845918367345E-2</c:v>
                </c:pt>
                <c:pt idx="5">
                  <c:v>2.6737818616780047E-2</c:v>
                </c:pt>
                <c:pt idx="6">
                  <c:v>3.0000218511904757E-2</c:v>
                </c:pt>
                <c:pt idx="7">
                  <c:v>3.8631243150510204E-2</c:v>
                </c:pt>
                <c:pt idx="8">
                  <c:v>3.9049495029761905E-2</c:v>
                </c:pt>
                <c:pt idx="9">
                  <c:v>3.4909259674036283E-2</c:v>
                </c:pt>
                <c:pt idx="10">
                  <c:v>2.669497949546485E-2</c:v>
                </c:pt>
                <c:pt idx="11">
                  <c:v>1.9607277999999999E-2</c:v>
                </c:pt>
                <c:pt idx="12">
                  <c:v>3.0660093999999999E-2</c:v>
                </c:pt>
                <c:pt idx="13">
                  <c:v>3.8093296999999998E-2</c:v>
                </c:pt>
                <c:pt idx="14">
                  <c:v>4.7241992000000003E-2</c:v>
                </c:pt>
                <c:pt idx="15">
                  <c:v>3.9688068E-2</c:v>
                </c:pt>
                <c:pt idx="16">
                  <c:v>3.8293886999999999E-2</c:v>
                </c:pt>
                <c:pt idx="17">
                  <c:v>5.6019662999999997E-2</c:v>
                </c:pt>
                <c:pt idx="18">
                  <c:v>4.6830713999999996E-2</c:v>
                </c:pt>
                <c:pt idx="19">
                  <c:v>5.4113542999999993E-2</c:v>
                </c:pt>
                <c:pt idx="20">
                  <c:v>4.9482393E-2</c:v>
                </c:pt>
                <c:pt idx="21">
                  <c:v>5.1182942000000002E-2</c:v>
                </c:pt>
                <c:pt idx="22">
                  <c:v>8.8162917999999993E-2</c:v>
                </c:pt>
                <c:pt idx="23">
                  <c:v>8.5659678103999978E-2</c:v>
                </c:pt>
                <c:pt idx="24">
                  <c:v>7.2241288873999998E-2</c:v>
                </c:pt>
              </c:numCache>
            </c:numRef>
          </c:val>
          <c:extLst>
            <c:ext xmlns:c16="http://schemas.microsoft.com/office/drawing/2014/chart" uri="{C3380CC4-5D6E-409C-BE32-E72D297353CC}">
              <c16:uniqueId val="{00000002-AC61-4999-8384-631EEB650334}"/>
            </c:ext>
          </c:extLst>
        </c:ser>
        <c:ser>
          <c:idx val="13"/>
          <c:order val="3"/>
          <c:tx>
            <c:strRef>
              <c:f>' '!$A$408</c:f>
              <c:strCache>
                <c:ptCount val="1"/>
                <c:pt idx="0">
                  <c:v>Others</c:v>
                </c:pt>
              </c:strCache>
            </c:strRef>
          </c:tx>
          <c:spPr>
            <a:solidFill>
              <a:srgbClr val="993300"/>
            </a:solidFill>
            <a:ln w="12700">
              <a:solidFill>
                <a:srgbClr val="000000"/>
              </a:solidFill>
              <a:prstDash val="solid"/>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'!$B$408:$BD$408</c:f>
              <c:numCache>
                <c:formatCode>0.00</c:formatCode>
                <c:ptCount val="51"/>
                <c:pt idx="0">
                  <c:v>0</c:v>
                </c:pt>
                <c:pt idx="1">
                  <c:v>1.3879678500566921E-3</c:v>
                </c:pt>
                <c:pt idx="2">
                  <c:v>2.2882975793650784E-3</c:v>
                </c:pt>
                <c:pt idx="3">
                  <c:v>2.5866716198979581E-3</c:v>
                </c:pt>
                <c:pt idx="4">
                  <c:v>4.8290484481292584E-3</c:v>
                </c:pt>
                <c:pt idx="5">
                  <c:v>2.0650842800453553E-2</c:v>
                </c:pt>
                <c:pt idx="6">
                  <c:v>1.507016809523809E-2</c:v>
                </c:pt>
                <c:pt idx="7">
                  <c:v>1.7513602742346951E-2</c:v>
                </c:pt>
                <c:pt idx="8">
                  <c:v>2.0486056428571403E-2</c:v>
                </c:pt>
                <c:pt idx="9">
                  <c:v>2.0888960090703013E-2</c:v>
                </c:pt>
                <c:pt idx="10">
                  <c:v>1.6227887576530653E-2</c:v>
                </c:pt>
                <c:pt idx="11">
                  <c:v>1.0750276000000003E-2</c:v>
                </c:pt>
                <c:pt idx="12">
                  <c:v>1.4507426999999989E-2</c:v>
                </c:pt>
                <c:pt idx="13">
                  <c:v>1.2648886999999998E-2</c:v>
                </c:pt>
                <c:pt idx="14">
                  <c:v>1.5415603999999986E-2</c:v>
                </c:pt>
                <c:pt idx="15">
                  <c:v>1.4031152000000005E-2</c:v>
                </c:pt>
                <c:pt idx="16">
                  <c:v>1.1966168000000013E-2</c:v>
                </c:pt>
                <c:pt idx="17">
                  <c:v>1.6378448999999975E-2</c:v>
                </c:pt>
                <c:pt idx="18">
                  <c:v>1.2429405999999962E-2</c:v>
                </c:pt>
                <c:pt idx="19">
                  <c:v>1.5897926000000062E-2</c:v>
                </c:pt>
                <c:pt idx="20">
                  <c:v>1.2216977000000004E-2</c:v>
                </c:pt>
                <c:pt idx="21">
                  <c:v>1.1779760000000042E-2</c:v>
                </c:pt>
                <c:pt idx="22">
                  <c:v>1.7423184000000008E-2</c:v>
                </c:pt>
                <c:pt idx="23">
                  <c:v>1.7044524163000035E-2</c:v>
                </c:pt>
                <c:pt idx="24">
                  <c:v>1.4577534293000016E-2</c:v>
                </c:pt>
              </c:numCache>
            </c:numRef>
          </c:val>
          <c:extLst>
            <c:ext xmlns:c16="http://schemas.microsoft.com/office/drawing/2014/chart" uri="{C3380CC4-5D6E-409C-BE32-E72D297353CC}">
              <c16:uniqueId val="{00000003-AC61-4999-8384-631EEB650334}"/>
            </c:ext>
          </c:extLst>
        </c:ser>
        <c:ser>
          <c:idx val="14"/>
          <c:order val="4"/>
          <c:tx>
            <c:strRef>
              <c:f>' '!$A$409</c:f>
              <c:strCache>
                <c:ptCount val="1"/>
              </c:strCache>
            </c:strRef>
          </c:tx>
          <c:spPr>
            <a:noFill/>
            <a:ln w="25400">
              <a:noFill/>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'!$B$409:$BD$409</c:f>
              <c:numCache>
                <c:formatCode>0.0</c:formatCode>
                <c:ptCount val="51"/>
              </c:numCache>
            </c:numRef>
          </c:val>
          <c:extLst>
            <c:ext xmlns:c16="http://schemas.microsoft.com/office/drawing/2014/chart" uri="{C3380CC4-5D6E-409C-BE32-E72D297353CC}">
              <c16:uniqueId val="{00000004-AC61-4999-8384-631EEB650334}"/>
            </c:ext>
          </c:extLst>
        </c:ser>
        <c:ser>
          <c:idx val="15"/>
          <c:order val="5"/>
          <c:tx>
            <c:strRef>
              <c:f>' '!$A$410</c:f>
              <c:strCache>
                <c:ptCount val="1"/>
              </c:strCache>
            </c:strRef>
          </c:tx>
          <c:spPr>
            <a:noFill/>
            <a:ln w="25400">
              <a:noFill/>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'!$B$410:$BD$410</c:f>
              <c:numCache>
                <c:formatCode>0.0</c:formatCode>
                <c:ptCount val="51"/>
              </c:numCache>
            </c:numRef>
          </c:val>
          <c:extLst>
            <c:ext xmlns:c16="http://schemas.microsoft.com/office/drawing/2014/chart" uri="{C3380CC4-5D6E-409C-BE32-E72D297353CC}">
              <c16:uniqueId val="{00000005-AC61-4999-8384-631EEB650334}"/>
            </c:ext>
          </c:extLst>
        </c:ser>
        <c:ser>
          <c:idx val="18"/>
          <c:order val="6"/>
          <c:tx>
            <c:strRef>
              <c:f>' '!$A$411</c:f>
              <c:strCache>
                <c:ptCount val="1"/>
              </c:strCache>
            </c:strRef>
          </c:tx>
          <c:spPr>
            <a:noFill/>
            <a:ln w="25400">
              <a:noFill/>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'!$B$411:$BD$411</c:f>
              <c:numCache>
                <c:formatCode>General</c:formatCode>
                <c:ptCount val="51"/>
              </c:numCache>
            </c:numRef>
          </c:val>
          <c:extLst>
            <c:ext xmlns:c16="http://schemas.microsoft.com/office/drawing/2014/chart" uri="{C3380CC4-5D6E-409C-BE32-E72D297353CC}">
              <c16:uniqueId val="{00000006-AC61-4999-8384-631EEB650334}"/>
            </c:ext>
          </c:extLst>
        </c:ser>
        <c:ser>
          <c:idx val="19"/>
          <c:order val="7"/>
          <c:tx>
            <c:strRef>
              <c:f>' '!$A$412</c:f>
              <c:strCache>
                <c:ptCount val="1"/>
              </c:strCache>
            </c:strRef>
          </c:tx>
          <c:spPr>
            <a:noFill/>
            <a:ln w="25400">
              <a:noFill/>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'!$B$412:$BD$412</c:f>
              <c:numCache>
                <c:formatCode>General</c:formatCode>
                <c:ptCount val="51"/>
              </c:numCache>
            </c:numRef>
          </c:val>
          <c:extLst>
            <c:ext xmlns:c16="http://schemas.microsoft.com/office/drawing/2014/chart" uri="{C3380CC4-5D6E-409C-BE32-E72D297353CC}">
              <c16:uniqueId val="{00000007-AC61-4999-8384-631EEB650334}"/>
            </c:ext>
          </c:extLst>
        </c:ser>
        <c:dLbls>
          <c:showLegendKey val="0"/>
          <c:showVal val="0"/>
          <c:showCatName val="0"/>
          <c:showSerName val="0"/>
          <c:showPercent val="0"/>
          <c:showBubbleSize val="0"/>
        </c:dLbls>
        <c:gapWidth val="0"/>
        <c:overlap val="100"/>
        <c:axId val="158781840"/>
        <c:axId val="1"/>
      </c:barChart>
      <c:barChart>
        <c:barDir val="col"/>
        <c:grouping val="stacked"/>
        <c:varyColors val="0"/>
        <c:ser>
          <c:idx val="26"/>
          <c:order val="8"/>
          <c:tx>
            <c:strRef>
              <c:f>' '!$A$413</c:f>
              <c:strCache>
                <c:ptCount val="1"/>
                <c:pt idx="0">
                  <c:v>EU-28</c:v>
                </c:pt>
              </c:strCache>
            </c:strRef>
          </c:tx>
          <c:spPr>
            <a:solidFill>
              <a:srgbClr val="00FF00"/>
            </a:solidFill>
            <a:ln w="12700">
              <a:solidFill>
                <a:srgbClr val="000000"/>
              </a:solidFill>
              <a:prstDash val="solid"/>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'!$B$413:$BD$413</c:f>
              <c:numCache>
                <c:formatCode>#,##0</c:formatCode>
                <c:ptCount val="51"/>
                <c:pt idx="27">
                  <c:v>11.164537624583334</c:v>
                </c:pt>
                <c:pt idx="28">
                  <c:v>18.255996887440478</c:v>
                </c:pt>
                <c:pt idx="29">
                  <c:v>20.904154529523808</c:v>
                </c:pt>
                <c:pt idx="30">
                  <c:v>46.440005029285707</c:v>
                </c:pt>
                <c:pt idx="31">
                  <c:v>90.83416243604762</c:v>
                </c:pt>
                <c:pt idx="32">
                  <c:v>90.809071602321438</c:v>
                </c:pt>
                <c:pt idx="33">
                  <c:v>137.96079031046429</c:v>
                </c:pt>
                <c:pt idx="34">
                  <c:v>174.25628855998806</c:v>
                </c:pt>
                <c:pt idx="35">
                  <c:v>158.77536485182537</c:v>
                </c:pt>
                <c:pt idx="36">
                  <c:v>128.03311799999997</c:v>
                </c:pt>
                <c:pt idx="37">
                  <c:v>156.75459999999998</c:v>
                </c:pt>
                <c:pt idx="38">
                  <c:v>174.67024200000006</c:v>
                </c:pt>
                <c:pt idx="39">
                  <c:v>173.72269100000003</c:v>
                </c:pt>
                <c:pt idx="40">
                  <c:v>185.72890200000001</c:v>
                </c:pt>
                <c:pt idx="41">
                  <c:v>184.03567200000003</c:v>
                </c:pt>
                <c:pt idx="42">
                  <c:v>175.92137000000002</c:v>
                </c:pt>
                <c:pt idx="43">
                  <c:v>202.24427900000001</c:v>
                </c:pt>
                <c:pt idx="44">
                  <c:v>203.61169100000001</c:v>
                </c:pt>
                <c:pt idx="45">
                  <c:v>258.18129300000004</c:v>
                </c:pt>
                <c:pt idx="46">
                  <c:v>273.08634699999999</c:v>
                </c:pt>
                <c:pt idx="47">
                  <c:v>284.83736099999999</c:v>
                </c:pt>
                <c:pt idx="48">
                  <c:v>411.39646599999998</c:v>
                </c:pt>
                <c:pt idx="49">
                  <c:v>315.92600710499994</c:v>
                </c:pt>
                <c:pt idx="50">
                  <c:v>285.19145336500003</c:v>
                </c:pt>
              </c:numCache>
            </c:numRef>
          </c:val>
          <c:extLst>
            <c:ext xmlns:c16="http://schemas.microsoft.com/office/drawing/2014/chart" uri="{C3380CC4-5D6E-409C-BE32-E72D297353CC}">
              <c16:uniqueId val="{00000008-AC61-4999-8384-631EEB650334}"/>
            </c:ext>
          </c:extLst>
        </c:ser>
        <c:ser>
          <c:idx val="2"/>
          <c:order val="9"/>
          <c:tx>
            <c:strRef>
              <c:f>' '!$A$414</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'!$B$414:$BD$414</c:f>
              <c:numCache>
                <c:formatCode>#,##0</c:formatCode>
                <c:ptCount val="51"/>
                <c:pt idx="27">
                  <c:v>1.686356</c:v>
                </c:pt>
                <c:pt idx="28">
                  <c:v>2.2793969999999999</c:v>
                </c:pt>
                <c:pt idx="29">
                  <c:v>3.1186859999999998</c:v>
                </c:pt>
                <c:pt idx="30">
                  <c:v>6.9196579999999992</c:v>
                </c:pt>
                <c:pt idx="31">
                  <c:v>9.1347039999999993</c:v>
                </c:pt>
                <c:pt idx="32">
                  <c:v>10.249744</c:v>
                </c:pt>
                <c:pt idx="33">
                  <c:v>11.357018999999999</c:v>
                </c:pt>
                <c:pt idx="34">
                  <c:v>12.794010999999998</c:v>
                </c:pt>
                <c:pt idx="35">
                  <c:v>15.774721999999999</c:v>
                </c:pt>
                <c:pt idx="36">
                  <c:v>12.322273000000001</c:v>
                </c:pt>
                <c:pt idx="37">
                  <c:v>16.319410999999999</c:v>
                </c:pt>
                <c:pt idx="38">
                  <c:v>14.023612</c:v>
                </c:pt>
                <c:pt idx="39">
                  <c:v>15.529449999999999</c:v>
                </c:pt>
                <c:pt idx="40">
                  <c:v>16.870735999999997</c:v>
                </c:pt>
                <c:pt idx="41">
                  <c:v>20.267558999999995</c:v>
                </c:pt>
                <c:pt idx="42">
                  <c:v>20.046028</c:v>
                </c:pt>
                <c:pt idx="43">
                  <c:v>19.408503999999997</c:v>
                </c:pt>
                <c:pt idx="44">
                  <c:v>22.725832999999998</c:v>
                </c:pt>
                <c:pt idx="45">
                  <c:v>23.083988999999995</c:v>
                </c:pt>
                <c:pt idx="46">
                  <c:v>25.114221999999998</c:v>
                </c:pt>
                <c:pt idx="47">
                  <c:v>24.148054999999999</c:v>
                </c:pt>
                <c:pt idx="48">
                  <c:v>34.710038000000004</c:v>
                </c:pt>
                <c:pt idx="49">
                  <c:v>35.147575124999996</c:v>
                </c:pt>
                <c:pt idx="50">
                  <c:v>39.498857647000001</c:v>
                </c:pt>
              </c:numCache>
            </c:numRef>
          </c:val>
          <c:extLst>
            <c:ext xmlns:c16="http://schemas.microsoft.com/office/drawing/2014/chart" uri="{C3380CC4-5D6E-409C-BE32-E72D297353CC}">
              <c16:uniqueId val="{00000009-AC61-4999-8384-631EEB650334}"/>
            </c:ext>
          </c:extLst>
        </c:ser>
        <c:ser>
          <c:idx val="3"/>
          <c:order val="10"/>
          <c:tx>
            <c:strRef>
              <c:f>' '!$A$415</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'!$B$415:$BD$415</c:f>
              <c:numCache>
                <c:formatCode>#,##0</c:formatCode>
                <c:ptCount val="51"/>
                <c:pt idx="27">
                  <c:v>8.6199089999999998</c:v>
                </c:pt>
                <c:pt idx="28">
                  <c:v>10.157693999999999</c:v>
                </c:pt>
                <c:pt idx="29">
                  <c:v>13.227546</c:v>
                </c:pt>
                <c:pt idx="30">
                  <c:v>23.678118999999999</c:v>
                </c:pt>
                <c:pt idx="31">
                  <c:v>44.977993999999995</c:v>
                </c:pt>
                <c:pt idx="32">
                  <c:v>58.033868999999996</c:v>
                </c:pt>
                <c:pt idx="33">
                  <c:v>74.959319999999991</c:v>
                </c:pt>
                <c:pt idx="34">
                  <c:v>76.315755999999993</c:v>
                </c:pt>
                <c:pt idx="35">
                  <c:v>68.565443999999999</c:v>
                </c:pt>
                <c:pt idx="36">
                  <c:v>52.610970999999999</c:v>
                </c:pt>
                <c:pt idx="37">
                  <c:v>89.16023899999999</c:v>
                </c:pt>
                <c:pt idx="38">
                  <c:v>124.11060099999999</c:v>
                </c:pt>
                <c:pt idx="39">
                  <c:v>180.639017</c:v>
                </c:pt>
                <c:pt idx="40">
                  <c:v>218.58344199999999</c:v>
                </c:pt>
                <c:pt idx="41">
                  <c:v>193.369201</c:v>
                </c:pt>
                <c:pt idx="42">
                  <c:v>207.32881599999999</c:v>
                </c:pt>
                <c:pt idx="43">
                  <c:v>226.49555699999999</c:v>
                </c:pt>
                <c:pt idx="44">
                  <c:v>248.26044099999999</c:v>
                </c:pt>
                <c:pt idx="45">
                  <c:v>261.24916899999999</c:v>
                </c:pt>
                <c:pt idx="46">
                  <c:v>284.52225599999997</c:v>
                </c:pt>
                <c:pt idx="47">
                  <c:v>294.717376</c:v>
                </c:pt>
                <c:pt idx="48">
                  <c:v>485.981875</c:v>
                </c:pt>
                <c:pt idx="49">
                  <c:v>461.97458813899999</c:v>
                </c:pt>
                <c:pt idx="50">
                  <c:v>402.878680315</c:v>
                </c:pt>
              </c:numCache>
            </c:numRef>
          </c:val>
          <c:extLst>
            <c:ext xmlns:c16="http://schemas.microsoft.com/office/drawing/2014/chart" uri="{C3380CC4-5D6E-409C-BE32-E72D297353CC}">
              <c16:uniqueId val="{0000000A-AC61-4999-8384-631EEB650334}"/>
            </c:ext>
          </c:extLst>
        </c:ser>
        <c:ser>
          <c:idx val="4"/>
          <c:order val="11"/>
          <c:tx>
            <c:strRef>
              <c:f>' '!$A$416</c:f>
              <c:strCache>
                <c:ptCount val="1"/>
                <c:pt idx="0">
                  <c:v>Others</c:v>
                </c:pt>
              </c:strCache>
            </c:strRef>
          </c:tx>
          <c:spPr>
            <a:solidFill>
              <a:srgbClr val="993300"/>
            </a:solidFill>
            <a:ln w="12700">
              <a:solidFill>
                <a:srgbClr val="000000"/>
              </a:solidFill>
              <a:prstDash val="solid"/>
            </a:ln>
          </c:spPr>
          <c:invertIfNegative val="0"/>
          <c:cat>
            <c:strRef>
              <c:f>' '!$B$404:$BD$404</c:f>
              <c:strCache>
                <c:ptCount val="5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strCache>
            </c:strRef>
          </c:cat>
          <c:val>
            <c:numRef>
              <c:f>' '!$B$416:$BD$416</c:f>
              <c:numCache>
                <c:formatCode>General</c:formatCode>
                <c:ptCount val="51"/>
                <c:pt idx="27" formatCode="#,##0">
                  <c:v>2.7079199999999943</c:v>
                </c:pt>
                <c:pt idx="28" formatCode="#,##0">
                  <c:v>4.4079540000000037</c:v>
                </c:pt>
                <c:pt idx="29" formatCode="#,##0">
                  <c:v>4.3635710000000074</c:v>
                </c:pt>
                <c:pt idx="30" formatCode="#,##0">
                  <c:v>8.0851719999999716</c:v>
                </c:pt>
                <c:pt idx="31" formatCode="#,##0">
                  <c:v>34.776667000000003</c:v>
                </c:pt>
                <c:pt idx="32" formatCode="#,##0">
                  <c:v>29.153399000000064</c:v>
                </c:pt>
                <c:pt idx="33" formatCode="#,##0">
                  <c:v>33.816157000000061</c:v>
                </c:pt>
                <c:pt idx="34" formatCode="#,##0">
                  <c:v>40.043243000000018</c:v>
                </c:pt>
                <c:pt idx="35" formatCode="#,##0">
                  <c:v>41.230781999999977</c:v>
                </c:pt>
                <c:pt idx="36" formatCode="#,##0">
                  <c:v>32.143331000000074</c:v>
                </c:pt>
                <c:pt idx="37" formatCode="#,##0">
                  <c:v>48.695051000000035</c:v>
                </c:pt>
                <c:pt idx="38" formatCode="#,##0">
                  <c:v>58.649256000000094</c:v>
                </c:pt>
                <c:pt idx="39" formatCode="#,##0">
                  <c:v>60.9004809999999</c:v>
                </c:pt>
                <c:pt idx="40" formatCode="#,##0">
                  <c:v>71.924600000000055</c:v>
                </c:pt>
                <c:pt idx="41" formatCode="#,##0">
                  <c:v>67.901061999999797</c:v>
                </c:pt>
                <c:pt idx="42" formatCode="#,##0">
                  <c:v>63.791774000000032</c:v>
                </c:pt>
                <c:pt idx="43" formatCode="#,##0">
                  <c:v>66.019169999999917</c:v>
                </c:pt>
                <c:pt idx="44" formatCode="#,##0">
                  <c:v>65.303246999999999</c:v>
                </c:pt>
                <c:pt idx="45" formatCode="#,##0">
                  <c:v>75.031006999999931</c:v>
                </c:pt>
                <c:pt idx="46" formatCode="#,##0">
                  <c:v>68.96393500000022</c:v>
                </c:pt>
                <c:pt idx="47" formatCode="#,##0">
                  <c:v>67.43153599999971</c:v>
                </c:pt>
                <c:pt idx="48" formatCode="#,##0">
                  <c:v>96.268914000000223</c:v>
                </c:pt>
                <c:pt idx="49" formatCode="#,##0">
                  <c:v>90.900038581999979</c:v>
                </c:pt>
                <c:pt idx="50" formatCode="#,##0">
                  <c:v>82.628811988999928</c:v>
                </c:pt>
              </c:numCache>
            </c:numRef>
          </c:val>
          <c:extLst>
            <c:ext xmlns:c16="http://schemas.microsoft.com/office/drawing/2014/chart" uri="{C3380CC4-5D6E-409C-BE32-E72D297353CC}">
              <c16:uniqueId val="{0000000B-AC61-4999-8384-631EEB650334}"/>
            </c:ext>
          </c:extLst>
        </c:ser>
        <c:dLbls>
          <c:showLegendKey val="0"/>
          <c:showVal val="0"/>
          <c:showCatName val="0"/>
          <c:showSerName val="0"/>
          <c:showPercent val="0"/>
          <c:showBubbleSize val="0"/>
        </c:dLbls>
        <c:gapWidth val="0"/>
        <c:overlap val="100"/>
        <c:axId val="3"/>
        <c:axId val="4"/>
      </c:barChart>
      <c:catAx>
        <c:axId val="1587818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  </a:t>
                </a:r>
                <a:r>
                  <a:rPr lang="en-GB" sz="1125" b="1" i="0" u="none" strike="noStrike" baseline="0">
                    <a:solidFill>
                      <a:srgbClr val="993300"/>
                    </a:solidFill>
                    <a:latin typeface="Arial"/>
                    <a:cs typeface="Arial"/>
                  </a:rPr>
                  <a:t>(estimated)</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tonnes)</a:t>
                </a:r>
              </a:p>
            </c:rich>
          </c:tx>
          <c:layout>
            <c:manualLayout>
              <c:xMode val="edge"/>
              <c:yMode val="edge"/>
              <c:x val="1.4583782567510856E-2"/>
              <c:y val="0.2000065614945558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87818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836131420496191"/>
              <c:y val="0.1400045930461891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979535680455347"/>
          <c:y val="0.91169657614601718"/>
          <c:w val="0.75835669351056456"/>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0.xml"/><Relationship Id="rId3" Type="http://schemas.openxmlformats.org/officeDocument/2006/relationships/chart" Target="../charts/chart5.xml"/><Relationship Id="rId7" Type="http://schemas.openxmlformats.org/officeDocument/2006/relationships/chart" Target="../charts/chart9.xml"/><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chart" Target="../charts/chart8.xml"/><Relationship Id="rId11" Type="http://schemas.openxmlformats.org/officeDocument/2006/relationships/chart" Target="../charts/chart13.xml"/><Relationship Id="rId5" Type="http://schemas.openxmlformats.org/officeDocument/2006/relationships/chart" Target="../charts/chart7.xml"/><Relationship Id="rId10" Type="http://schemas.openxmlformats.org/officeDocument/2006/relationships/chart" Target="../charts/chart12.xml"/><Relationship Id="rId4" Type="http://schemas.openxmlformats.org/officeDocument/2006/relationships/chart" Target="../charts/chart6.xml"/><Relationship Id="rId9" Type="http://schemas.openxmlformats.org/officeDocument/2006/relationships/chart" Target="../charts/chart11.xml"/></Relationships>
</file>

<file path=xl/drawings/_rels/drawing16.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chart" Target="../charts/chart15.xml"/><Relationship Id="rId1" Type="http://schemas.openxmlformats.org/officeDocument/2006/relationships/chart" Target="../charts/chart14.xml"/><Relationship Id="rId6" Type="http://schemas.openxmlformats.org/officeDocument/2006/relationships/chart" Target="../charts/chart19.xml"/><Relationship Id="rId5" Type="http://schemas.openxmlformats.org/officeDocument/2006/relationships/chart" Target="../charts/chart18.xml"/><Relationship Id="rId4"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2" name="Chart 15">
          <a:extLst>
            <a:ext uri="{FF2B5EF4-FFF2-40B4-BE49-F238E27FC236}">
              <a16:creationId xmlns:a16="http://schemas.microsoft.com/office/drawing/2014/main" id="{0670E869-291E-4A22-B97B-D8F7082909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xdr:row>
      <xdr:rowOff>0</xdr:rowOff>
    </xdr:from>
    <xdr:to>
      <xdr:col>11</xdr:col>
      <xdr:colOff>0</xdr:colOff>
      <xdr:row>52</xdr:row>
      <xdr:rowOff>6350</xdr:rowOff>
    </xdr:to>
    <xdr:graphicFrame macro="">
      <xdr:nvGraphicFramePr>
        <xdr:cNvPr id="3" name="Chart 34">
          <a:extLst>
            <a:ext uri="{FF2B5EF4-FFF2-40B4-BE49-F238E27FC236}">
              <a16:creationId xmlns:a16="http://schemas.microsoft.com/office/drawing/2014/main" id="{0BADE62B-E67C-4334-B02B-FB010DA6E7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0.20721</cdr:x>
      <cdr:y>0.82219</cdr:y>
    </cdr:from>
    <cdr:to>
      <cdr:x>0.4914</cdr:x>
      <cdr:y>0.87694</cdr:y>
    </cdr:to>
    <cdr:sp macro="" textlink="">
      <cdr:nvSpPr>
        <cdr:cNvPr id="329729" name="Text Box 2049">
          <a:extLst xmlns:a="http://schemas.openxmlformats.org/drawingml/2006/main">
            <a:ext uri="{FF2B5EF4-FFF2-40B4-BE49-F238E27FC236}">
              <a16:creationId xmlns:a16="http://schemas.microsoft.com/office/drawing/2014/main" id="{3E1DFB16-F03C-4416-B88D-E71B59CA14B8}"/>
            </a:ext>
          </a:extLst>
        </cdr:cNvPr>
        <cdr:cNvSpPr txBox="1">
          <a:spLocks xmlns:a="http://schemas.openxmlformats.org/drawingml/2006/main" noChangeArrowheads="1"/>
        </cdr:cNvSpPr>
      </cdr:nvSpPr>
      <cdr:spPr bwMode="auto">
        <a:xfrm xmlns:a="http://schemas.openxmlformats.org/drawingml/2006/main">
          <a:off x="1264452" y="3137757"/>
          <a:ext cx="1734216"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Imports</a:t>
          </a:r>
        </a:p>
      </cdr:txBody>
    </cdr:sp>
  </cdr:relSizeAnchor>
  <cdr:relSizeAnchor xmlns:cdr="http://schemas.openxmlformats.org/drawingml/2006/chartDrawing">
    <cdr:from>
      <cdr:x>0.67676</cdr:x>
      <cdr:y>0.82024</cdr:y>
    </cdr:from>
    <cdr:to>
      <cdr:x>0.85179</cdr:x>
      <cdr:y>0.87743</cdr:y>
    </cdr:to>
    <cdr:sp macro="" textlink="">
      <cdr:nvSpPr>
        <cdr:cNvPr id="329730" name="Text Box 2050">
          <a:extLst xmlns:a="http://schemas.openxmlformats.org/drawingml/2006/main">
            <a:ext uri="{FF2B5EF4-FFF2-40B4-BE49-F238E27FC236}">
              <a16:creationId xmlns:a16="http://schemas.microsoft.com/office/drawing/2014/main" id="{E0DE88FC-89AC-42FD-AF85-A55DF2D89B5E}"/>
            </a:ext>
          </a:extLst>
        </cdr:cNvPr>
        <cdr:cNvSpPr txBox="1">
          <a:spLocks xmlns:a="http://schemas.openxmlformats.org/drawingml/2006/main" noChangeArrowheads="1"/>
        </cdr:cNvSpPr>
      </cdr:nvSpPr>
      <cdr:spPr bwMode="auto">
        <a:xfrm xmlns:a="http://schemas.openxmlformats.org/drawingml/2006/main">
          <a:off x="4129810" y="3130328"/>
          <a:ext cx="1068133" cy="218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Exports</a:t>
          </a:r>
        </a:p>
      </cdr:txBody>
    </cdr:sp>
  </cdr:relSizeAnchor>
</c:userShapes>
</file>

<file path=xl/drawings/drawing3.xml><?xml version="1.0" encoding="utf-8"?>
<c:userShapes xmlns:c="http://schemas.openxmlformats.org/drawingml/2006/chart">
  <cdr:relSizeAnchor xmlns:cdr="http://schemas.openxmlformats.org/drawingml/2006/chartDrawing">
    <cdr:from>
      <cdr:x>0.19633</cdr:x>
      <cdr:y>0.82172</cdr:y>
    </cdr:from>
    <cdr:to>
      <cdr:x>0.49994</cdr:x>
      <cdr:y>0.87696</cdr:y>
    </cdr:to>
    <cdr:sp macro="" textlink="">
      <cdr:nvSpPr>
        <cdr:cNvPr id="1089537" name="Text Box 4097">
          <a:extLst xmlns:a="http://schemas.openxmlformats.org/drawingml/2006/main">
            <a:ext uri="{FF2B5EF4-FFF2-40B4-BE49-F238E27FC236}">
              <a16:creationId xmlns:a16="http://schemas.microsoft.com/office/drawing/2014/main" id="{942AD34E-31DB-4E8A-B045-37C9E5E6B035}"/>
            </a:ext>
          </a:extLst>
        </cdr:cNvPr>
        <cdr:cNvSpPr txBox="1">
          <a:spLocks xmlns:a="http://schemas.openxmlformats.org/drawingml/2006/main" noChangeArrowheads="1"/>
        </cdr:cNvSpPr>
      </cdr:nvSpPr>
      <cdr:spPr bwMode="auto">
        <a:xfrm xmlns:a="http://schemas.openxmlformats.org/drawingml/2006/main">
          <a:off x="1196818" y="3135971"/>
          <a:ext cx="1850806" cy="2108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Imports</a:t>
          </a:r>
        </a:p>
      </cdr:txBody>
    </cdr:sp>
  </cdr:relSizeAnchor>
  <cdr:relSizeAnchor xmlns:cdr="http://schemas.openxmlformats.org/drawingml/2006/chartDrawing">
    <cdr:from>
      <cdr:x>0.67577</cdr:x>
      <cdr:y>0.82147</cdr:y>
    </cdr:from>
    <cdr:to>
      <cdr:x>0.84909</cdr:x>
      <cdr:y>0.87939</cdr:y>
    </cdr:to>
    <cdr:sp macro="" textlink="">
      <cdr:nvSpPr>
        <cdr:cNvPr id="1089538" name="Text Box 4098">
          <a:extLst xmlns:a="http://schemas.openxmlformats.org/drawingml/2006/main">
            <a:ext uri="{FF2B5EF4-FFF2-40B4-BE49-F238E27FC236}">
              <a16:creationId xmlns:a16="http://schemas.microsoft.com/office/drawing/2014/main" id="{00B3986E-6B4C-417C-9782-C830D36890FC}"/>
            </a:ext>
          </a:extLst>
        </cdr:cNvPr>
        <cdr:cNvSpPr txBox="1">
          <a:spLocks xmlns:a="http://schemas.openxmlformats.org/drawingml/2006/main" noChangeArrowheads="1"/>
        </cdr:cNvSpPr>
      </cdr:nvSpPr>
      <cdr:spPr bwMode="auto">
        <a:xfrm xmlns:a="http://schemas.openxmlformats.org/drawingml/2006/main">
          <a:off x="4123809" y="3140243"/>
          <a:ext cx="1057632" cy="22140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a:t>
          </a:r>
        </a:p>
      </cdr:txBody>
    </cdr:sp>
  </cdr:relSizeAnchor>
</c:userShapes>
</file>

<file path=xl/drawings/drawing4.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2" name="Chart 8193">
          <a:extLst>
            <a:ext uri="{FF2B5EF4-FFF2-40B4-BE49-F238E27FC236}">
              <a16:creationId xmlns:a16="http://schemas.microsoft.com/office/drawing/2014/main" id="{15D4D23A-A483-41B6-9113-D12BA19109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3" name="Chart 8194">
          <a:extLst>
            <a:ext uri="{FF2B5EF4-FFF2-40B4-BE49-F238E27FC236}">
              <a16:creationId xmlns:a16="http://schemas.microsoft.com/office/drawing/2014/main" id="{8888CE6E-47DC-4E34-B2E3-31BF3249D9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4" name="Chart 8195">
          <a:extLst>
            <a:ext uri="{FF2B5EF4-FFF2-40B4-BE49-F238E27FC236}">
              <a16:creationId xmlns:a16="http://schemas.microsoft.com/office/drawing/2014/main" id="{70D79C90-5AF8-4961-886D-69F5795733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5" name="Chart 8196">
          <a:extLst>
            <a:ext uri="{FF2B5EF4-FFF2-40B4-BE49-F238E27FC236}">
              <a16:creationId xmlns:a16="http://schemas.microsoft.com/office/drawing/2014/main" id="{6997923E-1C90-4A11-BB05-0547E1642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6" name="Chart 8197">
          <a:extLst>
            <a:ext uri="{FF2B5EF4-FFF2-40B4-BE49-F238E27FC236}">
              <a16:creationId xmlns:a16="http://schemas.microsoft.com/office/drawing/2014/main" id="{91342BE7-8BA1-4F0F-88AB-85FC6A5807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7" name="Chart 8198">
          <a:extLst>
            <a:ext uri="{FF2B5EF4-FFF2-40B4-BE49-F238E27FC236}">
              <a16:creationId xmlns:a16="http://schemas.microsoft.com/office/drawing/2014/main" id="{BBFAA754-F93C-4AC4-8AAD-66A34611C0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8" name="Chart 8199">
          <a:extLst>
            <a:ext uri="{FF2B5EF4-FFF2-40B4-BE49-F238E27FC236}">
              <a16:creationId xmlns:a16="http://schemas.microsoft.com/office/drawing/2014/main" id="{36158D35-AA10-4BB5-B053-2FA1915D49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9" name="Chart 8200">
          <a:extLst>
            <a:ext uri="{FF2B5EF4-FFF2-40B4-BE49-F238E27FC236}">
              <a16:creationId xmlns:a16="http://schemas.microsoft.com/office/drawing/2014/main" id="{2391684B-40F2-4BA3-8E84-F14E566C3C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0" name="Chart 8201">
          <a:extLst>
            <a:ext uri="{FF2B5EF4-FFF2-40B4-BE49-F238E27FC236}">
              <a16:creationId xmlns:a16="http://schemas.microsoft.com/office/drawing/2014/main" id="{655A9D6C-52DA-4C42-883F-8848978193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158</xdr:row>
      <xdr:rowOff>0</xdr:rowOff>
    </xdr:from>
    <xdr:to>
      <xdr:col>11</xdr:col>
      <xdr:colOff>0</xdr:colOff>
      <xdr:row>181</xdr:row>
      <xdr:rowOff>101600</xdr:rowOff>
    </xdr:to>
    <xdr:graphicFrame macro="">
      <xdr:nvGraphicFramePr>
        <xdr:cNvPr id="11" name="Chart 8202">
          <a:extLst>
            <a:ext uri="{FF2B5EF4-FFF2-40B4-BE49-F238E27FC236}">
              <a16:creationId xmlns:a16="http://schemas.microsoft.com/office/drawing/2014/main" id="{8FFF8924-0760-4E3F-B5A4-DAF42C8D2E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2" name="Chart 8203">
          <a:extLst>
            <a:ext uri="{FF2B5EF4-FFF2-40B4-BE49-F238E27FC236}">
              <a16:creationId xmlns:a16="http://schemas.microsoft.com/office/drawing/2014/main" id="{D5F4FEAC-8402-4B88-B481-D6A338CBEB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0.17722</cdr:x>
      <cdr:y>0.84117</cdr:y>
    </cdr:from>
    <cdr:to>
      <cdr:x>0.45845</cdr:x>
      <cdr:y>0.8947</cdr:y>
    </cdr:to>
    <cdr:sp macro="" textlink="">
      <cdr:nvSpPr>
        <cdr:cNvPr id="1372161" name="Text Box 2049">
          <a:extLst xmlns:a="http://schemas.openxmlformats.org/drawingml/2006/main">
            <a:ext uri="{FF2B5EF4-FFF2-40B4-BE49-F238E27FC236}">
              <a16:creationId xmlns:a16="http://schemas.microsoft.com/office/drawing/2014/main" id="{C425884D-1AC9-4841-8EDB-471FB463E436}"/>
            </a:ext>
          </a:extLst>
        </cdr:cNvPr>
        <cdr:cNvSpPr txBox="1">
          <a:spLocks xmlns:a="http://schemas.openxmlformats.org/drawingml/2006/main" noChangeArrowheads="1"/>
        </cdr:cNvSpPr>
      </cdr:nvSpPr>
      <cdr:spPr bwMode="auto">
        <a:xfrm xmlns:a="http://schemas.openxmlformats.org/drawingml/2006/main">
          <a:off x="1081429" y="3210195"/>
          <a:ext cx="1716214"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0.60792</cdr:x>
      <cdr:y>0.84117</cdr:y>
    </cdr:from>
    <cdr:to>
      <cdr:x>0.76821</cdr:x>
      <cdr:y>0.89738</cdr:y>
    </cdr:to>
    <cdr:sp macro="" textlink="">
      <cdr:nvSpPr>
        <cdr:cNvPr id="1372162" name="Text Box 2050">
          <a:extLst xmlns:a="http://schemas.openxmlformats.org/drawingml/2006/main">
            <a:ext uri="{FF2B5EF4-FFF2-40B4-BE49-F238E27FC236}">
              <a16:creationId xmlns:a16="http://schemas.microsoft.com/office/drawing/2014/main" id="{F9335980-3D6E-4049-B180-506443ECB352}"/>
            </a:ext>
          </a:extLst>
        </cdr:cNvPr>
        <cdr:cNvSpPr txBox="1">
          <a:spLocks xmlns:a="http://schemas.openxmlformats.org/drawingml/2006/main" noChangeArrowheads="1"/>
        </cdr:cNvSpPr>
      </cdr:nvSpPr>
      <cdr:spPr bwMode="auto">
        <a:xfrm xmlns:a="http://schemas.openxmlformats.org/drawingml/2006/main">
          <a:off x="3709757" y="3210195"/>
          <a:ext cx="978123"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0.15976</cdr:x>
      <cdr:y>0.78398</cdr:y>
    </cdr:from>
    <cdr:to>
      <cdr:x>0.48328</cdr:x>
      <cdr:y>0.83922</cdr:y>
    </cdr:to>
    <cdr:sp macro="" textlink="">
      <cdr:nvSpPr>
        <cdr:cNvPr id="1373185" name="Text Box 3073">
          <a:extLst xmlns:a="http://schemas.openxmlformats.org/drawingml/2006/main">
            <a:ext uri="{FF2B5EF4-FFF2-40B4-BE49-F238E27FC236}">
              <a16:creationId xmlns:a16="http://schemas.microsoft.com/office/drawing/2014/main" id="{8843CB36-938C-4F3C-BBDA-933FCF4C602F}"/>
            </a:ext>
          </a:extLst>
        </cdr:cNvPr>
        <cdr:cNvSpPr txBox="1">
          <a:spLocks xmlns:a="http://schemas.openxmlformats.org/drawingml/2006/main" noChangeArrowheads="1"/>
        </cdr:cNvSpPr>
      </cdr:nvSpPr>
      <cdr:spPr bwMode="auto">
        <a:xfrm xmlns:a="http://schemas.openxmlformats.org/drawingml/2006/main">
          <a:off x="974916" y="2991953"/>
          <a:ext cx="1974246"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0.57965</cdr:x>
      <cdr:y>0.78398</cdr:y>
    </cdr:from>
    <cdr:to>
      <cdr:x>0.77608</cdr:x>
      <cdr:y>0.8419</cdr:y>
    </cdr:to>
    <cdr:sp macro="" textlink="">
      <cdr:nvSpPr>
        <cdr:cNvPr id="1373186" name="Text Box 3074">
          <a:extLst xmlns:a="http://schemas.openxmlformats.org/drawingml/2006/main">
            <a:ext uri="{FF2B5EF4-FFF2-40B4-BE49-F238E27FC236}">
              <a16:creationId xmlns:a16="http://schemas.microsoft.com/office/drawing/2014/main" id="{60BE65DB-5200-42A3-8098-12BEA833DC53}"/>
            </a:ext>
          </a:extLst>
        </cdr:cNvPr>
        <cdr:cNvSpPr txBox="1">
          <a:spLocks xmlns:a="http://schemas.openxmlformats.org/drawingml/2006/main" noChangeArrowheads="1"/>
        </cdr:cNvSpPr>
      </cdr:nvSpPr>
      <cdr:spPr bwMode="auto">
        <a:xfrm xmlns:a="http://schemas.openxmlformats.org/drawingml/2006/main">
          <a:off x="3537236" y="2991953"/>
          <a:ext cx="1198650" cy="221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0.18902</cdr:x>
      <cdr:y>0.78909</cdr:y>
    </cdr:from>
    <cdr:to>
      <cdr:x>0.4528</cdr:x>
      <cdr:y>0.8565</cdr:y>
    </cdr:to>
    <cdr:sp macro="" textlink="">
      <cdr:nvSpPr>
        <cdr:cNvPr id="1374209" name="Text Box 1025">
          <a:extLst xmlns:a="http://schemas.openxmlformats.org/drawingml/2006/main">
            <a:ext uri="{FF2B5EF4-FFF2-40B4-BE49-F238E27FC236}">
              <a16:creationId xmlns:a16="http://schemas.microsoft.com/office/drawing/2014/main" id="{E3FCEF74-926F-48A0-ABEF-B3A8C9565F7D}"/>
            </a:ext>
          </a:extLst>
        </cdr:cNvPr>
        <cdr:cNvSpPr txBox="1">
          <a:spLocks xmlns:a="http://schemas.openxmlformats.org/drawingml/2006/main" noChangeArrowheads="1"/>
        </cdr:cNvSpPr>
      </cdr:nvSpPr>
      <cdr:spPr bwMode="auto">
        <a:xfrm xmlns:a="http://schemas.openxmlformats.org/drawingml/2006/main">
          <a:off x="1153438" y="3011456"/>
          <a:ext cx="1609701" cy="2572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0.58408</cdr:x>
      <cdr:y>0.78909</cdr:y>
    </cdr:from>
    <cdr:to>
      <cdr:x>0.75444</cdr:x>
      <cdr:y>0.85528</cdr:y>
    </cdr:to>
    <cdr:sp macro="" textlink="">
      <cdr:nvSpPr>
        <cdr:cNvPr id="1374210" name="Text Box 1026">
          <a:extLst xmlns:a="http://schemas.openxmlformats.org/drawingml/2006/main">
            <a:ext uri="{FF2B5EF4-FFF2-40B4-BE49-F238E27FC236}">
              <a16:creationId xmlns:a16="http://schemas.microsoft.com/office/drawing/2014/main" id="{DE2C4C31-C9D5-4AC9-A51A-8F2DF32D665E}"/>
            </a:ext>
          </a:extLst>
        </cdr:cNvPr>
        <cdr:cNvSpPr txBox="1">
          <a:spLocks xmlns:a="http://schemas.openxmlformats.org/drawingml/2006/main" noChangeArrowheads="1"/>
        </cdr:cNvSpPr>
      </cdr:nvSpPr>
      <cdr:spPr bwMode="auto">
        <a:xfrm xmlns:a="http://schemas.openxmlformats.org/drawingml/2006/main">
          <a:off x="3564239" y="3011456"/>
          <a:ext cx="1039630" cy="25260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0.16074</cdr:x>
      <cdr:y>0.79104</cdr:y>
    </cdr:from>
    <cdr:to>
      <cdr:x>0.48918</cdr:x>
      <cdr:y>0.84628</cdr:y>
    </cdr:to>
    <cdr:sp macro="" textlink="">
      <cdr:nvSpPr>
        <cdr:cNvPr id="1375233" name="Text Box 1025">
          <a:extLst xmlns:a="http://schemas.openxmlformats.org/drawingml/2006/main">
            <a:ext uri="{FF2B5EF4-FFF2-40B4-BE49-F238E27FC236}">
              <a16:creationId xmlns:a16="http://schemas.microsoft.com/office/drawing/2014/main" id="{14D5EEB5-F3E0-420A-86D6-7522B66E5275}"/>
            </a:ext>
          </a:extLst>
        </cdr:cNvPr>
        <cdr:cNvSpPr txBox="1">
          <a:spLocks xmlns:a="http://schemas.openxmlformats.org/drawingml/2006/main" noChangeArrowheads="1"/>
        </cdr:cNvSpPr>
      </cdr:nvSpPr>
      <cdr:spPr bwMode="auto">
        <a:xfrm xmlns:a="http://schemas.openxmlformats.org/drawingml/2006/main">
          <a:off x="980916" y="3018885"/>
          <a:ext cx="2004251"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0.55998</cdr:x>
      <cdr:y>0.79104</cdr:y>
    </cdr:from>
    <cdr:to>
      <cdr:x>0.78837</cdr:x>
      <cdr:y>0.84482</cdr:y>
    </cdr:to>
    <cdr:sp macro="" textlink="">
      <cdr:nvSpPr>
        <cdr:cNvPr id="1375234" name="Text Box 1026">
          <a:extLst xmlns:a="http://schemas.openxmlformats.org/drawingml/2006/main">
            <a:ext uri="{FF2B5EF4-FFF2-40B4-BE49-F238E27FC236}">
              <a16:creationId xmlns:a16="http://schemas.microsoft.com/office/drawing/2014/main" id="{A643EFB5-1B75-4E48-84C0-E0643B23C15E}"/>
            </a:ext>
          </a:extLst>
        </cdr:cNvPr>
        <cdr:cNvSpPr txBox="1">
          <a:spLocks xmlns:a="http://schemas.openxmlformats.org/drawingml/2006/main" noChangeArrowheads="1"/>
        </cdr:cNvSpPr>
      </cdr:nvSpPr>
      <cdr:spPr bwMode="auto">
        <a:xfrm xmlns:a="http://schemas.openxmlformats.org/drawingml/2006/main">
          <a:off x="3417221" y="3018885"/>
          <a:ext cx="1393674"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0.15558</cdr:x>
      <cdr:y>0.75795</cdr:y>
    </cdr:from>
    <cdr:to>
      <cdr:x>0.4678</cdr:x>
      <cdr:y>0.81026</cdr:y>
    </cdr:to>
    <cdr:sp macro="" textlink="">
      <cdr:nvSpPr>
        <cdr:cNvPr id="1376257" name="Text Box 1">
          <a:extLst xmlns:a="http://schemas.openxmlformats.org/drawingml/2006/main">
            <a:ext uri="{FF2B5EF4-FFF2-40B4-BE49-F238E27FC236}">
              <a16:creationId xmlns:a16="http://schemas.microsoft.com/office/drawing/2014/main" id="{F391EA80-9351-4349-A772-500446A27247}"/>
            </a:ext>
          </a:extLst>
        </cdr:cNvPr>
        <cdr:cNvSpPr txBox="1">
          <a:spLocks xmlns:a="http://schemas.openxmlformats.org/drawingml/2006/main" noChangeArrowheads="1"/>
        </cdr:cNvSpPr>
      </cdr:nvSpPr>
      <cdr:spPr bwMode="auto">
        <a:xfrm xmlns:a="http://schemas.openxmlformats.org/drawingml/2006/main">
          <a:off x="949412" y="2892584"/>
          <a:ext cx="1905238"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0.58137</cdr:x>
      <cdr:y>0.75795</cdr:y>
    </cdr:from>
    <cdr:to>
      <cdr:x>0.7601</cdr:x>
      <cdr:y>0.81367</cdr:y>
    </cdr:to>
    <cdr:sp macro="" textlink="">
      <cdr:nvSpPr>
        <cdr:cNvPr id="1376258" name="Text Box 2">
          <a:extLst xmlns:a="http://schemas.openxmlformats.org/drawingml/2006/main">
            <a:ext uri="{FF2B5EF4-FFF2-40B4-BE49-F238E27FC236}">
              <a16:creationId xmlns:a16="http://schemas.microsoft.com/office/drawing/2014/main" id="{11CF70F3-CBFD-48F7-8B73-322DD9B572B2}"/>
            </a:ext>
          </a:extLst>
        </cdr:cNvPr>
        <cdr:cNvSpPr txBox="1">
          <a:spLocks xmlns:a="http://schemas.openxmlformats.org/drawingml/2006/main" noChangeArrowheads="1"/>
        </cdr:cNvSpPr>
      </cdr:nvSpPr>
      <cdr:spPr bwMode="auto">
        <a:xfrm xmlns:a="http://schemas.openxmlformats.org/drawingml/2006/main">
          <a:off x="3547737" y="2892584"/>
          <a:ext cx="1090636"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0.20082</cdr:x>
      <cdr:y>0.80321</cdr:y>
    </cdr:from>
    <cdr:to>
      <cdr:x>0.4469</cdr:x>
      <cdr:y>0.85893</cdr:y>
    </cdr:to>
    <cdr:sp macro="" textlink="">
      <cdr:nvSpPr>
        <cdr:cNvPr id="1377281" name="Text Box 2049">
          <a:extLst xmlns:a="http://schemas.openxmlformats.org/drawingml/2006/main">
            <a:ext uri="{FF2B5EF4-FFF2-40B4-BE49-F238E27FC236}">
              <a16:creationId xmlns:a16="http://schemas.microsoft.com/office/drawing/2014/main" id="{756D7979-58A9-4A9C-B37A-939DAF4168E0}"/>
            </a:ext>
          </a:extLst>
        </cdr:cNvPr>
        <cdr:cNvSpPr txBox="1">
          <a:spLocks xmlns:a="http://schemas.openxmlformats.org/drawingml/2006/main" noChangeArrowheads="1"/>
        </cdr:cNvSpPr>
      </cdr:nvSpPr>
      <cdr:spPr bwMode="auto">
        <a:xfrm xmlns:a="http://schemas.openxmlformats.org/drawingml/2006/main">
          <a:off x="1225447" y="3065320"/>
          <a:ext cx="1501688"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0.57083</cdr:x>
      <cdr:y>0.79667</cdr:y>
    </cdr:from>
    <cdr:to>
      <cdr:x>0.74166</cdr:x>
      <cdr:y>0.86185</cdr:y>
    </cdr:to>
    <cdr:sp macro="" textlink="">
      <cdr:nvSpPr>
        <cdr:cNvPr id="1377282" name="Text Box 2050">
          <a:extLst xmlns:a="http://schemas.openxmlformats.org/drawingml/2006/main">
            <a:ext uri="{FF2B5EF4-FFF2-40B4-BE49-F238E27FC236}">
              <a16:creationId xmlns:a16="http://schemas.microsoft.com/office/drawing/2014/main" id="{C34A5356-8597-4932-87F8-5340951E1F71}"/>
            </a:ext>
          </a:extLst>
        </cdr:cNvPr>
        <cdr:cNvSpPr txBox="1">
          <a:spLocks xmlns:a="http://schemas.openxmlformats.org/drawingml/2006/main" noChangeArrowheads="1"/>
        </cdr:cNvSpPr>
      </cdr:nvSpPr>
      <cdr:spPr bwMode="auto">
        <a:xfrm xmlns:a="http://schemas.openxmlformats.org/drawingml/2006/main">
          <a:off x="3479800" y="3035300"/>
          <a:ext cx="1041359" cy="2483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0.1782</cdr:x>
      <cdr:y>0.83606</cdr:y>
    </cdr:from>
    <cdr:to>
      <cdr:x>0.47099</cdr:x>
      <cdr:y>0.8913</cdr:y>
    </cdr:to>
    <cdr:sp macro="" textlink="">
      <cdr:nvSpPr>
        <cdr:cNvPr id="1378305" name="Text Box 2049">
          <a:extLst xmlns:a="http://schemas.openxmlformats.org/drawingml/2006/main">
            <a:ext uri="{FF2B5EF4-FFF2-40B4-BE49-F238E27FC236}">
              <a16:creationId xmlns:a16="http://schemas.microsoft.com/office/drawing/2014/main" id="{A4D5259B-BB52-4573-8754-A534CE5AA3C7}"/>
            </a:ext>
          </a:extLst>
        </cdr:cNvPr>
        <cdr:cNvSpPr txBox="1">
          <a:spLocks xmlns:a="http://schemas.openxmlformats.org/drawingml/2006/main" noChangeArrowheads="1"/>
        </cdr:cNvSpPr>
      </cdr:nvSpPr>
      <cdr:spPr bwMode="auto">
        <a:xfrm xmlns:a="http://schemas.openxmlformats.org/drawingml/2006/main">
          <a:off x="1087430" y="3190692"/>
          <a:ext cx="1786723" cy="2108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0.59071</cdr:x>
      <cdr:y>0.8363</cdr:y>
    </cdr:from>
    <cdr:to>
      <cdr:x>0.75543</cdr:x>
      <cdr:y>0.89446</cdr:y>
    </cdr:to>
    <cdr:sp macro="" textlink="">
      <cdr:nvSpPr>
        <cdr:cNvPr id="1378306" name="Text Box 2050">
          <a:extLst xmlns:a="http://schemas.openxmlformats.org/drawingml/2006/main">
            <a:ext uri="{FF2B5EF4-FFF2-40B4-BE49-F238E27FC236}">
              <a16:creationId xmlns:a16="http://schemas.microsoft.com/office/drawing/2014/main" id="{1F09E40D-8BEE-43AE-910D-00A075310DB9}"/>
            </a:ext>
          </a:extLst>
        </cdr:cNvPr>
        <cdr:cNvSpPr txBox="1">
          <a:spLocks xmlns:a="http://schemas.openxmlformats.org/drawingml/2006/main" noChangeArrowheads="1"/>
        </cdr:cNvSpPr>
      </cdr:nvSpPr>
      <cdr:spPr bwMode="auto">
        <a:xfrm xmlns:a="http://schemas.openxmlformats.org/drawingml/2006/main">
          <a:off x="3604744" y="3191621"/>
          <a:ext cx="1005126" cy="2219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0.19467</cdr:x>
      <cdr:y>0.80547</cdr:y>
    </cdr:from>
    <cdr:to>
      <cdr:x>0.46607</cdr:x>
      <cdr:y>0.85882</cdr:y>
    </cdr:to>
    <cdr:sp macro="" textlink="">
      <cdr:nvSpPr>
        <cdr:cNvPr id="1379329" name="Text Box 2049">
          <a:extLst xmlns:a="http://schemas.openxmlformats.org/drawingml/2006/main">
            <a:ext uri="{FF2B5EF4-FFF2-40B4-BE49-F238E27FC236}">
              <a16:creationId xmlns:a16="http://schemas.microsoft.com/office/drawing/2014/main" id="{4073361D-F5BA-4994-AD92-EACAF19A5D74}"/>
            </a:ext>
          </a:extLst>
        </cdr:cNvPr>
        <cdr:cNvSpPr txBox="1">
          <a:spLocks xmlns:a="http://schemas.openxmlformats.org/drawingml/2006/main" noChangeArrowheads="1"/>
        </cdr:cNvSpPr>
      </cdr:nvSpPr>
      <cdr:spPr bwMode="auto">
        <a:xfrm xmlns:a="http://schemas.openxmlformats.org/drawingml/2006/main">
          <a:off x="1187942" y="3196727"/>
          <a:ext cx="1656207" cy="2117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0.59686</cdr:x>
      <cdr:y>0.80304</cdr:y>
    </cdr:from>
    <cdr:to>
      <cdr:x>0.75469</cdr:x>
      <cdr:y>0.85907</cdr:y>
    </cdr:to>
    <cdr:sp macro="" textlink="">
      <cdr:nvSpPr>
        <cdr:cNvPr id="1379330" name="Text Box 2050">
          <a:extLst xmlns:a="http://schemas.openxmlformats.org/drawingml/2006/main">
            <a:ext uri="{FF2B5EF4-FFF2-40B4-BE49-F238E27FC236}">
              <a16:creationId xmlns:a16="http://schemas.microsoft.com/office/drawing/2014/main" id="{E8BF543E-D827-498C-B8AB-7931FE6F39C3}"/>
            </a:ext>
          </a:extLst>
        </cdr:cNvPr>
        <cdr:cNvSpPr txBox="1">
          <a:spLocks xmlns:a="http://schemas.openxmlformats.org/drawingml/2006/main" noChangeArrowheads="1"/>
        </cdr:cNvSpPr>
      </cdr:nvSpPr>
      <cdr:spPr bwMode="auto">
        <a:xfrm xmlns:a="http://schemas.openxmlformats.org/drawingml/2006/main">
          <a:off x="3642249" y="3187059"/>
          <a:ext cx="963120" cy="2223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0.15706</cdr:x>
      <cdr:y>0.79177</cdr:y>
    </cdr:from>
    <cdr:to>
      <cdr:x>0.49262</cdr:x>
      <cdr:y>0.84677</cdr:y>
    </cdr:to>
    <cdr:sp macro="" textlink="">
      <cdr:nvSpPr>
        <cdr:cNvPr id="1380353" name="Text Box 1025">
          <a:extLst xmlns:a="http://schemas.openxmlformats.org/drawingml/2006/main">
            <a:ext uri="{FF2B5EF4-FFF2-40B4-BE49-F238E27FC236}">
              <a16:creationId xmlns:a16="http://schemas.microsoft.com/office/drawing/2014/main" id="{C80C9AB0-DD0D-4F13-A523-10A5F131B275}"/>
            </a:ext>
          </a:extLst>
        </cdr:cNvPr>
        <cdr:cNvSpPr txBox="1">
          <a:spLocks xmlns:a="http://schemas.openxmlformats.org/drawingml/2006/main" noChangeArrowheads="1"/>
        </cdr:cNvSpPr>
      </cdr:nvSpPr>
      <cdr:spPr bwMode="auto">
        <a:xfrm xmlns:a="http://schemas.openxmlformats.org/drawingml/2006/main">
          <a:off x="958413" y="3021671"/>
          <a:ext cx="2047756" cy="2098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0.57203</cdr:x>
      <cdr:y>0.79323</cdr:y>
    </cdr:from>
    <cdr:to>
      <cdr:x>0.77608</cdr:x>
      <cdr:y>0.84725</cdr:y>
    </cdr:to>
    <cdr:sp macro="" textlink="">
      <cdr:nvSpPr>
        <cdr:cNvPr id="1380354" name="Text Box 1026">
          <a:extLst xmlns:a="http://schemas.openxmlformats.org/drawingml/2006/main">
            <a:ext uri="{FF2B5EF4-FFF2-40B4-BE49-F238E27FC236}">
              <a16:creationId xmlns:a16="http://schemas.microsoft.com/office/drawing/2014/main" id="{B6E83F26-57DF-4F0F-BDEB-07A9E74F13AF}"/>
            </a:ext>
          </a:extLst>
        </cdr:cNvPr>
        <cdr:cNvSpPr txBox="1">
          <a:spLocks xmlns:a="http://schemas.openxmlformats.org/drawingml/2006/main" noChangeArrowheads="1"/>
        </cdr:cNvSpPr>
      </cdr:nvSpPr>
      <cdr:spPr bwMode="auto">
        <a:xfrm xmlns:a="http://schemas.openxmlformats.org/drawingml/2006/main">
          <a:off x="3490730" y="3027243"/>
          <a:ext cx="1245156"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0.17188</cdr:x>
      <cdr:y>0.77591</cdr:y>
    </cdr:from>
    <cdr:to>
      <cdr:x>0.47292</cdr:x>
      <cdr:y>0.84757</cdr:y>
    </cdr:to>
    <cdr:sp macro="" textlink="">
      <cdr:nvSpPr>
        <cdr:cNvPr id="1566721" name="Text Box 1">
          <a:extLst xmlns:a="http://schemas.openxmlformats.org/drawingml/2006/main">
            <a:ext uri="{FF2B5EF4-FFF2-40B4-BE49-F238E27FC236}">
              <a16:creationId xmlns:a16="http://schemas.microsoft.com/office/drawing/2014/main" id="{6964B6A1-9F7C-453A-99E3-081B623B04EE}"/>
            </a:ext>
          </a:extLst>
        </cdr:cNvPr>
        <cdr:cNvSpPr txBox="1">
          <a:spLocks xmlns:a="http://schemas.openxmlformats.org/drawingml/2006/main" noChangeArrowheads="1"/>
        </cdr:cNvSpPr>
      </cdr:nvSpPr>
      <cdr:spPr bwMode="auto">
        <a:xfrm xmlns:a="http://schemas.openxmlformats.org/drawingml/2006/main">
          <a:off x="1047750" y="2911858"/>
          <a:ext cx="1835150" cy="26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0.53646</cdr:x>
      <cdr:y>0.77496</cdr:y>
    </cdr:from>
    <cdr:to>
      <cdr:x>0.83333</cdr:x>
      <cdr:y>0.85095</cdr:y>
    </cdr:to>
    <cdr:sp macro="" textlink="">
      <cdr:nvSpPr>
        <cdr:cNvPr id="1566722" name="Text Box 2">
          <a:extLst xmlns:a="http://schemas.openxmlformats.org/drawingml/2006/main">
            <a:ext uri="{FF2B5EF4-FFF2-40B4-BE49-F238E27FC236}">
              <a16:creationId xmlns:a16="http://schemas.microsoft.com/office/drawing/2014/main" id="{5F4EB851-89C3-4A12-964D-092B49AD3FD0}"/>
            </a:ext>
          </a:extLst>
        </cdr:cNvPr>
        <cdr:cNvSpPr txBox="1">
          <a:spLocks xmlns:a="http://schemas.openxmlformats.org/drawingml/2006/main" noChangeArrowheads="1"/>
        </cdr:cNvSpPr>
      </cdr:nvSpPr>
      <cdr:spPr bwMode="auto">
        <a:xfrm xmlns:a="http://schemas.openxmlformats.org/drawingml/2006/main">
          <a:off x="3270250" y="2908300"/>
          <a:ext cx="1809750" cy="2851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0.21212</cdr:x>
      <cdr:y>0.83898</cdr:y>
    </cdr:from>
    <cdr:to>
      <cdr:x>0.45895</cdr:x>
      <cdr:y>0.89495</cdr:y>
    </cdr:to>
    <cdr:sp macro="" textlink="">
      <cdr:nvSpPr>
        <cdr:cNvPr id="1585153" name="Text Box 1">
          <a:extLst xmlns:a="http://schemas.openxmlformats.org/drawingml/2006/main">
            <a:ext uri="{FF2B5EF4-FFF2-40B4-BE49-F238E27FC236}">
              <a16:creationId xmlns:a16="http://schemas.microsoft.com/office/drawing/2014/main" id="{1337E158-8FBE-4FB8-AD9B-AF289D569BF8}"/>
            </a:ext>
          </a:extLst>
        </cdr:cNvPr>
        <cdr:cNvSpPr txBox="1">
          <a:spLocks xmlns:a="http://schemas.openxmlformats.org/drawingml/2006/main" noChangeArrowheads="1"/>
        </cdr:cNvSpPr>
      </cdr:nvSpPr>
      <cdr:spPr bwMode="auto">
        <a:xfrm xmlns:a="http://schemas.openxmlformats.org/drawingml/2006/main">
          <a:off x="1294455" y="3201837"/>
          <a:ext cx="1506189"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0.58333</cdr:x>
      <cdr:y>0.83898</cdr:y>
    </cdr:from>
    <cdr:to>
      <cdr:x>0.74141</cdr:x>
      <cdr:y>0.89167</cdr:y>
    </cdr:to>
    <cdr:sp macro="" textlink="">
      <cdr:nvSpPr>
        <cdr:cNvPr id="1585154" name="Text Box 2">
          <a:extLst xmlns:a="http://schemas.openxmlformats.org/drawingml/2006/main">
            <a:ext uri="{FF2B5EF4-FFF2-40B4-BE49-F238E27FC236}">
              <a16:creationId xmlns:a16="http://schemas.microsoft.com/office/drawing/2014/main" id="{E7B44846-A83A-4C86-83CF-3813BFEFE59F}"/>
            </a:ext>
          </a:extLst>
        </cdr:cNvPr>
        <cdr:cNvSpPr txBox="1">
          <a:spLocks xmlns:a="http://schemas.openxmlformats.org/drawingml/2006/main" noChangeArrowheads="1"/>
        </cdr:cNvSpPr>
      </cdr:nvSpPr>
      <cdr:spPr bwMode="auto">
        <a:xfrm xmlns:a="http://schemas.openxmlformats.org/drawingml/2006/main">
          <a:off x="3556000" y="3196515"/>
          <a:ext cx="963635" cy="2007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6.xml><?xml version="1.0" encoding="utf-8"?>
<xdr:wsDr xmlns:xdr="http://schemas.openxmlformats.org/drawingml/2006/spreadsheetDrawing" xmlns:a="http://schemas.openxmlformats.org/drawingml/2006/main">
  <xdr:twoCellAnchor>
    <xdr:from>
      <xdr:col>1</xdr:col>
      <xdr:colOff>0</xdr:colOff>
      <xdr:row>28</xdr:row>
      <xdr:rowOff>0</xdr:rowOff>
    </xdr:from>
    <xdr:to>
      <xdr:col>11</xdr:col>
      <xdr:colOff>0</xdr:colOff>
      <xdr:row>52</xdr:row>
      <xdr:rowOff>0</xdr:rowOff>
    </xdr:to>
    <xdr:graphicFrame macro="">
      <xdr:nvGraphicFramePr>
        <xdr:cNvPr id="2" name="Chart 2049">
          <a:extLst>
            <a:ext uri="{FF2B5EF4-FFF2-40B4-BE49-F238E27FC236}">
              <a16:creationId xmlns:a16="http://schemas.microsoft.com/office/drawing/2014/main" id="{949B9E63-51B4-4D8B-94AF-DA82A303C5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19050</xdr:colOff>
      <xdr:row>53</xdr:row>
      <xdr:rowOff>158750</xdr:rowOff>
    </xdr:from>
    <xdr:to>
      <xdr:col>11</xdr:col>
      <xdr:colOff>19050</xdr:colOff>
      <xdr:row>77</xdr:row>
      <xdr:rowOff>152400</xdr:rowOff>
    </xdr:to>
    <xdr:graphicFrame macro="">
      <xdr:nvGraphicFramePr>
        <xdr:cNvPr id="3" name="Chart 2050">
          <a:extLst>
            <a:ext uri="{FF2B5EF4-FFF2-40B4-BE49-F238E27FC236}">
              <a16:creationId xmlns:a16="http://schemas.microsoft.com/office/drawing/2014/main" id="{6ED7DE94-5B2F-4EA6-971C-46032CD79D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6350</xdr:colOff>
      <xdr:row>79</xdr:row>
      <xdr:rowOff>146050</xdr:rowOff>
    </xdr:from>
    <xdr:to>
      <xdr:col>11</xdr:col>
      <xdr:colOff>6350</xdr:colOff>
      <xdr:row>103</xdr:row>
      <xdr:rowOff>139700</xdr:rowOff>
    </xdr:to>
    <xdr:graphicFrame macro="">
      <xdr:nvGraphicFramePr>
        <xdr:cNvPr id="4" name="Chart 2051">
          <a:extLst>
            <a:ext uri="{FF2B5EF4-FFF2-40B4-BE49-F238E27FC236}">
              <a16:creationId xmlns:a16="http://schemas.microsoft.com/office/drawing/2014/main" id="{0A7F8D6F-9FE5-4F17-8CCF-7BC5FA6744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5" name="Chart 2052">
          <a:extLst>
            <a:ext uri="{FF2B5EF4-FFF2-40B4-BE49-F238E27FC236}">
              <a16:creationId xmlns:a16="http://schemas.microsoft.com/office/drawing/2014/main" id="{CEB11294-53FF-42E3-A75A-37449BAE35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6350</xdr:colOff>
      <xdr:row>133</xdr:row>
      <xdr:rowOff>139700</xdr:rowOff>
    </xdr:from>
    <xdr:to>
      <xdr:col>11</xdr:col>
      <xdr:colOff>6350</xdr:colOff>
      <xdr:row>157</xdr:row>
      <xdr:rowOff>139700</xdr:rowOff>
    </xdr:to>
    <xdr:graphicFrame macro="">
      <xdr:nvGraphicFramePr>
        <xdr:cNvPr id="6" name="Chart 2053">
          <a:extLst>
            <a:ext uri="{FF2B5EF4-FFF2-40B4-BE49-F238E27FC236}">
              <a16:creationId xmlns:a16="http://schemas.microsoft.com/office/drawing/2014/main" id="{D6EBC477-412F-40F8-BD58-FBB3E88493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7" name="Chart 2054">
          <a:extLst>
            <a:ext uri="{FF2B5EF4-FFF2-40B4-BE49-F238E27FC236}">
              <a16:creationId xmlns:a16="http://schemas.microsoft.com/office/drawing/2014/main" id="{D0FC54B8-1036-44EA-A7B9-EA9BA00B6D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0.2163</cdr:x>
      <cdr:y>0.83606</cdr:y>
    </cdr:from>
    <cdr:to>
      <cdr:x>0.4968</cdr:x>
      <cdr:y>0.88862</cdr:y>
    </cdr:to>
    <cdr:sp macro="" textlink="">
      <cdr:nvSpPr>
        <cdr:cNvPr id="1382401" name="Text Box 1025">
          <a:extLst xmlns:a="http://schemas.openxmlformats.org/drawingml/2006/main">
            <a:ext uri="{FF2B5EF4-FFF2-40B4-BE49-F238E27FC236}">
              <a16:creationId xmlns:a16="http://schemas.microsoft.com/office/drawing/2014/main" id="{87C4CB1D-5EDE-4793-B570-218FCA207955}"/>
            </a:ext>
          </a:extLst>
        </cdr:cNvPr>
        <cdr:cNvSpPr txBox="1">
          <a:spLocks xmlns:a="http://schemas.openxmlformats.org/drawingml/2006/main" noChangeArrowheads="1"/>
        </cdr:cNvSpPr>
      </cdr:nvSpPr>
      <cdr:spPr bwMode="auto">
        <a:xfrm xmlns:a="http://schemas.openxmlformats.org/drawingml/2006/main">
          <a:off x="1319959" y="3190692"/>
          <a:ext cx="1711714" cy="2005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0.59661</cdr:x>
      <cdr:y>0.83582</cdr:y>
    </cdr:from>
    <cdr:to>
      <cdr:x>0.76624</cdr:x>
      <cdr:y>0.88838</cdr:y>
    </cdr:to>
    <cdr:sp macro="" textlink="">
      <cdr:nvSpPr>
        <cdr:cNvPr id="1382402" name="Text Box 1026">
          <a:extLst xmlns:a="http://schemas.openxmlformats.org/drawingml/2006/main">
            <a:ext uri="{FF2B5EF4-FFF2-40B4-BE49-F238E27FC236}">
              <a16:creationId xmlns:a16="http://schemas.microsoft.com/office/drawing/2014/main" id="{AB948D0B-E2C9-4E21-87E1-128B9E7EC74D}"/>
            </a:ext>
          </a:extLst>
        </cdr:cNvPr>
        <cdr:cNvSpPr txBox="1">
          <a:spLocks xmlns:a="http://schemas.openxmlformats.org/drawingml/2006/main" noChangeArrowheads="1"/>
        </cdr:cNvSpPr>
      </cdr:nvSpPr>
      <cdr:spPr bwMode="auto">
        <a:xfrm xmlns:a="http://schemas.openxmlformats.org/drawingml/2006/main">
          <a:off x="3640749" y="3189764"/>
          <a:ext cx="1035129" cy="2005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0.16563</cdr:x>
      <cdr:y>0.825</cdr:y>
    </cdr:from>
    <cdr:to>
      <cdr:x>0.46829</cdr:x>
      <cdr:y>0.89105</cdr:y>
    </cdr:to>
    <cdr:sp macro="" textlink="">
      <cdr:nvSpPr>
        <cdr:cNvPr id="1383425" name="Text Box 1025">
          <a:extLst xmlns:a="http://schemas.openxmlformats.org/drawingml/2006/main">
            <a:ext uri="{FF2B5EF4-FFF2-40B4-BE49-F238E27FC236}">
              <a16:creationId xmlns:a16="http://schemas.microsoft.com/office/drawing/2014/main" id="{2F101F4B-4BF1-4CB7-BB86-64462D003381}"/>
            </a:ext>
          </a:extLst>
        </cdr:cNvPr>
        <cdr:cNvSpPr txBox="1">
          <a:spLocks xmlns:a="http://schemas.openxmlformats.org/drawingml/2006/main" noChangeArrowheads="1"/>
        </cdr:cNvSpPr>
      </cdr:nvSpPr>
      <cdr:spPr bwMode="auto">
        <a:xfrm xmlns:a="http://schemas.openxmlformats.org/drawingml/2006/main">
          <a:off x="1009651" y="3143250"/>
          <a:ext cx="1845046" cy="2516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0.56605</cdr:x>
      <cdr:y>0.83041</cdr:y>
    </cdr:from>
    <cdr:to>
      <cdr:x>0.80417</cdr:x>
      <cdr:y>0.89333</cdr:y>
    </cdr:to>
    <cdr:sp macro="" textlink="">
      <cdr:nvSpPr>
        <cdr:cNvPr id="1383426" name="Text Box 1026">
          <a:extLst xmlns:a="http://schemas.openxmlformats.org/drawingml/2006/main">
            <a:ext uri="{FF2B5EF4-FFF2-40B4-BE49-F238E27FC236}">
              <a16:creationId xmlns:a16="http://schemas.microsoft.com/office/drawing/2014/main" id="{CB05B6C5-7561-45F6-AE27-35476126F881}"/>
            </a:ext>
          </a:extLst>
        </cdr:cNvPr>
        <cdr:cNvSpPr txBox="1">
          <a:spLocks xmlns:a="http://schemas.openxmlformats.org/drawingml/2006/main" noChangeArrowheads="1"/>
        </cdr:cNvSpPr>
      </cdr:nvSpPr>
      <cdr:spPr bwMode="auto">
        <a:xfrm xmlns:a="http://schemas.openxmlformats.org/drawingml/2006/main">
          <a:off x="3450671" y="3163848"/>
          <a:ext cx="1451529" cy="2397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0.18754</cdr:x>
      <cdr:y>0.79907</cdr:y>
    </cdr:from>
    <cdr:to>
      <cdr:x>0.44321</cdr:x>
      <cdr:y>0.85261</cdr:y>
    </cdr:to>
    <cdr:sp macro="" textlink="">
      <cdr:nvSpPr>
        <cdr:cNvPr id="1384449" name="Text Box 1025">
          <a:extLst xmlns:a="http://schemas.openxmlformats.org/drawingml/2006/main">
            <a:ext uri="{FF2B5EF4-FFF2-40B4-BE49-F238E27FC236}">
              <a16:creationId xmlns:a16="http://schemas.microsoft.com/office/drawing/2014/main" id="{1B431249-B6D3-416C-ACD0-714F8EC49164}"/>
            </a:ext>
          </a:extLst>
        </cdr:cNvPr>
        <cdr:cNvSpPr txBox="1">
          <a:spLocks xmlns:a="http://schemas.openxmlformats.org/drawingml/2006/main" noChangeArrowheads="1"/>
        </cdr:cNvSpPr>
      </cdr:nvSpPr>
      <cdr:spPr bwMode="auto">
        <a:xfrm xmlns:a="http://schemas.openxmlformats.org/drawingml/2006/main">
          <a:off x="1144437" y="3049532"/>
          <a:ext cx="1560195"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0.5799</cdr:x>
      <cdr:y>0.79664</cdr:y>
    </cdr:from>
    <cdr:to>
      <cdr:x>0.76673</cdr:x>
      <cdr:y>0.85042</cdr:y>
    </cdr:to>
    <cdr:sp macro="" textlink="">
      <cdr:nvSpPr>
        <cdr:cNvPr id="1384450" name="Text Box 1026">
          <a:extLst xmlns:a="http://schemas.openxmlformats.org/drawingml/2006/main">
            <a:ext uri="{FF2B5EF4-FFF2-40B4-BE49-F238E27FC236}">
              <a16:creationId xmlns:a16="http://schemas.microsoft.com/office/drawing/2014/main" id="{17EC8A25-ED58-45C1-9938-FC508F10C284}"/>
            </a:ext>
          </a:extLst>
        </cdr:cNvPr>
        <cdr:cNvSpPr txBox="1">
          <a:spLocks xmlns:a="http://schemas.openxmlformats.org/drawingml/2006/main" noChangeArrowheads="1"/>
        </cdr:cNvSpPr>
      </cdr:nvSpPr>
      <cdr:spPr bwMode="auto">
        <a:xfrm xmlns:a="http://schemas.openxmlformats.org/drawingml/2006/main">
          <a:off x="3538736" y="3040245"/>
          <a:ext cx="1140142"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0.14792</cdr:x>
      <cdr:y>0.82462</cdr:y>
    </cdr:from>
    <cdr:to>
      <cdr:x>0.4737</cdr:x>
      <cdr:y>0.89178</cdr:y>
    </cdr:to>
    <cdr:sp macro="" textlink="">
      <cdr:nvSpPr>
        <cdr:cNvPr id="1385473" name="Text Box 1">
          <a:extLst xmlns:a="http://schemas.openxmlformats.org/drawingml/2006/main">
            <a:ext uri="{FF2B5EF4-FFF2-40B4-BE49-F238E27FC236}">
              <a16:creationId xmlns:a16="http://schemas.microsoft.com/office/drawing/2014/main" id="{C64DB089-9C80-4405-9CED-379051B42441}"/>
            </a:ext>
          </a:extLst>
        </cdr:cNvPr>
        <cdr:cNvSpPr txBox="1">
          <a:spLocks xmlns:a="http://schemas.openxmlformats.org/drawingml/2006/main" noChangeArrowheads="1"/>
        </cdr:cNvSpPr>
      </cdr:nvSpPr>
      <cdr:spPr bwMode="auto">
        <a:xfrm xmlns:a="http://schemas.openxmlformats.org/drawingml/2006/main">
          <a:off x="901700" y="3141802"/>
          <a:ext cx="1985975" cy="2558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0.52083</cdr:x>
      <cdr:y>0.82333</cdr:y>
    </cdr:from>
    <cdr:to>
      <cdr:x>0.84271</cdr:x>
      <cdr:y>0.89057</cdr:y>
    </cdr:to>
    <cdr:sp macro="" textlink="">
      <cdr:nvSpPr>
        <cdr:cNvPr id="1385474" name="Text Box 2">
          <a:extLst xmlns:a="http://schemas.openxmlformats.org/drawingml/2006/main">
            <a:ext uri="{FF2B5EF4-FFF2-40B4-BE49-F238E27FC236}">
              <a16:creationId xmlns:a16="http://schemas.microsoft.com/office/drawing/2014/main" id="{1DFEFBCB-A698-4E08-8B0D-1467E91C1B13}"/>
            </a:ext>
          </a:extLst>
        </cdr:cNvPr>
        <cdr:cNvSpPr txBox="1">
          <a:spLocks xmlns:a="http://schemas.openxmlformats.org/drawingml/2006/main" noChangeArrowheads="1"/>
        </cdr:cNvSpPr>
      </cdr:nvSpPr>
      <cdr:spPr bwMode="auto">
        <a:xfrm xmlns:a="http://schemas.openxmlformats.org/drawingml/2006/main">
          <a:off x="3175000" y="3136900"/>
          <a:ext cx="1962150" cy="2561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0.19147</cdr:x>
      <cdr:y>0.78958</cdr:y>
    </cdr:from>
    <cdr:to>
      <cdr:x>0.47566</cdr:x>
      <cdr:y>0.84701</cdr:y>
    </cdr:to>
    <cdr:sp macro="" textlink="">
      <cdr:nvSpPr>
        <cdr:cNvPr id="1386497" name="Text Box 1">
          <a:extLst xmlns:a="http://schemas.openxmlformats.org/drawingml/2006/main">
            <a:ext uri="{FF2B5EF4-FFF2-40B4-BE49-F238E27FC236}">
              <a16:creationId xmlns:a16="http://schemas.microsoft.com/office/drawing/2014/main" id="{9A56D962-AB95-4A1B-95B4-70ECCEB21FEF}"/>
            </a:ext>
          </a:extLst>
        </cdr:cNvPr>
        <cdr:cNvSpPr txBox="1">
          <a:spLocks xmlns:a="http://schemas.openxmlformats.org/drawingml/2006/main" noChangeArrowheads="1"/>
        </cdr:cNvSpPr>
      </cdr:nvSpPr>
      <cdr:spPr bwMode="auto">
        <a:xfrm xmlns:a="http://schemas.openxmlformats.org/drawingml/2006/main">
          <a:off x="1168440" y="3013313"/>
          <a:ext cx="1734216" cy="2191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0.57351</cdr:x>
      <cdr:y>0.78958</cdr:y>
    </cdr:from>
    <cdr:to>
      <cdr:x>0.75911</cdr:x>
      <cdr:y>0.84774</cdr:y>
    </cdr:to>
    <cdr:sp macro="" textlink="">
      <cdr:nvSpPr>
        <cdr:cNvPr id="1386498" name="Text Box 2">
          <a:extLst xmlns:a="http://schemas.openxmlformats.org/drawingml/2006/main">
            <a:ext uri="{FF2B5EF4-FFF2-40B4-BE49-F238E27FC236}">
              <a16:creationId xmlns:a16="http://schemas.microsoft.com/office/drawing/2014/main" id="{ADB2491D-306F-4613-B3F2-AED4D91594B4}"/>
            </a:ext>
          </a:extLst>
        </cdr:cNvPr>
        <cdr:cNvSpPr txBox="1">
          <a:spLocks xmlns:a="http://schemas.openxmlformats.org/drawingml/2006/main" noChangeArrowheads="1"/>
        </cdr:cNvSpPr>
      </cdr:nvSpPr>
      <cdr:spPr bwMode="auto">
        <a:xfrm xmlns:a="http://schemas.openxmlformats.org/drawingml/2006/main">
          <a:off x="3499731" y="3013313"/>
          <a:ext cx="1132642" cy="2219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0.19516</cdr:x>
      <cdr:y>0.83703</cdr:y>
    </cdr:from>
    <cdr:to>
      <cdr:x>0.47148</cdr:x>
      <cdr:y>0.89105</cdr:y>
    </cdr:to>
    <cdr:sp macro="" textlink="">
      <cdr:nvSpPr>
        <cdr:cNvPr id="1506305" name="Text Box 1">
          <a:extLst xmlns:a="http://schemas.openxmlformats.org/drawingml/2006/main">
            <a:ext uri="{FF2B5EF4-FFF2-40B4-BE49-F238E27FC236}">
              <a16:creationId xmlns:a16="http://schemas.microsoft.com/office/drawing/2014/main" id="{655EC1E7-AA64-41CF-B8F7-96D7D8612213}"/>
            </a:ext>
          </a:extLst>
        </cdr:cNvPr>
        <cdr:cNvSpPr txBox="1">
          <a:spLocks xmlns:a="http://schemas.openxmlformats.org/drawingml/2006/main" noChangeArrowheads="1"/>
        </cdr:cNvSpPr>
      </cdr:nvSpPr>
      <cdr:spPr bwMode="auto">
        <a:xfrm xmlns:a="http://schemas.openxmlformats.org/drawingml/2006/main">
          <a:off x="1190943" y="3194407"/>
          <a:ext cx="1686210"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 </a:t>
          </a:r>
          <a:r>
            <a:rPr lang="en-GB" sz="1100" b="0" i="1" u="none" strike="noStrike" baseline="0">
              <a:solidFill>
                <a:srgbClr val="993300"/>
              </a:solidFill>
              <a:latin typeface="Arial"/>
              <a:cs typeface="Arial"/>
            </a:rPr>
            <a:t>(estimated)</a:t>
          </a:r>
        </a:p>
      </cdr:txBody>
    </cdr:sp>
  </cdr:relSizeAnchor>
  <cdr:relSizeAnchor xmlns:cdr="http://schemas.openxmlformats.org/drawingml/2006/chartDrawing">
    <cdr:from>
      <cdr:x>0.59907</cdr:x>
      <cdr:y>0.83363</cdr:y>
    </cdr:from>
    <cdr:to>
      <cdr:x>0.7746</cdr:x>
      <cdr:y>0.88619</cdr:y>
    </cdr:to>
    <cdr:sp macro="" textlink="">
      <cdr:nvSpPr>
        <cdr:cNvPr id="1506306" name="Text Box 2">
          <a:extLst xmlns:a="http://schemas.openxmlformats.org/drawingml/2006/main">
            <a:ext uri="{FF2B5EF4-FFF2-40B4-BE49-F238E27FC236}">
              <a16:creationId xmlns:a16="http://schemas.microsoft.com/office/drawing/2014/main" id="{AEE06F65-623F-47B8-AE89-778C9AD12592}"/>
            </a:ext>
          </a:extLst>
        </cdr:cNvPr>
        <cdr:cNvSpPr txBox="1">
          <a:spLocks xmlns:a="http://schemas.openxmlformats.org/drawingml/2006/main" noChangeArrowheads="1"/>
        </cdr:cNvSpPr>
      </cdr:nvSpPr>
      <cdr:spPr bwMode="auto">
        <a:xfrm xmlns:a="http://schemas.openxmlformats.org/drawingml/2006/main">
          <a:off x="3655751" y="3181406"/>
          <a:ext cx="1071133" cy="2005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0nonEU\India-Products.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2010nonEU\IndiaSummary.xlsx" TargetMode="External"/><Relationship Id="rId1" Type="http://schemas.openxmlformats.org/officeDocument/2006/relationships/externalLinkPath" Target="IndiaSummary.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EFIData\Summary\EUSummary.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EFIData\Summary\BelgiumSummary.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EFIData\Summary\FranceSummary.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EFIData\Summary\GermanySummar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EFIData\Summary\ItalySummar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EFIData\Summary\NetherlandsSummary.xls" TargetMode="External"/></Relationships>
</file>

<file path=xl/externalLinks/_rels/externalLink10.xml.rels><?xml version="1.0" encoding="UTF-8" standalone="yes"?>
<Relationships xmlns="http://schemas.openxmlformats.org/package/2006/relationships"><Relationship Id="rId2" Type="http://schemas.openxmlformats.org/officeDocument/2006/relationships/externalLinkPath" Target="file:///E:\EFIData\Summary\SpainSummary.xls" TargetMode="External"/><Relationship Id="rId1" Type="http://schemas.openxmlformats.org/officeDocument/2006/relationships/externalLinkPath" Target="file:///E:\EFIData\Summary\SpainSummary.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EFIData\Summary\UKSummar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Charts"/>
      <sheetName val="ChartsImports"/>
      <sheetName val="ChartsExports"/>
      <sheetName val="Imports"/>
      <sheetName val="Exports"/>
      <sheetName val="ImportsCoreVPA"/>
      <sheetName val="ImportsTimberSectorMinusCoreVPA"/>
      <sheetName val="ImportsPaperSectorMinusCoreVPA"/>
      <sheetName val="ImportsLogs"/>
      <sheetName val="ImportsSawnwood"/>
      <sheetName val="ImportsVeneer"/>
      <sheetName val="ImportsPlywood"/>
      <sheetName val="ImportsOtherPanels"/>
      <sheetName val="ImportsMouldingsAndJoinery"/>
      <sheetName val="ImportsFurniture"/>
      <sheetName val="ImportsChipsAndResidues"/>
      <sheetName val="ImportsPulp"/>
      <sheetName val="ImportsPaper"/>
      <sheetName val="ExportsCoreVPA"/>
      <sheetName val="ExportsTimberSectorMinusCoreVPA"/>
      <sheetName val="ExportsPaperSectorMinusCoreVPA"/>
      <sheetName val="ExportsLogs"/>
      <sheetName val="ExportsSawnWood"/>
      <sheetName val="ExportsVeneer"/>
      <sheetName val="ExportsPlywood"/>
      <sheetName val="ExportsOtherPanels"/>
      <sheetName val="ExportsMouldings&amp;Joinery"/>
      <sheetName val="ExportsFurniture"/>
      <sheetName val="ExportsChips&amp;Residues"/>
      <sheetName val="ExportsPulp"/>
      <sheetName val="ExportsPaper"/>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ow r="39">
          <cell r="A39" t="str">
            <v>India's trade in wood-based products - RWE volume basis</v>
          </cell>
        </row>
        <row r="46">
          <cell r="A46" t="str">
            <v>India's trade in wood-based products - trade value basis</v>
          </cell>
        </row>
        <row r="53">
          <cell r="A53" t="str">
            <v>India's imports of wood-based products - by product</v>
          </cell>
        </row>
        <row r="70">
          <cell r="A70" t="str">
            <v>India's imports of VPA core products - by supplying country</v>
          </cell>
        </row>
        <row r="103">
          <cell r="A103" t="str">
            <v>India's imports of other Timber Sector products - by supplying country</v>
          </cell>
        </row>
        <row r="123">
          <cell r="A123" t="str">
            <v>India's imports of Paper Sector products - by supplying country</v>
          </cell>
        </row>
        <row r="148">
          <cell r="A148" t="str">
            <v>India's imports of logs - by supplying country</v>
          </cell>
        </row>
        <row r="178">
          <cell r="A178" t="str">
            <v>India's imports of sawn wood - by supplying country</v>
          </cell>
        </row>
        <row r="203">
          <cell r="A203" t="str">
            <v>India's imports of veneer - by supplying country</v>
          </cell>
        </row>
        <row r="226">
          <cell r="A226" t="str">
            <v>India's imports of plywood - by supplying country</v>
          </cell>
        </row>
        <row r="249">
          <cell r="A249" t="str">
            <v>India's imports of other panels - by supplying country</v>
          </cell>
        </row>
        <row r="272">
          <cell r="A272" t="str">
            <v>India's imports of pulp - by supplying country</v>
          </cell>
        </row>
        <row r="292">
          <cell r="A292" t="str">
            <v>India's imports of paper - by supplying country</v>
          </cell>
        </row>
        <row r="314">
          <cell r="A314" t="str">
            <v>India's exports of wood-based products - by product</v>
          </cell>
        </row>
        <row r="331">
          <cell r="A331" t="str">
            <v>India's exports of VPA core products - by destination country</v>
          </cell>
        </row>
        <row r="371">
          <cell r="A371" t="str">
            <v>India's exports of paper - by destination country</v>
          </cell>
        </row>
        <row r="396">
          <cell r="A396" t="str">
            <v>India's exports of wooden furniture - by destination country</v>
          </cell>
        </row>
        <row r="413">
          <cell r="A413" t="str">
            <v>The EU's imports of other Timber Sector core products from India - by member state</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heet1"/>
      <sheetName val="4403ImpJIM"/>
      <sheetName val="AllExp"/>
      <sheetName val="AllImp"/>
      <sheetName val="4403NCImp"/>
      <sheetName val="4407NCImp"/>
      <sheetName val="4409NCImp"/>
      <sheetName val="4408NCImp"/>
      <sheetName val="4412NC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PaperSectorImp"/>
      <sheetName val="PaperSectorMinusCoreVPAImp"/>
      <sheetName val="4701-5Imp"/>
      <sheetName val="48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23Exp"/>
      <sheetName val="440131Exp"/>
      <sheetName val="PulpLogsExp"/>
    </sheetNames>
    <sheetDataSet>
      <sheetData sheetId="0"/>
      <sheetData sheetId="1"/>
      <sheetData sheetId="2"/>
      <sheetData sheetId="3"/>
      <sheetData sheetId="4"/>
      <sheetData sheetId="5"/>
      <sheetData sheetId="6"/>
      <sheetData sheetId="7"/>
      <sheetData sheetId="8"/>
      <sheetData sheetId="9"/>
      <sheetData sheetId="10">
        <row r="15">
          <cell r="B15">
            <v>2.2669844987999999E-2</v>
          </cell>
          <cell r="C15">
            <v>5.1073759632000004E-2</v>
          </cell>
          <cell r="D15">
            <v>1.597870848E-3</v>
          </cell>
          <cell r="E15">
            <v>8.6680582240000012E-2</v>
          </cell>
          <cell r="F15">
            <v>1.7059000000000001E-2</v>
          </cell>
          <cell r="G15">
            <v>3.6796399999999993E-2</v>
          </cell>
          <cell r="H15">
            <v>9.9671519199999989E-2</v>
          </cell>
          <cell r="I15">
            <v>8.4342460440000003E-2</v>
          </cell>
          <cell r="J15">
            <v>1.6402030280000004E-2</v>
          </cell>
          <cell r="K15">
            <v>5.5079224399999994E-2</v>
          </cell>
          <cell r="L15">
            <v>3.6534602200000003E-3</v>
          </cell>
          <cell r="M15">
            <v>7.9522259999999993E-4</v>
          </cell>
          <cell r="N15">
            <v>1.8292995999999997E-3</v>
          </cell>
          <cell r="O15">
            <v>2.904279852E-2</v>
          </cell>
          <cell r="P15">
            <v>8.0039712879999989E-2</v>
          </cell>
          <cell r="Q15">
            <v>9.8517997000000003E-3</v>
          </cell>
          <cell r="R15">
            <v>2.9503800000000003E-3</v>
          </cell>
          <cell r="S15">
            <v>3.0689479999999997E-3</v>
          </cell>
          <cell r="T15">
            <v>2.4704441800000002E-3</v>
          </cell>
          <cell r="U15">
            <v>1.33610538E-3</v>
          </cell>
          <cell r="V15">
            <v>6.3400402499999998E-3</v>
          </cell>
          <cell r="W15">
            <v>0.87274788449999996</v>
          </cell>
          <cell r="X15">
            <v>0.85151559311364</v>
          </cell>
          <cell r="Y15">
            <v>0.74405457999999991</v>
          </cell>
          <cell r="Z15">
            <v>0</v>
          </cell>
          <cell r="AA15">
            <v>0</v>
          </cell>
          <cell r="AB15">
            <v>2.271309</v>
          </cell>
          <cell r="AC15">
            <v>3.8942779999999999</v>
          </cell>
          <cell r="AD15">
            <v>0.32006499999999999</v>
          </cell>
          <cell r="AE15">
            <v>6.4140169999999994</v>
          </cell>
          <cell r="AF15">
            <v>2.2771500000000002</v>
          </cell>
          <cell r="AG15">
            <v>4.2358400000000005</v>
          </cell>
          <cell r="AH15">
            <v>11.635978000000001</v>
          </cell>
          <cell r="AI15">
            <v>11.251318000000001</v>
          </cell>
          <cell r="AJ15">
            <v>2.3429159999999998</v>
          </cell>
          <cell r="AK15">
            <v>6.3331039999999996</v>
          </cell>
          <cell r="AL15">
            <v>1.0841080000000001</v>
          </cell>
          <cell r="AM15">
            <v>0.321799</v>
          </cell>
          <cell r="AN15">
            <v>0.58715699999999993</v>
          </cell>
          <cell r="AO15">
            <v>4.3295479999999991</v>
          </cell>
          <cell r="AP15">
            <v>12.534018</v>
          </cell>
          <cell r="AQ15">
            <v>1.486459</v>
          </cell>
          <cell r="AR15">
            <v>0.75478900000000004</v>
          </cell>
          <cell r="AS15">
            <v>0.78768700000000003</v>
          </cell>
          <cell r="AT15">
            <v>1.3811849999999999</v>
          </cell>
          <cell r="AU15">
            <v>1.0361499999999997</v>
          </cell>
          <cell r="AV15">
            <v>1.4299040000000001</v>
          </cell>
          <cell r="AW15">
            <v>111.25725299999999</v>
          </cell>
          <cell r="AX15">
            <v>81.151077762999989</v>
          </cell>
          <cell r="AY15">
            <v>91.772185656999994</v>
          </cell>
          <cell r="AZ15">
            <v>0</v>
          </cell>
          <cell r="BA15">
            <v>0</v>
          </cell>
        </row>
        <row r="23">
          <cell r="B23">
            <v>3.5150499999999995E-4</v>
          </cell>
          <cell r="C23">
            <v>1.5569373399999999E-3</v>
          </cell>
          <cell r="D23">
            <v>2.70477088E-2</v>
          </cell>
          <cell r="E23">
            <v>4.0341600000000002E-3</v>
          </cell>
          <cell r="F23">
            <v>9.5572983199999975E-3</v>
          </cell>
          <cell r="G23">
            <v>1.4343575939999999E-2</v>
          </cell>
          <cell r="H23">
            <v>1.1497399359999999E-2</v>
          </cell>
          <cell r="I23">
            <v>1.2470333699999999E-2</v>
          </cell>
          <cell r="J23">
            <v>2.0919039899999995E-2</v>
          </cell>
          <cell r="K23">
            <v>2.6194392319999999E-2</v>
          </cell>
          <cell r="L23">
            <v>4.5286927599999999E-2</v>
          </cell>
          <cell r="M23">
            <v>4.7822752119999992E-2</v>
          </cell>
          <cell r="N23">
            <v>4.4031907044E-2</v>
          </cell>
          <cell r="O23">
            <v>0.11995281817999999</v>
          </cell>
          <cell r="P23">
            <v>0.10917767600000002</v>
          </cell>
          <cell r="Q23">
            <v>0.13212974219199999</v>
          </cell>
          <cell r="R23">
            <v>0.14540700992</v>
          </cell>
          <cell r="S23">
            <v>0.10227584216000001</v>
          </cell>
          <cell r="T23">
            <v>8.7098339999999996E-2</v>
          </cell>
          <cell r="U23">
            <v>8.4128274099999997E-2</v>
          </cell>
          <cell r="V23">
            <v>0.1231734875</v>
          </cell>
          <cell r="W23">
            <v>9.5799425519999981E-2</v>
          </cell>
          <cell r="X23">
            <v>8.990282749999999E-2</v>
          </cell>
          <cell r="Y23">
            <v>9.5521560000000005E-2</v>
          </cell>
          <cell r="Z23">
            <v>0</v>
          </cell>
          <cell r="AA23">
            <v>0</v>
          </cell>
          <cell r="AB23">
            <v>9.7030999999999992E-2</v>
          </cell>
          <cell r="AC23">
            <v>0.40605399999999997</v>
          </cell>
          <cell r="AD23">
            <v>1.9241699999999999</v>
          </cell>
          <cell r="AE23">
            <v>0.9511409999999999</v>
          </cell>
          <cell r="AF23">
            <v>1.67622</v>
          </cell>
          <cell r="AG23">
            <v>2.6200559999999999</v>
          </cell>
          <cell r="AH23">
            <v>2.0381239999999998</v>
          </cell>
          <cell r="AI23">
            <v>2.7905609999999998</v>
          </cell>
          <cell r="AJ23">
            <v>4.9082050000000006</v>
          </cell>
          <cell r="AK23">
            <v>4.3860080000000004</v>
          </cell>
          <cell r="AL23">
            <v>7.5978079999999997</v>
          </cell>
          <cell r="AM23">
            <v>8.6643710000000009</v>
          </cell>
          <cell r="AN23">
            <v>7.2416479999999988</v>
          </cell>
          <cell r="AO23">
            <v>18.661797</v>
          </cell>
          <cell r="AP23">
            <v>17.047757000000001</v>
          </cell>
          <cell r="AQ23">
            <v>17.505193999999999</v>
          </cell>
          <cell r="AR23">
            <v>18.010666000000001</v>
          </cell>
          <cell r="AS23">
            <v>14.943245999999998</v>
          </cell>
          <cell r="AT23">
            <v>12.976068999999999</v>
          </cell>
          <cell r="AU23">
            <v>11.500033999999999</v>
          </cell>
          <cell r="AV23">
            <v>13.660753</v>
          </cell>
          <cell r="AW23">
            <v>16.280549999999998</v>
          </cell>
          <cell r="AX23">
            <v>15.140718401000001</v>
          </cell>
          <cell r="AY23">
            <v>13.511767763</v>
          </cell>
          <cell r="AZ23">
            <v>0</v>
          </cell>
          <cell r="BA23">
            <v>0</v>
          </cell>
        </row>
        <row r="25">
          <cell r="B25">
            <v>7.938E-4</v>
          </cell>
          <cell r="C25">
            <v>3.5090999999999994E-3</v>
          </cell>
          <cell r="D25">
            <v>2.1047524400000003E-2</v>
          </cell>
          <cell r="E25">
            <v>2.5491E-2</v>
          </cell>
          <cell r="F25">
            <v>6.2900959999999992E-2</v>
          </cell>
          <cell r="G25">
            <v>4.3399439999999997E-2</v>
          </cell>
          <cell r="H25">
            <v>5.7727640000000004E-2</v>
          </cell>
          <cell r="I25">
            <v>2.878758E-2</v>
          </cell>
          <cell r="J25">
            <v>3.096666E-2</v>
          </cell>
          <cell r="K25">
            <v>3.7106019999999997E-2</v>
          </cell>
          <cell r="L25">
            <v>3.8298359999999997E-2</v>
          </cell>
          <cell r="M25">
            <v>6.7510742200000001E-2</v>
          </cell>
          <cell r="N25">
            <v>7.2454099999999994E-2</v>
          </cell>
          <cell r="O25">
            <v>7.5130179999999991E-2</v>
          </cell>
          <cell r="P25">
            <v>8.0236219999999997E-2</v>
          </cell>
          <cell r="Q25">
            <v>0.10111046</v>
          </cell>
          <cell r="R25">
            <v>4.1699899999999998E-2</v>
          </cell>
          <cell r="S25">
            <v>4.0030259999999998E-2</v>
          </cell>
          <cell r="T25">
            <v>9.9421099999999998E-2</v>
          </cell>
          <cell r="U25">
            <v>0.17092694</v>
          </cell>
          <cell r="V25">
            <v>0.10230069999999999</v>
          </cell>
          <cell r="W25">
            <v>0.15212509999999999</v>
          </cell>
          <cell r="X25">
            <v>0.14089378</v>
          </cell>
          <cell r="Y25">
            <v>0.15715154000000001</v>
          </cell>
          <cell r="Z25">
            <v>0</v>
          </cell>
          <cell r="AA25">
            <v>0</v>
          </cell>
          <cell r="AB25">
            <v>0.227437</v>
          </cell>
          <cell r="AC25">
            <v>1.0929489999999999</v>
          </cell>
          <cell r="AD25">
            <v>5.5870929999999994</v>
          </cell>
          <cell r="AE25">
            <v>6.5323799999999999</v>
          </cell>
          <cell r="AF25">
            <v>20.278226999999998</v>
          </cell>
          <cell r="AG25">
            <v>12.847726999999999</v>
          </cell>
          <cell r="AH25">
            <v>18.098421999999999</v>
          </cell>
          <cell r="AI25">
            <v>9.9090909999999983</v>
          </cell>
          <cell r="AJ25">
            <v>10.236891</v>
          </cell>
          <cell r="AK25">
            <v>12.048601999999999</v>
          </cell>
          <cell r="AL25">
            <v>13.752970999999999</v>
          </cell>
          <cell r="AM25">
            <v>22.646882999999999</v>
          </cell>
          <cell r="AN25">
            <v>26.723219999999998</v>
          </cell>
          <cell r="AO25">
            <v>27.547843</v>
          </cell>
          <cell r="AP25">
            <v>31.685874999999999</v>
          </cell>
          <cell r="AQ25">
            <v>39.744537999999999</v>
          </cell>
          <cell r="AR25">
            <v>16.817139999999998</v>
          </cell>
          <cell r="AS25">
            <v>11.621154000000001</v>
          </cell>
          <cell r="AT25">
            <v>36.016142000000002</v>
          </cell>
          <cell r="AU25">
            <v>30.607400999999999</v>
          </cell>
          <cell r="AV25">
            <v>26.133741000000001</v>
          </cell>
          <cell r="AW25">
            <v>43.183577999999997</v>
          </cell>
          <cell r="AX25">
            <v>32.988412631999999</v>
          </cell>
          <cell r="AY25">
            <v>22.936736058000001</v>
          </cell>
          <cell r="AZ25">
            <v>0</v>
          </cell>
          <cell r="BA25">
            <v>0</v>
          </cell>
        </row>
        <row r="31">
          <cell r="B31">
            <v>3.3631500000000001E-3</v>
          </cell>
          <cell r="C31">
            <v>3.3274499999999996E-3</v>
          </cell>
          <cell r="D31">
            <v>6.1296291560000004E-3</v>
          </cell>
          <cell r="E31">
            <v>4.1100600000000004E-3</v>
          </cell>
          <cell r="F31">
            <v>2.7741200000000001E-3</v>
          </cell>
          <cell r="G31">
            <v>1.4949E-3</v>
          </cell>
          <cell r="H31">
            <v>2.7029519400000005E-3</v>
          </cell>
          <cell r="I31">
            <v>5.7794263000000004E-3</v>
          </cell>
          <cell r="J31">
            <v>1.0168051359999999E-2</v>
          </cell>
          <cell r="K31">
            <v>1.2832210939999998E-2</v>
          </cell>
          <cell r="L31">
            <v>2.0654933380000004E-2</v>
          </cell>
          <cell r="M31">
            <v>4.9375451259999995E-2</v>
          </cell>
          <cell r="N31">
            <v>7.3124970839999998E-2</v>
          </cell>
          <cell r="O31">
            <v>8.5937150400000009E-2</v>
          </cell>
          <cell r="P31">
            <v>8.3834586739999994E-2</v>
          </cell>
          <cell r="Q31">
            <v>0.12328022409999999</v>
          </cell>
          <cell r="R31">
            <v>0.16807853630000003</v>
          </cell>
          <cell r="S31">
            <v>0.23254175483333334</v>
          </cell>
          <cell r="T31">
            <v>0.21025250688</v>
          </cell>
          <cell r="U31">
            <v>0.21381154501999999</v>
          </cell>
          <cell r="V31">
            <v>0.17163056704666665</v>
          </cell>
          <cell r="W31">
            <v>0.22006430225999998</v>
          </cell>
          <cell r="X31">
            <v>0.10965077971081667</v>
          </cell>
          <cell r="Y31">
            <v>0.20972535437494999</v>
          </cell>
          <cell r="Z31">
            <v>0</v>
          </cell>
          <cell r="AA31">
            <v>0</v>
          </cell>
          <cell r="AB31">
            <v>0.53352200000000005</v>
          </cell>
          <cell r="AC31">
            <v>0.93850599999999995</v>
          </cell>
          <cell r="AD31">
            <v>1.364001</v>
          </cell>
          <cell r="AE31">
            <v>0.99191299999999993</v>
          </cell>
          <cell r="AF31">
            <v>0.57681899999999997</v>
          </cell>
          <cell r="AG31">
            <v>0.49801100000000004</v>
          </cell>
          <cell r="AH31">
            <v>0.98785899999999993</v>
          </cell>
          <cell r="AI31">
            <v>2.0900349999999999</v>
          </cell>
          <cell r="AJ31">
            <v>3.2598829999999999</v>
          </cell>
          <cell r="AK31">
            <v>3.0876869999999998</v>
          </cell>
          <cell r="AL31">
            <v>6.3298629999999987</v>
          </cell>
          <cell r="AM31">
            <v>15.444324999999999</v>
          </cell>
          <cell r="AN31">
            <v>22.025457999999997</v>
          </cell>
          <cell r="AO31">
            <v>25.886713</v>
          </cell>
          <cell r="AP31">
            <v>27.517662999999999</v>
          </cell>
          <cell r="AQ31">
            <v>45.788553999999998</v>
          </cell>
          <cell r="AR31">
            <v>58.641731</v>
          </cell>
          <cell r="AS31">
            <v>66.284145999999993</v>
          </cell>
          <cell r="AT31">
            <v>77.530850000000001</v>
          </cell>
          <cell r="AU31">
            <v>76.951318999999984</v>
          </cell>
          <cell r="AV31">
            <v>55.475049000000006</v>
          </cell>
          <cell r="AW31">
            <v>75.877747999999983</v>
          </cell>
          <cell r="AX31">
            <v>31.611389745</v>
          </cell>
          <cell r="AY31">
            <v>34.463644898999995</v>
          </cell>
          <cell r="AZ31">
            <v>0</v>
          </cell>
          <cell r="BA31">
            <v>0</v>
          </cell>
        </row>
        <row r="38">
          <cell r="B38">
            <v>1.1695175872800001E-2</v>
          </cell>
          <cell r="C38">
            <v>1.3410884759999999E-3</v>
          </cell>
          <cell r="D38">
            <v>2.8759359999999998E-4</v>
          </cell>
          <cell r="E38">
            <v>6.6506127999999996E-4</v>
          </cell>
          <cell r="F38">
            <v>1.2829999999999999E-3</v>
          </cell>
          <cell r="G38">
            <v>1.4678199999999999E-2</v>
          </cell>
          <cell r="H38">
            <v>4.7724200000000003E-3</v>
          </cell>
          <cell r="I38">
            <v>5.8231291200000011E-3</v>
          </cell>
          <cell r="J38">
            <v>5.8982322199999998E-3</v>
          </cell>
          <cell r="K38">
            <v>8.0062999999999992E-3</v>
          </cell>
          <cell r="L38">
            <v>1.9504766699999995E-2</v>
          </cell>
          <cell r="M38">
            <v>4.0312091940000003E-2</v>
          </cell>
          <cell r="N38">
            <v>7.0661597999999992E-2</v>
          </cell>
          <cell r="O38">
            <v>4.4392804879999997E-2</v>
          </cell>
          <cell r="P38">
            <v>1.904580334E-2</v>
          </cell>
          <cell r="Q38">
            <v>9.6784376239999997E-2</v>
          </cell>
          <cell r="R38">
            <v>3.7780831359999996E-2</v>
          </cell>
          <cell r="S38">
            <v>4.8397476986666667E-2</v>
          </cell>
          <cell r="T38">
            <v>2.6274312040000001E-2</v>
          </cell>
          <cell r="U38">
            <v>3.1504306599999997E-2</v>
          </cell>
          <cell r="V38">
            <v>1.0089883437333332E-2</v>
          </cell>
          <cell r="W38">
            <v>1.3190973999999998E-2</v>
          </cell>
          <cell r="X38">
            <v>1.5166865393333333E-2</v>
          </cell>
          <cell r="Y38">
            <v>7.35970442795E-3</v>
          </cell>
          <cell r="Z38">
            <v>0</v>
          </cell>
          <cell r="AA38">
            <v>0</v>
          </cell>
          <cell r="AB38">
            <v>2.4956039999999997</v>
          </cell>
          <cell r="AC38">
            <v>0.20761099999999999</v>
          </cell>
          <cell r="AD38">
            <v>6.1853999999999992E-2</v>
          </cell>
          <cell r="AE38">
            <v>0.21141399999999999</v>
          </cell>
          <cell r="AF38">
            <v>0.35745399999999999</v>
          </cell>
          <cell r="AG38">
            <v>4.7822140000000006</v>
          </cell>
          <cell r="AH38">
            <v>1.7124779999999999</v>
          </cell>
          <cell r="AI38">
            <v>2.3878630000000003</v>
          </cell>
          <cell r="AJ38">
            <v>2.551971</v>
          </cell>
          <cell r="AK38">
            <v>3.1885159999999999</v>
          </cell>
          <cell r="AL38">
            <v>9.4233399999999996</v>
          </cell>
          <cell r="AM38">
            <v>18.120373999999998</v>
          </cell>
          <cell r="AN38">
            <v>30.936565999999999</v>
          </cell>
          <cell r="AO38">
            <v>20.092855999999998</v>
          </cell>
          <cell r="AP38">
            <v>9.7082979999999992</v>
          </cell>
          <cell r="AQ38">
            <v>47.376559999999998</v>
          </cell>
          <cell r="AR38">
            <v>15.474030999999998</v>
          </cell>
          <cell r="AS38">
            <v>13.271963999999999</v>
          </cell>
          <cell r="AT38">
            <v>12.962129000000001</v>
          </cell>
          <cell r="AU38">
            <v>12.471160999999999</v>
          </cell>
          <cell r="AV38">
            <v>5.0449840000000004</v>
          </cell>
          <cell r="AW38">
            <v>6.8889050000000003</v>
          </cell>
          <cell r="AX38">
            <v>7.0774290019999997</v>
          </cell>
          <cell r="AY38">
            <v>3.175008257</v>
          </cell>
          <cell r="AZ38">
            <v>0</v>
          </cell>
          <cell r="BA38">
            <v>0</v>
          </cell>
        </row>
        <row r="39">
          <cell r="B39">
            <v>6.4254353009280006E-3</v>
          </cell>
          <cell r="C39">
            <v>6.6200769040000006E-3</v>
          </cell>
          <cell r="D39">
            <v>6.0825841801200008E-3</v>
          </cell>
          <cell r="E39">
            <v>4.5525740000000011E-3</v>
          </cell>
          <cell r="F39">
            <v>2.79921832E-3</v>
          </cell>
          <cell r="G39">
            <v>4.0768163999999997E-3</v>
          </cell>
          <cell r="H39">
            <v>4.6664223600000002E-3</v>
          </cell>
          <cell r="I39">
            <v>7.2706340800000003E-3</v>
          </cell>
          <cell r="J39">
            <v>1.3617167459999999E-2</v>
          </cell>
          <cell r="K39">
            <v>8.4848676200000011E-3</v>
          </cell>
          <cell r="L39">
            <v>1.0802886499999999E-2</v>
          </cell>
          <cell r="M39">
            <v>7.713143103999999E-2</v>
          </cell>
          <cell r="N39">
            <v>0.11044865941999998</v>
          </cell>
          <cell r="O39">
            <v>8.2596289220000008E-2</v>
          </cell>
          <cell r="P39">
            <v>3.507917092E-2</v>
          </cell>
          <cell r="Q39">
            <v>6.1277765040000001E-2</v>
          </cell>
          <cell r="R39">
            <v>3.4776076580000002E-2</v>
          </cell>
          <cell r="S39">
            <v>6.1026357499999996E-2</v>
          </cell>
          <cell r="T39">
            <v>4.2765308039999998E-2</v>
          </cell>
          <cell r="U39">
            <v>5.2016055679999999E-2</v>
          </cell>
          <cell r="V39">
            <v>2.2463277680000004E-2</v>
          </cell>
          <cell r="W39">
            <v>1.9674431739999998E-2</v>
          </cell>
          <cell r="X39">
            <v>2.5229158529833328E-2</v>
          </cell>
          <cell r="Y39">
            <v>2.3320218934000003E-2</v>
          </cell>
          <cell r="Z39">
            <v>0</v>
          </cell>
          <cell r="AA39">
            <v>0</v>
          </cell>
          <cell r="AB39">
            <v>1.0756570000000001</v>
          </cell>
          <cell r="AC39">
            <v>1.685735</v>
          </cell>
          <cell r="AD39">
            <v>1.2645839999999999</v>
          </cell>
          <cell r="AE39">
            <v>0.88007800000000003</v>
          </cell>
          <cell r="AF39">
            <v>0.76175599999999999</v>
          </cell>
          <cell r="AG39">
            <v>1.4421539999999999</v>
          </cell>
          <cell r="AH39">
            <v>1.9957580000000001</v>
          </cell>
          <cell r="AI39">
            <v>2.2268620000000001</v>
          </cell>
          <cell r="AJ39">
            <v>3.359016</v>
          </cell>
          <cell r="AK39">
            <v>2.1408239999999998</v>
          </cell>
          <cell r="AL39">
            <v>2.2140749999999998</v>
          </cell>
          <cell r="AM39">
            <v>11.189899</v>
          </cell>
          <cell r="AN39">
            <v>13.542524999999999</v>
          </cell>
          <cell r="AO39">
            <v>12.043365999999999</v>
          </cell>
          <cell r="AP39">
            <v>5.3190429999999997</v>
          </cell>
          <cell r="AQ39">
            <v>8.2270950000000003</v>
          </cell>
          <cell r="AR39">
            <v>4.9665479999999995</v>
          </cell>
          <cell r="AS39">
            <v>9.6663929999999993</v>
          </cell>
          <cell r="AT39">
            <v>6.4521040000000003</v>
          </cell>
          <cell r="AU39">
            <v>8.979531999999999</v>
          </cell>
          <cell r="AV39">
            <v>4.7757689999999995</v>
          </cell>
          <cell r="AW39">
            <v>5.897765999999999</v>
          </cell>
          <cell r="AX39">
            <v>11.115972343000003</v>
          </cell>
          <cell r="AY39">
            <v>11.005104812999997</v>
          </cell>
          <cell r="AZ39">
            <v>0</v>
          </cell>
          <cell r="BA39">
            <v>0</v>
          </cell>
        </row>
        <row r="47">
          <cell r="B47">
            <v>7.3865880199999994E-3</v>
          </cell>
          <cell r="C47">
            <v>1.2926888800000001E-2</v>
          </cell>
          <cell r="D47">
            <v>1.024220302E-2</v>
          </cell>
          <cell r="E47">
            <v>1.551059934E-2</v>
          </cell>
          <cell r="F47">
            <v>2.1631590100000004E-2</v>
          </cell>
          <cell r="G47">
            <v>3.6698999639999993E-2</v>
          </cell>
          <cell r="H47">
            <v>4.6987247519999997E-2</v>
          </cell>
          <cell r="I47">
            <v>5.8413882079999993E-2</v>
          </cell>
          <cell r="J47">
            <v>5.3718534139999989E-2</v>
          </cell>
          <cell r="K47">
            <v>5.3282890799999982E-2</v>
          </cell>
          <cell r="L47">
            <v>0.14766778151999999</v>
          </cell>
          <cell r="M47">
            <v>0.38729914913999997</v>
          </cell>
          <cell r="N47">
            <v>0.19291213059999998</v>
          </cell>
          <cell r="O47">
            <v>0.16338731769999998</v>
          </cell>
          <cell r="P47">
            <v>0.21955887567999999</v>
          </cell>
          <cell r="Q47">
            <v>0.29548855489999998</v>
          </cell>
          <cell r="R47">
            <v>0.22932588377999996</v>
          </cell>
          <cell r="S47">
            <v>0.26548176157999992</v>
          </cell>
          <cell r="T47">
            <v>0.25048498239999994</v>
          </cell>
          <cell r="U47">
            <v>0.31114311510999998</v>
          </cell>
          <cell r="V47">
            <v>0.26732660003999997</v>
          </cell>
          <cell r="W47">
            <v>0.42770199698</v>
          </cell>
          <cell r="X47">
            <v>0.24612631594641662</v>
          </cell>
          <cell r="Y47">
            <v>0.30251717555274665</v>
          </cell>
          <cell r="Z47">
            <v>0</v>
          </cell>
          <cell r="AA47">
            <v>0</v>
          </cell>
          <cell r="AB47">
            <v>0.69999699999999998</v>
          </cell>
          <cell r="AC47">
            <v>1.1217200000000003</v>
          </cell>
          <cell r="AD47">
            <v>1.0225930000000001</v>
          </cell>
          <cell r="AE47">
            <v>1.7794759999999996</v>
          </cell>
          <cell r="AF47">
            <v>2.412334</v>
          </cell>
          <cell r="AG47">
            <v>4.2095439999999993</v>
          </cell>
          <cell r="AH47">
            <v>7.9662299999999995</v>
          </cell>
          <cell r="AI47">
            <v>12.989478999999999</v>
          </cell>
          <cell r="AJ47">
            <v>13.239187999999999</v>
          </cell>
          <cell r="AK47">
            <v>17.010774999999999</v>
          </cell>
          <cell r="AL47">
            <v>29.283147999999997</v>
          </cell>
          <cell r="AM47">
            <v>95.194074000000001</v>
          </cell>
          <cell r="AN47">
            <v>58.824699999999993</v>
          </cell>
          <cell r="AO47">
            <v>41.434826999999999</v>
          </cell>
          <cell r="AP47">
            <v>57.331252999999997</v>
          </cell>
          <cell r="AQ47">
            <v>75.006477999999987</v>
          </cell>
          <cell r="AR47">
            <v>63.170282</v>
          </cell>
          <cell r="AS47">
            <v>68.269570999999999</v>
          </cell>
          <cell r="AT47">
            <v>61.304124000000002</v>
          </cell>
          <cell r="AU47">
            <v>67.717242999999996</v>
          </cell>
          <cell r="AV47">
            <v>52.808245999999997</v>
          </cell>
          <cell r="AW47">
            <v>77.48956299999999</v>
          </cell>
          <cell r="AX47">
            <v>63.74619376199999</v>
          </cell>
          <cell r="AY47">
            <v>71.134174321999993</v>
          </cell>
          <cell r="AZ47">
            <v>0</v>
          </cell>
          <cell r="BA47">
            <v>0</v>
          </cell>
        </row>
        <row r="50">
          <cell r="B50">
            <v>6.6685500000000005E-3</v>
          </cell>
          <cell r="C50">
            <v>7.0927500000000001E-3</v>
          </cell>
          <cell r="D50">
            <v>1.1180590399999999E-2</v>
          </cell>
          <cell r="E50">
            <v>2.67692E-2</v>
          </cell>
          <cell r="F50">
            <v>1.4187E-2</v>
          </cell>
          <cell r="G50">
            <v>6.239999999999999E-3</v>
          </cell>
          <cell r="H50">
            <v>5.7710000000000001E-3</v>
          </cell>
          <cell r="I50">
            <v>7.9989999999999992E-3</v>
          </cell>
          <cell r="J50">
            <v>4.7499999999999999E-3</v>
          </cell>
          <cell r="K50">
            <v>6.4859999999999996E-3</v>
          </cell>
          <cell r="L50">
            <v>7.3529999999999993E-3</v>
          </cell>
          <cell r="M50">
            <v>9.0362800000000007E-3</v>
          </cell>
          <cell r="N50">
            <v>2.1820579999999999E-2</v>
          </cell>
          <cell r="O50">
            <v>3.7623959999999998E-2</v>
          </cell>
          <cell r="P50">
            <v>4.0617522119999999E-2</v>
          </cell>
          <cell r="Q50">
            <v>3.64844E-2</v>
          </cell>
          <cell r="R50">
            <v>2.3046279999999999E-2</v>
          </cell>
          <cell r="S50">
            <v>2.7666545999999997E-2</v>
          </cell>
          <cell r="T50">
            <v>2.8469419999999999E-2</v>
          </cell>
          <cell r="U50">
            <v>4.0257237599999995E-2</v>
          </cell>
          <cell r="V50">
            <v>3.0662659999999998E-2</v>
          </cell>
          <cell r="W50">
            <v>6.4995360000000002E-2</v>
          </cell>
          <cell r="X50">
            <v>8.1711399999999986E-3</v>
          </cell>
          <cell r="Y50">
            <v>1.0055299999999999E-3</v>
          </cell>
          <cell r="Z50">
            <v>0</v>
          </cell>
          <cell r="AA50">
            <v>0</v>
          </cell>
          <cell r="AB50">
            <v>2.29691</v>
          </cell>
          <cell r="AC50">
            <v>2.3136549999999998</v>
          </cell>
          <cell r="AD50">
            <v>3.5777030000000001</v>
          </cell>
          <cell r="AE50">
            <v>8.0674709999999994</v>
          </cell>
          <cell r="AF50">
            <v>4.1543270000000003</v>
          </cell>
          <cell r="AG50">
            <v>2.0275749999999997</v>
          </cell>
          <cell r="AH50">
            <v>2.1242939999999999</v>
          </cell>
          <cell r="AI50">
            <v>2.9638569999999995</v>
          </cell>
          <cell r="AJ50">
            <v>2.0099990000000001</v>
          </cell>
          <cell r="AK50">
            <v>2.335067</v>
          </cell>
          <cell r="AL50">
            <v>2.642007</v>
          </cell>
          <cell r="AM50">
            <v>3.225247</v>
          </cell>
          <cell r="AN50">
            <v>8.6016490000000001</v>
          </cell>
          <cell r="AO50">
            <v>15.495064999999999</v>
          </cell>
          <cell r="AP50">
            <v>17.658212000000002</v>
          </cell>
          <cell r="AQ50">
            <v>16.33277</v>
          </cell>
          <cell r="AR50">
            <v>10.121302</v>
          </cell>
          <cell r="AS50">
            <v>8.0868089999999988</v>
          </cell>
          <cell r="AT50">
            <v>10.225498</v>
          </cell>
          <cell r="AU50">
            <v>14.114729999999998</v>
          </cell>
          <cell r="AV50">
            <v>10.225362000000001</v>
          </cell>
          <cell r="AW50">
            <v>20.841636999999999</v>
          </cell>
          <cell r="AX50">
            <v>2.5244714570000002</v>
          </cell>
          <cell r="AY50">
            <v>0.27141296400000003</v>
          </cell>
          <cell r="AZ50">
            <v>0</v>
          </cell>
          <cell r="BA50">
            <v>0</v>
          </cell>
        </row>
        <row r="52">
          <cell r="B52">
            <v>3.1289999999999996E-4</v>
          </cell>
          <cell r="C52">
            <v>8.3474999999999999E-4</v>
          </cell>
          <cell r="D52">
            <v>3.1331999999999996E-4</v>
          </cell>
          <cell r="E52">
            <v>8.7900000000000001E-4</v>
          </cell>
          <cell r="F52">
            <v>9.8700000000000003E-4</v>
          </cell>
          <cell r="G52">
            <v>1.8313399999999999E-3</v>
          </cell>
          <cell r="H52">
            <v>6.1231399999999991E-3</v>
          </cell>
          <cell r="I52">
            <v>9.5881999999999998E-3</v>
          </cell>
          <cell r="J52">
            <v>8.8603199999999997E-3</v>
          </cell>
          <cell r="K52">
            <v>9.7770199999999991E-3</v>
          </cell>
          <cell r="L52">
            <v>1.023232E-2</v>
          </cell>
          <cell r="M52">
            <v>1.520266E-2</v>
          </cell>
          <cell r="N52">
            <v>2.1977399999999998E-2</v>
          </cell>
          <cell r="O52">
            <v>1.2737999999999999E-2</v>
          </cell>
          <cell r="P52">
            <v>1.8001719999999999E-2</v>
          </cell>
          <cell r="Q52">
            <v>9.4139979999999984E-2</v>
          </cell>
          <cell r="R52">
            <v>5.3358199999999995E-2</v>
          </cell>
          <cell r="S52">
            <v>5.2169419999999996E-3</v>
          </cell>
          <cell r="T52">
            <v>1.789E-3</v>
          </cell>
          <cell r="U52">
            <v>1.508E-3</v>
          </cell>
          <cell r="V52">
            <v>7.7448754000000004E-4</v>
          </cell>
          <cell r="W52">
            <v>1.551013E-3</v>
          </cell>
          <cell r="X52">
            <v>3.3076623999999995E-3</v>
          </cell>
          <cell r="Y52">
            <v>1.3190599999999999E-3</v>
          </cell>
          <cell r="Z52">
            <v>0</v>
          </cell>
          <cell r="AA52">
            <v>0</v>
          </cell>
          <cell r="AB52">
            <v>7.6955999999999997E-2</v>
          </cell>
          <cell r="AC52">
            <v>0.18029100000000001</v>
          </cell>
          <cell r="AD52">
            <v>7.2153999999999996E-2</v>
          </cell>
          <cell r="AE52">
            <v>0.29587800000000003</v>
          </cell>
          <cell r="AF52">
            <v>0.38065499999999997</v>
          </cell>
          <cell r="AG52">
            <v>0.89591600000000005</v>
          </cell>
          <cell r="AH52">
            <v>2.9886039999999996</v>
          </cell>
          <cell r="AI52">
            <v>5.493930999999999</v>
          </cell>
          <cell r="AJ52">
            <v>5.998842999999999</v>
          </cell>
          <cell r="AK52">
            <v>4.7119030000000004</v>
          </cell>
          <cell r="AL52">
            <v>5.8994169999999997</v>
          </cell>
          <cell r="AM52">
            <v>7.0070579999999998</v>
          </cell>
          <cell r="AN52">
            <v>12.378285999999999</v>
          </cell>
          <cell r="AO52">
            <v>7.1480549999999994</v>
          </cell>
          <cell r="AP52">
            <v>8.6250409999999995</v>
          </cell>
          <cell r="AQ52">
            <v>39.442740999999998</v>
          </cell>
          <cell r="AR52">
            <v>18.392782999999998</v>
          </cell>
          <cell r="AS52">
            <v>1.3216919999999999</v>
          </cell>
          <cell r="AT52">
            <v>1.2903979999999999</v>
          </cell>
          <cell r="AU52">
            <v>0.950874</v>
          </cell>
          <cell r="AV52">
            <v>0.45058699999999996</v>
          </cell>
          <cell r="AW52">
            <v>0.78770600000000002</v>
          </cell>
          <cell r="AX52">
            <v>1.6788298029999997</v>
          </cell>
          <cell r="AY52">
            <v>0.78030105999999999</v>
          </cell>
          <cell r="AZ52">
            <v>0</v>
          </cell>
          <cell r="BA52">
            <v>0</v>
          </cell>
        </row>
        <row r="55">
          <cell r="B55">
            <v>3.8755499999999997E-3</v>
          </cell>
          <cell r="C55">
            <v>5.6059500000000002E-3</v>
          </cell>
          <cell r="D55">
            <v>1.3761639500000001E-2</v>
          </cell>
          <cell r="E55">
            <v>2.638652E-2</v>
          </cell>
          <cell r="F55">
            <v>4.7314000000000002E-2</v>
          </cell>
          <cell r="G55">
            <v>4.2934999999999994E-2</v>
          </cell>
          <cell r="H55">
            <v>4.5946000000000001E-2</v>
          </cell>
          <cell r="I55">
            <v>4.984922E-2</v>
          </cell>
          <cell r="J55">
            <v>6.0591279999999997E-2</v>
          </cell>
          <cell r="K55">
            <v>6.7568980000000001E-2</v>
          </cell>
          <cell r="L55">
            <v>7.3718399999999989E-2</v>
          </cell>
          <cell r="M55">
            <v>0.12857816</v>
          </cell>
          <cell r="N55">
            <v>0.13593067999999997</v>
          </cell>
          <cell r="O55">
            <v>0.12639148</v>
          </cell>
          <cell r="P55">
            <v>0.13234389999999999</v>
          </cell>
          <cell r="Q55">
            <v>0.13056664000000001</v>
          </cell>
          <cell r="R55">
            <v>0.11024345999999999</v>
          </cell>
          <cell r="S55">
            <v>0.18973810733333335</v>
          </cell>
          <cell r="T55">
            <v>0.10352628</v>
          </cell>
          <cell r="U55">
            <v>0.11105873371999998</v>
          </cell>
          <cell r="V55">
            <v>6.0466746666666668E-2</v>
          </cell>
          <cell r="W55">
            <v>8.9538800000000002E-2</v>
          </cell>
          <cell r="X55">
            <v>8.4250599999999998E-3</v>
          </cell>
          <cell r="Y55">
            <v>0</v>
          </cell>
          <cell r="Z55">
            <v>0</v>
          </cell>
          <cell r="AA55">
            <v>0</v>
          </cell>
          <cell r="AB55">
            <v>0.779443</v>
          </cell>
          <cell r="AC55">
            <v>1.2856379999999998</v>
          </cell>
          <cell r="AD55">
            <v>2.831715</v>
          </cell>
          <cell r="AE55">
            <v>6.4134029999999997</v>
          </cell>
          <cell r="AF55">
            <v>10.735212000000001</v>
          </cell>
          <cell r="AG55">
            <v>11.821167999999998</v>
          </cell>
          <cell r="AH55">
            <v>13.113271999999998</v>
          </cell>
          <cell r="AI55">
            <v>15.252592</v>
          </cell>
          <cell r="AJ55">
            <v>16.974419000000001</v>
          </cell>
          <cell r="AK55">
            <v>21.762150999999999</v>
          </cell>
          <cell r="AL55">
            <v>25.693527</v>
          </cell>
          <cell r="AM55">
            <v>48.982763999999996</v>
          </cell>
          <cell r="AN55">
            <v>55.893822999999998</v>
          </cell>
          <cell r="AO55">
            <v>51.338203999999998</v>
          </cell>
          <cell r="AP55">
            <v>58.067874000000003</v>
          </cell>
          <cell r="AQ55">
            <v>58.451253999999999</v>
          </cell>
          <cell r="AR55">
            <v>47.738711999999992</v>
          </cell>
          <cell r="AS55">
            <v>56.743952999999998</v>
          </cell>
          <cell r="AT55">
            <v>41.754345999999998</v>
          </cell>
          <cell r="AU55">
            <v>42.596505999999991</v>
          </cell>
          <cell r="AV55">
            <v>23.469902999999999</v>
          </cell>
          <cell r="AW55">
            <v>34.277938999999996</v>
          </cell>
          <cell r="AX55">
            <v>3.005662031</v>
          </cell>
          <cell r="AY55">
            <v>0</v>
          </cell>
          <cell r="AZ55">
            <v>0</v>
          </cell>
          <cell r="BA55">
            <v>0</v>
          </cell>
        </row>
        <row r="56">
          <cell r="B56">
            <v>0.16466995719999999</v>
          </cell>
          <cell r="C56">
            <v>0.13381789934800001</v>
          </cell>
          <cell r="D56">
            <v>7.293405E-2</v>
          </cell>
          <cell r="E56">
            <v>0.11878340999999999</v>
          </cell>
          <cell r="F56">
            <v>0.15850529463999999</v>
          </cell>
          <cell r="G56">
            <v>0.16538285999999996</v>
          </cell>
          <cell r="H56">
            <v>0.10636854999999999</v>
          </cell>
          <cell r="I56">
            <v>0.10524915897999999</v>
          </cell>
          <cell r="J56">
            <v>0.11521600424</v>
          </cell>
          <cell r="K56">
            <v>0.13634405561999999</v>
          </cell>
          <cell r="L56">
            <v>0.13363633820000001</v>
          </cell>
          <cell r="M56">
            <v>9.4772563939999985E-2</v>
          </cell>
          <cell r="N56">
            <v>9.1122259260000005E-2</v>
          </cell>
          <cell r="O56">
            <v>9.8628030399999983E-2</v>
          </cell>
          <cell r="P56">
            <v>9.9373764559999994E-2</v>
          </cell>
          <cell r="Q56">
            <v>0.11123680801999999</v>
          </cell>
          <cell r="R56">
            <v>7.4289105359999996E-2</v>
          </cell>
          <cell r="S56">
            <v>5.1227255693333335E-2</v>
          </cell>
          <cell r="T56">
            <v>2.999977476E-2</v>
          </cell>
          <cell r="U56">
            <v>3.83634032E-2</v>
          </cell>
          <cell r="V56">
            <v>2.9279797439999998E-2</v>
          </cell>
          <cell r="W56">
            <v>4.0710291600000004E-2</v>
          </cell>
          <cell r="X56">
            <v>5.4290194670249994E-2</v>
          </cell>
          <cell r="Y56">
            <v>7.3419924662349992E-2</v>
          </cell>
          <cell r="Z56">
            <v>0</v>
          </cell>
          <cell r="AA56">
            <v>0</v>
          </cell>
          <cell r="AB56">
            <v>43.949258</v>
          </cell>
          <cell r="AC56">
            <v>39.073338999999997</v>
          </cell>
          <cell r="AD56">
            <v>22.890166999999998</v>
          </cell>
          <cell r="AE56">
            <v>38.044266</v>
          </cell>
          <cell r="AF56">
            <v>57.812646999999998</v>
          </cell>
          <cell r="AG56">
            <v>61.393132000000001</v>
          </cell>
          <cell r="AH56">
            <v>39.455229999999993</v>
          </cell>
          <cell r="AI56">
            <v>41.054419000000003</v>
          </cell>
          <cell r="AJ56">
            <v>51.212201</v>
          </cell>
          <cell r="AK56">
            <v>48.480412999999999</v>
          </cell>
          <cell r="AL56">
            <v>53.462752999999992</v>
          </cell>
          <cell r="AM56">
            <v>41.363226000000004</v>
          </cell>
          <cell r="AN56">
            <v>37.202866</v>
          </cell>
          <cell r="AO56">
            <v>38.766096000000005</v>
          </cell>
          <cell r="AP56">
            <v>40.565740999999996</v>
          </cell>
          <cell r="AQ56">
            <v>47.122660999999994</v>
          </cell>
          <cell r="AR56">
            <v>27.961860999999999</v>
          </cell>
          <cell r="AS56">
            <v>13.221625</v>
          </cell>
          <cell r="AT56">
            <v>7.1598079999999991</v>
          </cell>
          <cell r="AU56">
            <v>7.7119169999999997</v>
          </cell>
          <cell r="AV56">
            <v>5.8281869999999998</v>
          </cell>
          <cell r="AW56">
            <v>8.8242489999999982</v>
          </cell>
          <cell r="AX56">
            <v>12.737519191999999</v>
          </cell>
          <cell r="AY56">
            <v>15.715525715999998</v>
          </cell>
          <cell r="AZ56">
            <v>0</v>
          </cell>
          <cell r="BA56">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74">
          <cell r="B74">
            <v>2.4865891399999999E-2</v>
          </cell>
          <cell r="C74">
            <v>1.7270399999999998E-2</v>
          </cell>
          <cell r="D74">
            <v>9.1822500000000012E-3</v>
          </cell>
          <cell r="E74">
            <v>1.8834999999999998E-2</v>
          </cell>
          <cell r="F74">
            <v>5.6701999999999995E-2</v>
          </cell>
          <cell r="G74">
            <v>3.5529999999999999E-2</v>
          </cell>
          <cell r="H74">
            <v>7.6240462999999994E-2</v>
          </cell>
          <cell r="I74">
            <v>8.2198413580000004E-2</v>
          </cell>
          <cell r="J74">
            <v>7.780244E-2</v>
          </cell>
          <cell r="K74">
            <v>5.3856459999999995E-2</v>
          </cell>
          <cell r="L74">
            <v>4.5745619999999994E-2</v>
          </cell>
          <cell r="M74">
            <v>9.299636E-2</v>
          </cell>
          <cell r="N74">
            <v>0.12462524999999999</v>
          </cell>
          <cell r="O74">
            <v>0.16975218</v>
          </cell>
          <cell r="P74">
            <v>0.19877809999999999</v>
          </cell>
          <cell r="Q74">
            <v>0.1858353737</v>
          </cell>
          <cell r="R74">
            <v>0.22518910359200001</v>
          </cell>
          <cell r="S74">
            <v>0.20801089466666667</v>
          </cell>
          <cell r="T74">
            <v>0.19755579999999998</v>
          </cell>
          <cell r="U74">
            <v>0.27829157999999998</v>
          </cell>
          <cell r="V74">
            <v>0.1725167</v>
          </cell>
          <cell r="W74">
            <v>0.41933414731999996</v>
          </cell>
          <cell r="X74">
            <v>7.9014988402299979E-2</v>
          </cell>
          <cell r="Y74">
            <v>0.14945418000000002</v>
          </cell>
          <cell r="Z74">
            <v>0</v>
          </cell>
          <cell r="AA74">
            <v>0</v>
          </cell>
          <cell r="AB74">
            <v>5.9547439999999998</v>
          </cell>
          <cell r="AC74">
            <v>3.9476399999999998</v>
          </cell>
          <cell r="AD74">
            <v>1.8858809999999999</v>
          </cell>
          <cell r="AE74">
            <v>4.6082239999999999</v>
          </cell>
          <cell r="AF74">
            <v>17.847162999999998</v>
          </cell>
          <cell r="AG74">
            <v>9.7247699999999995</v>
          </cell>
          <cell r="AH74">
            <v>21.253311999999998</v>
          </cell>
          <cell r="AI74">
            <v>24.249332999999996</v>
          </cell>
          <cell r="AJ74">
            <v>26.867386</v>
          </cell>
          <cell r="AK74">
            <v>17.007408999999999</v>
          </cell>
          <cell r="AL74">
            <v>14.410674999999999</v>
          </cell>
          <cell r="AM74">
            <v>31.992790999999997</v>
          </cell>
          <cell r="AN74">
            <v>44.082733999999995</v>
          </cell>
          <cell r="AO74">
            <v>61.888939999999991</v>
          </cell>
          <cell r="AP74">
            <v>73.587446999999997</v>
          </cell>
          <cell r="AQ74">
            <v>64.866828999999996</v>
          </cell>
          <cell r="AR74">
            <v>85.398468999999992</v>
          </cell>
          <cell r="AS74">
            <v>63.246568999999994</v>
          </cell>
          <cell r="AT74">
            <v>68.226603999999995</v>
          </cell>
          <cell r="AU74">
            <v>83.71240499999999</v>
          </cell>
          <cell r="AV74">
            <v>56.224928999999996</v>
          </cell>
          <cell r="AW74">
            <v>115.034554</v>
          </cell>
          <cell r="AX74">
            <v>21.789525593999997</v>
          </cell>
          <cell r="AY74">
            <v>15.811820776999999</v>
          </cell>
          <cell r="AZ74">
            <v>0</v>
          </cell>
          <cell r="BA74">
            <v>0</v>
          </cell>
        </row>
        <row r="76">
          <cell r="B76">
            <v>0</v>
          </cell>
          <cell r="C76">
            <v>2.486167348E-3</v>
          </cell>
          <cell r="D76">
            <v>2.0138999999999999E-3</v>
          </cell>
          <cell r="E76">
            <v>3.091E-3</v>
          </cell>
          <cell r="F76">
            <v>5.4879999999999998E-3</v>
          </cell>
          <cell r="G76">
            <v>3.5790000000000001E-3</v>
          </cell>
          <cell r="H76">
            <v>5.8230000000000001E-3</v>
          </cell>
          <cell r="I76">
            <v>7.5389999999999997E-3</v>
          </cell>
          <cell r="J76">
            <v>1.1994999999999999E-2</v>
          </cell>
          <cell r="K76">
            <v>1.4726960000000001E-2</v>
          </cell>
          <cell r="L76">
            <v>1.2888E-2</v>
          </cell>
          <cell r="M76">
            <v>2.1322499999999998E-2</v>
          </cell>
          <cell r="N76">
            <v>1.7407479999999999E-2</v>
          </cell>
          <cell r="O76">
            <v>1.6702999999999999E-2</v>
          </cell>
          <cell r="P76">
            <v>1.1160999999999999E-2</v>
          </cell>
          <cell r="Q76">
            <v>1.0695E-2</v>
          </cell>
          <cell r="R76">
            <v>6.8979999999999996E-3</v>
          </cell>
          <cell r="S76">
            <v>1.319417E-2</v>
          </cell>
          <cell r="T76">
            <v>6.2027999999999996E-3</v>
          </cell>
          <cell r="U76">
            <v>4.2189999999999997E-3</v>
          </cell>
          <cell r="V76">
            <v>3.1779999999999998E-3</v>
          </cell>
          <cell r="W76">
            <v>4.0776599999999994E-3</v>
          </cell>
          <cell r="X76">
            <v>1.1509999999999999E-3</v>
          </cell>
          <cell r="Y76">
            <v>0</v>
          </cell>
          <cell r="Z76">
            <v>0</v>
          </cell>
          <cell r="AA76">
            <v>0</v>
          </cell>
          <cell r="AB76">
            <v>0</v>
          </cell>
          <cell r="AC76">
            <v>0.59707499999999991</v>
          </cell>
          <cell r="AD76">
            <v>0.52747599999999994</v>
          </cell>
          <cell r="AE76">
            <v>0.79152299999999998</v>
          </cell>
          <cell r="AF76">
            <v>1.445471</v>
          </cell>
          <cell r="AG76">
            <v>1.1444589999999999</v>
          </cell>
          <cell r="AH76">
            <v>2.0396559999999999</v>
          </cell>
          <cell r="AI76">
            <v>2.601925</v>
          </cell>
          <cell r="AJ76">
            <v>4.478256</v>
          </cell>
          <cell r="AK76">
            <v>5.0476759999999992</v>
          </cell>
          <cell r="AL76">
            <v>4.3576480000000002</v>
          </cell>
          <cell r="AM76">
            <v>7.1509599999999995</v>
          </cell>
          <cell r="AN76">
            <v>6.3321799999999993</v>
          </cell>
          <cell r="AO76">
            <v>6.3345370000000001</v>
          </cell>
          <cell r="AP76">
            <v>4.6399970000000001</v>
          </cell>
          <cell r="AQ76">
            <v>4.4007040000000002</v>
          </cell>
          <cell r="AR76">
            <v>2.845078</v>
          </cell>
          <cell r="AS76">
            <v>3.9582509999999997</v>
          </cell>
          <cell r="AT76">
            <v>2.6259980000000001</v>
          </cell>
          <cell r="AU76">
            <v>1.7820579999999999</v>
          </cell>
          <cell r="AV76">
            <v>1.1918659999999999</v>
          </cell>
          <cell r="AW76">
            <v>1.5965929999999999</v>
          </cell>
          <cell r="AX76">
            <v>0.50549027099999999</v>
          </cell>
          <cell r="AY76">
            <v>0</v>
          </cell>
          <cell r="AZ76">
            <v>0</v>
          </cell>
          <cell r="BA76">
            <v>0</v>
          </cell>
        </row>
        <row r="85">
          <cell r="B85">
            <v>5.383674031638E-2</v>
          </cell>
          <cell r="C85">
            <v>2.0208456601759999E-2</v>
          </cell>
          <cell r="D85">
            <v>1.06815509024E-2</v>
          </cell>
          <cell r="E85">
            <v>8.4298147600000012E-3</v>
          </cell>
          <cell r="F85">
            <v>9.0512607599999989E-3</v>
          </cell>
          <cell r="G85">
            <v>7.5982722200000014E-3</v>
          </cell>
          <cell r="H85">
            <v>7.1055337999999992E-3</v>
          </cell>
          <cell r="I85">
            <v>7.2286581799999999E-3</v>
          </cell>
          <cell r="J85">
            <v>6.5601881999999999E-3</v>
          </cell>
          <cell r="K85">
            <v>1.32309148E-2</v>
          </cell>
          <cell r="L85">
            <v>1.3994258479999999E-2</v>
          </cell>
          <cell r="M85">
            <v>1.2609544960000002E-2</v>
          </cell>
          <cell r="N85">
            <v>1.288972912E-2</v>
          </cell>
          <cell r="O85">
            <v>1.2878911319999999E-2</v>
          </cell>
          <cell r="P85">
            <v>1.46016099E-2</v>
          </cell>
          <cell r="Q85">
            <v>1.9915689440000002E-2</v>
          </cell>
          <cell r="R85">
            <v>1.9125793299999996E-2</v>
          </cell>
          <cell r="S85">
            <v>1.9069650673333334E-2</v>
          </cell>
          <cell r="T85">
            <v>3.6877673193333335E-2</v>
          </cell>
          <cell r="U85">
            <v>2.096177049333333E-2</v>
          </cell>
          <cell r="V85">
            <v>9.8390284399999996E-3</v>
          </cell>
          <cell r="W85">
            <v>2.4809343979999999E-2</v>
          </cell>
          <cell r="X85">
            <v>4.1315880200000002E-2</v>
          </cell>
          <cell r="Y85">
            <v>5.1858872566250006E-2</v>
          </cell>
          <cell r="Z85">
            <v>0</v>
          </cell>
          <cell r="AA85">
            <v>0</v>
          </cell>
          <cell r="AB85">
            <v>5.0706659999999992</v>
          </cell>
          <cell r="AC85">
            <v>3.5149919999999995</v>
          </cell>
          <cell r="AD85">
            <v>2.1911629999999995</v>
          </cell>
          <cell r="AE85">
            <v>2.3324209999999996</v>
          </cell>
          <cell r="AF85">
            <v>2.4268169999999998</v>
          </cell>
          <cell r="AG85">
            <v>2.112895</v>
          </cell>
          <cell r="AH85">
            <v>2.2679419999999997</v>
          </cell>
          <cell r="AI85">
            <v>2.3524689999999997</v>
          </cell>
          <cell r="AJ85">
            <v>2.4841760000000002</v>
          </cell>
          <cell r="AK85">
            <v>2.7152829999999999</v>
          </cell>
          <cell r="AL85">
            <v>2.5087999999999999</v>
          </cell>
          <cell r="AM85">
            <v>2.8533020000000002</v>
          </cell>
          <cell r="AN85">
            <v>3.3993269999999995</v>
          </cell>
          <cell r="AO85">
            <v>3.1284959999999997</v>
          </cell>
          <cell r="AP85">
            <v>3.4681959999999998</v>
          </cell>
          <cell r="AQ85">
            <v>4.4790109999999999</v>
          </cell>
          <cell r="AR85">
            <v>3.7789250000000001</v>
          </cell>
          <cell r="AS85">
            <v>4.7514209999999997</v>
          </cell>
          <cell r="AT85">
            <v>7.1846809999999985</v>
          </cell>
          <cell r="AU85">
            <v>4.8993289999999998</v>
          </cell>
          <cell r="AV85">
            <v>2.5413389999999998</v>
          </cell>
          <cell r="AW85">
            <v>6.3640039999999996</v>
          </cell>
          <cell r="AX85">
            <v>11.126684775999999</v>
          </cell>
          <cell r="AY85">
            <v>13.087165346999997</v>
          </cell>
          <cell r="AZ85">
            <v>0</v>
          </cell>
          <cell r="BA85">
            <v>0</v>
          </cell>
        </row>
        <row r="88">
          <cell r="B88">
            <v>7.6368600000000009E-2</v>
          </cell>
          <cell r="C88">
            <v>5.00383275E-2</v>
          </cell>
          <cell r="D88">
            <v>9.0119399999999988E-2</v>
          </cell>
          <cell r="E88">
            <v>7.3741000000000001E-2</v>
          </cell>
          <cell r="F88">
            <v>0.10741226000000001</v>
          </cell>
          <cell r="G88">
            <v>9.9404999999999993E-2</v>
          </cell>
          <cell r="H88">
            <v>0.11308506</v>
          </cell>
          <cell r="I88">
            <v>0.11064703999999999</v>
          </cell>
          <cell r="J88">
            <v>0.10383273999999999</v>
          </cell>
          <cell r="K88">
            <v>0.11444699999999999</v>
          </cell>
          <cell r="L88">
            <v>4.83677E-2</v>
          </cell>
          <cell r="M88">
            <v>2.6201479999999999E-2</v>
          </cell>
          <cell r="N88">
            <v>3.0854659999999996E-2</v>
          </cell>
          <cell r="O88">
            <v>2.5589920000000002E-2</v>
          </cell>
          <cell r="P88">
            <v>1.302126E-2</v>
          </cell>
          <cell r="Q88">
            <v>3.9987504479999998E-2</v>
          </cell>
          <cell r="R88">
            <v>1.904728952E-2</v>
          </cell>
          <cell r="S88">
            <v>4.1729966459999997E-2</v>
          </cell>
          <cell r="T88">
            <v>0.14448213865999998</v>
          </cell>
          <cell r="U88">
            <v>0.29312345272000001</v>
          </cell>
          <cell r="V88">
            <v>0.15590156107999997</v>
          </cell>
          <cell r="W88">
            <v>0.31273150878</v>
          </cell>
          <cell r="X88">
            <v>0.30863311379999991</v>
          </cell>
          <cell r="Y88">
            <v>0.39109610532</v>
          </cell>
          <cell r="Z88">
            <v>0</v>
          </cell>
          <cell r="AA88">
            <v>0</v>
          </cell>
          <cell r="AB88">
            <v>14.179594999999999</v>
          </cell>
          <cell r="AC88">
            <v>9.5014589999999988</v>
          </cell>
          <cell r="AD88">
            <v>20.026372000000002</v>
          </cell>
          <cell r="AE88">
            <v>20.208610999999998</v>
          </cell>
          <cell r="AF88">
            <v>35.698541999999996</v>
          </cell>
          <cell r="AG88">
            <v>36.980635999999997</v>
          </cell>
          <cell r="AH88">
            <v>44.547845999999993</v>
          </cell>
          <cell r="AI88">
            <v>52.958303000000001</v>
          </cell>
          <cell r="AJ88">
            <v>56.283817999999997</v>
          </cell>
          <cell r="AK88">
            <v>55.615766999999998</v>
          </cell>
          <cell r="AL88">
            <v>31.649169999999998</v>
          </cell>
          <cell r="AM88">
            <v>9.9139470000000003</v>
          </cell>
          <cell r="AN88">
            <v>14.388319999999998</v>
          </cell>
          <cell r="AO88">
            <v>11.325999999999999</v>
          </cell>
          <cell r="AP88">
            <v>5.7509859999999993</v>
          </cell>
          <cell r="AQ88">
            <v>17.133559999999999</v>
          </cell>
          <cell r="AR88">
            <v>6.6182560000000006</v>
          </cell>
          <cell r="AS88">
            <v>12.190728999999999</v>
          </cell>
          <cell r="AT88">
            <v>42.884793000000002</v>
          </cell>
          <cell r="AU88">
            <v>100.20765899999999</v>
          </cell>
          <cell r="AV88">
            <v>45.061739000000003</v>
          </cell>
          <cell r="AW88">
            <v>88.028857999999985</v>
          </cell>
          <cell r="AX88">
            <v>84.409717129000001</v>
          </cell>
          <cell r="AY88">
            <v>108.736787108</v>
          </cell>
          <cell r="AZ88">
            <v>0</v>
          </cell>
          <cell r="BA88">
            <v>0</v>
          </cell>
        </row>
        <row r="91">
          <cell r="B91">
            <v>8.6690647623999997E-3</v>
          </cell>
          <cell r="C91">
            <v>7.7328949880000001E-3</v>
          </cell>
          <cell r="D91">
            <v>1.03041218E-2</v>
          </cell>
          <cell r="E91">
            <v>1.2957187320000001E-2</v>
          </cell>
          <cell r="F91">
            <v>2.8266313419999998E-2</v>
          </cell>
          <cell r="G91">
            <v>3.8621108020000003E-2</v>
          </cell>
          <cell r="H91">
            <v>4.1409674859999995E-2</v>
          </cell>
          <cell r="I91">
            <v>8.6289109680000003E-2</v>
          </cell>
          <cell r="J91">
            <v>0.13963446601999999</v>
          </cell>
          <cell r="K91">
            <v>0.14609250962000001</v>
          </cell>
          <cell r="L91">
            <v>0.13434439990000002</v>
          </cell>
          <cell r="M91">
            <v>0.163810961</v>
          </cell>
          <cell r="N91">
            <v>0.27077296266000001</v>
          </cell>
          <cell r="O91">
            <v>0.40616332032000002</v>
          </cell>
          <cell r="P91">
            <v>0.44656307047000005</v>
          </cell>
          <cell r="Q91">
            <v>0.54163115381999993</v>
          </cell>
          <cell r="R91">
            <v>0.57867198627000005</v>
          </cell>
          <cell r="S91">
            <v>0.49728863738666668</v>
          </cell>
          <cell r="T91">
            <v>0.56535837925999999</v>
          </cell>
          <cell r="U91">
            <v>0.72191067155333322</v>
          </cell>
          <cell r="V91">
            <v>0.58650599447999985</v>
          </cell>
          <cell r="W91">
            <v>0.56267561310000003</v>
          </cell>
          <cell r="X91">
            <v>0.81353571015881354</v>
          </cell>
          <cell r="Y91">
            <v>1.1409721997791999</v>
          </cell>
          <cell r="Z91">
            <v>0</v>
          </cell>
          <cell r="AA91">
            <v>0</v>
          </cell>
          <cell r="AB91">
            <v>2.2579389999999999</v>
          </cell>
          <cell r="AC91">
            <v>1.772543</v>
          </cell>
          <cell r="AD91">
            <v>2.3008089999999997</v>
          </cell>
          <cell r="AE91">
            <v>2.6650659999999999</v>
          </cell>
          <cell r="AF91">
            <v>4.9752099999999988</v>
          </cell>
          <cell r="AG91">
            <v>7.6495070000000007</v>
          </cell>
          <cell r="AH91">
            <v>8.6160949999999996</v>
          </cell>
          <cell r="AI91">
            <v>17.594802999999999</v>
          </cell>
          <cell r="AJ91">
            <v>27.802739999999996</v>
          </cell>
          <cell r="AK91">
            <v>24.198288000000002</v>
          </cell>
          <cell r="AL91">
            <v>24.491895</v>
          </cell>
          <cell r="AM91">
            <v>31.020962999999998</v>
          </cell>
          <cell r="AN91">
            <v>42.814151999999993</v>
          </cell>
          <cell r="AO91">
            <v>61.015187999999995</v>
          </cell>
          <cell r="AP91">
            <v>71.167381999999989</v>
          </cell>
          <cell r="AQ91">
            <v>71.228368999999986</v>
          </cell>
          <cell r="AR91">
            <v>70.356870999999984</v>
          </cell>
          <cell r="AS91">
            <v>68.874775999999983</v>
          </cell>
          <cell r="AT91">
            <v>80.504392999999993</v>
          </cell>
          <cell r="AU91">
            <v>86.136279999999985</v>
          </cell>
          <cell r="AV91">
            <v>62.953622999999993</v>
          </cell>
          <cell r="AW91">
            <v>75.491806999999994</v>
          </cell>
          <cell r="AX91">
            <v>121.61680520900001</v>
          </cell>
          <cell r="AY91">
            <v>114.21998705700001</v>
          </cell>
          <cell r="AZ91">
            <v>0</v>
          </cell>
          <cell r="BA91">
            <v>0</v>
          </cell>
        </row>
        <row r="92">
          <cell r="B92">
            <v>3.5012920661040003E-2</v>
          </cell>
          <cell r="C92">
            <v>3.5736354637479997E-2</v>
          </cell>
          <cell r="D92">
            <v>2.1210388275999997E-2</v>
          </cell>
          <cell r="E92">
            <v>1.2198741839999999E-2</v>
          </cell>
          <cell r="F92">
            <v>3.636814026827586E-2</v>
          </cell>
          <cell r="G92">
            <v>9.8760657700000004E-2</v>
          </cell>
          <cell r="H92">
            <v>8.7613022740000004E-2</v>
          </cell>
          <cell r="I92">
            <v>0.1846294862</v>
          </cell>
          <cell r="J92">
            <v>0.19717397657999999</v>
          </cell>
          <cell r="K92">
            <v>0.14154801383999999</v>
          </cell>
          <cell r="L92">
            <v>0.13063334524</v>
          </cell>
          <cell r="M92">
            <v>0.12799059563999998</v>
          </cell>
          <cell r="N92">
            <v>0.15215529395999997</v>
          </cell>
          <cell r="O92">
            <v>0.11768592077999999</v>
          </cell>
          <cell r="P92">
            <v>0.13404148515999997</v>
          </cell>
          <cell r="Q92">
            <v>0.18452426846</v>
          </cell>
          <cell r="R92">
            <v>0.16614621271999999</v>
          </cell>
          <cell r="S92">
            <v>0.17564731648000001</v>
          </cell>
          <cell r="T92">
            <v>0.20786716047999998</v>
          </cell>
          <cell r="U92">
            <v>0.25652007985999997</v>
          </cell>
          <cell r="V92">
            <v>0.16809887281999999</v>
          </cell>
          <cell r="W92">
            <v>0.21772441403999998</v>
          </cell>
          <cell r="X92">
            <v>8.5083247129028011E-2</v>
          </cell>
          <cell r="Y92">
            <v>4.0269945702050003E-2</v>
          </cell>
          <cell r="Z92">
            <v>0</v>
          </cell>
          <cell r="AA92">
            <v>0</v>
          </cell>
          <cell r="AB92">
            <v>11.835437999999998</v>
          </cell>
          <cell r="AC92">
            <v>9.4386539999999997</v>
          </cell>
          <cell r="AD92">
            <v>6.3045600000000004</v>
          </cell>
          <cell r="AE92">
            <v>3.228475</v>
          </cell>
          <cell r="AF92">
            <v>9.5580780000000001</v>
          </cell>
          <cell r="AG92">
            <v>27.254265</v>
          </cell>
          <cell r="AH92">
            <v>30.111697000000003</v>
          </cell>
          <cell r="AI92">
            <v>62.291029999999992</v>
          </cell>
          <cell r="AJ92">
            <v>86.20670299999999</v>
          </cell>
          <cell r="AK92">
            <v>49.557530999999997</v>
          </cell>
          <cell r="AL92">
            <v>47.801852999999994</v>
          </cell>
          <cell r="AM92">
            <v>47.876013</v>
          </cell>
          <cell r="AN92">
            <v>56.997901999999996</v>
          </cell>
          <cell r="AO92">
            <v>44.680081999999999</v>
          </cell>
          <cell r="AP92">
            <v>48.784084999999997</v>
          </cell>
          <cell r="AQ92">
            <v>65.536781999999988</v>
          </cell>
          <cell r="AR92">
            <v>58.071576999999998</v>
          </cell>
          <cell r="AS92">
            <v>51.655180999999999</v>
          </cell>
          <cell r="AT92">
            <v>64.662587000000002</v>
          </cell>
          <cell r="AU92">
            <v>76.190490999999994</v>
          </cell>
          <cell r="AV92">
            <v>48.223174</v>
          </cell>
          <cell r="AW92">
            <v>62.473683000000001</v>
          </cell>
          <cell r="AX92">
            <v>24.549413825999999</v>
          </cell>
          <cell r="AY92">
            <v>8.6239521210000003</v>
          </cell>
          <cell r="AZ92">
            <v>0</v>
          </cell>
          <cell r="BA92">
            <v>0</v>
          </cell>
        </row>
        <row r="100">
          <cell r="B100">
            <v>2.6554500000000002E-3</v>
          </cell>
          <cell r="C100">
            <v>6.5351999999999997E-3</v>
          </cell>
          <cell r="D100">
            <v>4.3679999999999999E-4</v>
          </cell>
          <cell r="E100">
            <v>9.1100000000000003E-4</v>
          </cell>
          <cell r="F100">
            <v>3.7209999999999999E-3</v>
          </cell>
          <cell r="G100">
            <v>2.8277599999999999E-3</v>
          </cell>
          <cell r="H100">
            <v>1.2889699999999997E-2</v>
          </cell>
          <cell r="I100">
            <v>2.1012739999999999E-2</v>
          </cell>
          <cell r="J100">
            <v>1.8837519999999996E-2</v>
          </cell>
          <cell r="K100">
            <v>6.7933999999999998E-3</v>
          </cell>
          <cell r="L100">
            <v>7.4341799999999994E-3</v>
          </cell>
          <cell r="M100">
            <v>3.5144199999999999E-3</v>
          </cell>
          <cell r="N100">
            <v>6.6130873999999996E-4</v>
          </cell>
          <cell r="O100">
            <v>0</v>
          </cell>
          <cell r="P100">
            <v>0</v>
          </cell>
          <cell r="Q100">
            <v>4.3679999999999995E-5</v>
          </cell>
          <cell r="R100">
            <v>0</v>
          </cell>
          <cell r="S100">
            <v>1.262804E-3</v>
          </cell>
          <cell r="T100">
            <v>3.7599999999999998E-4</v>
          </cell>
          <cell r="U100">
            <v>6.012201E-4</v>
          </cell>
          <cell r="V100">
            <v>3.5011199999999992E-4</v>
          </cell>
          <cell r="W100">
            <v>0</v>
          </cell>
          <cell r="X100">
            <v>2.8594999999999998E-4</v>
          </cell>
          <cell r="Y100">
            <v>1.9098055199999995E-3</v>
          </cell>
          <cell r="Z100">
            <v>0</v>
          </cell>
          <cell r="AA100">
            <v>0</v>
          </cell>
          <cell r="AB100">
            <v>0.30943799999999999</v>
          </cell>
          <cell r="AC100">
            <v>1.65716</v>
          </cell>
          <cell r="AD100">
            <v>0.13767699999999999</v>
          </cell>
          <cell r="AE100">
            <v>0.23082599999999998</v>
          </cell>
          <cell r="AF100">
            <v>1.223427</v>
          </cell>
          <cell r="AG100">
            <v>0.81199299999999985</v>
          </cell>
          <cell r="AH100">
            <v>3.6665179999999999</v>
          </cell>
          <cell r="AI100">
            <v>7.744940999999999</v>
          </cell>
          <cell r="AJ100">
            <v>7.8857569999999999</v>
          </cell>
          <cell r="AK100">
            <v>2.6876609999999999</v>
          </cell>
          <cell r="AL100">
            <v>2.7403449999999996</v>
          </cell>
          <cell r="AM100">
            <v>1.355925</v>
          </cell>
          <cell r="AN100">
            <v>0.24865699999999999</v>
          </cell>
          <cell r="AO100">
            <v>0</v>
          </cell>
          <cell r="AP100">
            <v>0</v>
          </cell>
          <cell r="AQ100">
            <v>1.2076999999999999E-2</v>
          </cell>
          <cell r="AR100">
            <v>0</v>
          </cell>
          <cell r="AS100">
            <v>0.36892399999999997</v>
          </cell>
          <cell r="AT100">
            <v>0.15751899999999999</v>
          </cell>
          <cell r="AU100">
            <v>0.15313399999999999</v>
          </cell>
          <cell r="AV100">
            <v>8.9791999999999997E-2</v>
          </cell>
          <cell r="AW100">
            <v>0</v>
          </cell>
          <cell r="AX100">
            <v>6.7009726999999991E-2</v>
          </cell>
          <cell r="AY100">
            <v>0.54274175199999997</v>
          </cell>
          <cell r="AZ100">
            <v>0</v>
          </cell>
          <cell r="BA100">
            <v>0</v>
          </cell>
        </row>
        <row r="102">
          <cell r="B102">
            <v>6.6885E-3</v>
          </cell>
          <cell r="C102">
            <v>1.1261739999999999E-2</v>
          </cell>
          <cell r="D102">
            <v>1.234275E-2</v>
          </cell>
          <cell r="E102">
            <v>6.0288999999999995E-2</v>
          </cell>
          <cell r="F102">
            <v>2.8268999999999996E-2</v>
          </cell>
          <cell r="G102">
            <v>2.8962000000000002E-2</v>
          </cell>
          <cell r="H102">
            <v>5.3205000000000002E-2</v>
          </cell>
          <cell r="I102">
            <v>5.0652000000000003E-2</v>
          </cell>
          <cell r="J102">
            <v>3.1552699999999996E-2</v>
          </cell>
          <cell r="K102">
            <v>1.8061000000000001E-2</v>
          </cell>
          <cell r="L102">
            <v>3.28788E-2</v>
          </cell>
          <cell r="M102">
            <v>2.8838548939999997E-2</v>
          </cell>
          <cell r="N102">
            <v>1.4704159999999999E-2</v>
          </cell>
          <cell r="O102">
            <v>1.5519579999999998E-2</v>
          </cell>
          <cell r="P102">
            <v>2.1537000000000001E-2</v>
          </cell>
          <cell r="Q102">
            <v>4.3045019999999996E-2</v>
          </cell>
          <cell r="R102">
            <v>4.3159799999999998E-2</v>
          </cell>
          <cell r="S102">
            <v>3.3519158666666667E-2</v>
          </cell>
          <cell r="T102">
            <v>1.6466999999999999E-2</v>
          </cell>
          <cell r="U102">
            <v>1.51494E-2</v>
          </cell>
          <cell r="V102">
            <v>7.9634800000000002E-3</v>
          </cell>
          <cell r="W102">
            <v>7.234E-3</v>
          </cell>
          <cell r="X102">
            <v>4.2429999999999994E-3</v>
          </cell>
          <cell r="Y102">
            <v>3.4530199999999998E-3</v>
          </cell>
          <cell r="Z102">
            <v>0</v>
          </cell>
          <cell r="AA102">
            <v>0</v>
          </cell>
          <cell r="AB102">
            <v>1.2821939999999998</v>
          </cell>
          <cell r="AC102">
            <v>1.928723</v>
          </cell>
          <cell r="AD102">
            <v>2.1710590000000001</v>
          </cell>
          <cell r="AE102">
            <v>11.788606</v>
          </cell>
          <cell r="AF102">
            <v>6.1053899999999999</v>
          </cell>
          <cell r="AG102">
            <v>7.8682699999999999</v>
          </cell>
          <cell r="AH102">
            <v>13.281566999999999</v>
          </cell>
          <cell r="AI102">
            <v>13.518957</v>
          </cell>
          <cell r="AJ102">
            <v>9.6628759999999989</v>
          </cell>
          <cell r="AK102">
            <v>5.3027379999999997</v>
          </cell>
          <cell r="AL102">
            <v>10.547607999999999</v>
          </cell>
          <cell r="AM102">
            <v>9.1276030000000006</v>
          </cell>
          <cell r="AN102">
            <v>4.5112859999999992</v>
          </cell>
          <cell r="AO102">
            <v>6.0003000000000002</v>
          </cell>
          <cell r="AP102">
            <v>7.517906</v>
          </cell>
          <cell r="AQ102">
            <v>14.706849999999999</v>
          </cell>
          <cell r="AR102">
            <v>15.194352</v>
          </cell>
          <cell r="AS102">
            <v>8.4593810000000005</v>
          </cell>
          <cell r="AT102">
            <v>5.128177</v>
          </cell>
          <cell r="AU102">
            <v>4.5928629999999995</v>
          </cell>
          <cell r="AV102">
            <v>2.5591819999999998</v>
          </cell>
          <cell r="AW102">
            <v>2.4089649999999998</v>
          </cell>
          <cell r="AX102">
            <v>1.5052187459999999</v>
          </cell>
          <cell r="AY102">
            <v>0.88263390599999991</v>
          </cell>
          <cell r="AZ102">
            <v>0</v>
          </cell>
          <cell r="BA102">
            <v>0</v>
          </cell>
        </row>
        <row r="105">
          <cell r="B105">
            <v>7.1723749999999991E-3</v>
          </cell>
          <cell r="C105">
            <v>2.092461E-2</v>
          </cell>
          <cell r="D105">
            <v>2.7496615999999998E-4</v>
          </cell>
          <cell r="E105">
            <v>6.7186989999999994E-4</v>
          </cell>
          <cell r="F105">
            <v>4.1699999999999994E-4</v>
          </cell>
          <cell r="G105">
            <v>7.1242333999999995E-4</v>
          </cell>
          <cell r="H105">
            <v>3.7711054000000001E-4</v>
          </cell>
          <cell r="I105">
            <v>2.3672014000000001E-4</v>
          </cell>
          <cell r="J105">
            <v>7.2632284000000006E-4</v>
          </cell>
          <cell r="K105">
            <v>1.7555691999999995E-4</v>
          </cell>
          <cell r="L105">
            <v>1.6699933799999996E-3</v>
          </cell>
          <cell r="M105">
            <v>1.9420863599999998E-3</v>
          </cell>
          <cell r="N105">
            <v>1.7762437999999999E-3</v>
          </cell>
          <cell r="O105">
            <v>6.5512411999999994E-4</v>
          </cell>
          <cell r="P105">
            <v>2.0368325999999999E-4</v>
          </cell>
          <cell r="Q105">
            <v>2.6825181999999998E-4</v>
          </cell>
          <cell r="R105">
            <v>4.4159524399999998E-4</v>
          </cell>
          <cell r="S105">
            <v>4.7440218999999996E-4</v>
          </cell>
          <cell r="T105">
            <v>1.2035069739999998E-2</v>
          </cell>
          <cell r="U105">
            <v>1.5691414460000001E-2</v>
          </cell>
          <cell r="V105">
            <v>6.6883493799999999E-3</v>
          </cell>
          <cell r="W105">
            <v>1.0200065179999999E-2</v>
          </cell>
          <cell r="X105">
            <v>1.5282381059999999E-2</v>
          </cell>
          <cell r="Y105">
            <v>1.4396059999999998E-5</v>
          </cell>
          <cell r="Z105">
            <v>0</v>
          </cell>
          <cell r="AA105">
            <v>0</v>
          </cell>
          <cell r="AB105">
            <v>1.4825980000000001</v>
          </cell>
          <cell r="AC105">
            <v>4.3652169999999995</v>
          </cell>
          <cell r="AD105">
            <v>5.5233999999999991E-2</v>
          </cell>
          <cell r="AE105">
            <v>0.22350999999999999</v>
          </cell>
          <cell r="AF105">
            <v>0.13083699999999998</v>
          </cell>
          <cell r="AG105">
            <v>0.22715099999999999</v>
          </cell>
          <cell r="AH105">
            <v>0.16644600000000001</v>
          </cell>
          <cell r="AI105">
            <v>2.8378E-2</v>
          </cell>
          <cell r="AJ105">
            <v>0.38483099999999998</v>
          </cell>
          <cell r="AK105">
            <v>5.4886999999999998E-2</v>
          </cell>
          <cell r="AL105">
            <v>0.5056449999999999</v>
          </cell>
          <cell r="AM105">
            <v>0.63534500000000005</v>
          </cell>
          <cell r="AN105">
            <v>0.47963099999999997</v>
          </cell>
          <cell r="AO105">
            <v>0.218829</v>
          </cell>
          <cell r="AP105">
            <v>8.2185999999999995E-2</v>
          </cell>
          <cell r="AQ105">
            <v>8.4665999999999991E-2</v>
          </cell>
          <cell r="AR105">
            <v>0.16758400000000001</v>
          </cell>
          <cell r="AS105">
            <v>0.12008199999999999</v>
          </cell>
          <cell r="AT105">
            <v>3.0308479999999998</v>
          </cell>
          <cell r="AU105">
            <v>3.7313669999999997</v>
          </cell>
          <cell r="AV105">
            <v>1.6700239999999997</v>
          </cell>
          <cell r="AW105">
            <v>2.95627</v>
          </cell>
          <cell r="AX105">
            <v>4.621619623</v>
          </cell>
          <cell r="AY105">
            <v>6.6264559999999993E-3</v>
          </cell>
          <cell r="AZ105">
            <v>0</v>
          </cell>
          <cell r="BA105">
            <v>0</v>
          </cell>
        </row>
        <row r="109">
          <cell r="B109">
            <v>0.20663154217999999</v>
          </cell>
          <cell r="C109">
            <v>0.39345550425999998</v>
          </cell>
          <cell r="D109">
            <v>5.2007354420000006E-2</v>
          </cell>
          <cell r="E109">
            <v>6.4452344199999994E-3</v>
          </cell>
          <cell r="F109">
            <v>4.1366556600000003E-3</v>
          </cell>
          <cell r="G109">
            <v>2.7782746180000005E-2</v>
          </cell>
          <cell r="H109">
            <v>1.758392106E-2</v>
          </cell>
          <cell r="I109">
            <v>2.344448214E-2</v>
          </cell>
          <cell r="J109">
            <v>2.072808278E-2</v>
          </cell>
          <cell r="K109">
            <v>2.2260092799999999E-2</v>
          </cell>
          <cell r="L109">
            <v>5.1843837439999998E-2</v>
          </cell>
          <cell r="M109">
            <v>8.9290363339999984E-2</v>
          </cell>
          <cell r="N109">
            <v>9.0643621639999991E-2</v>
          </cell>
          <cell r="O109">
            <v>0.115362408148</v>
          </cell>
          <cell r="P109">
            <v>0.13921345858</v>
          </cell>
          <cell r="Q109">
            <v>0.21154239483999998</v>
          </cell>
          <cell r="R109">
            <v>0.25064375969999997</v>
          </cell>
          <cell r="S109">
            <v>0.31058085299999999</v>
          </cell>
          <cell r="T109">
            <v>0.35986357253999995</v>
          </cell>
          <cell r="U109">
            <v>0.34896273651999998</v>
          </cell>
          <cell r="V109">
            <v>0.29864895128000002</v>
          </cell>
          <cell r="W109">
            <v>0.64309087251999997</v>
          </cell>
          <cell r="X109">
            <v>0.35419483453999995</v>
          </cell>
          <cell r="Y109">
            <v>0.46697400405999995</v>
          </cell>
          <cell r="Z109">
            <v>0</v>
          </cell>
          <cell r="AA109">
            <v>0</v>
          </cell>
          <cell r="AB109">
            <v>43.768167999999996</v>
          </cell>
          <cell r="AC109">
            <v>69.140524999999997</v>
          </cell>
          <cell r="AD109">
            <v>9.8551129999999993</v>
          </cell>
          <cell r="AE109">
            <v>0.83796399999999993</v>
          </cell>
          <cell r="AF109">
            <v>0.49879600000000002</v>
          </cell>
          <cell r="AG109">
            <v>6.7295379999999998</v>
          </cell>
          <cell r="AH109">
            <v>3.6724330000000003</v>
          </cell>
          <cell r="AI109">
            <v>3.7629920000000001</v>
          </cell>
          <cell r="AJ109">
            <v>6.2837049999999994</v>
          </cell>
          <cell r="AK109">
            <v>6.3156479999999995</v>
          </cell>
          <cell r="AL109">
            <v>14.351274</v>
          </cell>
          <cell r="AM109">
            <v>26.043298999999998</v>
          </cell>
          <cell r="AN109">
            <v>29.106716999999996</v>
          </cell>
          <cell r="AO109">
            <v>38.922179</v>
          </cell>
          <cell r="AP109">
            <v>47.617758999999992</v>
          </cell>
          <cell r="AQ109">
            <v>74.104096999999996</v>
          </cell>
          <cell r="AR109">
            <v>83.686123999999992</v>
          </cell>
          <cell r="AS109">
            <v>106.57676000000001</v>
          </cell>
          <cell r="AT109">
            <v>123.296088</v>
          </cell>
          <cell r="AU109">
            <v>113.206052</v>
          </cell>
          <cell r="AV109">
            <v>97.350628999999998</v>
          </cell>
          <cell r="AW109">
            <v>146.70552299999997</v>
          </cell>
          <cell r="AX109">
            <v>140.03106524099999</v>
          </cell>
          <cell r="AY109">
            <v>158.84212691799999</v>
          </cell>
          <cell r="AZ109">
            <v>0</v>
          </cell>
          <cell r="BA109">
            <v>0</v>
          </cell>
        </row>
        <row r="125">
          <cell r="B125">
            <v>0</v>
          </cell>
          <cell r="C125">
            <v>0</v>
          </cell>
          <cell r="D125">
            <v>0</v>
          </cell>
          <cell r="E125">
            <v>0</v>
          </cell>
          <cell r="F125">
            <v>0</v>
          </cell>
          <cell r="G125">
            <v>0</v>
          </cell>
          <cell r="H125">
            <v>0</v>
          </cell>
          <cell r="I125">
            <v>0</v>
          </cell>
          <cell r="J125">
            <v>2.4999999999999998E-5</v>
          </cell>
          <cell r="K125">
            <v>2.05E-4</v>
          </cell>
          <cell r="L125">
            <v>3.1320000000000002E-4</v>
          </cell>
          <cell r="M125">
            <v>3.4E-5</v>
          </cell>
          <cell r="N125">
            <v>3.0800000000000001E-4</v>
          </cell>
          <cell r="O125">
            <v>1.119E-3</v>
          </cell>
          <cell r="P125">
            <v>1.5037378739999999E-2</v>
          </cell>
          <cell r="Q125">
            <v>0.10126372006000001</v>
          </cell>
          <cell r="R125">
            <v>5.8841808719999993E-2</v>
          </cell>
          <cell r="S125">
            <v>5.0783343960000005E-2</v>
          </cell>
          <cell r="T125">
            <v>9.1666971399999991E-3</v>
          </cell>
          <cell r="U125">
            <v>3.1081870399999999E-3</v>
          </cell>
          <cell r="V125">
            <v>1.2592992999999999E-3</v>
          </cell>
          <cell r="W125">
            <v>1.4135919999999998E-3</v>
          </cell>
          <cell r="X125">
            <v>1.1600580000000003E-3</v>
          </cell>
          <cell r="Y125">
            <v>4.3289685099999996E-2</v>
          </cell>
          <cell r="Z125">
            <v>0</v>
          </cell>
          <cell r="AA125">
            <v>0</v>
          </cell>
          <cell r="AB125">
            <v>0</v>
          </cell>
          <cell r="AC125">
            <v>0</v>
          </cell>
          <cell r="AD125">
            <v>0</v>
          </cell>
          <cell r="AE125">
            <v>0</v>
          </cell>
          <cell r="AF125">
            <v>0</v>
          </cell>
          <cell r="AG125">
            <v>0</v>
          </cell>
          <cell r="AH125">
            <v>0</v>
          </cell>
          <cell r="AI125">
            <v>0</v>
          </cell>
          <cell r="AJ125">
            <v>7.0239999999999999E-3</v>
          </cell>
          <cell r="AK125">
            <v>6.0927999999999996E-2</v>
          </cell>
          <cell r="AL125">
            <v>7.0514999999999994E-2</v>
          </cell>
          <cell r="AM125">
            <v>0.02</v>
          </cell>
          <cell r="AN125">
            <v>0.13596</v>
          </cell>
          <cell r="AO125">
            <v>0.442633</v>
          </cell>
          <cell r="AP125">
            <v>6.1880860000000002</v>
          </cell>
          <cell r="AQ125">
            <v>40.749332999999993</v>
          </cell>
          <cell r="AR125">
            <v>15.032163999999998</v>
          </cell>
          <cell r="AS125">
            <v>15.336238999999999</v>
          </cell>
          <cell r="AT125">
            <v>3.0287839999999999</v>
          </cell>
          <cell r="AU125">
            <v>0.82757399999999992</v>
          </cell>
          <cell r="AV125">
            <v>0.19225599999999998</v>
          </cell>
          <cell r="AW125">
            <v>0.347771</v>
          </cell>
          <cell r="AX125">
            <v>0.24368984899999996</v>
          </cell>
          <cell r="AY125">
            <v>12.758093669999997</v>
          </cell>
          <cell r="AZ125">
            <v>0</v>
          </cell>
          <cell r="BA125">
            <v>0</v>
          </cell>
        </row>
        <row r="138">
          <cell r="B138">
            <v>0.56493795587599993</v>
          </cell>
          <cell r="C138">
            <v>1.05844298554904</v>
          </cell>
          <cell r="D138">
            <v>0.82731039140399998</v>
          </cell>
          <cell r="E138">
            <v>1.72288062528</v>
          </cell>
          <cell r="F138">
            <v>1.5292039288000001</v>
          </cell>
          <cell r="G138">
            <v>1.4767149185399999</v>
          </cell>
          <cell r="H138">
            <v>1.4372707871400001</v>
          </cell>
          <cell r="I138">
            <v>1.5857947268399997</v>
          </cell>
          <cell r="J138">
            <v>1.6154981084599997</v>
          </cell>
          <cell r="K138">
            <v>2.17764383436</v>
          </cell>
          <cell r="L138">
            <v>2.1660780549199998</v>
          </cell>
          <cell r="M138">
            <v>1.9943135936800001</v>
          </cell>
          <cell r="N138">
            <v>2.1344158110799998</v>
          </cell>
          <cell r="O138">
            <v>1.8897514386599998</v>
          </cell>
          <cell r="P138">
            <v>2.04843928276</v>
          </cell>
          <cell r="Q138">
            <v>1.80421342808</v>
          </cell>
          <cell r="R138">
            <v>1.5655972854799998</v>
          </cell>
          <cell r="S138">
            <v>1.4149217944000001</v>
          </cell>
          <cell r="T138">
            <v>1.0338627682399999</v>
          </cell>
          <cell r="U138">
            <v>0.98010317181999995</v>
          </cell>
          <cell r="V138">
            <v>0.59519998580666666</v>
          </cell>
          <cell r="W138">
            <v>0.74265981023999994</v>
          </cell>
          <cell r="X138">
            <v>0.66539158604025994</v>
          </cell>
          <cell r="Y138">
            <v>0.72423695805999988</v>
          </cell>
          <cell r="Z138">
            <v>0</v>
          </cell>
          <cell r="AA138">
            <v>0</v>
          </cell>
          <cell r="AB138">
            <v>88.640858000000009</v>
          </cell>
          <cell r="AC138">
            <v>146.828632</v>
          </cell>
          <cell r="AD138">
            <v>147.66539599999999</v>
          </cell>
          <cell r="AE138">
            <v>318.000517</v>
          </cell>
          <cell r="AF138">
            <v>306.29264599999993</v>
          </cell>
          <cell r="AG138">
            <v>278.21684499999998</v>
          </cell>
          <cell r="AH138">
            <v>290.29374399999995</v>
          </cell>
          <cell r="AI138">
            <v>339.13039499999996</v>
          </cell>
          <cell r="AJ138">
            <v>387.28228499999994</v>
          </cell>
          <cell r="AK138">
            <v>412.36143599999991</v>
          </cell>
          <cell r="AL138">
            <v>431.335239</v>
          </cell>
          <cell r="AM138">
            <v>551.84617300000002</v>
          </cell>
          <cell r="AN138">
            <v>599.69815299999982</v>
          </cell>
          <cell r="AO138">
            <v>573.98608300000001</v>
          </cell>
          <cell r="AP138">
            <v>627.51661599999989</v>
          </cell>
          <cell r="AQ138">
            <v>554.15556099999992</v>
          </cell>
          <cell r="AR138">
            <v>435.01464199999998</v>
          </cell>
          <cell r="AS138">
            <v>380.31760999999995</v>
          </cell>
          <cell r="AT138">
            <v>282.32698899999997</v>
          </cell>
          <cell r="AU138">
            <v>251.21002799999999</v>
          </cell>
          <cell r="AV138">
            <v>154.00891799999999</v>
          </cell>
          <cell r="AW138">
            <v>205.29122399999997</v>
          </cell>
          <cell r="AX138">
            <v>195.44409486200001</v>
          </cell>
          <cell r="AY138">
            <v>189.11645695000001</v>
          </cell>
          <cell r="AZ138">
            <v>0</v>
          </cell>
          <cell r="BA138">
            <v>0</v>
          </cell>
        </row>
        <row r="147">
          <cell r="B147">
            <v>0</v>
          </cell>
          <cell r="C147">
            <v>3.3599999999999997E-5</v>
          </cell>
          <cell r="D147">
            <v>2.9714999999999999E-4</v>
          </cell>
          <cell r="E147">
            <v>0</v>
          </cell>
          <cell r="F147">
            <v>2.5999999999999998E-5</v>
          </cell>
          <cell r="G147">
            <v>0</v>
          </cell>
          <cell r="H147">
            <v>0</v>
          </cell>
          <cell r="I147">
            <v>0</v>
          </cell>
          <cell r="J147">
            <v>1.4999999999999999E-5</v>
          </cell>
          <cell r="K147">
            <v>0</v>
          </cell>
          <cell r="L147">
            <v>5.3999999999999998E-5</v>
          </cell>
          <cell r="M147">
            <v>8.8759367999999999E-4</v>
          </cell>
          <cell r="N147">
            <v>2.9184599199999998E-3</v>
          </cell>
          <cell r="O147">
            <v>1.3099999999999999E-4</v>
          </cell>
          <cell r="P147">
            <v>7.7761999999999992E-4</v>
          </cell>
          <cell r="Q147">
            <v>1.26964E-3</v>
          </cell>
          <cell r="R147">
            <v>4.3647400000000006E-3</v>
          </cell>
          <cell r="S147">
            <v>5.4116539999999992E-3</v>
          </cell>
          <cell r="T147">
            <v>3.3406E-3</v>
          </cell>
          <cell r="U147">
            <v>6.4036751599999995E-3</v>
          </cell>
          <cell r="V147">
            <v>8.2404487999999994E-3</v>
          </cell>
          <cell r="W147">
            <v>2.1452159999999998E-2</v>
          </cell>
          <cell r="X147">
            <v>1.190596E-2</v>
          </cell>
          <cell r="Y147">
            <v>1.0660079999999999E-2</v>
          </cell>
          <cell r="Z147">
            <v>0</v>
          </cell>
          <cell r="AA147">
            <v>0</v>
          </cell>
          <cell r="AB147">
            <v>0</v>
          </cell>
          <cell r="AC147">
            <v>1.0178E-2</v>
          </cell>
          <cell r="AD147">
            <v>7.2668999999999997E-2</v>
          </cell>
          <cell r="AE147">
            <v>0</v>
          </cell>
          <cell r="AF147">
            <v>4.1649999999999994E-3</v>
          </cell>
          <cell r="AG147">
            <v>0</v>
          </cell>
          <cell r="AH147">
            <v>0</v>
          </cell>
          <cell r="AI147">
            <v>0</v>
          </cell>
          <cell r="AJ147">
            <v>3.8974000000000002E-2</v>
          </cell>
          <cell r="AK147">
            <v>0</v>
          </cell>
          <cell r="AL147">
            <v>2.2092999999999998E-2</v>
          </cell>
          <cell r="AM147">
            <v>0.396393</v>
          </cell>
          <cell r="AN147">
            <v>1.130951</v>
          </cell>
          <cell r="AO147">
            <v>0.102286</v>
          </cell>
          <cell r="AP147">
            <v>0.188966</v>
          </cell>
          <cell r="AQ147">
            <v>0.52733699999999994</v>
          </cell>
          <cell r="AR147">
            <v>1.731177</v>
          </cell>
          <cell r="AS147">
            <v>1.5189169999999999</v>
          </cell>
          <cell r="AT147">
            <v>1.058127</v>
          </cell>
          <cell r="AU147">
            <v>1.6091530000000001</v>
          </cell>
          <cell r="AV147">
            <v>1.89866</v>
          </cell>
          <cell r="AW147">
            <v>5.3886159999999999</v>
          </cell>
          <cell r="AX147">
            <v>2.8208245070000002</v>
          </cell>
          <cell r="AY147">
            <v>2.2070824259999999</v>
          </cell>
          <cell r="AZ147">
            <v>0</v>
          </cell>
          <cell r="BA147">
            <v>0</v>
          </cell>
        </row>
        <row r="156">
          <cell r="B156">
            <v>0.46742974683999994</v>
          </cell>
          <cell r="C156">
            <v>0.41428837965200005</v>
          </cell>
          <cell r="D156">
            <v>0.25485276865999995</v>
          </cell>
          <cell r="E156">
            <v>0.42235792381999993</v>
          </cell>
          <cell r="F156">
            <v>0.55600049722000011</v>
          </cell>
          <cell r="G156">
            <v>0.68998552365999988</v>
          </cell>
          <cell r="H156">
            <v>0.73190877721999992</v>
          </cell>
          <cell r="I156">
            <v>0.71099530363999996</v>
          </cell>
          <cell r="J156">
            <v>0.78727005433999986</v>
          </cell>
          <cell r="K156">
            <v>0.71880657934000003</v>
          </cell>
          <cell r="L156">
            <v>0.8530541626999999</v>
          </cell>
          <cell r="M156">
            <v>1.2151265975599999</v>
          </cell>
          <cell r="N156">
            <v>1.2730906885200002</v>
          </cell>
          <cell r="O156">
            <v>1.3992555308999997</v>
          </cell>
          <cell r="P156">
            <v>0.97831563913999986</v>
          </cell>
          <cell r="Q156">
            <v>0.38572747516</v>
          </cell>
          <cell r="R156">
            <v>0.55738875012</v>
          </cell>
          <cell r="S156">
            <v>0.43572660002666658</v>
          </cell>
          <cell r="T156">
            <v>0.26665768639999998</v>
          </cell>
          <cell r="U156">
            <v>0.19911683050000001</v>
          </cell>
          <cell r="V156">
            <v>0.14764339626</v>
          </cell>
          <cell r="W156">
            <v>0.20115552910000001</v>
          </cell>
          <cell r="X156">
            <v>0.13900733761999998</v>
          </cell>
          <cell r="Y156">
            <v>0.13300036958</v>
          </cell>
          <cell r="Z156">
            <v>0</v>
          </cell>
          <cell r="AA156">
            <v>0</v>
          </cell>
          <cell r="AB156">
            <v>135.11366399999997</v>
          </cell>
          <cell r="AC156">
            <v>114.17257499999999</v>
          </cell>
          <cell r="AD156">
            <v>92.149827999999985</v>
          </cell>
          <cell r="AE156">
            <v>168.09699000000001</v>
          </cell>
          <cell r="AF156">
            <v>218.22973500000001</v>
          </cell>
          <cell r="AG156">
            <v>265.50942399999997</v>
          </cell>
          <cell r="AH156">
            <v>279.62664900000004</v>
          </cell>
          <cell r="AI156">
            <v>324.19560199999995</v>
          </cell>
          <cell r="AJ156">
            <v>389.10012500000005</v>
          </cell>
          <cell r="AK156">
            <v>323.27157</v>
          </cell>
          <cell r="AL156">
            <v>430.06593299999997</v>
          </cell>
          <cell r="AM156">
            <v>605.55014199999994</v>
          </cell>
          <cell r="AN156">
            <v>682.4777049999999</v>
          </cell>
          <cell r="AO156">
            <v>735.09313299999985</v>
          </cell>
          <cell r="AP156">
            <v>565.5881619999999</v>
          </cell>
          <cell r="AQ156">
            <v>120.028614</v>
          </cell>
          <cell r="AR156">
            <v>158.49754799999999</v>
          </cell>
          <cell r="AS156">
            <v>141.25180699999999</v>
          </cell>
          <cell r="AT156">
            <v>98.383227000000005</v>
          </cell>
          <cell r="AU156">
            <v>79.375489000000002</v>
          </cell>
          <cell r="AV156">
            <v>53.021145999999995</v>
          </cell>
          <cell r="AW156">
            <v>47.55265</v>
          </cell>
          <cell r="AX156">
            <v>53.912583308999992</v>
          </cell>
          <cell r="AY156">
            <v>34.054167614999997</v>
          </cell>
          <cell r="AZ156">
            <v>0</v>
          </cell>
          <cell r="BA156">
            <v>0</v>
          </cell>
        </row>
        <row r="163">
          <cell r="B163">
            <v>0.17481288134800002</v>
          </cell>
          <cell r="C163">
            <v>0.226717725052</v>
          </cell>
          <cell r="D163">
            <v>5.4437858103999988E-2</v>
          </cell>
          <cell r="E163">
            <v>0.14739233999999998</v>
          </cell>
          <cell r="F163">
            <v>0.16525831999999999</v>
          </cell>
          <cell r="G163">
            <v>0.33713082</v>
          </cell>
          <cell r="H163">
            <v>0.38652202000000002</v>
          </cell>
          <cell r="I163">
            <v>0.49552243999999995</v>
          </cell>
          <cell r="J163">
            <v>0.62437001999999997</v>
          </cell>
          <cell r="K163">
            <v>0.79432464000000003</v>
          </cell>
          <cell r="L163">
            <v>0.82873680497999991</v>
          </cell>
          <cell r="M163">
            <v>1.2966921676400001</v>
          </cell>
          <cell r="N163">
            <v>1.56680337938</v>
          </cell>
          <cell r="O163">
            <v>1.4669933399999999</v>
          </cell>
          <cell r="P163">
            <v>1.5594963199999998</v>
          </cell>
          <cell r="Q163">
            <v>1.7562179516399998</v>
          </cell>
          <cell r="R163">
            <v>1.8490254592199999</v>
          </cell>
          <cell r="S163">
            <v>1.0522392846666666</v>
          </cell>
          <cell r="T163">
            <v>1.6475224999999998</v>
          </cell>
          <cell r="U163">
            <v>1.3865821999999999</v>
          </cell>
          <cell r="V163">
            <v>0.66699320499999992</v>
          </cell>
          <cell r="W163">
            <v>0.30047362</v>
          </cell>
          <cell r="X163">
            <v>5.5206679999999994E-2</v>
          </cell>
          <cell r="Y163">
            <v>4.5989425999999993E-2</v>
          </cell>
          <cell r="Z163">
            <v>0</v>
          </cell>
          <cell r="AA163">
            <v>0</v>
          </cell>
          <cell r="AB163">
            <v>19.120265</v>
          </cell>
          <cell r="AC163">
            <v>15.296058999999998</v>
          </cell>
          <cell r="AD163">
            <v>4.4988679999999999</v>
          </cell>
          <cell r="AE163">
            <v>11.607928999999999</v>
          </cell>
          <cell r="AF163">
            <v>18.852308000000001</v>
          </cell>
          <cell r="AG163">
            <v>39.444139</v>
          </cell>
          <cell r="AH163">
            <v>51.569041000000006</v>
          </cell>
          <cell r="AI163">
            <v>78.192011999999991</v>
          </cell>
          <cell r="AJ163">
            <v>95.940040999999994</v>
          </cell>
          <cell r="AK163">
            <v>84.580320999999998</v>
          </cell>
          <cell r="AL163">
            <v>125.18142599999999</v>
          </cell>
          <cell r="AM163">
            <v>210.34547699999999</v>
          </cell>
          <cell r="AN163">
            <v>230.54048899999998</v>
          </cell>
          <cell r="AO163">
            <v>232.83282399999999</v>
          </cell>
          <cell r="AP163">
            <v>243.24687</v>
          </cell>
          <cell r="AQ163">
            <v>209.82011699999998</v>
          </cell>
          <cell r="AR163">
            <v>230.544512</v>
          </cell>
          <cell r="AS163">
            <v>240.58891399999999</v>
          </cell>
          <cell r="AT163">
            <v>250.92379</v>
          </cell>
          <cell r="AU163">
            <v>193.10977</v>
          </cell>
          <cell r="AV163">
            <v>79.141841999999997</v>
          </cell>
          <cell r="AW163">
            <v>30.095967999999999</v>
          </cell>
          <cell r="AX163">
            <v>10.412001557</v>
          </cell>
          <cell r="AY163">
            <v>6.5053752759999997</v>
          </cell>
          <cell r="AZ163">
            <v>0</v>
          </cell>
          <cell r="BA163">
            <v>0</v>
          </cell>
        </row>
        <row r="166">
          <cell r="B166">
            <v>0.20997359039999997</v>
          </cell>
          <cell r="C166">
            <v>0.23902651032400002</v>
          </cell>
          <cell r="D166">
            <v>0.11079056833599997</v>
          </cell>
          <cell r="E166">
            <v>0.10188844</v>
          </cell>
          <cell r="F166">
            <v>2.5355280000000001E-2</v>
          </cell>
          <cell r="G166">
            <v>5.6548439999999991E-2</v>
          </cell>
          <cell r="H166">
            <v>3.9668759999999997E-2</v>
          </cell>
          <cell r="I166">
            <v>7.4197559999999996E-2</v>
          </cell>
          <cell r="J166">
            <v>6.2256039999999999E-2</v>
          </cell>
          <cell r="K166">
            <v>5.6679219999999995E-2</v>
          </cell>
          <cell r="L166">
            <v>6.7929869400000009E-2</v>
          </cell>
          <cell r="M166">
            <v>8.5275879999999998E-2</v>
          </cell>
          <cell r="N166">
            <v>7.8833379999999995E-2</v>
          </cell>
          <cell r="O166">
            <v>3.7093939999999999E-2</v>
          </cell>
          <cell r="P166">
            <v>1.000822E-2</v>
          </cell>
          <cell r="Q166">
            <v>1.304864E-2</v>
          </cell>
          <cell r="R166">
            <v>2.1502480000000001E-2</v>
          </cell>
          <cell r="S166">
            <v>3.6315371333333332E-2</v>
          </cell>
          <cell r="T166">
            <v>0.15711454</v>
          </cell>
          <cell r="U166">
            <v>5.4719159999999996E-2</v>
          </cell>
          <cell r="V166">
            <v>1.8643317567999997E-2</v>
          </cell>
          <cell r="W166">
            <v>2.270954E-2</v>
          </cell>
          <cell r="X166">
            <v>6.5692599999999995E-3</v>
          </cell>
          <cell r="Y166">
            <v>4.3861999999999997E-4</v>
          </cell>
          <cell r="Z166">
            <v>0</v>
          </cell>
          <cell r="AA166">
            <v>0</v>
          </cell>
          <cell r="AB166">
            <v>46.412903</v>
          </cell>
          <cell r="AC166">
            <v>59.521727999999989</v>
          </cell>
          <cell r="AD166">
            <v>25.575398999999994</v>
          </cell>
          <cell r="AE166">
            <v>22.346014</v>
          </cell>
          <cell r="AF166">
            <v>6.5223810000000002</v>
          </cell>
          <cell r="AG166">
            <v>11.388026</v>
          </cell>
          <cell r="AH166">
            <v>7.9700399999999991</v>
          </cell>
          <cell r="AI166">
            <v>21.360509</v>
          </cell>
          <cell r="AJ166">
            <v>16.923220999999998</v>
          </cell>
          <cell r="AK166">
            <v>13.477797999999998</v>
          </cell>
          <cell r="AL166">
            <v>17.622308</v>
          </cell>
          <cell r="AM166">
            <v>24.603504999999998</v>
          </cell>
          <cell r="AN166">
            <v>24.411579</v>
          </cell>
          <cell r="AO166">
            <v>12.188839</v>
          </cell>
          <cell r="AP166">
            <v>3.063733</v>
          </cell>
          <cell r="AQ166">
            <v>4.5952449999999994</v>
          </cell>
          <cell r="AR166">
            <v>7.5961340000000002</v>
          </cell>
          <cell r="AS166">
            <v>10.555249999999999</v>
          </cell>
          <cell r="AT166">
            <v>14.560795999999998</v>
          </cell>
          <cell r="AU166">
            <v>13.371029</v>
          </cell>
          <cell r="AV166">
            <v>6.5542309999999997</v>
          </cell>
          <cell r="AW166">
            <v>7.8984749999999995</v>
          </cell>
          <cell r="AX166">
            <v>2.2291020829999999</v>
          </cell>
          <cell r="AY166">
            <v>0.123743165</v>
          </cell>
          <cell r="AZ166">
            <v>0</v>
          </cell>
          <cell r="BA166">
            <v>0</v>
          </cell>
        </row>
        <row r="173">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row>
        <row r="175">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row>
        <row r="178">
          <cell r="B178">
            <v>0</v>
          </cell>
          <cell r="C178">
            <v>0</v>
          </cell>
          <cell r="D178">
            <v>0</v>
          </cell>
          <cell r="E178">
            <v>0</v>
          </cell>
          <cell r="F178">
            <v>6.9999999999999994E-5</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1.8404E-2</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row>
        <row r="179">
          <cell r="B179">
            <v>2.7051684799999998E-3</v>
          </cell>
          <cell r="C179">
            <v>2.8031521000000002E-3</v>
          </cell>
          <cell r="D179">
            <v>1.9466641600000001E-2</v>
          </cell>
          <cell r="E179">
            <v>2.3462922380000001E-2</v>
          </cell>
          <cell r="F179">
            <v>5.3888359999999993E-3</v>
          </cell>
          <cell r="G179">
            <v>1.6988063580000001E-2</v>
          </cell>
          <cell r="H179">
            <v>3.3322751199999993E-2</v>
          </cell>
          <cell r="I179">
            <v>3.0749936940000003E-2</v>
          </cell>
          <cell r="J179">
            <v>3.2188960739999994E-2</v>
          </cell>
          <cell r="K179">
            <v>1.87779431E-2</v>
          </cell>
          <cell r="L179">
            <v>1.7454859999999996E-2</v>
          </cell>
          <cell r="M179">
            <v>3.8945461247999996E-2</v>
          </cell>
          <cell r="N179">
            <v>3.5591999999999997E-4</v>
          </cell>
          <cell r="O179">
            <v>3.4888839999999998E-3</v>
          </cell>
          <cell r="P179">
            <v>3.9999999999999998E-6</v>
          </cell>
          <cell r="Q179">
            <v>1.4769999999999999E-4</v>
          </cell>
          <cell r="R179">
            <v>0</v>
          </cell>
          <cell r="S179">
            <v>5.8945319999999994E-5</v>
          </cell>
          <cell r="T179">
            <v>2.6598600000000001E-4</v>
          </cell>
          <cell r="U179">
            <v>3.2274666666666666E-6</v>
          </cell>
          <cell r="V179">
            <v>0</v>
          </cell>
          <cell r="W179">
            <v>3.6799999999999993E-5</v>
          </cell>
          <cell r="X179">
            <v>0</v>
          </cell>
          <cell r="Y179">
            <v>9.4617126499999988E-5</v>
          </cell>
          <cell r="Z179">
            <v>0</v>
          </cell>
          <cell r="AA179">
            <v>0</v>
          </cell>
          <cell r="AB179">
            <v>0.73402199999999995</v>
          </cell>
          <cell r="AC179">
            <v>0.9074239999999999</v>
          </cell>
          <cell r="AD179">
            <v>4.8726519999999995</v>
          </cell>
          <cell r="AE179">
            <v>3.3067800000000003</v>
          </cell>
          <cell r="AF179">
            <v>1.4787509999999999</v>
          </cell>
          <cell r="AG179">
            <v>6.6369520000000009</v>
          </cell>
          <cell r="AH179">
            <v>12.772886</v>
          </cell>
          <cell r="AI179">
            <v>12.135922999999998</v>
          </cell>
          <cell r="AJ179">
            <v>14.718696999999999</v>
          </cell>
          <cell r="AK179">
            <v>6.0148290000000006</v>
          </cell>
          <cell r="AL179">
            <v>7.237158</v>
          </cell>
          <cell r="AM179">
            <v>11.455834999999999</v>
          </cell>
          <cell r="AN179">
            <v>0.26488299999999998</v>
          </cell>
          <cell r="AO179">
            <v>1.648015</v>
          </cell>
          <cell r="AP179">
            <v>1.6019999999999999E-3</v>
          </cell>
          <cell r="AQ179">
            <v>1.4924E-2</v>
          </cell>
          <cell r="AR179">
            <v>0</v>
          </cell>
          <cell r="AS179">
            <v>2.4041E-2</v>
          </cell>
          <cell r="AT179">
            <v>3.5632999999999998E-2</v>
          </cell>
          <cell r="AU179">
            <v>5.3200000000000003E-4</v>
          </cell>
          <cell r="AV179">
            <v>0</v>
          </cell>
          <cell r="AW179">
            <v>2.2390000000000001E-3</v>
          </cell>
          <cell r="AX179">
            <v>0</v>
          </cell>
          <cell r="AY179">
            <v>1.6289172000000001E-2</v>
          </cell>
          <cell r="AZ179">
            <v>0</v>
          </cell>
          <cell r="BA179">
            <v>0</v>
          </cell>
        </row>
        <row r="183">
          <cell r="B183">
            <v>9.7125E-4</v>
          </cell>
          <cell r="C183">
            <v>2.7583499999999997E-3</v>
          </cell>
          <cell r="D183">
            <v>8.9963999999999999E-3</v>
          </cell>
          <cell r="E183">
            <v>1.8260999999999999E-2</v>
          </cell>
          <cell r="F183">
            <v>5.1485400000000001E-2</v>
          </cell>
          <cell r="G183">
            <v>1.9316E-2</v>
          </cell>
          <cell r="H183">
            <v>3.8912000000000002E-2</v>
          </cell>
          <cell r="I183">
            <v>4.6859399999999996E-2</v>
          </cell>
          <cell r="J183">
            <v>3.2377999999999997E-2</v>
          </cell>
          <cell r="K183">
            <v>2.4774999999999998E-2</v>
          </cell>
          <cell r="L183">
            <v>3.4516279999999996E-2</v>
          </cell>
          <cell r="M183">
            <v>6.3517439999999994E-2</v>
          </cell>
          <cell r="N183">
            <v>7.6625959999999993E-2</v>
          </cell>
          <cell r="O183">
            <v>6.5321159999999989E-2</v>
          </cell>
          <cell r="P183">
            <v>6.6882239999999996E-2</v>
          </cell>
          <cell r="Q183">
            <v>7.7545719999999999E-2</v>
          </cell>
          <cell r="R183">
            <v>6.7218899999999998E-2</v>
          </cell>
          <cell r="S183">
            <v>0.12298157733333331</v>
          </cell>
          <cell r="T183">
            <v>9.6879099999999996E-2</v>
          </cell>
          <cell r="U183">
            <v>0.10812680000000001</v>
          </cell>
          <cell r="V183">
            <v>7.1696300000000004E-2</v>
          </cell>
          <cell r="W183">
            <v>0.12663372564</v>
          </cell>
          <cell r="X183">
            <v>9.697879999999999E-3</v>
          </cell>
          <cell r="Y183">
            <v>0</v>
          </cell>
          <cell r="Z183">
            <v>0</v>
          </cell>
          <cell r="AA183">
            <v>0</v>
          </cell>
          <cell r="AB183">
            <v>0.24080599999999999</v>
          </cell>
          <cell r="AC183">
            <v>0.70329299999999995</v>
          </cell>
          <cell r="AD183">
            <v>2.3541159999999999</v>
          </cell>
          <cell r="AE183">
            <v>4.43675</v>
          </cell>
          <cell r="AF183">
            <v>11.444441999999999</v>
          </cell>
          <cell r="AG183">
            <v>5.5564099999999996</v>
          </cell>
          <cell r="AH183">
            <v>11.110443999999999</v>
          </cell>
          <cell r="AI183">
            <v>13.746236999999999</v>
          </cell>
          <cell r="AJ183">
            <v>10.348457</v>
          </cell>
          <cell r="AK183">
            <v>7.7536139999999998</v>
          </cell>
          <cell r="AL183">
            <v>11.047899999999998</v>
          </cell>
          <cell r="AM183">
            <v>22.390865999999999</v>
          </cell>
          <cell r="AN183">
            <v>30.636644</v>
          </cell>
          <cell r="AO183">
            <v>25.962799</v>
          </cell>
          <cell r="AP183">
            <v>26.751816999999999</v>
          </cell>
          <cell r="AQ183">
            <v>32.306015000000002</v>
          </cell>
          <cell r="AR183">
            <v>27.459477</v>
          </cell>
          <cell r="AS183">
            <v>36.690491999999999</v>
          </cell>
          <cell r="AT183">
            <v>36.675428000000004</v>
          </cell>
          <cell r="AU183">
            <v>37.856050000000003</v>
          </cell>
          <cell r="AV183">
            <v>24.409589</v>
          </cell>
          <cell r="AW183">
            <v>43.694960999999992</v>
          </cell>
          <cell r="AX183">
            <v>3.414435514</v>
          </cell>
          <cell r="AY183">
            <v>0</v>
          </cell>
          <cell r="AZ183">
            <v>0</v>
          </cell>
          <cell r="BA183">
            <v>0</v>
          </cell>
        </row>
        <row r="184">
          <cell r="B184">
            <v>9.0578109999999996E-4</v>
          </cell>
          <cell r="C184">
            <v>2.0579999999999999E-4</v>
          </cell>
          <cell r="D184">
            <v>3.7422475999999997E-5</v>
          </cell>
          <cell r="E184">
            <v>7.5999999999999991E-5</v>
          </cell>
          <cell r="F184">
            <v>0.165709</v>
          </cell>
          <cell r="G184">
            <v>2.7677999999999998E-2</v>
          </cell>
          <cell r="H184">
            <v>3.559648E-2</v>
          </cell>
          <cell r="I184">
            <v>7.2292999999999996E-2</v>
          </cell>
          <cell r="J184">
            <v>9.3649999999999983E-2</v>
          </cell>
          <cell r="K184">
            <v>7.2161000000000003E-2</v>
          </cell>
          <cell r="L184">
            <v>0.12437946</v>
          </cell>
          <cell r="M184">
            <v>0.14231755999999998</v>
          </cell>
          <cell r="N184">
            <v>7.3867700000000008E-2</v>
          </cell>
          <cell r="O184">
            <v>0.10997311999999999</v>
          </cell>
          <cell r="P184">
            <v>0.20933788</v>
          </cell>
          <cell r="Q184">
            <v>0.24985979999999999</v>
          </cell>
          <cell r="R184">
            <v>0.15309253999999997</v>
          </cell>
          <cell r="S184">
            <v>0.29971251733333337</v>
          </cell>
          <cell r="T184">
            <v>0.10368031999999999</v>
          </cell>
          <cell r="U184">
            <v>0.100599542</v>
          </cell>
          <cell r="V184">
            <v>9.4308579999999989E-2</v>
          </cell>
          <cell r="W184">
            <v>6.7702256959999998E-2</v>
          </cell>
          <cell r="X184">
            <v>9.5324019999999995E-2</v>
          </cell>
          <cell r="Y184">
            <v>7.096972E-2</v>
          </cell>
          <cell r="Z184">
            <v>0</v>
          </cell>
          <cell r="AA184">
            <v>0</v>
          </cell>
          <cell r="AB184">
            <v>0.25433100000000003</v>
          </cell>
          <cell r="AC184">
            <v>6.2540999999999999E-2</v>
          </cell>
          <cell r="AD184">
            <v>5.5799999999999999E-3</v>
          </cell>
          <cell r="AE184">
            <v>3.8758000000000001E-2</v>
          </cell>
          <cell r="AF184">
            <v>56.155739999999994</v>
          </cell>
          <cell r="AG184">
            <v>6.6863389999999994</v>
          </cell>
          <cell r="AH184">
            <v>15.326669999999998</v>
          </cell>
          <cell r="AI184">
            <v>31.50563</v>
          </cell>
          <cell r="AJ184">
            <v>44.014573999999996</v>
          </cell>
          <cell r="AK184">
            <v>31.725625999999998</v>
          </cell>
          <cell r="AL184">
            <v>59.651467999999994</v>
          </cell>
          <cell r="AM184">
            <v>63.689299999999996</v>
          </cell>
          <cell r="AN184">
            <v>36.021496999999997</v>
          </cell>
          <cell r="AO184">
            <v>54.506253000000001</v>
          </cell>
          <cell r="AP184">
            <v>107.97204499999999</v>
          </cell>
          <cell r="AQ184">
            <v>101.96928800000001</v>
          </cell>
          <cell r="AR184">
            <v>64.243730999999997</v>
          </cell>
          <cell r="AS184">
            <v>75.924124000000006</v>
          </cell>
          <cell r="AT184">
            <v>47.603854999999996</v>
          </cell>
          <cell r="AU184">
            <v>61.286519999999996</v>
          </cell>
          <cell r="AV184">
            <v>48.013770999999998</v>
          </cell>
          <cell r="AW184">
            <v>29.084106999999999</v>
          </cell>
          <cell r="AX184">
            <v>45.442402725999997</v>
          </cell>
          <cell r="AY184">
            <v>32.666775647000001</v>
          </cell>
          <cell r="AZ184">
            <v>0</v>
          </cell>
          <cell r="BA184">
            <v>0</v>
          </cell>
        </row>
        <row r="194">
          <cell r="B194">
            <v>4.7438999999999999E-4</v>
          </cell>
          <cell r="C194">
            <v>9.4211635000000012E-3</v>
          </cell>
          <cell r="D194">
            <v>4.7816224400000002E-4</v>
          </cell>
          <cell r="E194">
            <v>7.1226399999999996E-6</v>
          </cell>
          <cell r="F194">
            <v>1.6560000000000001E-4</v>
          </cell>
          <cell r="G194">
            <v>1.2352625399999999E-2</v>
          </cell>
          <cell r="H194">
            <v>2.2871800000000001E-2</v>
          </cell>
          <cell r="I194">
            <v>5.543462997999999E-2</v>
          </cell>
          <cell r="J194">
            <v>2.2124984000000003E-4</v>
          </cell>
          <cell r="K194">
            <v>3.7524722799999995E-3</v>
          </cell>
          <cell r="L194">
            <v>7.0915626200000002E-3</v>
          </cell>
          <cell r="M194">
            <v>3.3875246540000001E-2</v>
          </cell>
          <cell r="N194">
            <v>3.9263223280000002E-2</v>
          </cell>
          <cell r="O194">
            <v>3.423078878E-2</v>
          </cell>
          <cell r="P194">
            <v>4.5729294499999996E-2</v>
          </cell>
          <cell r="Q194">
            <v>4.5569758900000007E-2</v>
          </cell>
          <cell r="R194">
            <v>5.0885943839999996E-2</v>
          </cell>
          <cell r="S194">
            <v>4.1061089806666659E-2</v>
          </cell>
          <cell r="T194">
            <v>5.9504794560000004E-2</v>
          </cell>
          <cell r="U194">
            <v>7.2115916759999996E-2</v>
          </cell>
          <cell r="V194">
            <v>0.10331043447199999</v>
          </cell>
          <cell r="W194">
            <v>0.11057218833999999</v>
          </cell>
          <cell r="X194">
            <v>8.3565914999999991E-2</v>
          </cell>
          <cell r="Y194">
            <v>6.5725680980000006E-2</v>
          </cell>
          <cell r="Z194">
            <v>0</v>
          </cell>
          <cell r="AA194">
            <v>0</v>
          </cell>
          <cell r="AB194">
            <v>5.7239999999999999E-2</v>
          </cell>
          <cell r="AC194">
            <v>0.91412199999999988</v>
          </cell>
          <cell r="AD194">
            <v>5.9871999999999995E-2</v>
          </cell>
          <cell r="AE194">
            <v>2.2589999999999997E-3</v>
          </cell>
          <cell r="AF194">
            <v>1.6829999999999998E-2</v>
          </cell>
          <cell r="AG194">
            <v>1.8139020000000001</v>
          </cell>
          <cell r="AH194">
            <v>2.64852</v>
          </cell>
          <cell r="AI194">
            <v>7.2101349999999993</v>
          </cell>
          <cell r="AJ194">
            <v>8.4803999999999991E-2</v>
          </cell>
          <cell r="AK194">
            <v>0.58576099999999998</v>
          </cell>
          <cell r="AL194">
            <v>0.71821499999999994</v>
          </cell>
          <cell r="AM194">
            <v>3.8830879999999999</v>
          </cell>
          <cell r="AN194">
            <v>5.7658719999999999</v>
          </cell>
          <cell r="AO194">
            <v>5.2602169999999999</v>
          </cell>
          <cell r="AP194">
            <v>8.2424369999999989</v>
          </cell>
          <cell r="AQ194">
            <v>7.5200840000000007</v>
          </cell>
          <cell r="AR194">
            <v>8.6789540000000009</v>
          </cell>
          <cell r="AS194">
            <v>8.5046219999999995</v>
          </cell>
          <cell r="AT194">
            <v>13.207025999999999</v>
          </cell>
          <cell r="AU194">
            <v>14.655894999999997</v>
          </cell>
          <cell r="AV194">
            <v>13.861749999999999</v>
          </cell>
          <cell r="AW194">
            <v>19.26032</v>
          </cell>
          <cell r="AX194">
            <v>16.356722108</v>
          </cell>
          <cell r="AY194">
            <v>12.411210606999999</v>
          </cell>
          <cell r="AZ194">
            <v>0</v>
          </cell>
          <cell r="BA194">
            <v>0</v>
          </cell>
        </row>
        <row r="206">
          <cell r="B206">
            <v>0.12434935295999999</v>
          </cell>
          <cell r="C206">
            <v>3.0577639959999996E-2</v>
          </cell>
          <cell r="D206">
            <v>6.9917756999999994E-3</v>
          </cell>
          <cell r="E206">
            <v>1.3692367839999999E-2</v>
          </cell>
          <cell r="F206">
            <v>3.7352852999999997E-3</v>
          </cell>
          <cell r="G206">
            <v>6.3471775399999994E-3</v>
          </cell>
          <cell r="H206">
            <v>1.611718258E-2</v>
          </cell>
          <cell r="I206">
            <v>2.5833751800000003E-3</v>
          </cell>
          <cell r="J206">
            <v>6.1125865599999992E-3</v>
          </cell>
          <cell r="K206">
            <v>7.3523300879999986E-3</v>
          </cell>
          <cell r="L206">
            <v>4.5213399599999997E-3</v>
          </cell>
          <cell r="M206">
            <v>8.3421377999999997E-3</v>
          </cell>
          <cell r="N206">
            <v>5.2845127399999995E-3</v>
          </cell>
          <cell r="O206">
            <v>5.7993657800000003E-3</v>
          </cell>
          <cell r="P206">
            <v>1.0128990599999998E-3</v>
          </cell>
          <cell r="Q206">
            <v>1.3745710400000001E-3</v>
          </cell>
          <cell r="R206">
            <v>7.9529911999999992E-4</v>
          </cell>
          <cell r="S206">
            <v>5.4166260000000003E-4</v>
          </cell>
          <cell r="T206">
            <v>0.19772148621999996</v>
          </cell>
          <cell r="U206">
            <v>0.27054051260000006</v>
          </cell>
          <cell r="V206">
            <v>0.10796820112000001</v>
          </cell>
          <cell r="W206">
            <v>0.15891597375999997</v>
          </cell>
          <cell r="X206">
            <v>0.11956899625999999</v>
          </cell>
          <cell r="Y206">
            <v>7.6714047E-5</v>
          </cell>
          <cell r="Z206">
            <v>0</v>
          </cell>
          <cell r="AA206">
            <v>0</v>
          </cell>
          <cell r="AB206">
            <v>20.308468999999995</v>
          </cell>
          <cell r="AC206">
            <v>7.3430970000000002</v>
          </cell>
          <cell r="AD206">
            <v>1.7732570000000001</v>
          </cell>
          <cell r="AE206">
            <v>2.624206</v>
          </cell>
          <cell r="AF206">
            <v>0.98034599999999994</v>
          </cell>
          <cell r="AG206">
            <v>1.176272</v>
          </cell>
          <cell r="AH206">
            <v>2.1215119999999996</v>
          </cell>
          <cell r="AI206">
            <v>1.2093409999999998</v>
          </cell>
          <cell r="AJ206">
            <v>2.057124</v>
          </cell>
          <cell r="AK206">
            <v>1.6108769999999999</v>
          </cell>
          <cell r="AL206">
            <v>1.5542029999999998</v>
          </cell>
          <cell r="AM206">
            <v>2.3340920000000001</v>
          </cell>
          <cell r="AN206">
            <v>1.7150650000000001</v>
          </cell>
          <cell r="AO206">
            <v>1.3341619999999996</v>
          </cell>
          <cell r="AP206">
            <v>0.43400499999999997</v>
          </cell>
          <cell r="AQ206">
            <v>0.50638300000000003</v>
          </cell>
          <cell r="AR206">
            <v>0.29129899999999997</v>
          </cell>
          <cell r="AS206">
            <v>0.130497</v>
          </cell>
          <cell r="AT206">
            <v>57.850290999999991</v>
          </cell>
          <cell r="AU206">
            <v>78.167067000000003</v>
          </cell>
          <cell r="AV206">
            <v>34.495540000000005</v>
          </cell>
          <cell r="AW206">
            <v>45.739599999999996</v>
          </cell>
          <cell r="AX206">
            <v>40.078085340000001</v>
          </cell>
          <cell r="AY206">
            <v>2.2538453999999999E-2</v>
          </cell>
          <cell r="AZ206">
            <v>0</v>
          </cell>
          <cell r="BA206">
            <v>0</v>
          </cell>
        </row>
        <row r="209">
          <cell r="B209">
            <v>2.1013649999999998E-2</v>
          </cell>
          <cell r="C209">
            <v>3.1240649999999998E-2</v>
          </cell>
          <cell r="D209">
            <v>3.8136000000000003E-3</v>
          </cell>
          <cell r="E209">
            <v>1.3288999999999999E-2</v>
          </cell>
          <cell r="F209">
            <v>1.072E-3</v>
          </cell>
          <cell r="G209">
            <v>8.6680000000000004E-3</v>
          </cell>
          <cell r="H209">
            <v>9.0060000000000001E-3</v>
          </cell>
          <cell r="I209">
            <v>1.405E-2</v>
          </cell>
          <cell r="J209">
            <v>0</v>
          </cell>
          <cell r="K209">
            <v>6.5979999999999997E-3</v>
          </cell>
          <cell r="L209">
            <v>1.5999999999999999E-5</v>
          </cell>
          <cell r="M209">
            <v>5.0979039999999996E-2</v>
          </cell>
          <cell r="N209">
            <v>6.0956999999999997E-2</v>
          </cell>
          <cell r="O209">
            <v>1.5375999999999999E-2</v>
          </cell>
          <cell r="P209">
            <v>1.9658999999999999E-2</v>
          </cell>
          <cell r="Q209">
            <v>0.23861697999999998</v>
          </cell>
          <cell r="R209">
            <v>0.24154299999999998</v>
          </cell>
          <cell r="S209">
            <v>0.209540438</v>
          </cell>
          <cell r="T209">
            <v>0.28260457999999999</v>
          </cell>
          <cell r="U209">
            <v>0.19566499999999998</v>
          </cell>
          <cell r="V209">
            <v>0.10933</v>
          </cell>
          <cell r="W209">
            <v>0.13033799999999998</v>
          </cell>
          <cell r="X209">
            <v>0.16598399999999999</v>
          </cell>
          <cell r="Y209">
            <v>3.0143E-2</v>
          </cell>
          <cell r="Z209">
            <v>0</v>
          </cell>
          <cell r="AA209">
            <v>0</v>
          </cell>
          <cell r="AB209">
            <v>2.9722039999999996</v>
          </cell>
          <cell r="AC209">
            <v>4.1743309999999996</v>
          </cell>
          <cell r="AD209">
            <v>1.2274499999999999</v>
          </cell>
          <cell r="AE209">
            <v>2.2193079999999998</v>
          </cell>
          <cell r="AF209">
            <v>0.12972600000000001</v>
          </cell>
          <cell r="AG209">
            <v>2.2914249999999998</v>
          </cell>
          <cell r="AH209">
            <v>1.9405449999999997</v>
          </cell>
          <cell r="AI209">
            <v>6.2320630000000001</v>
          </cell>
          <cell r="AJ209">
            <v>0</v>
          </cell>
          <cell r="AK209">
            <v>0.95057799999999992</v>
          </cell>
          <cell r="AL209">
            <v>5.9909999999999998E-3</v>
          </cell>
          <cell r="AM209">
            <v>15.101751999999999</v>
          </cell>
          <cell r="AN209">
            <v>18.979336999999997</v>
          </cell>
          <cell r="AO209">
            <v>3.9444949999999999</v>
          </cell>
          <cell r="AP209">
            <v>5.4374120000000001</v>
          </cell>
          <cell r="AQ209">
            <v>68.961466000000001</v>
          </cell>
          <cell r="AR209">
            <v>60.721711999999997</v>
          </cell>
          <cell r="AS209">
            <v>52.595759999999999</v>
          </cell>
          <cell r="AT209">
            <v>66.184837000000002</v>
          </cell>
          <cell r="AU209">
            <v>39.434182</v>
          </cell>
          <cell r="AV209">
            <v>19.930947</v>
          </cell>
          <cell r="AW209">
            <v>28.962309999999999</v>
          </cell>
          <cell r="AX209">
            <v>45.022732614999995</v>
          </cell>
          <cell r="AY209">
            <v>7.4080986709999994</v>
          </cell>
          <cell r="AZ209">
            <v>0</v>
          </cell>
          <cell r="BA209">
            <v>0</v>
          </cell>
        </row>
        <row r="211">
          <cell r="B211">
            <v>3.5268886799999996E-2</v>
          </cell>
          <cell r="C211">
            <v>3.5298899999999994E-2</v>
          </cell>
          <cell r="D211">
            <v>7.6153875000000001E-3</v>
          </cell>
          <cell r="E211">
            <v>7.2067699999999998E-2</v>
          </cell>
          <cell r="F211">
            <v>0.11224474</v>
          </cell>
          <cell r="G211">
            <v>1.3269199999999999E-3</v>
          </cell>
          <cell r="H211">
            <v>1.7222E-4</v>
          </cell>
          <cell r="I211">
            <v>5.0699999999999996E-4</v>
          </cell>
          <cell r="J211">
            <v>2.5399999999999999E-4</v>
          </cell>
          <cell r="K211">
            <v>2.1682E-4</v>
          </cell>
          <cell r="L211">
            <v>3.4598719999999998E-4</v>
          </cell>
          <cell r="M211">
            <v>2.6102259200000001E-3</v>
          </cell>
          <cell r="N211">
            <v>5.0094223199999991E-3</v>
          </cell>
          <cell r="O211">
            <v>2.0584599999999998E-3</v>
          </cell>
          <cell r="P211">
            <v>1.0060210199999999E-3</v>
          </cell>
          <cell r="Q211">
            <v>1.68608E-3</v>
          </cell>
          <cell r="R211">
            <v>1.2046635E-2</v>
          </cell>
          <cell r="S211">
            <v>1.9098472000000002E-2</v>
          </cell>
          <cell r="T211">
            <v>7.2300202100000002E-2</v>
          </cell>
          <cell r="U211">
            <v>6.9134879999999996E-2</v>
          </cell>
          <cell r="V211">
            <v>7.0427870000000004E-2</v>
          </cell>
          <cell r="W211">
            <v>6.0419999999999995E-2</v>
          </cell>
          <cell r="X211">
            <v>8.0778915843749993E-2</v>
          </cell>
          <cell r="Y211">
            <v>0.13068785999999999</v>
          </cell>
          <cell r="Z211">
            <v>0</v>
          </cell>
          <cell r="AA211">
            <v>0</v>
          </cell>
          <cell r="AB211">
            <v>6.3747670000000003</v>
          </cell>
          <cell r="AC211">
            <v>6.4669329999999992</v>
          </cell>
          <cell r="AD211">
            <v>1.063307</v>
          </cell>
          <cell r="AE211">
            <v>5.9684429999999997</v>
          </cell>
          <cell r="AF211">
            <v>11.409718999999999</v>
          </cell>
          <cell r="AG211">
            <v>0.24605899999999997</v>
          </cell>
          <cell r="AH211">
            <v>8.9526999999999995E-2</v>
          </cell>
          <cell r="AI211">
            <v>0.15146399999999999</v>
          </cell>
          <cell r="AJ211">
            <v>0.20406699999999997</v>
          </cell>
          <cell r="AK211">
            <v>7.0360999999999993E-2</v>
          </cell>
          <cell r="AL211">
            <v>0.11280699999999999</v>
          </cell>
          <cell r="AM211">
            <v>0.95453499999999991</v>
          </cell>
          <cell r="AN211">
            <v>1.3264040000000001</v>
          </cell>
          <cell r="AO211">
            <v>0.36321699999999996</v>
          </cell>
          <cell r="AP211">
            <v>0.22950499999999999</v>
          </cell>
          <cell r="AQ211">
            <v>0.25740599999999997</v>
          </cell>
          <cell r="AR211">
            <v>1.4281789999999999</v>
          </cell>
          <cell r="AS211">
            <v>3.3184209999999998</v>
          </cell>
          <cell r="AT211">
            <v>9.129840999999999</v>
          </cell>
          <cell r="AU211">
            <v>7.9923309999999992</v>
          </cell>
          <cell r="AV211">
            <v>7.6604229999999998</v>
          </cell>
          <cell r="AW211">
            <v>9.3813379999999995</v>
          </cell>
          <cell r="AX211">
            <v>12.456383194999999</v>
          </cell>
          <cell r="AY211">
            <v>15.772159480999999</v>
          </cell>
          <cell r="AZ211">
            <v>0</v>
          </cell>
          <cell r="BA211">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3.1062E-4</v>
          </cell>
          <cell r="S220">
            <v>2.4168033333333332E-2</v>
          </cell>
          <cell r="T220">
            <v>2.804102E-2</v>
          </cell>
          <cell r="U220">
            <v>2.7020280000000001E-2</v>
          </cell>
          <cell r="V220">
            <v>6.0877799999999992E-3</v>
          </cell>
          <cell r="W220">
            <v>2.9780799999999997E-3</v>
          </cell>
          <cell r="X220">
            <v>1.2628399999999999E-3</v>
          </cell>
          <cell r="Y220">
            <v>1.24306E-3</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0.116477</v>
          </cell>
          <cell r="AS220">
            <v>7.3098659999999995</v>
          </cell>
          <cell r="AT220">
            <v>12.231399</v>
          </cell>
          <cell r="AU220">
            <v>9.6336040000000001</v>
          </cell>
          <cell r="AV220">
            <v>2.0684200000000001</v>
          </cell>
          <cell r="AW220">
            <v>1.046354</v>
          </cell>
          <cell r="AX220">
            <v>0.48714604599999994</v>
          </cell>
          <cell r="AY220">
            <v>0.29184753299999999</v>
          </cell>
          <cell r="AZ220">
            <v>0</v>
          </cell>
          <cell r="BA220">
            <v>0</v>
          </cell>
        </row>
        <row r="221">
          <cell r="B221">
            <v>0</v>
          </cell>
          <cell r="C221">
            <v>0</v>
          </cell>
          <cell r="D221">
            <v>4.7754000000000004E-5</v>
          </cell>
          <cell r="E221">
            <v>6.4999999999999994E-5</v>
          </cell>
          <cell r="F221">
            <v>9.4914000000000001E-4</v>
          </cell>
          <cell r="G221">
            <v>6.4179999999999992E-3</v>
          </cell>
          <cell r="H221">
            <v>6.1677599999999996E-3</v>
          </cell>
          <cell r="I221">
            <v>7.8543999999999999E-4</v>
          </cell>
          <cell r="J221">
            <v>3.8239999999999997E-3</v>
          </cell>
          <cell r="K221">
            <v>1.0992999999999999E-2</v>
          </cell>
          <cell r="L221">
            <v>1.8241219999999999E-2</v>
          </cell>
          <cell r="M221">
            <v>3.1841559999999998E-2</v>
          </cell>
          <cell r="N221">
            <v>2.5172179999999999E-2</v>
          </cell>
          <cell r="O221">
            <v>2.6174619999999999E-2</v>
          </cell>
          <cell r="P221">
            <v>4.2243839999999998E-2</v>
          </cell>
          <cell r="Q221">
            <v>3.7978239999999996E-2</v>
          </cell>
          <cell r="R221">
            <v>2.6037819999999996E-2</v>
          </cell>
          <cell r="S221">
            <v>7.8920268000000002E-2</v>
          </cell>
          <cell r="T221">
            <v>2.176146E-2</v>
          </cell>
          <cell r="U221">
            <v>1.9788800000000001E-3</v>
          </cell>
          <cell r="V221">
            <v>9.0346000000000003E-4</v>
          </cell>
          <cell r="W221">
            <v>1.1067799999999999E-3</v>
          </cell>
          <cell r="X221">
            <v>2.163E-4</v>
          </cell>
          <cell r="Y221">
            <v>2.6572E-4</v>
          </cell>
          <cell r="Z221">
            <v>0</v>
          </cell>
          <cell r="AA221">
            <v>0</v>
          </cell>
          <cell r="AB221">
            <v>0</v>
          </cell>
          <cell r="AC221">
            <v>0</v>
          </cell>
          <cell r="AD221">
            <v>9.162E-3</v>
          </cell>
          <cell r="AE221">
            <v>3.7204000000000001E-2</v>
          </cell>
          <cell r="AF221">
            <v>0.30522199999999994</v>
          </cell>
          <cell r="AG221">
            <v>2.4280599999999999</v>
          </cell>
          <cell r="AH221">
            <v>2.2354439999999998</v>
          </cell>
          <cell r="AI221">
            <v>0.310419</v>
          </cell>
          <cell r="AJ221">
            <v>1.733344</v>
          </cell>
          <cell r="AK221">
            <v>4.4960290000000001</v>
          </cell>
          <cell r="AL221">
            <v>7.6312579999999999</v>
          </cell>
          <cell r="AM221">
            <v>14.318403</v>
          </cell>
          <cell r="AN221">
            <v>11.086532999999999</v>
          </cell>
          <cell r="AO221">
            <v>12.740182999999998</v>
          </cell>
          <cell r="AP221">
            <v>19.448985999999998</v>
          </cell>
          <cell r="AQ221">
            <v>18.699693999999997</v>
          </cell>
          <cell r="AR221">
            <v>12.220853999999999</v>
          </cell>
          <cell r="AS221">
            <v>24.059250999999996</v>
          </cell>
          <cell r="AT221">
            <v>8.9953529999999997</v>
          </cell>
          <cell r="AU221">
            <v>0.76551099999999994</v>
          </cell>
          <cell r="AV221">
            <v>0.32873699999999995</v>
          </cell>
          <cell r="AW221">
            <v>0.38380699999999995</v>
          </cell>
          <cell r="AX221">
            <v>0.102855259</v>
          </cell>
          <cell r="AY221">
            <v>0.14399621100000001</v>
          </cell>
          <cell r="AZ221">
            <v>0</v>
          </cell>
          <cell r="BA221">
            <v>0</v>
          </cell>
        </row>
        <row r="222">
          <cell r="B222">
            <v>0</v>
          </cell>
          <cell r="C222">
            <v>0</v>
          </cell>
          <cell r="D222">
            <v>0</v>
          </cell>
          <cell r="E222">
            <v>6.5999999999999992E-5</v>
          </cell>
          <cell r="F222">
            <v>3.1299999999999996E-4</v>
          </cell>
          <cell r="G222">
            <v>7.3999999999999996E-5</v>
          </cell>
          <cell r="H222">
            <v>1.7099999999999998E-4</v>
          </cell>
          <cell r="I222">
            <v>1.24E-3</v>
          </cell>
          <cell r="J222">
            <v>5.7699999999999993E-4</v>
          </cell>
          <cell r="K222">
            <v>1.271E-3</v>
          </cell>
          <cell r="L222">
            <v>1.3857000000000001E-3</v>
          </cell>
          <cell r="M222">
            <v>8.6935799999999994E-3</v>
          </cell>
          <cell r="N222">
            <v>2.422262E-2</v>
          </cell>
          <cell r="O222">
            <v>3.6701999999999999E-2</v>
          </cell>
          <cell r="P222">
            <v>5.6721000000000001E-2</v>
          </cell>
          <cell r="Q222">
            <v>7.8345579999999998E-2</v>
          </cell>
          <cell r="R222">
            <v>0.11757466</v>
          </cell>
          <cell r="S222">
            <v>0.32422431800000001</v>
          </cell>
          <cell r="T222">
            <v>0.30780517999999996</v>
          </cell>
          <cell r="U222">
            <v>0.23495959999999999</v>
          </cell>
          <cell r="V222">
            <v>0.11092609666666667</v>
          </cell>
          <cell r="W222">
            <v>0.12198585999999999</v>
          </cell>
          <cell r="X222">
            <v>9.788492E-2</v>
          </cell>
          <cell r="Y222">
            <v>0.14635475749999999</v>
          </cell>
          <cell r="Z222">
            <v>0</v>
          </cell>
          <cell r="AA222">
            <v>0</v>
          </cell>
          <cell r="AB222">
            <v>0</v>
          </cell>
          <cell r="AC222">
            <v>0</v>
          </cell>
          <cell r="AD222">
            <v>0</v>
          </cell>
          <cell r="AE222">
            <v>1.3335E-2</v>
          </cell>
          <cell r="AF222">
            <v>5.3442999999999997E-2</v>
          </cell>
          <cell r="AG222">
            <v>2.4067999999999999E-2</v>
          </cell>
          <cell r="AH222">
            <v>4.0682999999999997E-2</v>
          </cell>
          <cell r="AI222">
            <v>0.29855299999999996</v>
          </cell>
          <cell r="AJ222">
            <v>0.166351</v>
          </cell>
          <cell r="AK222">
            <v>0.36363899999999999</v>
          </cell>
          <cell r="AL222">
            <v>0.43010799999999999</v>
          </cell>
          <cell r="AM222">
            <v>3.0428129999999998</v>
          </cell>
          <cell r="AN222">
            <v>9.2166980000000009</v>
          </cell>
          <cell r="AO222">
            <v>13.805911</v>
          </cell>
          <cell r="AP222">
            <v>20.883094999999997</v>
          </cell>
          <cell r="AQ222">
            <v>28.162049</v>
          </cell>
          <cell r="AR222">
            <v>37.226194999999997</v>
          </cell>
          <cell r="AS222">
            <v>81.819489000000004</v>
          </cell>
          <cell r="AT222">
            <v>88.811991999999989</v>
          </cell>
          <cell r="AU222">
            <v>64.915742999999992</v>
          </cell>
          <cell r="AV222">
            <v>29.425644999999999</v>
          </cell>
          <cell r="AW222">
            <v>34.958917</v>
          </cell>
          <cell r="AX222">
            <v>33.878162555999999</v>
          </cell>
          <cell r="AY222">
            <v>31.182930931999998</v>
          </cell>
          <cell r="AZ222">
            <v>0</v>
          </cell>
          <cell r="BA222">
            <v>0</v>
          </cell>
        </row>
        <row r="230">
          <cell r="B230">
            <v>1.98555E-3</v>
          </cell>
          <cell r="C230">
            <v>2.4727500000000001E-3</v>
          </cell>
          <cell r="D230">
            <v>2.3110499999999998E-3</v>
          </cell>
          <cell r="E230">
            <v>5.9270199999999999E-3</v>
          </cell>
          <cell r="F230">
            <v>6.6609999999999994E-3</v>
          </cell>
          <cell r="G230">
            <v>1.8347699999999998E-2</v>
          </cell>
          <cell r="H230">
            <v>8.1001600000000003E-3</v>
          </cell>
          <cell r="I230">
            <v>9.4473999999999999E-3</v>
          </cell>
          <cell r="J230">
            <v>1.41382E-2</v>
          </cell>
          <cell r="K230">
            <v>5.2013759999999999E-2</v>
          </cell>
          <cell r="L230">
            <v>4.8040319999999997E-2</v>
          </cell>
          <cell r="M230">
            <v>4.9020151999999997E-2</v>
          </cell>
          <cell r="N230">
            <v>3.7800090659999994E-2</v>
          </cell>
          <cell r="O230">
            <v>6.7615620000000001E-2</v>
          </cell>
          <cell r="P230">
            <v>6.9503980000000007E-2</v>
          </cell>
          <cell r="Q230">
            <v>7.6465840000000007E-2</v>
          </cell>
          <cell r="R230">
            <v>5.7979754939999996E-2</v>
          </cell>
          <cell r="S230">
            <v>6.3921447800000003E-2</v>
          </cell>
          <cell r="T230">
            <v>6.2285678840000004E-2</v>
          </cell>
          <cell r="U230">
            <v>6.3608587759999988E-2</v>
          </cell>
          <cell r="V230">
            <v>4.1053187399999996E-2</v>
          </cell>
          <cell r="W230">
            <v>6.1984769179999996E-2</v>
          </cell>
          <cell r="X230">
            <v>7.5032919999999975E-2</v>
          </cell>
          <cell r="Y230">
            <v>0.14659885989279997</v>
          </cell>
          <cell r="Z230">
            <v>0</v>
          </cell>
          <cell r="AA230">
            <v>0</v>
          </cell>
          <cell r="AB230">
            <v>0.51287199999999999</v>
          </cell>
          <cell r="AC230">
            <v>0.65422599999999997</v>
          </cell>
          <cell r="AD230">
            <v>0.70596400000000004</v>
          </cell>
          <cell r="AE230">
            <v>2.5640269999999998</v>
          </cell>
          <cell r="AF230">
            <v>3.0550479999999998</v>
          </cell>
          <cell r="AG230">
            <v>10.635267000000001</v>
          </cell>
          <cell r="AH230">
            <v>3.1476079999999995</v>
          </cell>
          <cell r="AI230">
            <v>3.8615879999999998</v>
          </cell>
          <cell r="AJ230">
            <v>3.6288660000000004</v>
          </cell>
          <cell r="AK230">
            <v>10.733084999999999</v>
          </cell>
          <cell r="AL230">
            <v>10.943389999999999</v>
          </cell>
          <cell r="AM230">
            <v>12.05508</v>
          </cell>
          <cell r="AN230">
            <v>9.5856699999999986</v>
          </cell>
          <cell r="AO230">
            <v>19.565453000000002</v>
          </cell>
          <cell r="AP230">
            <v>20.605346999999998</v>
          </cell>
          <cell r="AQ230">
            <v>23.624901999999999</v>
          </cell>
          <cell r="AR230">
            <v>17.220452999999999</v>
          </cell>
          <cell r="AS230">
            <v>21.449555</v>
          </cell>
          <cell r="AT230">
            <v>19.462246999999998</v>
          </cell>
          <cell r="AU230">
            <v>20.073106999999997</v>
          </cell>
          <cell r="AV230">
            <v>12.488288999999998</v>
          </cell>
          <cell r="AW230">
            <v>17.722623999999996</v>
          </cell>
          <cell r="AX230">
            <v>21.292608308999998</v>
          </cell>
          <cell r="AY230">
            <v>19.091003213</v>
          </cell>
          <cell r="AZ230">
            <v>0</v>
          </cell>
          <cell r="BA230">
            <v>0</v>
          </cell>
        </row>
        <row r="231">
          <cell r="B231">
            <v>4.1960323999999998E-3</v>
          </cell>
          <cell r="C231">
            <v>1.2703537895999999E-2</v>
          </cell>
          <cell r="D231">
            <v>1.172344292E-2</v>
          </cell>
          <cell r="E231">
            <v>9.1196352799999998E-3</v>
          </cell>
          <cell r="F231">
            <v>1.5849715680000001E-2</v>
          </cell>
          <cell r="G231">
            <v>1.4663507020000001E-2</v>
          </cell>
          <cell r="H231">
            <v>6.9524270600000004E-3</v>
          </cell>
          <cell r="I231">
            <v>7.1906275200000012E-3</v>
          </cell>
          <cell r="J231">
            <v>1.0915308360000001E-2</v>
          </cell>
          <cell r="K231">
            <v>1.2242638699999999E-2</v>
          </cell>
          <cell r="L231">
            <v>5.9199114799999997E-3</v>
          </cell>
          <cell r="M231">
            <v>1.3641713915999998E-2</v>
          </cell>
          <cell r="N231">
            <v>2.1009475819999998E-2</v>
          </cell>
          <cell r="O231">
            <v>1.5444429419999999E-2</v>
          </cell>
          <cell r="P231">
            <v>9.0359151599999979E-3</v>
          </cell>
          <cell r="Q231">
            <v>6.793179416E-3</v>
          </cell>
          <cell r="R231">
            <v>7.5675529599999996E-3</v>
          </cell>
          <cell r="S231">
            <v>8.0802712999999988E-3</v>
          </cell>
          <cell r="T231">
            <v>1.263317878E-2</v>
          </cell>
          <cell r="U231">
            <v>1.1847555253333333E-2</v>
          </cell>
          <cell r="V231">
            <v>1.1821627119999999E-2</v>
          </cell>
          <cell r="W231">
            <v>1.4175584600000003E-2</v>
          </cell>
          <cell r="X231">
            <v>1.5840626899999998E-2</v>
          </cell>
          <cell r="Y231">
            <v>3.2734501700000002E-2</v>
          </cell>
          <cell r="Z231">
            <v>0</v>
          </cell>
          <cell r="AA231">
            <v>0</v>
          </cell>
          <cell r="AB231">
            <v>0.41798299999999994</v>
          </cell>
          <cell r="AC231">
            <v>0.60927900000000002</v>
          </cell>
          <cell r="AD231">
            <v>0.54429799999999995</v>
          </cell>
          <cell r="AE231">
            <v>0.91911699999999996</v>
          </cell>
          <cell r="AF231">
            <v>2.8517679999999994</v>
          </cell>
          <cell r="AG231">
            <v>2.3332660000000001</v>
          </cell>
          <cell r="AH231">
            <v>0.96915099999999987</v>
          </cell>
          <cell r="AI231">
            <v>1.2056740000000001</v>
          </cell>
          <cell r="AJ231">
            <v>4.137791</v>
          </cell>
          <cell r="AK231">
            <v>4.0398189999999996</v>
          </cell>
          <cell r="AL231">
            <v>2.4119440000000001</v>
          </cell>
          <cell r="AM231">
            <v>5.1987969999999999</v>
          </cell>
          <cell r="AN231">
            <v>7.156464999999999</v>
          </cell>
          <cell r="AO231">
            <v>5.2156369999999992</v>
          </cell>
          <cell r="AP231">
            <v>2.3243729999999996</v>
          </cell>
          <cell r="AQ231">
            <v>1.386447</v>
          </cell>
          <cell r="AR231">
            <v>1.394965</v>
          </cell>
          <cell r="AS231">
            <v>1.9576150000000001</v>
          </cell>
          <cell r="AT231">
            <v>3.5936170000000001</v>
          </cell>
          <cell r="AU231">
            <v>2.7198880000000001</v>
          </cell>
          <cell r="AV231">
            <v>2.545013</v>
          </cell>
          <cell r="AW231">
            <v>3.5048759999999999</v>
          </cell>
          <cell r="AX231">
            <v>4.6556811299999996</v>
          </cell>
          <cell r="AY231">
            <v>10.790006427999998</v>
          </cell>
          <cell r="AZ231">
            <v>0</v>
          </cell>
          <cell r="BA231">
            <v>0</v>
          </cell>
        </row>
        <row r="233">
          <cell r="B233">
            <v>1.7284050000000002E-2</v>
          </cell>
          <cell r="C233">
            <v>2.5572749999999998E-2</v>
          </cell>
          <cell r="D233">
            <v>1.3777050000000001E-2</v>
          </cell>
          <cell r="E233">
            <v>1.5626999999999999E-2</v>
          </cell>
          <cell r="F233">
            <v>1.0358919999999999E-2</v>
          </cell>
          <cell r="G233">
            <v>4.6893579999999997E-2</v>
          </cell>
          <cell r="H233">
            <v>5.0821279999999996E-2</v>
          </cell>
          <cell r="I233">
            <v>4.758834E-2</v>
          </cell>
          <cell r="J233">
            <v>4.1571999999999998E-2</v>
          </cell>
          <cell r="K233">
            <v>1.42804E-2</v>
          </cell>
          <cell r="L233">
            <v>1.9881439999999997E-2</v>
          </cell>
          <cell r="M233">
            <v>2.1963259999999998E-2</v>
          </cell>
          <cell r="N233">
            <v>2.7876999999999999E-2</v>
          </cell>
          <cell r="O233">
            <v>2.9330999999999999E-2</v>
          </cell>
          <cell r="P233">
            <v>2.4929E-2</v>
          </cell>
          <cell r="Q233">
            <v>3.7822499999999995E-2</v>
          </cell>
          <cell r="R233">
            <v>4.0502219999999999E-2</v>
          </cell>
          <cell r="S233">
            <v>5.840584733333333E-2</v>
          </cell>
          <cell r="T233">
            <v>2.491608E-2</v>
          </cell>
          <cell r="U233">
            <v>3.105484E-2</v>
          </cell>
          <cell r="V233">
            <v>3.4564926666666662E-2</v>
          </cell>
          <cell r="W233">
            <v>3.4209119999999996E-2</v>
          </cell>
          <cell r="X233">
            <v>7.8657063488650009E-2</v>
          </cell>
          <cell r="Y233">
            <v>0.10329046</v>
          </cell>
          <cell r="Z233">
            <v>0</v>
          </cell>
          <cell r="AA233">
            <v>0</v>
          </cell>
          <cell r="AB233">
            <v>4.4257879999999998</v>
          </cell>
          <cell r="AC233">
            <v>7.7151209999999999</v>
          </cell>
          <cell r="AD233">
            <v>3.8683949999999996</v>
          </cell>
          <cell r="AE233">
            <v>4.1968540000000001</v>
          </cell>
          <cell r="AF233">
            <v>3.0303229999999997</v>
          </cell>
          <cell r="AG233">
            <v>15.005769999999998</v>
          </cell>
          <cell r="AH233">
            <v>15.670510999999999</v>
          </cell>
          <cell r="AI233">
            <v>16.476096999999999</v>
          </cell>
          <cell r="AJ233">
            <v>14.867960999999999</v>
          </cell>
          <cell r="AK233">
            <v>4.8375259999999995</v>
          </cell>
          <cell r="AL233">
            <v>7.1414209999999994</v>
          </cell>
          <cell r="AM233">
            <v>7.9067289999999995</v>
          </cell>
          <cell r="AN233">
            <v>10.417465</v>
          </cell>
          <cell r="AO233">
            <v>11.665816999999999</v>
          </cell>
          <cell r="AP233">
            <v>10.301985</v>
          </cell>
          <cell r="AQ233">
            <v>15.21801</v>
          </cell>
          <cell r="AR233">
            <v>15.486811999999999</v>
          </cell>
          <cell r="AS233">
            <v>17.421285999999998</v>
          </cell>
          <cell r="AT233">
            <v>9.1452639999999992</v>
          </cell>
          <cell r="AU233">
            <v>10.726335000000001</v>
          </cell>
          <cell r="AV233">
            <v>11.228413999999999</v>
          </cell>
          <cell r="AW233">
            <v>10.590107999999999</v>
          </cell>
          <cell r="AX233">
            <v>17.144195160999999</v>
          </cell>
          <cell r="AY233">
            <v>21.209532530000001</v>
          </cell>
          <cell r="AZ233">
            <v>0</v>
          </cell>
          <cell r="BA233">
            <v>0</v>
          </cell>
        </row>
        <row r="244">
          <cell r="B244">
            <v>2.6249999999999998E-5</v>
          </cell>
          <cell r="C244">
            <v>8.6099999999999992E-5</v>
          </cell>
          <cell r="D244">
            <v>3.0660000000000003E-4</v>
          </cell>
          <cell r="E244">
            <v>2.4523999999999998E-4</v>
          </cell>
          <cell r="F244">
            <v>2.72E-4</v>
          </cell>
          <cell r="G244">
            <v>3.6000000000000001E-5</v>
          </cell>
          <cell r="H244">
            <v>1.9772E-4</v>
          </cell>
          <cell r="I244">
            <v>0</v>
          </cell>
          <cell r="J244">
            <v>1.4560000000000002E-4</v>
          </cell>
          <cell r="K244">
            <v>4.4240000000000002E-4</v>
          </cell>
          <cell r="L244">
            <v>9.5769599999999989E-3</v>
          </cell>
          <cell r="M244">
            <v>5.7396879999999997E-2</v>
          </cell>
          <cell r="N244">
            <v>0.16162908000000001</v>
          </cell>
          <cell r="O244">
            <v>9.7219794519999986E-2</v>
          </cell>
          <cell r="P244">
            <v>1.7834965599999999E-2</v>
          </cell>
          <cell r="Q244">
            <v>1.003192332E-2</v>
          </cell>
          <cell r="R244">
            <v>1.2841160689999997E-2</v>
          </cell>
          <cell r="S244">
            <v>3.3118976439999996E-2</v>
          </cell>
          <cell r="T244">
            <v>0.16754280000000002</v>
          </cell>
          <cell r="U244">
            <v>0.20902775915999999</v>
          </cell>
          <cell r="V244">
            <v>0.21697650783999992</v>
          </cell>
          <cell r="W244">
            <v>0.33581597770000005</v>
          </cell>
          <cell r="X244">
            <v>5.252884E-2</v>
          </cell>
          <cell r="Y244">
            <v>4.6692240000000005E-3</v>
          </cell>
          <cell r="Z244">
            <v>0</v>
          </cell>
          <cell r="AA244">
            <v>0</v>
          </cell>
          <cell r="AB244">
            <v>3.9719999999999998E-3</v>
          </cell>
          <cell r="AC244">
            <v>1.5170999999999999E-2</v>
          </cell>
          <cell r="AD244">
            <v>8.5600999999999997E-2</v>
          </cell>
          <cell r="AE244">
            <v>3.2039999999999999E-2</v>
          </cell>
          <cell r="AF244">
            <v>5.4039999999999998E-2</v>
          </cell>
          <cell r="AG244">
            <v>3.7979999999999997E-3</v>
          </cell>
          <cell r="AH244">
            <v>5.3810999999999998E-2</v>
          </cell>
          <cell r="AI244">
            <v>0</v>
          </cell>
          <cell r="AJ244">
            <v>4.9591999999999997E-2</v>
          </cell>
          <cell r="AK244">
            <v>9.1893000000000002E-2</v>
          </cell>
          <cell r="AL244">
            <v>1.4243729999999999</v>
          </cell>
          <cell r="AM244">
            <v>9.05837</v>
          </cell>
          <cell r="AN244">
            <v>22.399917999999996</v>
          </cell>
          <cell r="AO244">
            <v>13.569679999999998</v>
          </cell>
          <cell r="AP244">
            <v>2.7413929999999995</v>
          </cell>
          <cell r="AQ244">
            <v>1.3645319999999999</v>
          </cell>
          <cell r="AR244">
            <v>1.6648100000000001</v>
          </cell>
          <cell r="AS244">
            <v>3.9188299999999998</v>
          </cell>
          <cell r="AT244">
            <v>20.544975000000001</v>
          </cell>
          <cell r="AU244">
            <v>22.505561000000004</v>
          </cell>
          <cell r="AV244">
            <v>22.561743</v>
          </cell>
          <cell r="AW244">
            <v>32.844163999999999</v>
          </cell>
          <cell r="AX244">
            <v>7.4596683589999992</v>
          </cell>
          <cell r="AY244">
            <v>0.64310516499999992</v>
          </cell>
          <cell r="AZ244">
            <v>0</v>
          </cell>
          <cell r="BA244">
            <v>0</v>
          </cell>
        </row>
        <row r="246">
          <cell r="B246">
            <v>9.3367379349999988E-3</v>
          </cell>
          <cell r="C246">
            <v>7.948953915000001E-3</v>
          </cell>
          <cell r="D246">
            <v>1.8967341456E-2</v>
          </cell>
          <cell r="E246">
            <v>5.5546442000000001E-2</v>
          </cell>
          <cell r="F246">
            <v>3.8177707240000004E-2</v>
          </cell>
          <cell r="G246">
            <v>1.3666590020000001E-2</v>
          </cell>
          <cell r="H246">
            <v>4.5340717180000004E-2</v>
          </cell>
          <cell r="I246">
            <v>1.6731466840000001E-2</v>
          </cell>
          <cell r="J246">
            <v>3.0169197620000001E-2</v>
          </cell>
          <cell r="K246">
            <v>6.5597991460000005E-2</v>
          </cell>
          <cell r="L246">
            <v>3.1828313660000003E-2</v>
          </cell>
          <cell r="M246">
            <v>9.5768548100000003E-2</v>
          </cell>
          <cell r="N246">
            <v>1.5077295380000001E-2</v>
          </cell>
          <cell r="O246">
            <v>3.6894347040000004E-2</v>
          </cell>
          <cell r="P246">
            <v>1.0203744039999999E-2</v>
          </cell>
          <cell r="Q246">
            <v>1.5309442160000001E-2</v>
          </cell>
          <cell r="R246">
            <v>2.8305474519999995E-2</v>
          </cell>
          <cell r="S246">
            <v>2.244201274E-2</v>
          </cell>
          <cell r="T246">
            <v>3.5580953319999997E-2</v>
          </cell>
          <cell r="U246">
            <v>2.946429012E-2</v>
          </cell>
          <cell r="V246">
            <v>5.8164686699999999E-3</v>
          </cell>
          <cell r="W246">
            <v>1.68222183E-2</v>
          </cell>
          <cell r="X246">
            <v>1.4003572849389998E-2</v>
          </cell>
          <cell r="Y246">
            <v>8.037135745E-3</v>
          </cell>
          <cell r="Z246">
            <v>0</v>
          </cell>
          <cell r="AA246">
            <v>0</v>
          </cell>
          <cell r="AB246">
            <v>1.6453559999999998</v>
          </cell>
          <cell r="AC246">
            <v>1.8681719999999997</v>
          </cell>
          <cell r="AD246">
            <v>2.5902129999999999</v>
          </cell>
          <cell r="AE246">
            <v>3.0971969999999995</v>
          </cell>
          <cell r="AF246">
            <v>3.1913239999999998</v>
          </cell>
          <cell r="AG246">
            <v>3.2963800000000005</v>
          </cell>
          <cell r="AH246">
            <v>10.552363999999999</v>
          </cell>
          <cell r="AI246">
            <v>5.7562629999999997</v>
          </cell>
          <cell r="AJ246">
            <v>6.9012720000000005</v>
          </cell>
          <cell r="AK246">
            <v>5.4616249999999997</v>
          </cell>
          <cell r="AL246">
            <v>5.916099</v>
          </cell>
          <cell r="AM246">
            <v>8.0613410000000005</v>
          </cell>
          <cell r="AN246">
            <v>9.4889089999999996</v>
          </cell>
          <cell r="AO246">
            <v>9.9148369999999986</v>
          </cell>
          <cell r="AP246">
            <v>10.40953</v>
          </cell>
          <cell r="AQ246">
            <v>10.051190999999999</v>
          </cell>
          <cell r="AR246">
            <v>9.182525</v>
          </cell>
          <cell r="AS246">
            <v>10.325448999999999</v>
          </cell>
          <cell r="AT246">
            <v>13.200213999999999</v>
          </cell>
          <cell r="AU246">
            <v>12.587323000000001</v>
          </cell>
          <cell r="AV246">
            <v>9.364177999999999</v>
          </cell>
          <cell r="AW246">
            <v>15.049856999999998</v>
          </cell>
          <cell r="AX246">
            <v>17.079904643999999</v>
          </cell>
          <cell r="AY246">
            <v>17.579822367999999</v>
          </cell>
          <cell r="AZ246">
            <v>0</v>
          </cell>
          <cell r="BA246">
            <v>0</v>
          </cell>
        </row>
        <row r="247">
          <cell r="B247">
            <v>6.3025237252599996E-3</v>
          </cell>
          <cell r="C247">
            <v>3.2155969999999997E-3</v>
          </cell>
          <cell r="D247">
            <v>5.340618841039999E-3</v>
          </cell>
          <cell r="E247">
            <v>5.3941513000000003E-3</v>
          </cell>
          <cell r="F247">
            <v>2.3797826199999997E-3</v>
          </cell>
          <cell r="G247">
            <v>3.0899949400000001E-3</v>
          </cell>
          <cell r="H247">
            <v>3.1113862999999999E-3</v>
          </cell>
          <cell r="I247">
            <v>6.0648022200000002E-3</v>
          </cell>
          <cell r="J247">
            <v>2.0953838739999998E-2</v>
          </cell>
          <cell r="K247">
            <v>2.0466169859999998E-2</v>
          </cell>
          <cell r="L247">
            <v>2.729683024E-2</v>
          </cell>
          <cell r="M247">
            <v>0.14276697905999999</v>
          </cell>
          <cell r="N247">
            <v>0.24057943958</v>
          </cell>
          <cell r="O247">
            <v>0.26383891890000005</v>
          </cell>
          <cell r="P247">
            <v>0.41898914457999997</v>
          </cell>
          <cell r="Q247">
            <v>0.24902033496000003</v>
          </cell>
          <cell r="R247">
            <v>0.21265840455999999</v>
          </cell>
          <cell r="S247">
            <v>0.25763977083333334</v>
          </cell>
          <cell r="T247">
            <v>0.33352858866000001</v>
          </cell>
          <cell r="U247">
            <v>0.43050069364000004</v>
          </cell>
          <cell r="V247">
            <v>0.24155622829999998</v>
          </cell>
          <cell r="W247">
            <v>0.34579760065333337</v>
          </cell>
          <cell r="X247">
            <v>0.56322285098008862</v>
          </cell>
          <cell r="Y247">
            <v>0.89718554535431994</v>
          </cell>
          <cell r="Z247">
            <v>0</v>
          </cell>
          <cell r="AA247">
            <v>0</v>
          </cell>
          <cell r="AB247">
            <v>1.9252119999999999</v>
          </cell>
          <cell r="AC247">
            <v>0.868452</v>
          </cell>
          <cell r="AD247">
            <v>1.2975919999999999</v>
          </cell>
          <cell r="AE247">
            <v>1.2654300000000001</v>
          </cell>
          <cell r="AF247">
            <v>0.80601099999999992</v>
          </cell>
          <cell r="AG247">
            <v>1.5470409999999999</v>
          </cell>
          <cell r="AH247">
            <v>1.4891129999999999</v>
          </cell>
          <cell r="AI247">
            <v>2.7997779999999999</v>
          </cell>
          <cell r="AJ247">
            <v>7.1890150000000004</v>
          </cell>
          <cell r="AK247">
            <v>5.5170319999999995</v>
          </cell>
          <cell r="AL247">
            <v>8.4872449999999997</v>
          </cell>
          <cell r="AM247">
            <v>24.170966999999997</v>
          </cell>
          <cell r="AN247">
            <v>37.817116999999996</v>
          </cell>
          <cell r="AO247">
            <v>39.375293999999997</v>
          </cell>
          <cell r="AP247">
            <v>60.98642199999999</v>
          </cell>
          <cell r="AQ247">
            <v>37.823564999999995</v>
          </cell>
          <cell r="AR247">
            <v>28.798205000000003</v>
          </cell>
          <cell r="AS247">
            <v>39.789785000000002</v>
          </cell>
          <cell r="AT247">
            <v>50.850557999999999</v>
          </cell>
          <cell r="AU247">
            <v>61.880915999999999</v>
          </cell>
          <cell r="AV247">
            <v>32.166454000000002</v>
          </cell>
          <cell r="AW247">
            <v>50.549827999999998</v>
          </cell>
          <cell r="AX247">
            <v>90.842555315999988</v>
          </cell>
          <cell r="AY247">
            <v>76.950404668000004</v>
          </cell>
          <cell r="AZ247">
            <v>0</v>
          </cell>
          <cell r="BA247">
            <v>0</v>
          </cell>
        </row>
        <row r="253">
          <cell r="B253">
            <v>5.0421196000000003E-4</v>
          </cell>
          <cell r="C253">
            <v>1.2558000000000003E-4</v>
          </cell>
          <cell r="D253">
            <v>1.2074999999999999E-4</v>
          </cell>
          <cell r="E253">
            <v>0</v>
          </cell>
          <cell r="F253">
            <v>5.5190000000000003E-4</v>
          </cell>
          <cell r="G253">
            <v>1.9614000000000003E-4</v>
          </cell>
          <cell r="H253">
            <v>6.2972000000000006E-4</v>
          </cell>
          <cell r="I253">
            <v>1.0843533199999999E-3</v>
          </cell>
          <cell r="J253">
            <v>8.6256364200000008E-3</v>
          </cell>
          <cell r="K253">
            <v>1.6620220800000002E-2</v>
          </cell>
          <cell r="L253">
            <v>2.3079775900000002E-2</v>
          </cell>
          <cell r="M253">
            <v>6.2213204839999987E-2</v>
          </cell>
          <cell r="N253">
            <v>0.17501652211999999</v>
          </cell>
          <cell r="O253">
            <v>0.24235186417703697</v>
          </cell>
          <cell r="P253">
            <v>0.29151323427999998</v>
          </cell>
          <cell r="Q253">
            <v>0.21110156339999997</v>
          </cell>
          <cell r="R253">
            <v>0.15118485222</v>
          </cell>
          <cell r="S253">
            <v>0.17312788197999995</v>
          </cell>
          <cell r="T253">
            <v>9.2252201439999987E-2</v>
          </cell>
          <cell r="U253">
            <v>4.9352621979999997E-2</v>
          </cell>
          <cell r="V253">
            <v>3.8989918859999993E-2</v>
          </cell>
          <cell r="W253">
            <v>2.3356811799999998E-2</v>
          </cell>
          <cell r="X253">
            <v>4.06997581564E-2</v>
          </cell>
          <cell r="Y253">
            <v>0.61034288805999992</v>
          </cell>
          <cell r="Z253">
            <v>0</v>
          </cell>
          <cell r="AA253">
            <v>0</v>
          </cell>
          <cell r="AB253">
            <v>0.121181</v>
          </cell>
          <cell r="AC253">
            <v>1.2562E-2</v>
          </cell>
          <cell r="AD253">
            <v>2.7335999999999999E-2</v>
          </cell>
          <cell r="AE253">
            <v>0</v>
          </cell>
          <cell r="AF253">
            <v>0.121367</v>
          </cell>
          <cell r="AG253">
            <v>4.3948000000000001E-2</v>
          </cell>
          <cell r="AH253">
            <v>0.109277</v>
          </cell>
          <cell r="AI253">
            <v>0.26347799999999999</v>
          </cell>
          <cell r="AJ253">
            <v>2.694712</v>
          </cell>
          <cell r="AK253">
            <v>3.827439</v>
          </cell>
          <cell r="AL253">
            <v>7.10832</v>
          </cell>
          <cell r="AM253">
            <v>16.769577999999999</v>
          </cell>
          <cell r="AN253">
            <v>31.554337999999998</v>
          </cell>
          <cell r="AO253">
            <v>37.416496000000002</v>
          </cell>
          <cell r="AP253">
            <v>51.648317999999996</v>
          </cell>
          <cell r="AQ253">
            <v>49.018791999999998</v>
          </cell>
          <cell r="AR253">
            <v>27.892739999999996</v>
          </cell>
          <cell r="AS253">
            <v>33.170990000000003</v>
          </cell>
          <cell r="AT253">
            <v>18.622736999999997</v>
          </cell>
          <cell r="AU253">
            <v>11.303393999999999</v>
          </cell>
          <cell r="AV253">
            <v>6.8134109999999994</v>
          </cell>
          <cell r="AW253">
            <v>8.7470169999999996</v>
          </cell>
          <cell r="AX253">
            <v>9.6333817189999991</v>
          </cell>
          <cell r="AY253">
            <v>63.648963951999988</v>
          </cell>
          <cell r="AZ253">
            <v>0</v>
          </cell>
          <cell r="BA253">
            <v>0</v>
          </cell>
        </row>
        <row r="263">
          <cell r="B263">
            <v>2.3336688729142878</v>
          </cell>
          <cell r="C263">
            <v>2.936532995227441</v>
          </cell>
          <cell r="D263">
            <v>1.7669853738983603</v>
          </cell>
          <cell r="E263">
            <v>3.205939842279999</v>
          </cell>
          <cell r="F263">
            <v>3.3484211113082734</v>
          </cell>
          <cell r="G263">
            <v>3.5196971679799995</v>
          </cell>
          <cell r="H263">
            <v>3.7267727046800019</v>
          </cell>
          <cell r="I263">
            <v>4.1757569794799982</v>
          </cell>
          <cell r="J263">
            <v>4.4061430679999987</v>
          </cell>
          <cell r="K263">
            <v>5.0902818574219983</v>
          </cell>
          <cell r="L263">
            <v>5.4706956487280021</v>
          </cell>
          <cell r="M263">
            <v>7.2338057262646407</v>
          </cell>
          <cell r="N263">
            <v>7.8758660763239989</v>
          </cell>
          <cell r="O263">
            <v>7.8401843998850351</v>
          </cell>
          <cell r="P263">
            <v>7.9674313902699971</v>
          </cell>
          <cell r="Q263">
            <v>8.0546656399880021</v>
          </cell>
          <cell r="R263">
            <v>7.6761468335060012</v>
          </cell>
          <cell r="S263">
            <v>7.3702955789299978</v>
          </cell>
          <cell r="T263">
            <v>7.8582478548933334</v>
          </cell>
          <cell r="U263">
            <v>8.198444744436669</v>
          </cell>
          <cell r="V263">
            <v>6.1558578103259993</v>
          </cell>
          <cell r="W263">
            <v>8.7942557055753312</v>
          </cell>
          <cell r="X263">
            <v>7.6180211172303522</v>
          </cell>
          <cell r="Y263">
            <v>9.2849080475404691</v>
          </cell>
          <cell r="Z263">
            <v>0</v>
          </cell>
          <cell r="AA263">
            <v>0</v>
          </cell>
          <cell r="AB263">
            <v>478.06062299999996</v>
          </cell>
          <cell r="AC263">
            <v>533.77380699999981</v>
          </cell>
          <cell r="AD263">
            <v>385.13030400000014</v>
          </cell>
          <cell r="AE263">
            <v>679.55176000000006</v>
          </cell>
          <cell r="AF263">
            <v>836.33254499999998</v>
          </cell>
          <cell r="AG263">
            <v>875.29297299999996</v>
          </cell>
          <cell r="AH263">
            <v>957.14323800000011</v>
          </cell>
          <cell r="AI263">
            <v>1176.9313690000001</v>
          </cell>
          <cell r="AJ263">
            <v>1368.6634990000002</v>
          </cell>
          <cell r="AK263">
            <v>1234.020417</v>
          </cell>
          <cell r="AL263">
            <v>1473.9439189999998</v>
          </cell>
          <cell r="AM263">
            <v>2127.57537</v>
          </cell>
          <cell r="AN263">
            <v>2317.7814510000007</v>
          </cell>
          <cell r="AO263">
            <v>2364.5717459999996</v>
          </cell>
          <cell r="AP263">
            <v>2385.7247830000001</v>
          </cell>
          <cell r="AQ263">
            <v>2107.5768399999997</v>
          </cell>
          <cell r="AR263">
            <v>1832.7964469999993</v>
          </cell>
          <cell r="AS263">
            <v>1862.148836999999</v>
          </cell>
          <cell r="AT263">
            <v>1887.1981139999998</v>
          </cell>
          <cell r="AU263">
            <v>1861.1284150000004</v>
          </cell>
          <cell r="AV263">
            <v>1253.4754970000004</v>
          </cell>
          <cell r="AW263">
            <v>1827.454905999999</v>
          </cell>
          <cell r="AX263">
            <v>1650.9742121749996</v>
          </cell>
          <cell r="AY263">
            <v>1546.6085704469995</v>
          </cell>
          <cell r="AZ263">
            <v>0</v>
          </cell>
          <cell r="BA263">
            <v>0</v>
          </cell>
        </row>
        <row r="264">
          <cell r="B264">
            <v>7.9260156746259997E-2</v>
          </cell>
          <cell r="C264">
            <v>4.6405776891880003E-2</v>
          </cell>
          <cell r="D264">
            <v>8.0352742895600002E-2</v>
          </cell>
          <cell r="E264">
            <v>9.0400344880000011E-2</v>
          </cell>
          <cell r="F264">
            <v>9.6100486000000013E-2</v>
          </cell>
          <cell r="G264">
            <v>9.6463225580000006E-2</v>
          </cell>
          <cell r="H264">
            <v>0.12195584363999998</v>
          </cell>
          <cell r="I264">
            <v>0.14307494800000004</v>
          </cell>
          <cell r="J264">
            <v>0.22989997237999998</v>
          </cell>
          <cell r="K264">
            <v>0.28357254838000001</v>
          </cell>
          <cell r="L264">
            <v>0.276726952448</v>
          </cell>
          <cell r="M264">
            <v>0.42320022340000002</v>
          </cell>
          <cell r="N264">
            <v>0.44431630142399997</v>
          </cell>
          <cell r="O264">
            <v>0.68317823714000003</v>
          </cell>
          <cell r="P264">
            <v>0.69541019585000008</v>
          </cell>
          <cell r="Q264">
            <v>0.82897486770799989</v>
          </cell>
          <cell r="R264">
            <v>0.88472517043999999</v>
          </cell>
          <cell r="S264">
            <v>0.82368799404000004</v>
          </cell>
          <cell r="T264">
            <v>1.0316026689533333</v>
          </cell>
          <cell r="U264">
            <v>1.2995704780799999</v>
          </cell>
          <cell r="V264">
            <v>1.1918779876319998</v>
          </cell>
          <cell r="W264">
            <v>1.0859136238999998</v>
          </cell>
          <cell r="X264">
            <v>1.40474909947612</v>
          </cell>
          <cell r="Y264">
            <v>1.829334612895813</v>
          </cell>
          <cell r="Z264">
            <v>0</v>
          </cell>
          <cell r="AA264">
            <v>0</v>
          </cell>
          <cell r="AB264">
            <v>11.080603999999999</v>
          </cell>
          <cell r="AC264">
            <v>9.5093279999999982</v>
          </cell>
          <cell r="AD264">
            <v>11.816608999999998</v>
          </cell>
          <cell r="AE264">
            <v>11.459691999999999</v>
          </cell>
          <cell r="AF264">
            <v>15.039892999999998</v>
          </cell>
          <cell r="AG264">
            <v>21.704041</v>
          </cell>
          <cell r="AH264">
            <v>30.455967999999999</v>
          </cell>
          <cell r="AI264">
            <v>37.483709999999995</v>
          </cell>
          <cell r="AJ264">
            <v>55.884965999999999</v>
          </cell>
          <cell r="AK264">
            <v>47.35947199999999</v>
          </cell>
          <cell r="AL264">
            <v>53.235962999999984</v>
          </cell>
          <cell r="AM264">
            <v>74.213229999999996</v>
          </cell>
          <cell r="AN264">
            <v>84.501193000000001</v>
          </cell>
          <cell r="AO264">
            <v>116.35164999999998</v>
          </cell>
          <cell r="AP264">
            <v>127.119418</v>
          </cell>
          <cell r="AQ264">
            <v>126.57096899999999</v>
          </cell>
          <cell r="AR264">
            <v>125.58425599999998</v>
          </cell>
          <cell r="AS264">
            <v>132.88420599999998</v>
          </cell>
          <cell r="AT264">
            <v>166.908062</v>
          </cell>
          <cell r="AU264">
            <v>179.47339199999999</v>
          </cell>
          <cell r="AV264">
            <v>145.04623700000002</v>
          </cell>
          <cell r="AW264">
            <v>169.69161999999997</v>
          </cell>
          <cell r="AX264">
            <v>251.57657960600005</v>
          </cell>
          <cell r="AY264">
            <v>241.59537949200001</v>
          </cell>
          <cell r="AZ264">
            <v>0</v>
          </cell>
          <cell r="BA264">
            <v>0</v>
          </cell>
        </row>
        <row r="266">
          <cell r="B266">
            <v>0.5626659809338399</v>
          </cell>
          <cell r="C266">
            <v>0.53858553915599994</v>
          </cell>
          <cell r="D266">
            <v>0.34816004451199989</v>
          </cell>
          <cell r="E266">
            <v>0.44823750228000003</v>
          </cell>
          <cell r="F266">
            <v>0.53370559490827585</v>
          </cell>
          <cell r="G266">
            <v>0.56269794569999998</v>
          </cell>
          <cell r="H266">
            <v>0.50560529273999999</v>
          </cell>
          <cell r="I266">
            <v>0.60510385775999986</v>
          </cell>
          <cell r="J266">
            <v>0.60981103304000006</v>
          </cell>
          <cell r="K266">
            <v>0.59284203163999993</v>
          </cell>
          <cell r="L266">
            <v>0.54933579068000016</v>
          </cell>
          <cell r="M266">
            <v>0.58609255385999992</v>
          </cell>
          <cell r="N266">
            <v>0.64094536315999984</v>
          </cell>
          <cell r="O266">
            <v>0.60992267605999995</v>
          </cell>
          <cell r="P266">
            <v>0.53141321407999997</v>
          </cell>
          <cell r="Q266">
            <v>0.82090146978</v>
          </cell>
          <cell r="R266">
            <v>0.57745680236999997</v>
          </cell>
          <cell r="S266">
            <v>0.69815707771333335</v>
          </cell>
          <cell r="T266">
            <v>0.90966926325999997</v>
          </cell>
          <cell r="U266">
            <v>1.05983333248</v>
          </cell>
          <cell r="V266">
            <v>0.66287739255199996</v>
          </cell>
          <cell r="W266">
            <v>0.94580047879999984</v>
          </cell>
          <cell r="X266">
            <v>0.86866437638167782</v>
          </cell>
          <cell r="Y266">
            <v>1.0866401993696</v>
          </cell>
          <cell r="Z266">
            <v>0</v>
          </cell>
          <cell r="AA266">
            <v>0</v>
          </cell>
          <cell r="AB266">
            <v>131.917903</v>
          </cell>
          <cell r="AC266">
            <v>136.58027099999998</v>
          </cell>
          <cell r="AD266">
            <v>87.497817999999995</v>
          </cell>
          <cell r="AE266">
            <v>108.23915200000002</v>
          </cell>
          <cell r="AF266">
            <v>151.80062899999999</v>
          </cell>
          <cell r="AG266">
            <v>187.06910300000001</v>
          </cell>
          <cell r="AH266">
            <v>174.03016699999998</v>
          </cell>
          <cell r="AI266">
            <v>226.14447900000005</v>
          </cell>
          <cell r="AJ266">
            <v>259.69033000000002</v>
          </cell>
          <cell r="AK266">
            <v>211.14463799999996</v>
          </cell>
          <cell r="AL266">
            <v>209.78549199999998</v>
          </cell>
          <cell r="AM266">
            <v>213.894959</v>
          </cell>
          <cell r="AN266">
            <v>244.53904699999998</v>
          </cell>
          <cell r="AO266">
            <v>228.59837799999997</v>
          </cell>
          <cell r="AP266">
            <v>208.16503300000002</v>
          </cell>
          <cell r="AQ266">
            <v>330.76841799999988</v>
          </cell>
          <cell r="AR266">
            <v>208.51004300000002</v>
          </cell>
          <cell r="AS266">
            <v>202.31861499999999</v>
          </cell>
          <cell r="AT266">
            <v>253.25889899999999</v>
          </cell>
          <cell r="AU266">
            <v>298.77954299999999</v>
          </cell>
          <cell r="AV266">
            <v>179.835734</v>
          </cell>
          <cell r="AW266">
            <v>265.971226</v>
          </cell>
          <cell r="AX266">
            <v>222.79325339600001</v>
          </cell>
          <cell r="AY266">
            <v>223.87093963000004</v>
          </cell>
          <cell r="AZ266">
            <v>0</v>
          </cell>
          <cell r="BA266">
            <v>0</v>
          </cell>
        </row>
        <row r="267">
          <cell r="B267">
            <v>1.3863112267759998</v>
          </cell>
          <cell r="C267">
            <v>1.9453465573970401</v>
          </cell>
          <cell r="D267">
            <v>1.166136869324</v>
          </cell>
          <cell r="E267">
            <v>2.1912363398799997</v>
          </cell>
          <cell r="F267">
            <v>2.1323310509</v>
          </cell>
          <cell r="G267">
            <v>2.2537444898199999</v>
          </cell>
          <cell r="H267">
            <v>2.2583112914600001</v>
          </cell>
          <cell r="I267">
            <v>2.3902141929399994</v>
          </cell>
          <cell r="J267">
            <v>2.5053057090799999</v>
          </cell>
          <cell r="K267">
            <v>3.0096198360880004</v>
          </cell>
          <cell r="L267">
            <v>3.2627128918799997</v>
          </cell>
          <cell r="M267">
            <v>3.7939720953159997</v>
          </cell>
          <cell r="N267">
            <v>3.9112021720599994</v>
          </cell>
          <cell r="O267">
            <v>3.8350591269850365</v>
          </cell>
          <cell r="P267">
            <v>3.7035716069000002</v>
          </cell>
          <cell r="Q267">
            <v>3.0459953238199997</v>
          </cell>
          <cell r="R267">
            <v>2.848201617984</v>
          </cell>
          <cell r="S267">
            <v>2.6773545086899997</v>
          </cell>
          <cell r="T267">
            <v>2.2477796608866663</v>
          </cell>
          <cell r="U267">
            <v>2.2051159612099998</v>
          </cell>
          <cell r="V267">
            <v>1.4864916498966667</v>
          </cell>
          <cell r="W267">
            <v>2.2253873710899996</v>
          </cell>
          <cell r="X267">
            <v>1.5995095058939932</v>
          </cell>
          <cell r="Y267">
            <v>2.3163730384956862</v>
          </cell>
          <cell r="Z267">
            <v>0</v>
          </cell>
          <cell r="AA267">
            <v>0</v>
          </cell>
          <cell r="AB267">
            <v>291.72371599999997</v>
          </cell>
          <cell r="AC267">
            <v>343.93734999999998</v>
          </cell>
          <cell r="AD267">
            <v>253.64900699999998</v>
          </cell>
          <cell r="AE267">
            <v>492.64323000000002</v>
          </cell>
          <cell r="AF267">
            <v>531.958935</v>
          </cell>
          <cell r="AG267">
            <v>558.84398299999998</v>
          </cell>
          <cell r="AH267">
            <v>585.15817900000002</v>
          </cell>
          <cell r="AI267">
            <v>682.999729</v>
          </cell>
          <cell r="AJ267">
            <v>805.88054199999999</v>
          </cell>
          <cell r="AK267">
            <v>768.89195099999995</v>
          </cell>
          <cell r="AL267">
            <v>918.72198100000014</v>
          </cell>
          <cell r="AM267">
            <v>1309.928467</v>
          </cell>
          <cell r="AN267">
            <v>1416.5825439999996</v>
          </cell>
          <cell r="AO267">
            <v>1434.4718099999998</v>
          </cell>
          <cell r="AP267">
            <v>1359.2612089999998</v>
          </cell>
          <cell r="AQ267">
            <v>935.04498699999976</v>
          </cell>
          <cell r="AR267">
            <v>800.17568899999992</v>
          </cell>
          <cell r="AS267">
            <v>752.24698399999988</v>
          </cell>
          <cell r="AT267">
            <v>657.57868799999994</v>
          </cell>
          <cell r="AU267">
            <v>612.67730199999994</v>
          </cell>
          <cell r="AV267">
            <v>405.85600899999991</v>
          </cell>
          <cell r="AW267">
            <v>540.05382799999984</v>
          </cell>
          <cell r="AX267">
            <v>513.76486973900001</v>
          </cell>
          <cell r="AY267">
            <v>541.68702388700001</v>
          </cell>
          <cell r="AZ267">
            <v>0</v>
          </cell>
          <cell r="BA267">
            <v>0</v>
          </cell>
        </row>
        <row r="268">
          <cell r="B268">
            <v>1.2727959026188E-2</v>
          </cell>
          <cell r="C268">
            <v>9.8692739040000012E-3</v>
          </cell>
          <cell r="D268">
            <v>1.172035302116E-2</v>
          </cell>
          <cell r="E268">
            <v>9.9467253000000005E-3</v>
          </cell>
          <cell r="F268">
            <v>5.2050009399999993E-3</v>
          </cell>
          <cell r="G268">
            <v>7.1668113399999999E-3</v>
          </cell>
          <cell r="H268">
            <v>7.7778086599999997E-3</v>
          </cell>
          <cell r="I268">
            <v>1.33354363E-2</v>
          </cell>
          <cell r="J268">
            <v>3.4586006199999998E-2</v>
          </cell>
          <cell r="K268">
            <v>2.8951037479999997E-2</v>
          </cell>
          <cell r="L268">
            <v>3.8153716739999996E-2</v>
          </cell>
          <cell r="M268">
            <v>0.22078600377999999</v>
          </cell>
          <cell r="N268">
            <v>0.35394655891999999</v>
          </cell>
          <cell r="O268">
            <v>0.34656620812000005</v>
          </cell>
          <cell r="P268">
            <v>0.45484593549999996</v>
          </cell>
          <cell r="Q268">
            <v>0.31156774000000004</v>
          </cell>
          <cell r="R268">
            <v>0.25179922113999997</v>
          </cell>
          <cell r="S268">
            <v>0.32407778233333334</v>
          </cell>
          <cell r="T268">
            <v>0.37963449669999999</v>
          </cell>
          <cell r="U268">
            <v>0.48892042448000006</v>
          </cell>
          <cell r="V268">
            <v>0.27225995477999998</v>
          </cell>
          <cell r="W268">
            <v>0.38692419239333337</v>
          </cell>
          <cell r="X268">
            <v>0.60035796950992193</v>
          </cell>
          <cell r="Y268">
            <v>0.93116584428831994</v>
          </cell>
          <cell r="Z268">
            <v>0</v>
          </cell>
          <cell r="AA268">
            <v>0</v>
          </cell>
          <cell r="AB268">
            <v>3.0008689999999998</v>
          </cell>
          <cell r="AC268">
            <v>2.564365</v>
          </cell>
          <cell r="AD268">
            <v>2.6348449999999999</v>
          </cell>
          <cell r="AE268">
            <v>2.145508</v>
          </cell>
          <cell r="AF268">
            <v>1.5719319999999999</v>
          </cell>
          <cell r="AG268">
            <v>2.9891949999999996</v>
          </cell>
          <cell r="AH268">
            <v>3.4848710000000001</v>
          </cell>
          <cell r="AI268">
            <v>5.0266400000000004</v>
          </cell>
          <cell r="AJ268">
            <v>10.587005000000001</v>
          </cell>
          <cell r="AK268">
            <v>7.6578559999999989</v>
          </cell>
          <cell r="AL268">
            <v>10.723412999999999</v>
          </cell>
          <cell r="AM268">
            <v>35.757258999999998</v>
          </cell>
          <cell r="AN268">
            <v>52.490592999999997</v>
          </cell>
          <cell r="AO268">
            <v>51.520945999999995</v>
          </cell>
          <cell r="AP268">
            <v>66.494430999999992</v>
          </cell>
          <cell r="AQ268">
            <v>46.577996999999996</v>
          </cell>
          <cell r="AR268">
            <v>35.495930000000001</v>
          </cell>
          <cell r="AS268">
            <v>50.975095000000003</v>
          </cell>
          <cell r="AT268">
            <v>58.360788999999997</v>
          </cell>
          <cell r="AU268">
            <v>72.469600999999997</v>
          </cell>
          <cell r="AV268">
            <v>38.840883000000005</v>
          </cell>
          <cell r="AW268">
            <v>61.836209999999994</v>
          </cell>
          <cell r="AX268">
            <v>104.779352166</v>
          </cell>
          <cell r="AY268">
            <v>90.162591907000007</v>
          </cell>
          <cell r="AZ268">
            <v>0</v>
          </cell>
          <cell r="BA268">
            <v>0</v>
          </cell>
        </row>
        <row r="269">
          <cell r="B269">
            <v>4.8357541399999995E-2</v>
          </cell>
          <cell r="C269">
            <v>5.8340931348000002E-2</v>
          </cell>
          <cell r="D269">
            <v>6.5903509055999995E-2</v>
          </cell>
          <cell r="E269">
            <v>0.16482178000000003</v>
          </cell>
          <cell r="F269">
            <v>0.21591949999999996</v>
          </cell>
          <cell r="G269">
            <v>0.1456993</v>
          </cell>
          <cell r="H269">
            <v>0.23554861494000001</v>
          </cell>
          <cell r="I269">
            <v>0.25758145988000003</v>
          </cell>
          <cell r="J269">
            <v>0.24117147136</v>
          </cell>
          <cell r="K269">
            <v>0.21502759094000001</v>
          </cell>
          <cell r="L269">
            <v>0.24540111289999994</v>
          </cell>
          <cell r="M269">
            <v>0.43651036401999993</v>
          </cell>
          <cell r="N269">
            <v>0.51962246215999985</v>
          </cell>
          <cell r="O269">
            <v>0.5794287225000001</v>
          </cell>
          <cell r="P269">
            <v>0.63191026045999998</v>
          </cell>
          <cell r="Q269">
            <v>0.72076787500000017</v>
          </cell>
          <cell r="R269">
            <v>0.79412616705200001</v>
          </cell>
          <cell r="S269">
            <v>1.1967439964666666</v>
          </cell>
          <cell r="T269">
            <v>0.99561899239999974</v>
          </cell>
          <cell r="U269">
            <v>1.1229105056599997</v>
          </cell>
          <cell r="V269">
            <v>1.3008866525133334</v>
          </cell>
          <cell r="W269">
            <v>2.2278059914319996</v>
          </cell>
          <cell r="X269">
            <v>1.7169609142830846</v>
          </cell>
          <cell r="Y269">
            <v>2.1375072227305498</v>
          </cell>
          <cell r="Z269">
            <v>0</v>
          </cell>
          <cell r="AA269">
            <v>0</v>
          </cell>
          <cell r="AB269">
            <v>11.599564999999998</v>
          </cell>
          <cell r="AC269">
            <v>13.749993</v>
          </cell>
          <cell r="AD269">
            <v>15.215092</v>
          </cell>
          <cell r="AE269">
            <v>38.968699000000008</v>
          </cell>
          <cell r="AF269">
            <v>54.995329999999996</v>
          </cell>
          <cell r="AG269">
            <v>40.882511999999998</v>
          </cell>
          <cell r="AH269">
            <v>65.789952</v>
          </cell>
          <cell r="AI269">
            <v>75.681964999999991</v>
          </cell>
          <cell r="AJ269">
            <v>76.087830000000011</v>
          </cell>
          <cell r="AK269">
            <v>66.482601000000003</v>
          </cell>
          <cell r="AL269">
            <v>80.091909000000001</v>
          </cell>
          <cell r="AM269">
            <v>150.01584799999998</v>
          </cell>
          <cell r="AN269">
            <v>189.16891399999997</v>
          </cell>
          <cell r="AO269">
            <v>212.755067</v>
          </cell>
          <cell r="AP269">
            <v>240.44363000000001</v>
          </cell>
          <cell r="AQ269">
            <v>274.36003600000004</v>
          </cell>
          <cell r="AR269">
            <v>293.481493</v>
          </cell>
          <cell r="AS269">
            <v>338.27914700000002</v>
          </cell>
          <cell r="AT269">
            <v>340.51399300000008</v>
          </cell>
          <cell r="AU269">
            <v>348.33063799999985</v>
          </cell>
          <cell r="AV269">
            <v>287.81457000000006</v>
          </cell>
          <cell r="AW269">
            <v>520.33670500000005</v>
          </cell>
          <cell r="AX269">
            <v>318.44106534299999</v>
          </cell>
          <cell r="AY269">
            <v>292.84481568499996</v>
          </cell>
          <cell r="AZ269">
            <v>0</v>
          </cell>
          <cell r="BA269">
            <v>0</v>
          </cell>
        </row>
      </sheetData>
      <sheetData sheetId="11">
        <row r="15">
          <cell r="B15">
            <v>2.5017163785185162E-3</v>
          </cell>
          <cell r="C15">
            <v>2.7389503400000112E-3</v>
          </cell>
          <cell r="D15">
            <v>6.065750592592593E-3</v>
          </cell>
          <cell r="E15">
            <v>7.424951418209258E-3</v>
          </cell>
          <cell r="F15">
            <v>8.9311117727598512E-3</v>
          </cell>
          <cell r="G15">
            <v>1.5825570392129826E-2</v>
          </cell>
          <cell r="H15">
            <v>9.7841317344299905E-3</v>
          </cell>
          <cell r="I15">
            <v>4.9907864936888369E-3</v>
          </cell>
          <cell r="J15">
            <v>8.9942594133705575E-4</v>
          </cell>
          <cell r="K15">
            <v>1.2578735400000034E-2</v>
          </cell>
          <cell r="L15">
            <v>7.9620060800000021E-3</v>
          </cell>
          <cell r="M15">
            <v>3.4366631599999989E-3</v>
          </cell>
          <cell r="N15">
            <v>3.6995216999999997E-3</v>
          </cell>
          <cell r="O15">
            <v>9.315766600000025E-4</v>
          </cell>
          <cell r="P15">
            <v>8.7626672000001848E-4</v>
          </cell>
          <cell r="Q15">
            <v>9.7456254000000131E-4</v>
          </cell>
          <cell r="R15">
            <v>1.0717547400000004E-3</v>
          </cell>
          <cell r="S15">
            <v>6.8557916000000019E-4</v>
          </cell>
          <cell r="T15">
            <v>6.5737E-4</v>
          </cell>
          <cell r="U15">
            <v>2.6211570000000029E-4</v>
          </cell>
          <cell r="V15">
            <v>5.7273244000000025E-4</v>
          </cell>
          <cell r="W15">
            <v>3.6498742000001805E-4</v>
          </cell>
          <cell r="X15">
            <v>3.2560051999985795E-4</v>
          </cell>
          <cell r="Y15">
            <v>2.0804638680005372E-4</v>
          </cell>
          <cell r="Z15">
            <v>0</v>
          </cell>
          <cell r="AA15">
            <v>0</v>
          </cell>
          <cell r="AB15">
            <v>0.40706599999999993</v>
          </cell>
          <cell r="AC15">
            <v>0.39637000000000011</v>
          </cell>
          <cell r="AD15">
            <v>0.73276599999999981</v>
          </cell>
          <cell r="AE15">
            <v>1.1426370000000006</v>
          </cell>
          <cell r="AF15">
            <v>0.97275</v>
          </cell>
          <cell r="AG15">
            <v>1.9135049999999989</v>
          </cell>
          <cell r="AH15">
            <v>1.4654199999999982</v>
          </cell>
          <cell r="AI15">
            <v>1.1278629999999978</v>
          </cell>
          <cell r="AJ15">
            <v>0.28696300000000008</v>
          </cell>
          <cell r="AK15">
            <v>1.9099899999999996</v>
          </cell>
          <cell r="AL15">
            <v>1.693756</v>
          </cell>
          <cell r="AM15">
            <v>1.4900180000000001</v>
          </cell>
          <cell r="AN15">
            <v>1.2260260000000001</v>
          </cell>
          <cell r="AO15">
            <v>0.35389300000000024</v>
          </cell>
          <cell r="AP15">
            <v>0.54773400000000017</v>
          </cell>
          <cell r="AQ15">
            <v>0.38423399999999996</v>
          </cell>
          <cell r="AR15">
            <v>0.50007499999999994</v>
          </cell>
          <cell r="AS15">
            <v>0.34799599999999997</v>
          </cell>
          <cell r="AT15">
            <v>0.52984100000000001</v>
          </cell>
          <cell r="AU15">
            <v>0.23952500000000021</v>
          </cell>
          <cell r="AV15">
            <v>0.24026699999999979</v>
          </cell>
          <cell r="AW15">
            <v>0.31697499999999934</v>
          </cell>
          <cell r="AX15">
            <v>0.24202299399999561</v>
          </cell>
          <cell r="AY15">
            <v>0.10877355300000602</v>
          </cell>
          <cell r="AZ15">
            <v>0</v>
          </cell>
          <cell r="BA15">
            <v>0</v>
          </cell>
        </row>
        <row r="27">
          <cell r="B27">
            <v>2.7311362400000011E-3</v>
          </cell>
          <cell r="C27">
            <v>2.6288379599999998E-3</v>
          </cell>
          <cell r="D27">
            <v>1.5218758800000006E-3</v>
          </cell>
          <cell r="E27">
            <v>7.677668880000002E-3</v>
          </cell>
          <cell r="F27">
            <v>7.5100684399999999E-3</v>
          </cell>
          <cell r="G27">
            <v>7.2590128635294108E-3</v>
          </cell>
          <cell r="H27">
            <v>1.2177421036172906E-2</v>
          </cell>
          <cell r="I27">
            <v>2.8584828820884554E-2</v>
          </cell>
          <cell r="J27">
            <v>7.5979139624572055E-3</v>
          </cell>
          <cell r="K27">
            <v>8.7301311999999996E-3</v>
          </cell>
          <cell r="L27">
            <v>7.4791379599999982E-3</v>
          </cell>
          <cell r="M27">
            <v>1.2778951359999999E-2</v>
          </cell>
          <cell r="N27">
            <v>9.9416744000000012E-3</v>
          </cell>
          <cell r="O27">
            <v>5.4808224799999996E-3</v>
          </cell>
          <cell r="P27">
            <v>6.1374599999999991E-3</v>
          </cell>
          <cell r="Q27">
            <v>5.2014477199999985E-3</v>
          </cell>
          <cell r="R27">
            <v>5.8813364399999991E-3</v>
          </cell>
          <cell r="S27">
            <v>2.2793212400000003E-3</v>
          </cell>
          <cell r="T27">
            <v>4.4912285599999985E-3</v>
          </cell>
          <cell r="U27">
            <v>7.9268862399999983E-3</v>
          </cell>
          <cell r="V27">
            <v>4.7082895999999994E-3</v>
          </cell>
          <cell r="W27">
            <v>7.5239303999999991E-3</v>
          </cell>
          <cell r="X27">
            <v>9.3163530935999987E-3</v>
          </cell>
          <cell r="Y27">
            <v>9.3759418395999994E-3</v>
          </cell>
          <cell r="Z27">
            <v>0</v>
          </cell>
          <cell r="AA27">
            <v>0</v>
          </cell>
          <cell r="AB27">
            <v>1.8204919999999998</v>
          </cell>
          <cell r="AC27">
            <v>2.5234969999999999</v>
          </cell>
          <cell r="AD27">
            <v>0.91198200000000007</v>
          </cell>
          <cell r="AE27">
            <v>4.3261020000000006</v>
          </cell>
          <cell r="AF27">
            <v>3.7793579999999993</v>
          </cell>
          <cell r="AG27">
            <v>3.8598529999999998</v>
          </cell>
          <cell r="AH27">
            <v>5.1841970000000002</v>
          </cell>
          <cell r="AI27">
            <v>6.2618239999999998</v>
          </cell>
          <cell r="AJ27">
            <v>1.755876</v>
          </cell>
          <cell r="AK27">
            <v>2.8559199999999998</v>
          </cell>
          <cell r="AL27">
            <v>4.2566639999999998</v>
          </cell>
          <cell r="AM27">
            <v>4.5805869999999995</v>
          </cell>
          <cell r="AN27">
            <v>5.0471059999999994</v>
          </cell>
          <cell r="AO27">
            <v>2.6209370000000001</v>
          </cell>
          <cell r="AP27">
            <v>2.849936</v>
          </cell>
          <cell r="AQ27">
            <v>3.5675129999999995</v>
          </cell>
          <cell r="AR27">
            <v>1.7971239999999997</v>
          </cell>
          <cell r="AS27">
            <v>1.427152</v>
          </cell>
          <cell r="AT27">
            <v>1.784794</v>
          </cell>
          <cell r="AU27">
            <v>1.903006</v>
          </cell>
          <cell r="AV27">
            <v>1.1619949999999999</v>
          </cell>
          <cell r="AW27">
            <v>1.8623109999999998</v>
          </cell>
          <cell r="AX27">
            <v>2.194686854</v>
          </cell>
          <cell r="AY27">
            <v>2.133396726</v>
          </cell>
          <cell r="AZ27">
            <v>0</v>
          </cell>
          <cell r="BA27">
            <v>0</v>
          </cell>
        </row>
        <row r="39">
          <cell r="B39">
            <v>1.5327073333333465E-4</v>
          </cell>
          <cell r="C39">
            <v>4.1785889777777672E-4</v>
          </cell>
          <cell r="D39">
            <v>4.3005931238294937E-4</v>
          </cell>
          <cell r="E39">
            <v>1.1081498399999994E-3</v>
          </cell>
          <cell r="F39">
            <v>2.9358687999526995E-3</v>
          </cell>
          <cell r="G39">
            <v>3.4637856012846501E-3</v>
          </cell>
          <cell r="H39">
            <v>3.4156770864002921E-3</v>
          </cell>
          <cell r="I39">
            <v>2.1749155835120619E-3</v>
          </cell>
          <cell r="J39">
            <v>1.6496283726666425E-3</v>
          </cell>
          <cell r="K39">
            <v>5.1528889999999904E-4</v>
          </cell>
          <cell r="L39">
            <v>6.1803630000000116E-4</v>
          </cell>
          <cell r="M39">
            <v>2.9537370799999907E-3</v>
          </cell>
          <cell r="N39">
            <v>2.8421619800000075E-3</v>
          </cell>
          <cell r="O39">
            <v>1.6545848200000129E-3</v>
          </cell>
          <cell r="P39">
            <v>2.2049432999999979E-3</v>
          </cell>
          <cell r="Q39">
            <v>1.3226252199999983E-3</v>
          </cell>
          <cell r="R39">
            <v>1.8347384999999952E-3</v>
          </cell>
          <cell r="S39">
            <v>2.4290126000000092E-3</v>
          </cell>
          <cell r="T39">
            <v>3.7016450800000031E-3</v>
          </cell>
          <cell r="U39">
            <v>4.3986118399999968E-3</v>
          </cell>
          <cell r="V39">
            <v>3.6332039799999993E-3</v>
          </cell>
          <cell r="W39">
            <v>3.6122967999999492E-4</v>
          </cell>
          <cell r="X39">
            <v>7.4971256079999632E-4</v>
          </cell>
          <cell r="Y39">
            <v>4.3587029919999951E-4</v>
          </cell>
          <cell r="Z39">
            <v>0</v>
          </cell>
          <cell r="AA39">
            <v>0</v>
          </cell>
          <cell r="AB39">
            <v>0.10597499999999993</v>
          </cell>
          <cell r="AC39">
            <v>6.9484999999999797E-2</v>
          </cell>
          <cell r="AD39">
            <v>0.13442899999999991</v>
          </cell>
          <cell r="AE39">
            <v>1.0896429999999997</v>
          </cell>
          <cell r="AF39">
            <v>1.0085949999999997</v>
          </cell>
          <cell r="AG39">
            <v>1.3518689999999998</v>
          </cell>
          <cell r="AH39">
            <v>1.2552709999999998</v>
          </cell>
          <cell r="AI39">
            <v>1.93648</v>
          </cell>
          <cell r="AJ39">
            <v>0.8582689999999995</v>
          </cell>
          <cell r="AK39">
            <v>0.48165499999999994</v>
          </cell>
          <cell r="AL39">
            <v>0.47291600000000011</v>
          </cell>
          <cell r="AM39">
            <v>1.8927369999999986</v>
          </cell>
          <cell r="AN39">
            <v>1.354610000000001</v>
          </cell>
          <cell r="AO39">
            <v>1.2705719999999996</v>
          </cell>
          <cell r="AP39">
            <v>1.5294920000000003</v>
          </cell>
          <cell r="AQ39">
            <v>0.89761999999999986</v>
          </cell>
          <cell r="AR39">
            <v>0.78893800000000081</v>
          </cell>
          <cell r="AS39">
            <v>0.92241199999999957</v>
          </cell>
          <cell r="AT39">
            <v>1.2434749999999992</v>
          </cell>
          <cell r="AU39">
            <v>2.2385270000000013</v>
          </cell>
          <cell r="AV39">
            <v>0.84194299999999966</v>
          </cell>
          <cell r="AW39">
            <v>0.34517500000000112</v>
          </cell>
          <cell r="AX39">
            <v>1.1936438579999944</v>
          </cell>
          <cell r="AY39">
            <v>0.15939897800000047</v>
          </cell>
          <cell r="AZ39">
            <v>0</v>
          </cell>
          <cell r="BA39">
            <v>0</v>
          </cell>
        </row>
        <row r="47">
          <cell r="B47">
            <v>8.3991914801932396E-4</v>
          </cell>
          <cell r="C47">
            <v>2.2061951881159406E-3</v>
          </cell>
          <cell r="D47">
            <v>3.7132887423267404E-3</v>
          </cell>
          <cell r="E47">
            <v>7.1859164260382677E-3</v>
          </cell>
          <cell r="F47">
            <v>1.8321024318011307E-2</v>
          </cell>
          <cell r="G47">
            <v>4.1802304716585595E-2</v>
          </cell>
          <cell r="H47">
            <v>9.2670703650302749E-2</v>
          </cell>
          <cell r="I47">
            <v>0.14955244164300974</v>
          </cell>
          <cell r="J47">
            <v>0.12240706443724619</v>
          </cell>
          <cell r="K47">
            <v>0.12680677029999998</v>
          </cell>
          <cell r="L47">
            <v>0.21394595795999993</v>
          </cell>
          <cell r="M47">
            <v>0.30809166135999999</v>
          </cell>
          <cell r="N47">
            <v>0.31042348133999986</v>
          </cell>
          <cell r="O47">
            <v>0.28274216460000007</v>
          </cell>
          <cell r="P47">
            <v>0.27458589521999988</v>
          </cell>
          <cell r="Q47">
            <v>0.26324858574000004</v>
          </cell>
          <cell r="R47">
            <v>0.26178497001999995</v>
          </cell>
          <cell r="S47">
            <v>0.30537161482999997</v>
          </cell>
          <cell r="T47">
            <v>0.33232020822000008</v>
          </cell>
          <cell r="U47">
            <v>0.32719741095999982</v>
          </cell>
          <cell r="V47">
            <v>0.19672816141999988</v>
          </cell>
          <cell r="W47">
            <v>0.2388693236999998</v>
          </cell>
          <cell r="X47">
            <v>0.27139562271920004</v>
          </cell>
          <cell r="Y47">
            <v>0.28231740944987987</v>
          </cell>
          <cell r="Z47">
            <v>0</v>
          </cell>
          <cell r="AA47">
            <v>0</v>
          </cell>
          <cell r="AB47">
            <v>0.83202999999999983</v>
          </cell>
          <cell r="AC47">
            <v>1.6022609999999995</v>
          </cell>
          <cell r="AD47">
            <v>2.9765689999999996</v>
          </cell>
          <cell r="AE47">
            <v>6.4946879999999991</v>
          </cell>
          <cell r="AF47">
            <v>15.264030999999997</v>
          </cell>
          <cell r="AG47">
            <v>34.750692999999998</v>
          </cell>
          <cell r="AH47">
            <v>71.327942000000007</v>
          </cell>
          <cell r="AI47">
            <v>106.727458</v>
          </cell>
          <cell r="AJ47">
            <v>122.94835200000001</v>
          </cell>
          <cell r="AK47">
            <v>114.00455299999999</v>
          </cell>
          <cell r="AL47">
            <v>188.98981900000001</v>
          </cell>
          <cell r="AM47">
            <v>254.21556399999997</v>
          </cell>
          <cell r="AN47">
            <v>260.014656</v>
          </cell>
          <cell r="AO47">
            <v>242.37359600000002</v>
          </cell>
          <cell r="AP47">
            <v>228.114305</v>
          </cell>
          <cell r="AQ47">
            <v>233.00565399999996</v>
          </cell>
          <cell r="AR47">
            <v>212.30124499999999</v>
          </cell>
          <cell r="AS47">
            <v>252.932593</v>
          </cell>
          <cell r="AT47">
            <v>251.51104699999996</v>
          </cell>
          <cell r="AU47">
            <v>221.60758000000004</v>
          </cell>
          <cell r="AV47">
            <v>119.75840399999998</v>
          </cell>
          <cell r="AW47">
            <v>130.29546199999999</v>
          </cell>
          <cell r="AX47">
            <v>151.13524448299998</v>
          </cell>
          <cell r="AY47">
            <v>130.06075570299998</v>
          </cell>
          <cell r="AZ47">
            <v>0</v>
          </cell>
          <cell r="BA47">
            <v>0</v>
          </cell>
        </row>
        <row r="91">
          <cell r="B91">
            <v>4.2321837674396193E-3</v>
          </cell>
          <cell r="C91">
            <v>7.2896733410628013E-3</v>
          </cell>
          <cell r="D91">
            <v>4.8051559543639318E-3</v>
          </cell>
          <cell r="E91">
            <v>1.8659638784222443E-2</v>
          </cell>
          <cell r="F91">
            <v>7.6012598322585979E-3</v>
          </cell>
          <cell r="G91">
            <v>1.1701032774613311E-2</v>
          </cell>
          <cell r="H91">
            <v>1.4836735291660352E-2</v>
          </cell>
          <cell r="I91">
            <v>1.9299221344843229E-2</v>
          </cell>
          <cell r="J91">
            <v>1.5759936292136484E-2</v>
          </cell>
          <cell r="K91">
            <v>2.3618679559999994E-2</v>
          </cell>
          <cell r="L91">
            <v>3.3165500479999971E-2</v>
          </cell>
          <cell r="M91">
            <v>4.4476457900000016E-2</v>
          </cell>
          <cell r="N91">
            <v>3.8727022880000017E-2</v>
          </cell>
          <cell r="O91">
            <v>3.6867808599999885E-2</v>
          </cell>
          <cell r="P91">
            <v>3.0139439959999847E-2</v>
          </cell>
          <cell r="Q91">
            <v>2.8011894539999749E-2</v>
          </cell>
          <cell r="R91">
            <v>3.1390583279999995E-2</v>
          </cell>
          <cell r="S91">
            <v>3.8541095179999985E-2</v>
          </cell>
          <cell r="T91">
            <v>6.3237630540000311E-2</v>
          </cell>
          <cell r="U91">
            <v>5.5427243080000022E-2</v>
          </cell>
          <cell r="V91">
            <v>3.608091382000056E-2</v>
          </cell>
          <cell r="W91">
            <v>3.2438579879999652E-2</v>
          </cell>
          <cell r="X91">
            <v>3.6072131267199992E-2</v>
          </cell>
          <cell r="Y91">
            <v>2.5471742872800407E-2</v>
          </cell>
          <cell r="Z91">
            <v>0</v>
          </cell>
          <cell r="AA91">
            <v>0</v>
          </cell>
          <cell r="AB91">
            <v>1.204164</v>
          </cell>
          <cell r="AC91">
            <v>1.7766759999999999</v>
          </cell>
          <cell r="AD91">
            <v>2.3222219999999996</v>
          </cell>
          <cell r="AE91">
            <v>4.1568389999999997</v>
          </cell>
          <cell r="AF91">
            <v>4.6469010000000015</v>
          </cell>
          <cell r="AG91">
            <v>9.2523219999999995</v>
          </cell>
          <cell r="AH91">
            <v>15.214034999999997</v>
          </cell>
          <cell r="AI91">
            <v>17.212111</v>
          </cell>
          <cell r="AJ91">
            <v>16.409586999999998</v>
          </cell>
          <cell r="AK91">
            <v>15.300998999999994</v>
          </cell>
          <cell r="AL91">
            <v>21.268890999999996</v>
          </cell>
          <cell r="AM91">
            <v>31.691410999999999</v>
          </cell>
          <cell r="AN91">
            <v>25.833421999999999</v>
          </cell>
          <cell r="AO91">
            <v>24.754829999999998</v>
          </cell>
          <cell r="AP91">
            <v>22.663093000000018</v>
          </cell>
          <cell r="AQ91">
            <v>20.961483000000001</v>
          </cell>
          <cell r="AR91">
            <v>22.325025000000011</v>
          </cell>
          <cell r="AS91">
            <v>24.798548000000011</v>
          </cell>
          <cell r="AT91">
            <v>33.841740000000001</v>
          </cell>
          <cell r="AU91">
            <v>30.681206000000017</v>
          </cell>
          <cell r="AV91">
            <v>16.110539000000003</v>
          </cell>
          <cell r="AW91">
            <v>19.065876000000003</v>
          </cell>
          <cell r="AX91">
            <v>18.425289061000029</v>
          </cell>
          <cell r="AY91">
            <v>13.871582737999987</v>
          </cell>
          <cell r="AZ91">
            <v>0</v>
          </cell>
          <cell r="BA91">
            <v>0</v>
          </cell>
        </row>
        <row r="105">
          <cell r="B105">
            <v>2.5703671146537922E-4</v>
          </cell>
          <cell r="C105">
            <v>2.343831111111111E-4</v>
          </cell>
          <cell r="D105">
            <v>2.6233948844043382E-4</v>
          </cell>
          <cell r="E105">
            <v>3.7344569415443123E-4</v>
          </cell>
          <cell r="F105">
            <v>6.9148365119862368E-4</v>
          </cell>
          <cell r="G105">
            <v>1.2538475284902459E-3</v>
          </cell>
          <cell r="H105">
            <v>2.0954500486068534E-3</v>
          </cell>
          <cell r="I105">
            <v>4.155375710780884E-3</v>
          </cell>
          <cell r="J105">
            <v>3.5824999700045336E-3</v>
          </cell>
          <cell r="K105">
            <v>2.7889814399999994E-3</v>
          </cell>
          <cell r="L105">
            <v>1.8710405000000006E-3</v>
          </cell>
          <cell r="M105">
            <v>4.2614168800000005E-3</v>
          </cell>
          <cell r="N105">
            <v>4.5404798599999992E-3</v>
          </cell>
          <cell r="O105">
            <v>1.4632011799999996E-3</v>
          </cell>
          <cell r="P105">
            <v>2.91229274E-3</v>
          </cell>
          <cell r="Q105">
            <v>1.6993285400000004E-3</v>
          </cell>
          <cell r="R105">
            <v>2.1631135399999995E-3</v>
          </cell>
          <cell r="S105">
            <v>1.5626522799999998E-3</v>
          </cell>
          <cell r="T105">
            <v>8.3815708200000033E-3</v>
          </cell>
          <cell r="U105">
            <v>9.9723780800000002E-3</v>
          </cell>
          <cell r="V105">
            <v>6.0676235200000008E-3</v>
          </cell>
          <cell r="W105">
            <v>2.5850547800000002E-3</v>
          </cell>
          <cell r="X105">
            <v>2.6400311615999983E-3</v>
          </cell>
          <cell r="Y105">
            <v>1.84775136E-4</v>
          </cell>
          <cell r="Z105">
            <v>0</v>
          </cell>
          <cell r="AA105">
            <v>0</v>
          </cell>
          <cell r="AB105">
            <v>0.21596399999999982</v>
          </cell>
          <cell r="AC105">
            <v>0.13935000000000031</v>
          </cell>
          <cell r="AD105">
            <v>0.22722900000000001</v>
          </cell>
          <cell r="AE105">
            <v>0.41370099999999999</v>
          </cell>
          <cell r="AF105">
            <v>0.80695400000000006</v>
          </cell>
          <cell r="AG105">
            <v>1.9698939999999996</v>
          </cell>
          <cell r="AH105">
            <v>3.5598509999999997</v>
          </cell>
          <cell r="AI105">
            <v>4.5796149999999995</v>
          </cell>
          <cell r="AJ105">
            <v>5.089556</v>
          </cell>
          <cell r="AK105">
            <v>3.0530199999999996</v>
          </cell>
          <cell r="AL105">
            <v>2.558157</v>
          </cell>
          <cell r="AM105">
            <v>3.9830429999999994</v>
          </cell>
          <cell r="AN105">
            <v>4.4888189999999994</v>
          </cell>
          <cell r="AO105">
            <v>2.5013289999999997</v>
          </cell>
          <cell r="AP105">
            <v>5.1464189999999999</v>
          </cell>
          <cell r="AQ105">
            <v>2.6402689999999995</v>
          </cell>
          <cell r="AR105">
            <v>2.4548939999999995</v>
          </cell>
          <cell r="AS105">
            <v>1.568279</v>
          </cell>
          <cell r="AT105">
            <v>7.7154799999999986</v>
          </cell>
          <cell r="AU105">
            <v>8.8432150000000007</v>
          </cell>
          <cell r="AV105">
            <v>5.7986939999999993</v>
          </cell>
          <cell r="AW105">
            <v>2.3731159999999996</v>
          </cell>
          <cell r="AX105">
            <v>2.1197028359999983</v>
          </cell>
          <cell r="AY105">
            <v>0.40308926599999995</v>
          </cell>
          <cell r="AZ105">
            <v>0</v>
          </cell>
          <cell r="BA105">
            <v>0</v>
          </cell>
        </row>
        <row r="109">
          <cell r="B109">
            <v>1.2357394717552594E-3</v>
          </cell>
          <cell r="C109">
            <v>4.7181004872781651E-4</v>
          </cell>
          <cell r="D109">
            <v>1.4889115856506555E-3</v>
          </cell>
          <cell r="E109">
            <v>1.7280829681574905E-3</v>
          </cell>
          <cell r="F109">
            <v>2.1672255516987822E-3</v>
          </cell>
          <cell r="G109">
            <v>2.9822706243542857E-3</v>
          </cell>
          <cell r="H109">
            <v>4.3422835107692868E-3</v>
          </cell>
          <cell r="I109">
            <v>6.0362660968993134E-3</v>
          </cell>
          <cell r="J109">
            <v>5.8238000810689056E-3</v>
          </cell>
          <cell r="K109">
            <v>3.1776889899999987E-2</v>
          </cell>
          <cell r="L109">
            <v>7.4084110800000033E-2</v>
          </cell>
          <cell r="M109">
            <v>4.4916676000000016E-2</v>
          </cell>
          <cell r="N109">
            <v>5.7964089960000006E-2</v>
          </cell>
          <cell r="O109">
            <v>3.9814156479999974E-2</v>
          </cell>
          <cell r="P109">
            <v>5.2110760240000026E-2</v>
          </cell>
          <cell r="Q109">
            <v>8.8422105939999995E-2</v>
          </cell>
          <cell r="R109">
            <v>0.11713009643999994</v>
          </cell>
          <cell r="S109">
            <v>0.10429203751999994</v>
          </cell>
          <cell r="T109">
            <v>0.13119503823999989</v>
          </cell>
          <cell r="U109">
            <v>0.14744013746000006</v>
          </cell>
          <cell r="V109">
            <v>0.10344106975999989</v>
          </cell>
          <cell r="W109">
            <v>0.12934068826</v>
          </cell>
          <cell r="X109">
            <v>0.20667997995400028</v>
          </cell>
          <cell r="Y109">
            <v>0.29989084851600017</v>
          </cell>
          <cell r="Z109">
            <v>0</v>
          </cell>
          <cell r="AA109">
            <v>0</v>
          </cell>
          <cell r="AB109">
            <v>0.49406100000000208</v>
          </cell>
          <cell r="AC109">
            <v>0.56879999999999598</v>
          </cell>
          <cell r="AD109">
            <v>1.393851999999999</v>
          </cell>
          <cell r="AE109">
            <v>1.2143159999999997</v>
          </cell>
          <cell r="AF109">
            <v>1.5726879999999999</v>
          </cell>
          <cell r="AG109">
            <v>2.4978289999999994</v>
          </cell>
          <cell r="AH109">
            <v>3.2509529999999995</v>
          </cell>
          <cell r="AI109">
            <v>4.6498939999999997</v>
          </cell>
          <cell r="AJ109">
            <v>5.5535939999999986</v>
          </cell>
          <cell r="AK109">
            <v>8.4962850000000003</v>
          </cell>
          <cell r="AL109">
            <v>11.835519999999999</v>
          </cell>
          <cell r="AM109">
            <v>13.936554000000001</v>
          </cell>
          <cell r="AN109">
            <v>16.517282000000002</v>
          </cell>
          <cell r="AO109">
            <v>14.104738999999995</v>
          </cell>
          <cell r="AP109">
            <v>14.757692000000006</v>
          </cell>
          <cell r="AQ109">
            <v>19.964116999999987</v>
          </cell>
          <cell r="AR109">
            <v>25.546070999999998</v>
          </cell>
          <cell r="AS109">
            <v>25.220257999999973</v>
          </cell>
          <cell r="AT109">
            <v>29.649596000000003</v>
          </cell>
          <cell r="AU109">
            <v>33.707555999999983</v>
          </cell>
          <cell r="AV109">
            <v>24.300915000000003</v>
          </cell>
          <cell r="AW109">
            <v>27.841830000000016</v>
          </cell>
          <cell r="AX109">
            <v>28.622691513999968</v>
          </cell>
          <cell r="AY109">
            <v>35.700788347999975</v>
          </cell>
          <cell r="AZ109">
            <v>0</v>
          </cell>
          <cell r="BA109">
            <v>0</v>
          </cell>
        </row>
        <row r="114">
          <cell r="B114">
            <v>7.8812318621578094E-3</v>
          </cell>
          <cell r="C114">
            <v>1.935530494685991E-2</v>
          </cell>
          <cell r="D114">
            <v>1.7313134473561819E-2</v>
          </cell>
          <cell r="E114">
            <v>8.1039893722494941E-3</v>
          </cell>
          <cell r="F114">
            <v>1.0317423121569975E-2</v>
          </cell>
          <cell r="G114">
            <v>1.2903107719292581E-2</v>
          </cell>
          <cell r="H114">
            <v>1.8035187197405822E-2</v>
          </cell>
          <cell r="I114">
            <v>2.0956763654926325E-2</v>
          </cell>
          <cell r="J114">
            <v>1.8999323500102496E-2</v>
          </cell>
          <cell r="K114">
            <v>1.8646767160000001E-2</v>
          </cell>
          <cell r="L114">
            <v>2.009575358E-2</v>
          </cell>
          <cell r="M114">
            <v>3.1912933220000002E-2</v>
          </cell>
          <cell r="N114">
            <v>3.2022224360000004E-2</v>
          </cell>
          <cell r="O114">
            <v>3.5581564620000006E-2</v>
          </cell>
          <cell r="P114">
            <v>2.6594721579999998E-2</v>
          </cell>
          <cell r="Q114">
            <v>2.8596665579999996E-2</v>
          </cell>
          <cell r="R114">
            <v>3.0123779E-2</v>
          </cell>
          <cell r="S114">
            <v>3.795689331999999E-2</v>
          </cell>
          <cell r="T114">
            <v>3.5129786160000002E-2</v>
          </cell>
          <cell r="U114">
            <v>3.1427810539999997E-2</v>
          </cell>
          <cell r="V114">
            <v>2.2040023319999991E-2</v>
          </cell>
          <cell r="W114">
            <v>1.9314156959999981E-2</v>
          </cell>
          <cell r="X114">
            <v>1.5585445493099995E-2</v>
          </cell>
          <cell r="Y114">
            <v>1.4745682781760003E-2</v>
          </cell>
          <cell r="Z114">
            <v>0</v>
          </cell>
          <cell r="AA114">
            <v>0</v>
          </cell>
          <cell r="AB114">
            <v>3.3577630000000003</v>
          </cell>
          <cell r="AC114">
            <v>4.0055820000000004</v>
          </cell>
          <cell r="AD114">
            <v>4.2816110000000016</v>
          </cell>
          <cell r="AE114">
            <v>4.1355009999999996</v>
          </cell>
          <cell r="AF114">
            <v>5.9292090000000002</v>
          </cell>
          <cell r="AG114">
            <v>9.0037409999999998</v>
          </cell>
          <cell r="AH114">
            <v>12.820206000000002</v>
          </cell>
          <cell r="AI114">
            <v>17.305755999999995</v>
          </cell>
          <cell r="AJ114">
            <v>22.670867999999999</v>
          </cell>
          <cell r="AK114">
            <v>18.136193999999996</v>
          </cell>
          <cell r="AL114">
            <v>20.401186999999997</v>
          </cell>
          <cell r="AM114">
            <v>29.645087</v>
          </cell>
          <cell r="AN114">
            <v>34.754545</v>
          </cell>
          <cell r="AO114">
            <v>40.335863000000003</v>
          </cell>
          <cell r="AP114">
            <v>30.431501999999995</v>
          </cell>
          <cell r="AQ114">
            <v>33.401767</v>
          </cell>
          <cell r="AR114">
            <v>32.981963</v>
          </cell>
          <cell r="AS114">
            <v>40.909327000000005</v>
          </cell>
          <cell r="AT114">
            <v>41.413226999999999</v>
          </cell>
          <cell r="AU114">
            <v>36.996518000000002</v>
          </cell>
          <cell r="AV114">
            <v>25.710481999999999</v>
          </cell>
          <cell r="AW114">
            <v>25.514040999999999</v>
          </cell>
          <cell r="AX114">
            <v>17.010211664000003</v>
          </cell>
          <cell r="AY114">
            <v>16.291586466999995</v>
          </cell>
          <cell r="AZ114">
            <v>0</v>
          </cell>
          <cell r="BA114">
            <v>0</v>
          </cell>
        </row>
        <row r="138">
          <cell r="B138">
            <v>1.6844055524251278E-2</v>
          </cell>
          <cell r="C138">
            <v>2.1022616219871448E-2</v>
          </cell>
          <cell r="D138">
            <v>2.6827677287340923E-2</v>
          </cell>
          <cell r="E138">
            <v>4.7840024993898389E-2</v>
          </cell>
          <cell r="F138">
            <v>4.0429296698784256E-2</v>
          </cell>
          <cell r="G138">
            <v>8.0203745235546631E-2</v>
          </cell>
          <cell r="H138">
            <v>9.5495333596351095E-2</v>
          </cell>
          <cell r="I138">
            <v>0.1625888553404824</v>
          </cell>
          <cell r="J138">
            <v>7.3944744885475311E-2</v>
          </cell>
          <cell r="K138">
            <v>0.15276092201999925</v>
          </cell>
          <cell r="L138">
            <v>0.24582483142000067</v>
          </cell>
          <cell r="M138">
            <v>0.26866652890000009</v>
          </cell>
          <cell r="N138">
            <v>0.21325288348000049</v>
          </cell>
          <cell r="O138">
            <v>0.21898994726000032</v>
          </cell>
          <cell r="P138">
            <v>0.18479969619999981</v>
          </cell>
          <cell r="Q138">
            <v>0.21921209268000008</v>
          </cell>
          <cell r="R138">
            <v>0.28224835800000059</v>
          </cell>
          <cell r="S138">
            <v>0.25447048255999949</v>
          </cell>
          <cell r="T138">
            <v>0.32876707360000013</v>
          </cell>
          <cell r="U138">
            <v>0.34603537094000014</v>
          </cell>
          <cell r="V138">
            <v>0.18676599648000014</v>
          </cell>
          <cell r="W138">
            <v>0.18195581977999986</v>
          </cell>
          <cell r="X138">
            <v>0.17014447973600033</v>
          </cell>
          <cell r="Y138">
            <v>0.11692683116800029</v>
          </cell>
          <cell r="Z138">
            <v>0</v>
          </cell>
          <cell r="AA138">
            <v>0</v>
          </cell>
          <cell r="AB138">
            <v>6.8149249999999881</v>
          </cell>
          <cell r="AC138">
            <v>6.3077809999999772</v>
          </cell>
          <cell r="AD138">
            <v>7.7612310000000093</v>
          </cell>
          <cell r="AE138">
            <v>13.922566999999958</v>
          </cell>
          <cell r="AF138">
            <v>16.521283000000096</v>
          </cell>
          <cell r="AG138">
            <v>25.70507200000003</v>
          </cell>
          <cell r="AH138">
            <v>41.234403000000043</v>
          </cell>
          <cell r="AI138">
            <v>60.736661999999967</v>
          </cell>
          <cell r="AJ138">
            <v>43.300450000000012</v>
          </cell>
          <cell r="AK138">
            <v>44.107562000000087</v>
          </cell>
          <cell r="AL138">
            <v>74.369802999999933</v>
          </cell>
          <cell r="AM138">
            <v>86.987012999999934</v>
          </cell>
          <cell r="AN138">
            <v>78.215820000000122</v>
          </cell>
          <cell r="AO138">
            <v>77.45160199999998</v>
          </cell>
          <cell r="AP138">
            <v>77.748293000000103</v>
          </cell>
          <cell r="AQ138">
            <v>81.596034000000031</v>
          </cell>
          <cell r="AR138">
            <v>85.709133000000065</v>
          </cell>
          <cell r="AS138">
            <v>86.673840000000041</v>
          </cell>
          <cell r="AT138">
            <v>114.00998599999997</v>
          </cell>
          <cell r="AU138">
            <v>112.73377600000001</v>
          </cell>
          <cell r="AV138">
            <v>62.129498000000012</v>
          </cell>
          <cell r="AW138">
            <v>77.202078</v>
          </cell>
          <cell r="AX138">
            <v>83.190153555000023</v>
          </cell>
          <cell r="AY138">
            <v>40.48218457099992</v>
          </cell>
          <cell r="AZ138">
            <v>0</v>
          </cell>
          <cell r="BA138">
            <v>0</v>
          </cell>
        </row>
        <row r="163">
          <cell r="B163">
            <v>5.330638460000009E-3</v>
          </cell>
          <cell r="C163">
            <v>3.6825192599999612E-3</v>
          </cell>
          <cell r="D163">
            <v>2.8067166400000051E-3</v>
          </cell>
          <cell r="E163">
            <v>7.6588973999999754E-3</v>
          </cell>
          <cell r="F163">
            <v>5.3321935799999776E-3</v>
          </cell>
          <cell r="G163">
            <v>1.7079159160000024E-2</v>
          </cell>
          <cell r="H163">
            <v>1.9357496455671308E-2</v>
          </cell>
          <cell r="I163">
            <v>1.8921311955841624E-2</v>
          </cell>
          <cell r="J163">
            <v>5.5361663485964385E-3</v>
          </cell>
          <cell r="K163">
            <v>1.1659909660000078E-2</v>
          </cell>
          <cell r="L163">
            <v>1.1829594840000124E-2</v>
          </cell>
          <cell r="M163">
            <v>2.3797960479999825E-2</v>
          </cell>
          <cell r="N163">
            <v>2.412466587999984E-2</v>
          </cell>
          <cell r="O163">
            <v>2.9811160119999514E-2</v>
          </cell>
          <cell r="P163">
            <v>2.0801541880000052E-2</v>
          </cell>
          <cell r="Q163">
            <v>2.6995269419999746E-2</v>
          </cell>
          <cell r="R163">
            <v>2.7669320000000219E-2</v>
          </cell>
          <cell r="S163">
            <v>2.98567504199998E-2</v>
          </cell>
          <cell r="T163">
            <v>2.2880587520000439E-2</v>
          </cell>
          <cell r="U163">
            <v>2.52716262399999E-2</v>
          </cell>
          <cell r="V163">
            <v>2.5488187480000035E-2</v>
          </cell>
          <cell r="W163">
            <v>2.4894267719999974E-2</v>
          </cell>
          <cell r="X163">
            <v>1.3918312799999999E-2</v>
          </cell>
          <cell r="Y163">
            <v>1.464115240000001E-2</v>
          </cell>
          <cell r="Z163">
            <v>0</v>
          </cell>
          <cell r="AA163">
            <v>0</v>
          </cell>
          <cell r="AB163">
            <v>0.59479800000000083</v>
          </cell>
          <cell r="AC163">
            <v>0.53971500000000106</v>
          </cell>
          <cell r="AD163">
            <v>0.44555900000000026</v>
          </cell>
          <cell r="AE163">
            <v>0.66070700000000038</v>
          </cell>
          <cell r="AF163">
            <v>0.61285999999999774</v>
          </cell>
          <cell r="AG163">
            <v>2.0949809999999971</v>
          </cell>
          <cell r="AH163">
            <v>2.5146709999999928</v>
          </cell>
          <cell r="AI163">
            <v>2.8445449999999965</v>
          </cell>
          <cell r="AJ163">
            <v>1.0683590000000009</v>
          </cell>
          <cell r="AK163">
            <v>1.5034449999999993</v>
          </cell>
          <cell r="AL163">
            <v>2.1504250000000127</v>
          </cell>
          <cell r="AM163">
            <v>3.6444150000000093</v>
          </cell>
          <cell r="AN163">
            <v>3.8624220000000093</v>
          </cell>
          <cell r="AO163">
            <v>5.1769429999999943</v>
          </cell>
          <cell r="AP163">
            <v>5.2969419999999729</v>
          </cell>
          <cell r="AQ163">
            <v>5.1717030000000079</v>
          </cell>
          <cell r="AR163">
            <v>4.6205820000000131</v>
          </cell>
          <cell r="AS163">
            <v>4.5753660000000025</v>
          </cell>
          <cell r="AT163">
            <v>3.2464469999999892</v>
          </cell>
          <cell r="AU163">
            <v>3.3718839999999943</v>
          </cell>
          <cell r="AV163">
            <v>3.2749340000000018</v>
          </cell>
          <cell r="AW163">
            <v>3.7965300000000042</v>
          </cell>
          <cell r="AX163">
            <v>3.2945021509999979</v>
          </cell>
          <cell r="AY163">
            <v>2.7515883570000002</v>
          </cell>
          <cell r="AZ163">
            <v>0</v>
          </cell>
          <cell r="BA163">
            <v>0</v>
          </cell>
        </row>
        <row r="206">
          <cell r="B206">
            <v>5.5250283830916846E-4</v>
          </cell>
          <cell r="C206">
            <v>5.5273734505636649E-4</v>
          </cell>
          <cell r="D206">
            <v>2.4038457945626396E-3</v>
          </cell>
          <cell r="E206">
            <v>1.3138554589837304E-3</v>
          </cell>
          <cell r="F206">
            <v>1.970174973157456E-3</v>
          </cell>
          <cell r="G206">
            <v>2.1361687049510645E-3</v>
          </cell>
          <cell r="H206">
            <v>6.436435322690167E-3</v>
          </cell>
          <cell r="I206">
            <v>7.7067840783028863E-3</v>
          </cell>
          <cell r="J206">
            <v>7.0508301456534209E-3</v>
          </cell>
          <cell r="K206">
            <v>4.4104013799999998E-3</v>
          </cell>
          <cell r="L206">
            <v>6.2337637599999994E-3</v>
          </cell>
          <cell r="M206">
            <v>9.3524708199999966E-3</v>
          </cell>
          <cell r="N206">
            <v>7.0343016799999979E-3</v>
          </cell>
          <cell r="O206">
            <v>3.7147035799999983E-3</v>
          </cell>
          <cell r="P206">
            <v>2.3546235999999995E-3</v>
          </cell>
          <cell r="Q206">
            <v>3.7314199999999987E-3</v>
          </cell>
          <cell r="R206">
            <v>3.2281304999999998E-3</v>
          </cell>
          <cell r="S206">
            <v>1.2671386000000001E-3</v>
          </cell>
          <cell r="T206">
            <v>1.2599036179999995E-2</v>
          </cell>
          <cell r="U206">
            <v>2.5000123260000007E-2</v>
          </cell>
          <cell r="V206">
            <v>2.7933420479999985E-2</v>
          </cell>
          <cell r="W206">
            <v>3.8602313959999995E-2</v>
          </cell>
          <cell r="X206">
            <v>3.9661220300800062E-2</v>
          </cell>
          <cell r="Y206">
            <v>9.3222415132000001E-3</v>
          </cell>
          <cell r="Z206">
            <v>0</v>
          </cell>
          <cell r="AA206">
            <v>0</v>
          </cell>
          <cell r="AB206">
            <v>0.42639700000000502</v>
          </cell>
          <cell r="AC206">
            <v>0.67881999999999998</v>
          </cell>
          <cell r="AD206">
            <v>0.6740819999999994</v>
          </cell>
          <cell r="AE206">
            <v>0.79065999999999992</v>
          </cell>
          <cell r="AF206">
            <v>1.4349530000000001</v>
          </cell>
          <cell r="AG206">
            <v>3.5623860000000001</v>
          </cell>
          <cell r="AH206">
            <v>6.7433700000000005</v>
          </cell>
          <cell r="AI206">
            <v>8.4241339999999987</v>
          </cell>
          <cell r="AJ206">
            <v>8.1068939999999987</v>
          </cell>
          <cell r="AK206">
            <v>7.0939929999999993</v>
          </cell>
          <cell r="AL206">
            <v>9.9793959999999995</v>
          </cell>
          <cell r="AM206">
            <v>11.838228999999998</v>
          </cell>
          <cell r="AN206">
            <v>8.1144549999999995</v>
          </cell>
          <cell r="AO206">
            <v>4.6379479999999997</v>
          </cell>
          <cell r="AP206">
            <v>3.3052710000000003</v>
          </cell>
          <cell r="AQ206">
            <v>5.4222599999999996</v>
          </cell>
          <cell r="AR206">
            <v>5.6802440000000001</v>
          </cell>
          <cell r="AS206">
            <v>3.4622589999999995</v>
          </cell>
          <cell r="AT206">
            <v>14.371036000000011</v>
          </cell>
          <cell r="AU206">
            <v>10.435589999999991</v>
          </cell>
          <cell r="AV206">
            <v>8.9893969999999896</v>
          </cell>
          <cell r="AW206">
            <v>14.890132999999999</v>
          </cell>
          <cell r="AX206">
            <v>17.932017954000003</v>
          </cell>
          <cell r="AY206">
            <v>14.466846792</v>
          </cell>
          <cell r="AZ206">
            <v>0</v>
          </cell>
          <cell r="BA206">
            <v>0</v>
          </cell>
        </row>
        <row r="213">
          <cell r="B213">
            <v>8.1380389999999997E-5</v>
          </cell>
          <cell r="C213">
            <v>1.0334693230273743E-4</v>
          </cell>
          <cell r="D213">
            <v>6.5542369446540899E-3</v>
          </cell>
          <cell r="E213">
            <v>1.5057007992400465E-2</v>
          </cell>
          <cell r="F213">
            <v>5.0305967647859814E-2</v>
          </cell>
          <cell r="G213">
            <v>7.7580215463701599E-2</v>
          </cell>
          <cell r="H213">
            <v>7.5942740251714241E-2</v>
          </cell>
          <cell r="I213">
            <v>9.5411865616835831E-2</v>
          </cell>
          <cell r="J213">
            <v>2.9001550562622311E-2</v>
          </cell>
          <cell r="K213">
            <v>3.0185536360000001E-2</v>
          </cell>
          <cell r="L213">
            <v>6.3190879639999989E-2</v>
          </cell>
          <cell r="M213">
            <v>0.12416470751999999</v>
          </cell>
          <cell r="N213">
            <v>9.6138715819999998E-2</v>
          </cell>
          <cell r="O213">
            <v>6.8957764680000005E-2</v>
          </cell>
          <cell r="P213">
            <v>6.8981788400000008E-2</v>
          </cell>
          <cell r="Q213">
            <v>5.5760975619999993E-2</v>
          </cell>
          <cell r="R213">
            <v>4.9685509440000004E-2</v>
          </cell>
          <cell r="S213">
            <v>5.6372027460000002E-2</v>
          </cell>
          <cell r="T213">
            <v>5.5043739239999993E-2</v>
          </cell>
          <cell r="U213">
            <v>4.3017506419999997E-2</v>
          </cell>
          <cell r="V213">
            <v>3.0291500119999999E-2</v>
          </cell>
          <cell r="W213">
            <v>3.5534280039999998E-2</v>
          </cell>
          <cell r="X213">
            <v>2.526730340596E-2</v>
          </cell>
          <cell r="Y213">
            <v>2.3918245100399992E-2</v>
          </cell>
          <cell r="Z213">
            <v>0</v>
          </cell>
          <cell r="AA213">
            <v>0</v>
          </cell>
          <cell r="AB213">
            <v>0.11920600000000001</v>
          </cell>
          <cell r="AC213">
            <v>0.14838799999999996</v>
          </cell>
          <cell r="AD213">
            <v>1.4407269999999999</v>
          </cell>
          <cell r="AE213">
            <v>2.4930349999999999</v>
          </cell>
          <cell r="AF213">
            <v>7.9281429999999995</v>
          </cell>
          <cell r="AG213">
            <v>13.182392999999999</v>
          </cell>
          <cell r="AH213">
            <v>14.114332999999998</v>
          </cell>
          <cell r="AI213">
            <v>19.094051999999998</v>
          </cell>
          <cell r="AJ213">
            <v>10.193168</v>
          </cell>
          <cell r="AK213">
            <v>9.7921129999999987</v>
          </cell>
          <cell r="AL213">
            <v>17.508675999999998</v>
          </cell>
          <cell r="AM213">
            <v>27.434200999999998</v>
          </cell>
          <cell r="AN213">
            <v>25.594991999999998</v>
          </cell>
          <cell r="AO213">
            <v>24.530615999999998</v>
          </cell>
          <cell r="AP213">
            <v>23.500762999999999</v>
          </cell>
          <cell r="AQ213">
            <v>22.532133000000002</v>
          </cell>
          <cell r="AR213">
            <v>21.082588999999999</v>
          </cell>
          <cell r="AS213">
            <v>23.337067999999999</v>
          </cell>
          <cell r="AT213">
            <v>26.550705999999998</v>
          </cell>
          <cell r="AU213">
            <v>26.522618000000001</v>
          </cell>
          <cell r="AV213">
            <v>18.814412000000001</v>
          </cell>
          <cell r="AW213">
            <v>24.604682999999998</v>
          </cell>
          <cell r="AX213">
            <v>24.841431748000002</v>
          </cell>
          <cell r="AY213">
            <v>23.261362333000001</v>
          </cell>
          <cell r="AZ213">
            <v>0</v>
          </cell>
          <cell r="BA213">
            <v>0</v>
          </cell>
        </row>
        <row r="231">
          <cell r="B231">
            <v>1.1010006905265698E-2</v>
          </cell>
          <cell r="C231">
            <v>2.4219554550305972E-2</v>
          </cell>
          <cell r="D231">
            <v>1.7127677977248505E-2</v>
          </cell>
          <cell r="E231">
            <v>2.2600226080897529E-2</v>
          </cell>
          <cell r="F231">
            <v>1.6117975369091521E-2</v>
          </cell>
          <cell r="G231">
            <v>3.65920172545127E-2</v>
          </cell>
          <cell r="H231">
            <v>6.6129637009228998E-2</v>
          </cell>
          <cell r="I231">
            <v>0.11707690107191911</v>
          </cell>
          <cell r="J231">
            <v>3.502823626365538E-2</v>
          </cell>
          <cell r="K231">
            <v>9.7367431980000016E-2</v>
          </cell>
          <cell r="L231">
            <v>0.15080182431999989</v>
          </cell>
          <cell r="M231">
            <v>0.18883287177999997</v>
          </cell>
          <cell r="N231">
            <v>0.17308751123999999</v>
          </cell>
          <cell r="O231">
            <v>0.27045275670000007</v>
          </cell>
          <cell r="P231">
            <v>0.20632347750000005</v>
          </cell>
          <cell r="Q231">
            <v>0.19304789363999994</v>
          </cell>
          <cell r="R231">
            <v>0.18567645739999999</v>
          </cell>
          <cell r="S231">
            <v>0.22816330420000003</v>
          </cell>
          <cell r="T231">
            <v>0.32233350505999997</v>
          </cell>
          <cell r="U231">
            <v>0.38251990013999987</v>
          </cell>
          <cell r="V231">
            <v>0.25283507241999997</v>
          </cell>
          <cell r="W231">
            <v>0.11749900946000001</v>
          </cell>
          <cell r="X231">
            <v>0.16825240660480006</v>
          </cell>
          <cell r="Y231">
            <v>0.44030289071719997</v>
          </cell>
          <cell r="Z231">
            <v>0</v>
          </cell>
          <cell r="AA231">
            <v>0</v>
          </cell>
          <cell r="AB231">
            <v>1.914971</v>
          </cell>
          <cell r="AC231">
            <v>3.2026889999999999</v>
          </cell>
          <cell r="AD231">
            <v>2.7022539999999995</v>
          </cell>
          <cell r="AE231">
            <v>3.1374949999999995</v>
          </cell>
          <cell r="AF231">
            <v>3.5441699999999998</v>
          </cell>
          <cell r="AG231">
            <v>6.9634239999999998</v>
          </cell>
          <cell r="AH231">
            <v>13.788955999999999</v>
          </cell>
          <cell r="AI231">
            <v>25.344028999999999</v>
          </cell>
          <cell r="AJ231">
            <v>13.486290999999998</v>
          </cell>
          <cell r="AK231">
            <v>21.071491999999999</v>
          </cell>
          <cell r="AL231">
            <v>37.884563</v>
          </cell>
          <cell r="AM231">
            <v>47.163215000000001</v>
          </cell>
          <cell r="AN231">
            <v>42.360812000000003</v>
          </cell>
          <cell r="AO231">
            <v>49.594794</v>
          </cell>
          <cell r="AP231">
            <v>37.995228999999995</v>
          </cell>
          <cell r="AQ231">
            <v>32.739932000000003</v>
          </cell>
          <cell r="AR231">
            <v>28.581835000000002</v>
          </cell>
          <cell r="AS231">
            <v>34.859255000000005</v>
          </cell>
          <cell r="AT231">
            <v>47.444633999999994</v>
          </cell>
          <cell r="AU231">
            <v>48.597112000000003</v>
          </cell>
          <cell r="AV231">
            <v>34.231905000000005</v>
          </cell>
          <cell r="AW231">
            <v>28.779889000000001</v>
          </cell>
          <cell r="AX231">
            <v>39.617049922000007</v>
          </cell>
          <cell r="AY231">
            <v>67.159129724999985</v>
          </cell>
          <cell r="AZ231">
            <v>0</v>
          </cell>
          <cell r="BA231">
            <v>0</v>
          </cell>
        </row>
        <row r="253">
          <cell r="B253">
            <v>0</v>
          </cell>
          <cell r="C253">
            <v>7.3619414814814796E-5</v>
          </cell>
          <cell r="D253">
            <v>7.370650000000001E-5</v>
          </cell>
          <cell r="E253">
            <v>1.7065946552179248E-4</v>
          </cell>
          <cell r="F253">
            <v>4.2680336418575665E-4</v>
          </cell>
          <cell r="G253">
            <v>3.4562706308316439E-4</v>
          </cell>
          <cell r="H253">
            <v>7.3720586739417569E-4</v>
          </cell>
          <cell r="I253">
            <v>7.5281195141416245E-4</v>
          </cell>
          <cell r="J253">
            <v>1.3599280708277168E-3</v>
          </cell>
          <cell r="K253">
            <v>1.0115732199999922E-3</v>
          </cell>
          <cell r="L253">
            <v>1.2996927019999993E-2</v>
          </cell>
          <cell r="M253">
            <v>2.1133546280000033E-2</v>
          </cell>
          <cell r="N253">
            <v>4.3940581440000043E-2</v>
          </cell>
          <cell r="O253">
            <v>8.2979335179999891E-2</v>
          </cell>
          <cell r="P253">
            <v>7.625160591999991E-2</v>
          </cell>
          <cell r="Q253">
            <v>6.5405869900000024E-2</v>
          </cell>
          <cell r="R253">
            <v>0.11825634085999992</v>
          </cell>
          <cell r="S253">
            <v>0.23472811894000006</v>
          </cell>
          <cell r="T253">
            <v>0.25269661115999997</v>
          </cell>
          <cell r="U253">
            <v>0.19218952326000005</v>
          </cell>
          <cell r="V253">
            <v>8.5775090940000021E-2</v>
          </cell>
          <cell r="W253">
            <v>5.028247559999996E-2</v>
          </cell>
          <cell r="X253">
            <v>0.10158907256400002</v>
          </cell>
          <cell r="Y253">
            <v>0.37580695605320003</v>
          </cell>
          <cell r="Z253">
            <v>0</v>
          </cell>
          <cell r="AA253">
            <v>0</v>
          </cell>
          <cell r="AB253">
            <v>0</v>
          </cell>
          <cell r="AC253">
            <v>5.3485999999999992E-2</v>
          </cell>
          <cell r="AD253">
            <v>2.4106999999999996E-2</v>
          </cell>
          <cell r="AE253">
            <v>8.1909999999999997E-2</v>
          </cell>
          <cell r="AF253">
            <v>0.13579399999999997</v>
          </cell>
          <cell r="AG253">
            <v>0.22099599999999997</v>
          </cell>
          <cell r="AH253">
            <v>0.53919799999999996</v>
          </cell>
          <cell r="AI253">
            <v>0.53357299999999996</v>
          </cell>
          <cell r="AJ253">
            <v>0.70319799999999955</v>
          </cell>
          <cell r="AK253">
            <v>0.67675899999999967</v>
          </cell>
          <cell r="AL253">
            <v>3.3830489999999989</v>
          </cell>
          <cell r="AM253">
            <v>5.0669119999999985</v>
          </cell>
          <cell r="AN253">
            <v>10.993590999999999</v>
          </cell>
          <cell r="AO253">
            <v>16.916067999999996</v>
          </cell>
          <cell r="AP253">
            <v>15.520092999999996</v>
          </cell>
          <cell r="AQ253">
            <v>13.358036999999996</v>
          </cell>
          <cell r="AR253">
            <v>17.859183000000002</v>
          </cell>
          <cell r="AS253">
            <v>33.038105999999985</v>
          </cell>
          <cell r="AT253">
            <v>38.129696999999993</v>
          </cell>
          <cell r="AU253">
            <v>28.921758999999994</v>
          </cell>
          <cell r="AV253">
            <v>14.998029000000002</v>
          </cell>
          <cell r="AW253">
            <v>14.580828</v>
          </cell>
          <cell r="AX253">
            <v>25.963148752999999</v>
          </cell>
          <cell r="AY253">
            <v>56.609852820999961</v>
          </cell>
          <cell r="AZ253">
            <v>0</v>
          </cell>
          <cell r="BA253">
            <v>0</v>
          </cell>
        </row>
        <row r="263">
          <cell r="B263">
            <v>7.8436302503188546E-2</v>
          </cell>
          <cell r="C263">
            <v>0.12216965065236736</v>
          </cell>
          <cell r="D263">
            <v>0.13260472481025956</v>
          </cell>
          <cell r="E263">
            <v>0.2203975827035238</v>
          </cell>
          <cell r="F263">
            <v>0.23448883982943458</v>
          </cell>
          <cell r="G263">
            <v>0.39600376852051666</v>
          </cell>
          <cell r="H263">
            <v>0.49660287888632421</v>
          </cell>
          <cell r="I263">
            <v>0.69998246304579814</v>
          </cell>
          <cell r="J263">
            <v>0.38861976230702255</v>
          </cell>
          <cell r="K263">
            <v>0.62187595063999923</v>
          </cell>
          <cell r="L263">
            <v>0.96923388870000093</v>
          </cell>
          <cell r="M263">
            <v>1.2578446005999999</v>
          </cell>
          <cell r="N263">
            <v>1.1845488027799997</v>
          </cell>
          <cell r="O263">
            <v>1.2244589022200001</v>
          </cell>
          <cell r="P263">
            <v>1.0785471358199998</v>
          </cell>
          <cell r="Q263">
            <v>1.1373651468199995</v>
          </cell>
          <cell r="R263">
            <v>1.3055330058400005</v>
          </cell>
          <cell r="S263">
            <v>1.4925194231299992</v>
          </cell>
          <cell r="T263">
            <v>1.7662630045000014</v>
          </cell>
          <cell r="U263">
            <v>1.807726628373334</v>
          </cell>
          <cell r="V263">
            <v>1.1347165357000009</v>
          </cell>
          <cell r="W263">
            <v>1.0362965179933319</v>
          </cell>
          <cell r="X263">
            <v>1.2355306408906714</v>
          </cell>
          <cell r="Y263">
            <v>1.7979016510044605</v>
          </cell>
          <cell r="Z263">
            <v>0</v>
          </cell>
          <cell r="AA263">
            <v>0</v>
          </cell>
          <cell r="AB263">
            <v>29.814922000000006</v>
          </cell>
          <cell r="AC263">
            <v>33.521804999999972</v>
          </cell>
          <cell r="AD263">
            <v>41.710259000000029</v>
          </cell>
          <cell r="AE263">
            <v>59.953320999999931</v>
          </cell>
          <cell r="AF263">
            <v>86.871185000000054</v>
          </cell>
          <cell r="AG263">
            <v>151.43948300000002</v>
          </cell>
          <cell r="AH263">
            <v>233.48627999999997</v>
          </cell>
          <cell r="AI263">
            <v>319.96673199999987</v>
          </cell>
          <cell r="AJ263">
            <v>303.45835299999999</v>
          </cell>
          <cell r="AK263">
            <v>302.08261999999991</v>
          </cell>
          <cell r="AL263">
            <v>470.51690599999995</v>
          </cell>
          <cell r="AM263">
            <v>621.76082300000019</v>
          </cell>
          <cell r="AN263">
            <v>617.45618200000035</v>
          </cell>
          <cell r="AO263">
            <v>582.34036000000026</v>
          </cell>
          <cell r="AP263">
            <v>529.7843680000002</v>
          </cell>
          <cell r="AQ263">
            <v>552.27441600000009</v>
          </cell>
          <cell r="AR263">
            <v>550.96537300000011</v>
          </cell>
          <cell r="AS263">
            <v>620.0474280000002</v>
          </cell>
          <cell r="AT263">
            <v>697.32291899999973</v>
          </cell>
          <cell r="AU263">
            <v>659.16757799999993</v>
          </cell>
          <cell r="AV263">
            <v>398.97850199999993</v>
          </cell>
          <cell r="AW263">
            <v>444.43023999999991</v>
          </cell>
          <cell r="AX263">
            <v>497.93804787300002</v>
          </cell>
          <cell r="AY263">
            <v>487.65654393799986</v>
          </cell>
          <cell r="AZ263">
            <v>0</v>
          </cell>
          <cell r="BA263">
            <v>0</v>
          </cell>
        </row>
        <row r="264">
          <cell r="B264">
            <v>2.5583895703961371E-2</v>
          </cell>
          <cell r="C264">
            <v>4.7755871646151374E-2</v>
          </cell>
          <cell r="D264">
            <v>4.5518687720227879E-2</v>
          </cell>
          <cell r="E264">
            <v>7.4651699990004219E-2</v>
          </cell>
          <cell r="F264">
            <v>6.4171678778211949E-2</v>
          </cell>
          <cell r="G264">
            <v>8.6914610855672661E-2</v>
          </cell>
          <cell r="H264">
            <v>7.2328587059786259E-2</v>
          </cell>
          <cell r="I264">
            <v>6.6121011384095069E-2</v>
          </cell>
          <cell r="J264">
            <v>6.5772165986521094E-2</v>
          </cell>
          <cell r="K264">
            <v>7.7684932359999959E-2</v>
          </cell>
          <cell r="L264">
            <v>9.9256811219999963E-2</v>
          </cell>
          <cell r="M264">
            <v>0.14017428726000009</v>
          </cell>
          <cell r="N264">
            <v>0.14459063304000003</v>
          </cell>
          <cell r="O264">
            <v>0.14909509425999984</v>
          </cell>
          <cell r="P264">
            <v>0.13254337613999986</v>
          </cell>
          <cell r="Q264">
            <v>0.14848204643999968</v>
          </cell>
          <cell r="R264">
            <v>0.17689801892000004</v>
          </cell>
          <cell r="S264">
            <v>0.20212769541999998</v>
          </cell>
          <cell r="T264">
            <v>0.20970419078000024</v>
          </cell>
          <cell r="U264">
            <v>0.20763040281333345</v>
          </cell>
          <cell r="V264">
            <v>0.14200680664000051</v>
          </cell>
          <cell r="W264">
            <v>0.14029057909999965</v>
          </cell>
          <cell r="X264">
            <v>0.14740753571856</v>
          </cell>
          <cell r="Y264">
            <v>0.16012718421318045</v>
          </cell>
          <cell r="Z264">
            <v>0</v>
          </cell>
          <cell r="AA264">
            <v>0</v>
          </cell>
          <cell r="AB264">
            <v>9.4258960000000016</v>
          </cell>
          <cell r="AC264">
            <v>10.970331999999999</v>
          </cell>
          <cell r="AD264">
            <v>14.390958999999999</v>
          </cell>
          <cell r="AE264">
            <v>17.355935000000002</v>
          </cell>
          <cell r="AF264">
            <v>22.454346999999999</v>
          </cell>
          <cell r="AG264">
            <v>35.244820999999995</v>
          </cell>
          <cell r="AH264">
            <v>46.840528000000006</v>
          </cell>
          <cell r="AI264">
            <v>53.255494999999982</v>
          </cell>
          <cell r="AJ264">
            <v>63.397653999999989</v>
          </cell>
          <cell r="AK264">
            <v>51.518198999999989</v>
          </cell>
          <cell r="AL264">
            <v>68.944248999999985</v>
          </cell>
          <cell r="AM264">
            <v>97.01338699999998</v>
          </cell>
          <cell r="AN264">
            <v>98.494551999999999</v>
          </cell>
          <cell r="AO264">
            <v>100.71583800000001</v>
          </cell>
          <cell r="AP264">
            <v>84.547829000000036</v>
          </cell>
          <cell r="AQ264">
            <v>89.594211999999985</v>
          </cell>
          <cell r="AR264">
            <v>97.282595000000015</v>
          </cell>
          <cell r="AS264">
            <v>109.21239100000003</v>
          </cell>
          <cell r="AT264">
            <v>119.52267899999998</v>
          </cell>
          <cell r="AU264">
            <v>117.42174500000002</v>
          </cell>
          <cell r="AV264">
            <v>74.98900100000003</v>
          </cell>
          <cell r="AW264">
            <v>84.129642000000004</v>
          </cell>
          <cell r="AX264">
            <v>81.150498604000035</v>
          </cell>
          <cell r="AY264">
            <v>84.058562461999955</v>
          </cell>
          <cell r="AZ264">
            <v>0</v>
          </cell>
          <cell r="BA264">
            <v>0</v>
          </cell>
        </row>
        <row r="266">
          <cell r="B266">
            <v>4.0429424000003875E-4</v>
          </cell>
          <cell r="C266">
            <v>3.3485710999999916E-3</v>
          </cell>
          <cell r="D266">
            <v>2.4205015141238934E-3</v>
          </cell>
          <cell r="E266">
            <v>2.239527558721901E-3</v>
          </cell>
          <cell r="F266">
            <v>3.4967321808068099E-3</v>
          </cell>
          <cell r="G266">
            <v>4.281472289871544E-3</v>
          </cell>
          <cell r="H266">
            <v>5.1692208428632015E-3</v>
          </cell>
          <cell r="I266">
            <v>5.6226357690895169E-3</v>
          </cell>
          <cell r="J266">
            <v>1.6496190946555305E-3</v>
          </cell>
          <cell r="K266">
            <v>2.5423757660000029E-2</v>
          </cell>
          <cell r="L266">
            <v>2.8716928799999955E-3</v>
          </cell>
          <cell r="M266">
            <v>2.2645001400000081E-3</v>
          </cell>
          <cell r="N266">
            <v>1.7407374600000101E-3</v>
          </cell>
          <cell r="O266">
            <v>1.6420880000000789E-4</v>
          </cell>
          <cell r="P266">
            <v>2.7280609999999651E-4</v>
          </cell>
          <cell r="Q266">
            <v>5.0821426599999458E-3</v>
          </cell>
          <cell r="R266">
            <v>1.4736986599999935E-3</v>
          </cell>
          <cell r="S266">
            <v>6.1383041999998975E-4</v>
          </cell>
          <cell r="T266">
            <v>7.001721000000461E-4</v>
          </cell>
          <cell r="U266">
            <v>6.5696694000001938E-4</v>
          </cell>
          <cell r="V266">
            <v>1.1719134000000601E-3</v>
          </cell>
          <cell r="W266">
            <v>3.75070555999996E-3</v>
          </cell>
          <cell r="X266">
            <v>6.8755530871999924E-3</v>
          </cell>
          <cell r="Y266">
            <v>1.513600877599969E-3</v>
          </cell>
          <cell r="Z266">
            <v>0</v>
          </cell>
          <cell r="AA266">
            <v>0</v>
          </cell>
          <cell r="AB266">
            <v>0.10951399999999896</v>
          </cell>
          <cell r="AC266">
            <v>0.40630400000001166</v>
          </cell>
          <cell r="AD266">
            <v>0.57582699999999987</v>
          </cell>
          <cell r="AE266">
            <v>0.58127899999999399</v>
          </cell>
          <cell r="AF266">
            <v>0.63098999999999861</v>
          </cell>
          <cell r="AG266">
            <v>1.5507689999999927</v>
          </cell>
          <cell r="AH266">
            <v>2.8885680000000074</v>
          </cell>
          <cell r="AI266">
            <v>3.9906830000000006</v>
          </cell>
          <cell r="AJ266">
            <v>2.3422009999999998</v>
          </cell>
          <cell r="AK266">
            <v>4.1609560000000041</v>
          </cell>
          <cell r="AL266">
            <v>0.78040400000000987</v>
          </cell>
          <cell r="AM266">
            <v>1.3871089999999919</v>
          </cell>
          <cell r="AN266">
            <v>0.81685499999999722</v>
          </cell>
          <cell r="AO266">
            <v>0.19459499999999169</v>
          </cell>
          <cell r="AP266">
            <v>0.43324000000000151</v>
          </cell>
          <cell r="AQ266">
            <v>1.0808420000000196</v>
          </cell>
          <cell r="AR266">
            <v>0.43149999999999622</v>
          </cell>
          <cell r="AS266">
            <v>0.19181000000000031</v>
          </cell>
          <cell r="AT266">
            <v>0.21030999999998518</v>
          </cell>
          <cell r="AU266">
            <v>0.26988399999999813</v>
          </cell>
          <cell r="AV266">
            <v>0.65115799999999568</v>
          </cell>
          <cell r="AW266">
            <v>0.96832000000001162</v>
          </cell>
          <cell r="AX266">
            <v>1.8732655180000075</v>
          </cell>
          <cell r="AY266">
            <v>0.80287175399998567</v>
          </cell>
          <cell r="AZ266">
            <v>0</v>
          </cell>
          <cell r="BA266">
            <v>0</v>
          </cell>
        </row>
        <row r="267">
          <cell r="B267">
            <v>3.152001065202905E-2</v>
          </cell>
          <cell r="C267">
            <v>5.0205870770273983E-2</v>
          </cell>
          <cell r="D267">
            <v>5.2560618009290336E-2</v>
          </cell>
          <cell r="E267">
            <v>8.1757692805170076E-2</v>
          </cell>
          <cell r="F267">
            <v>8.0934344909553355E-2</v>
          </cell>
          <cell r="G267">
            <v>0.16856555412112884</v>
          </cell>
          <cell r="H267">
            <v>0.2765691957863699</v>
          </cell>
          <cell r="I267">
            <v>0.45354401686875134</v>
          </cell>
          <cell r="J267">
            <v>0.25388386528440365</v>
          </cell>
          <cell r="K267">
            <v>0.41890281901999926</v>
          </cell>
          <cell r="L267">
            <v>0.71643807032000073</v>
          </cell>
          <cell r="M267">
            <v>0.8713246000199999</v>
          </cell>
          <cell r="N267">
            <v>0.83107697176000028</v>
          </cell>
          <cell r="O267">
            <v>0.91134322412000057</v>
          </cell>
          <cell r="P267">
            <v>0.80757502573999962</v>
          </cell>
          <cell r="Q267">
            <v>0.84100423302000005</v>
          </cell>
          <cell r="R267">
            <v>0.97717581696000044</v>
          </cell>
          <cell r="S267">
            <v>1.1358872361899996</v>
          </cell>
          <cell r="T267">
            <v>1.3956709676800001</v>
          </cell>
          <cell r="U267">
            <v>1.4392695510200002</v>
          </cell>
          <cell r="V267">
            <v>0.86855115396000004</v>
          </cell>
          <cell r="W267">
            <v>0.76645628149999978</v>
          </cell>
          <cell r="X267">
            <v>0.97117618656621207</v>
          </cell>
          <cell r="Y267">
            <v>1.5280357580637804</v>
          </cell>
          <cell r="Z267">
            <v>0</v>
          </cell>
          <cell r="AA267">
            <v>0</v>
          </cell>
          <cell r="AB267">
            <v>11.241820000000018</v>
          </cell>
          <cell r="AC267">
            <v>13.377372999999963</v>
          </cell>
          <cell r="AD267">
            <v>16.266551000000028</v>
          </cell>
          <cell r="AE267">
            <v>26.721580999999951</v>
          </cell>
          <cell r="AF267">
            <v>40.29281600000008</v>
          </cell>
          <cell r="AG267">
            <v>78.84215400000005</v>
          </cell>
          <cell r="AH267">
            <v>144.96083699999997</v>
          </cell>
          <cell r="AI267">
            <v>214.865195</v>
          </cell>
          <cell r="AJ267">
            <v>203.79067499999996</v>
          </cell>
          <cell r="AK267">
            <v>201.32923700000006</v>
          </cell>
          <cell r="AL267">
            <v>336.31171399999988</v>
          </cell>
          <cell r="AM267">
            <v>438.43232899999987</v>
          </cell>
          <cell r="AN267">
            <v>433.06959500000022</v>
          </cell>
          <cell r="AO267">
            <v>413.27963099999999</v>
          </cell>
          <cell r="AP267">
            <v>387.06420200000019</v>
          </cell>
          <cell r="AQ267">
            <v>392.71257199999991</v>
          </cell>
          <cell r="AR267">
            <v>381.63842800000009</v>
          </cell>
          <cell r="AS267">
            <v>440.31779800000004</v>
          </cell>
          <cell r="AT267">
            <v>506.33603399999993</v>
          </cell>
          <cell r="AU267">
            <v>468.98031099999992</v>
          </cell>
          <cell r="AV267">
            <v>272.654718</v>
          </cell>
          <cell r="AW267">
            <v>300.16812100000004</v>
          </cell>
          <cell r="AX267">
            <v>354.68511915699997</v>
          </cell>
          <cell r="AY267">
            <v>347.5572298419998</v>
          </cell>
          <cell r="AZ267">
            <v>0</v>
          </cell>
          <cell r="BA267">
            <v>0</v>
          </cell>
        </row>
        <row r="268">
          <cell r="B268">
            <v>2.7005074471175526E-3</v>
          </cell>
          <cell r="C268">
            <v>3.147992800676327E-3</v>
          </cell>
          <cell r="D268">
            <v>3.9044314504682069E-3</v>
          </cell>
          <cell r="E268">
            <v>7.0276078727744638E-3</v>
          </cell>
          <cell r="F268">
            <v>5.6582993903427073E-3</v>
          </cell>
          <cell r="G268">
            <v>6.8232759881916294E-3</v>
          </cell>
          <cell r="H268">
            <v>8.5779335916114675E-3</v>
          </cell>
          <cell r="I268">
            <v>6.071061879913648E-3</v>
          </cell>
          <cell r="J268">
            <v>7.5872435414965616E-3</v>
          </cell>
          <cell r="K268">
            <v>7.7035702799999987E-3</v>
          </cell>
          <cell r="L268">
            <v>1.2553535259999991E-2</v>
          </cell>
          <cell r="M268">
            <v>2.270227946000003E-2</v>
          </cell>
          <cell r="N268">
            <v>2.3952953220000007E-2</v>
          </cell>
          <cell r="O268">
            <v>1.8949568219999893E-2</v>
          </cell>
          <cell r="P268">
            <v>1.2245226000000121E-2</v>
          </cell>
          <cell r="Q268">
            <v>1.7134975759999952E-2</v>
          </cell>
          <cell r="R268">
            <v>1.3005449240000005E-2</v>
          </cell>
          <cell r="S268">
            <v>9.7317886399998828E-3</v>
          </cell>
          <cell r="T268">
            <v>1.1779545400000001E-2</v>
          </cell>
          <cell r="U268">
            <v>1.1580877839999962E-2</v>
          </cell>
          <cell r="V268">
            <v>1.1838860740000014E-2</v>
          </cell>
          <cell r="W268">
            <v>6.4933545599997512E-3</v>
          </cell>
          <cell r="X268">
            <v>7.0284416271998475E-3</v>
          </cell>
          <cell r="Y268">
            <v>7.1531253412000645E-3</v>
          </cell>
          <cell r="Z268">
            <v>0</v>
          </cell>
          <cell r="AA268">
            <v>0</v>
          </cell>
          <cell r="AB268">
            <v>1.7534579999999995</v>
          </cell>
          <cell r="AC268">
            <v>1.4025029999999998</v>
          </cell>
          <cell r="AD268">
            <v>2.3050269999999999</v>
          </cell>
          <cell r="AE268">
            <v>3.2520489999999995</v>
          </cell>
          <cell r="AF268">
            <v>4.2964899999999995</v>
          </cell>
          <cell r="AG268">
            <v>6.186731</v>
          </cell>
          <cell r="AH268">
            <v>5.4390549999999998</v>
          </cell>
          <cell r="AI268">
            <v>6.1534009999999997</v>
          </cell>
          <cell r="AJ268">
            <v>7.0748659999999992</v>
          </cell>
          <cell r="AK268">
            <v>6.8401869999999994</v>
          </cell>
          <cell r="AL268">
            <v>10.693031000000001</v>
          </cell>
          <cell r="AM268">
            <v>15.428270999999995</v>
          </cell>
          <cell r="AN268">
            <v>17.620169000000001</v>
          </cell>
          <cell r="AO268">
            <v>11.605495999999997</v>
          </cell>
          <cell r="AP268">
            <v>8.4322990000000146</v>
          </cell>
          <cell r="AQ268">
            <v>11.894537000000003</v>
          </cell>
          <cell r="AR268">
            <v>9.1856289999999898</v>
          </cell>
          <cell r="AS268">
            <v>8.2445719999999962</v>
          </cell>
          <cell r="AT268">
            <v>10.001656999999996</v>
          </cell>
          <cell r="AU268">
            <v>8.8719879999999893</v>
          </cell>
          <cell r="AV268">
            <v>7.8355529999999938</v>
          </cell>
          <cell r="AW268">
            <v>5.0926439999999964</v>
          </cell>
          <cell r="AX268">
            <v>7.3833755079999985</v>
          </cell>
          <cell r="AY268">
            <v>6.5326467980000142</v>
          </cell>
          <cell r="AZ268">
            <v>0</v>
          </cell>
          <cell r="BA268">
            <v>0</v>
          </cell>
        </row>
        <row r="269">
          <cell r="B269">
            <v>7.9634519999999959E-5</v>
          </cell>
          <cell r="C269">
            <v>3.6540000000001138E-5</v>
          </cell>
          <cell r="D269">
            <v>2.8238563607085355E-5</v>
          </cell>
          <cell r="E269">
            <v>7.9465986178780781E-5</v>
          </cell>
          <cell r="F269">
            <v>5.632860800322074E-4</v>
          </cell>
          <cell r="G269">
            <v>3.067224287126438E-3</v>
          </cell>
          <cell r="H269">
            <v>4.101956522941117E-3</v>
          </cell>
          <cell r="I269">
            <v>6.6089303237704192E-3</v>
          </cell>
          <cell r="J269">
            <v>2.2592651615366585E-3</v>
          </cell>
          <cell r="K269">
            <v>3.3677665000000074E-3</v>
          </cell>
          <cell r="L269">
            <v>1.098355817999999E-2</v>
          </cell>
          <cell r="M269">
            <v>4.6273360000000235E-3</v>
          </cell>
          <cell r="N269">
            <v>9.3508566199999466E-3</v>
          </cell>
          <cell r="O269">
            <v>5.9333087799999778E-3</v>
          </cell>
          <cell r="P269">
            <v>7.6563411399999783E-3</v>
          </cell>
          <cell r="Q269">
            <v>1.0725906100000029E-2</v>
          </cell>
          <cell r="R269">
            <v>2.3352498119999905E-2</v>
          </cell>
          <cell r="S269">
            <v>2.085266974E-2</v>
          </cell>
          <cell r="T269">
            <v>3.0306395000000003E-2</v>
          </cell>
          <cell r="U269">
            <v>2.145088119999998E-2</v>
          </cell>
          <cell r="V269">
            <v>1.1014585959999997E-2</v>
          </cell>
          <cell r="W269">
            <v>3.4588345400000386E-3</v>
          </cell>
          <cell r="X269">
            <v>1.2851811898800004E-2</v>
          </cell>
          <cell r="Y269">
            <v>1.1319923574399933E-2</v>
          </cell>
          <cell r="Z269">
            <v>0</v>
          </cell>
          <cell r="AA269">
            <v>0</v>
          </cell>
          <cell r="AB269">
            <v>3.1613000000000058E-2</v>
          </cell>
          <cell r="AC269">
            <v>1.9842000000000165E-2</v>
          </cell>
          <cell r="AD269">
            <v>2.5152999999999509E-2</v>
          </cell>
          <cell r="AE269">
            <v>5.669100000000013E-2</v>
          </cell>
          <cell r="AF269">
            <v>0.29441799999999846</v>
          </cell>
          <cell r="AG269">
            <v>1.126702000000003</v>
          </cell>
          <cell r="AH269">
            <v>1.5223620000000038</v>
          </cell>
          <cell r="AI269">
            <v>2.3783780000000028</v>
          </cell>
          <cell r="AJ269">
            <v>1.7099839999999946</v>
          </cell>
          <cell r="AK269">
            <v>1.6823689999999993</v>
          </cell>
          <cell r="AL269">
            <v>4.4561110000000017</v>
          </cell>
          <cell r="AM269">
            <v>2.5221730000000053</v>
          </cell>
          <cell r="AN269">
            <v>3.645313000000006</v>
          </cell>
          <cell r="AO269">
            <v>3.8083290000000076</v>
          </cell>
          <cell r="AP269">
            <v>3.6022759999999847</v>
          </cell>
          <cell r="AQ269">
            <v>6.3750100000000005</v>
          </cell>
          <cell r="AR269">
            <v>14.713483000000004</v>
          </cell>
          <cell r="AS269">
            <v>9.0027329999999886</v>
          </cell>
          <cell r="AT269">
            <v>7.9625980000000096</v>
          </cell>
          <cell r="AU269">
            <v>6.7799450000000281</v>
          </cell>
          <cell r="AV269">
            <v>3.5986819999999855</v>
          </cell>
          <cell r="AW269">
            <v>2.0459539999999903</v>
          </cell>
          <cell r="AX269">
            <v>4.4617911429999948</v>
          </cell>
          <cell r="AY269">
            <v>4.0025380529999728</v>
          </cell>
          <cell r="AZ269">
            <v>0</v>
          </cell>
          <cell r="BA269">
            <v>0</v>
          </cell>
        </row>
      </sheetData>
      <sheetData sheetId="12"/>
      <sheetData sheetId="13">
        <row r="12">
          <cell r="E12">
            <v>0</v>
          </cell>
          <cell r="F12">
            <v>3.3299999999999996E-4</v>
          </cell>
          <cell r="G12">
            <v>0</v>
          </cell>
          <cell r="H12">
            <v>0</v>
          </cell>
          <cell r="I12">
            <v>2.4999999999999998E-5</v>
          </cell>
          <cell r="J12">
            <v>0</v>
          </cell>
          <cell r="L12">
            <v>0</v>
          </cell>
          <cell r="M12">
            <v>1.7699999999999999E-4</v>
          </cell>
          <cell r="N12">
            <v>1.8519999999999999E-3</v>
          </cell>
          <cell r="P12">
            <v>0</v>
          </cell>
          <cell r="Q12">
            <v>0</v>
          </cell>
          <cell r="R12">
            <v>0</v>
          </cell>
          <cell r="U12">
            <v>0</v>
          </cell>
          <cell r="V12">
            <v>0</v>
          </cell>
          <cell r="W12">
            <v>0.16015399999999999</v>
          </cell>
          <cell r="X12">
            <v>0.31398399999999999</v>
          </cell>
          <cell r="Y12">
            <v>0.64563700000000002</v>
          </cell>
          <cell r="AE12">
            <v>0</v>
          </cell>
          <cell r="AF12">
            <v>0.113367</v>
          </cell>
          <cell r="AG12">
            <v>0</v>
          </cell>
          <cell r="AH12">
            <v>0</v>
          </cell>
          <cell r="AI12">
            <v>6.9499999999999996E-3</v>
          </cell>
          <cell r="AJ12">
            <v>0</v>
          </cell>
          <cell r="AL12">
            <v>0</v>
          </cell>
          <cell r="AM12">
            <v>8.866099999999999E-2</v>
          </cell>
          <cell r="AN12">
            <v>0.35821900000000001</v>
          </cell>
          <cell r="AP12">
            <v>0</v>
          </cell>
          <cell r="AQ12">
            <v>0</v>
          </cell>
          <cell r="AR12">
            <v>0</v>
          </cell>
          <cell r="AU12">
            <v>0</v>
          </cell>
          <cell r="AV12">
            <v>0</v>
          </cell>
          <cell r="AW12">
            <v>26.812742</v>
          </cell>
          <cell r="AX12">
            <v>47.837944593999993</v>
          </cell>
          <cell r="AY12">
            <v>82.714346739999996</v>
          </cell>
        </row>
        <row r="15">
          <cell r="B15">
            <v>1.1070149999999999E-2</v>
          </cell>
          <cell r="C15">
            <v>3.27432E-2</v>
          </cell>
          <cell r="D15">
            <v>1.37802E-3</v>
          </cell>
          <cell r="E15">
            <v>3.9066999999999998E-2</v>
          </cell>
          <cell r="F15">
            <v>1.7059000000000001E-2</v>
          </cell>
          <cell r="G15">
            <v>3.6784999999999998E-2</v>
          </cell>
          <cell r="H15">
            <v>9.947099999999999E-2</v>
          </cell>
          <cell r="I15">
            <v>8.4189E-2</v>
          </cell>
          <cell r="J15">
            <v>1.6071000000000002E-2</v>
          </cell>
          <cell r="K15">
            <v>5.4190999999999996E-2</v>
          </cell>
          <cell r="L15">
            <v>1.936E-3</v>
          </cell>
          <cell r="M15">
            <v>4.3099999999999996E-4</v>
          </cell>
          <cell r="N15">
            <v>1.2979999999999999E-3</v>
          </cell>
          <cell r="O15">
            <v>2.9037E-2</v>
          </cell>
          <cell r="P15">
            <v>7.9128999999999991E-2</v>
          </cell>
          <cell r="Q15">
            <v>9.807999999999999E-3</v>
          </cell>
          <cell r="R15">
            <v>9.3199999999999999E-4</v>
          </cell>
          <cell r="S15">
            <v>3.0634879999999996E-3</v>
          </cell>
          <cell r="T15">
            <v>2.2060000000000001E-3</v>
          </cell>
          <cell r="U15">
            <v>7.7799999999999994E-4</v>
          </cell>
          <cell r="V15">
            <v>6.2880799999999997E-3</v>
          </cell>
          <cell r="W15">
            <v>0.87227199999999994</v>
          </cell>
          <cell r="X15">
            <v>0.85148699999999999</v>
          </cell>
          <cell r="Y15">
            <v>0.74292799999999992</v>
          </cell>
          <cell r="AB15">
            <v>1.7951649999999999</v>
          </cell>
          <cell r="AC15">
            <v>3.0524369999999998</v>
          </cell>
          <cell r="AD15">
            <v>0.292074</v>
          </cell>
          <cell r="AE15">
            <v>3.592441</v>
          </cell>
          <cell r="AF15">
            <v>2.2771500000000002</v>
          </cell>
          <cell r="AG15">
            <v>4.1948550000000004</v>
          </cell>
          <cell r="AH15">
            <v>11.543316000000001</v>
          </cell>
          <cell r="AI15">
            <v>11.191756</v>
          </cell>
          <cell r="AJ15">
            <v>2.2326090000000001</v>
          </cell>
          <cell r="AK15">
            <v>5.962828</v>
          </cell>
          <cell r="AL15">
            <v>0.85881099999999999</v>
          </cell>
          <cell r="AM15">
            <v>0.219889</v>
          </cell>
          <cell r="AN15">
            <v>0.42866799999999999</v>
          </cell>
          <cell r="AO15">
            <v>4.3290439999999997</v>
          </cell>
          <cell r="AP15">
            <v>12.429508999999999</v>
          </cell>
          <cell r="AQ15">
            <v>1.482073</v>
          </cell>
          <cell r="AR15">
            <v>0.62399700000000002</v>
          </cell>
          <cell r="AS15">
            <v>0.765872</v>
          </cell>
          <cell r="AT15">
            <v>1.3353459999999999</v>
          </cell>
          <cell r="AU15">
            <v>0.71272399999999991</v>
          </cell>
          <cell r="AV15">
            <v>1.396919</v>
          </cell>
          <cell r="AW15">
            <v>111.1086</v>
          </cell>
          <cell r="AX15">
            <v>81.143222511999994</v>
          </cell>
          <cell r="AY15">
            <v>91.647675515999993</v>
          </cell>
        </row>
        <row r="23">
          <cell r="B23">
            <v>2.8034999999999996E-4</v>
          </cell>
          <cell r="C23">
            <v>1.1707499999999999E-3</v>
          </cell>
          <cell r="D23">
            <v>2.6198899999999997E-2</v>
          </cell>
          <cell r="E23">
            <v>3.601E-3</v>
          </cell>
          <cell r="F23">
            <v>8.990999999999999E-3</v>
          </cell>
          <cell r="G23">
            <v>1.1160999999999999E-2</v>
          </cell>
          <cell r="H23">
            <v>9.5409999999999991E-3</v>
          </cell>
          <cell r="I23">
            <v>1.0099E-2</v>
          </cell>
          <cell r="J23">
            <v>1.9610999999999996E-2</v>
          </cell>
          <cell r="K23">
            <v>2.46597E-2</v>
          </cell>
          <cell r="L23">
            <v>4.4167999999999999E-2</v>
          </cell>
          <cell r="M23">
            <v>4.3977999999999996E-2</v>
          </cell>
          <cell r="N23">
            <v>4.1564999999999998E-2</v>
          </cell>
          <cell r="O23">
            <v>0.115163</v>
          </cell>
          <cell r="P23">
            <v>0.104728</v>
          </cell>
          <cell r="Q23">
            <v>0.12845799999999999</v>
          </cell>
          <cell r="R23">
            <v>0.142454</v>
          </cell>
          <cell r="S23">
            <v>0.1016714</v>
          </cell>
          <cell r="T23">
            <v>8.1030999999999992E-2</v>
          </cell>
          <cell r="U23">
            <v>7.4388999999999997E-2</v>
          </cell>
          <cell r="V23">
            <v>0.11276433</v>
          </cell>
          <cell r="W23">
            <v>8.6058999999999997E-2</v>
          </cell>
          <cell r="X23">
            <v>3.8005999999999998E-2</v>
          </cell>
          <cell r="Y23">
            <v>6.2564999999999996E-2</v>
          </cell>
          <cell r="AB23">
            <v>7.2937999999999989E-2</v>
          </cell>
          <cell r="AC23">
            <v>0.33126299999999997</v>
          </cell>
          <cell r="AD23">
            <v>1.807234</v>
          </cell>
          <cell r="AE23">
            <v>0.89130599999999993</v>
          </cell>
          <cell r="AF23">
            <v>1.536343</v>
          </cell>
          <cell r="AG23">
            <v>1.8962780000000001</v>
          </cell>
          <cell r="AH23">
            <v>1.588184</v>
          </cell>
          <cell r="AI23">
            <v>2.2165279999999998</v>
          </cell>
          <cell r="AJ23">
            <v>4.5252439999999998</v>
          </cell>
          <cell r="AK23">
            <v>4.0287990000000002</v>
          </cell>
          <cell r="AL23">
            <v>7.2670969999999997</v>
          </cell>
          <cell r="AM23">
            <v>7.781625</v>
          </cell>
          <cell r="AN23">
            <v>6.7456869999999993</v>
          </cell>
          <cell r="AO23">
            <v>18.123491999999999</v>
          </cell>
          <cell r="AP23">
            <v>16.383747</v>
          </cell>
          <cell r="AQ23">
            <v>16.602179</v>
          </cell>
          <cell r="AR23">
            <v>17.708393999999998</v>
          </cell>
          <cell r="AS23">
            <v>14.815963999999999</v>
          </cell>
          <cell r="AT23">
            <v>11.916756999999999</v>
          </cell>
          <cell r="AU23">
            <v>10.073063999999999</v>
          </cell>
          <cell r="AV23">
            <v>11.984484</v>
          </cell>
          <cell r="AW23">
            <v>14.128883999999999</v>
          </cell>
          <cell r="AX23">
            <v>7.1177322429999998</v>
          </cell>
          <cell r="AY23">
            <v>9.6945307340000006</v>
          </cell>
        </row>
        <row r="25">
          <cell r="B25">
            <v>7.938E-4</v>
          </cell>
          <cell r="C25">
            <v>3.5090999999999994E-3</v>
          </cell>
          <cell r="D25">
            <v>2.0995800000000002E-2</v>
          </cell>
          <cell r="E25">
            <v>2.5491E-2</v>
          </cell>
          <cell r="F25">
            <v>6.2849999999999989E-2</v>
          </cell>
          <cell r="G25">
            <v>4.3323E-2</v>
          </cell>
          <cell r="H25">
            <v>5.6632000000000002E-2</v>
          </cell>
          <cell r="I25">
            <v>2.8115999999999999E-2</v>
          </cell>
          <cell r="J25">
            <v>2.7576E-2</v>
          </cell>
          <cell r="K25">
            <v>3.5629999999999995E-2</v>
          </cell>
          <cell r="L25">
            <v>3.2386999999999999E-2</v>
          </cell>
          <cell r="M25">
            <v>5.4595999999999999E-2</v>
          </cell>
          <cell r="N25">
            <v>5.8612999999999998E-2</v>
          </cell>
          <cell r="O25">
            <v>6.2209999999999994E-2</v>
          </cell>
          <cell r="P25">
            <v>6.4909999999999995E-2</v>
          </cell>
          <cell r="Q25">
            <v>8.6362999999999995E-2</v>
          </cell>
          <cell r="R25">
            <v>3.6704000000000001E-2</v>
          </cell>
          <cell r="S25">
            <v>3.123602E-2</v>
          </cell>
          <cell r="T25">
            <v>6.4649999999999999E-2</v>
          </cell>
          <cell r="U25">
            <v>3.4942000000000001E-2</v>
          </cell>
          <cell r="V25">
            <v>1.0326999999999999E-2</v>
          </cell>
          <cell r="W25">
            <v>2.5717E-2</v>
          </cell>
          <cell r="X25">
            <v>4.614E-3</v>
          </cell>
          <cell r="Y25">
            <v>0</v>
          </cell>
          <cell r="AB25">
            <v>0.227437</v>
          </cell>
          <cell r="AC25">
            <v>1.0929489999999999</v>
          </cell>
          <cell r="AD25">
            <v>5.5779149999999991</v>
          </cell>
          <cell r="AE25">
            <v>6.5323799999999999</v>
          </cell>
          <cell r="AF25">
            <v>20.271425999999998</v>
          </cell>
          <cell r="AG25">
            <v>12.838725999999999</v>
          </cell>
          <cell r="AH25">
            <v>17.868579999999998</v>
          </cell>
          <cell r="AI25">
            <v>9.7464439999999986</v>
          </cell>
          <cell r="AJ25">
            <v>9.4439089999999997</v>
          </cell>
          <cell r="AK25">
            <v>11.728696999999999</v>
          </cell>
          <cell r="AL25">
            <v>12.480253999999999</v>
          </cell>
          <cell r="AM25">
            <v>19.515105999999999</v>
          </cell>
          <cell r="AN25">
            <v>23.133991999999999</v>
          </cell>
          <cell r="AO25">
            <v>23.94942</v>
          </cell>
          <cell r="AP25">
            <v>27.018103</v>
          </cell>
          <cell r="AQ25">
            <v>35.113320000000002</v>
          </cell>
          <cell r="AR25">
            <v>15.355502999999999</v>
          </cell>
          <cell r="AS25">
            <v>9.329599</v>
          </cell>
          <cell r="AT25">
            <v>28.662438999999999</v>
          </cell>
          <cell r="AU25">
            <v>8.2847809999999988</v>
          </cell>
          <cell r="AV25">
            <v>6.342333</v>
          </cell>
          <cell r="AW25">
            <v>15.989116999999998</v>
          </cell>
          <cell r="AX25">
            <v>2.8168205479999995</v>
          </cell>
          <cell r="AY25">
            <v>0</v>
          </cell>
        </row>
        <row r="27">
          <cell r="B27">
            <v>5.0127000000000001E-3</v>
          </cell>
          <cell r="C27">
            <v>2.856E-4</v>
          </cell>
          <cell r="D27">
            <v>5.9891999999999992E-3</v>
          </cell>
          <cell r="E27">
            <v>2.2883000000000001E-2</v>
          </cell>
          <cell r="F27">
            <v>1.1329999999999999E-3</v>
          </cell>
          <cell r="G27">
            <v>1.4709999999999999E-3</v>
          </cell>
          <cell r="H27">
            <v>1.0399999999999999E-4</v>
          </cell>
          <cell r="I27">
            <v>0</v>
          </cell>
          <cell r="J27">
            <v>1E-3</v>
          </cell>
          <cell r="K27">
            <v>1.15E-3</v>
          </cell>
          <cell r="L27">
            <v>0</v>
          </cell>
          <cell r="M27">
            <v>0</v>
          </cell>
          <cell r="N27">
            <v>0</v>
          </cell>
          <cell r="O27">
            <v>0</v>
          </cell>
          <cell r="P27">
            <v>0</v>
          </cell>
          <cell r="Q27">
            <v>0</v>
          </cell>
          <cell r="R27">
            <v>0</v>
          </cell>
          <cell r="S27">
            <v>0</v>
          </cell>
          <cell r="T27">
            <v>0</v>
          </cell>
          <cell r="U27">
            <v>0</v>
          </cell>
          <cell r="V27">
            <v>0</v>
          </cell>
          <cell r="W27">
            <v>0</v>
          </cell>
          <cell r="X27">
            <v>0</v>
          </cell>
          <cell r="Y27">
            <v>1.7682159999999999E-5</v>
          </cell>
          <cell r="AB27">
            <v>1.238243</v>
          </cell>
          <cell r="AC27">
            <v>6.5388000000000002E-2</v>
          </cell>
          <cell r="AD27">
            <v>1.7121039999999998</v>
          </cell>
          <cell r="AE27">
            <v>0.62145499999999998</v>
          </cell>
          <cell r="AF27">
            <v>0.14910799999999999</v>
          </cell>
          <cell r="AG27">
            <v>0.22928699999999996</v>
          </cell>
          <cell r="AH27">
            <v>1.2090999999999999E-2</v>
          </cell>
          <cell r="AI27">
            <v>0</v>
          </cell>
          <cell r="AJ27">
            <v>0.31280799999999997</v>
          </cell>
          <cell r="AK27">
            <v>0.58113199999999998</v>
          </cell>
          <cell r="AL27">
            <v>0</v>
          </cell>
          <cell r="AM27">
            <v>0</v>
          </cell>
          <cell r="AN27">
            <v>0</v>
          </cell>
          <cell r="AO27">
            <v>0</v>
          </cell>
          <cell r="AP27">
            <v>0</v>
          </cell>
          <cell r="AQ27">
            <v>0</v>
          </cell>
          <cell r="AR27">
            <v>0</v>
          </cell>
          <cell r="AS27">
            <v>0</v>
          </cell>
          <cell r="AT27">
            <v>0</v>
          </cell>
          <cell r="AU27">
            <v>0</v>
          </cell>
          <cell r="AV27">
            <v>0</v>
          </cell>
          <cell r="AW27">
            <v>0</v>
          </cell>
          <cell r="AX27">
            <v>0</v>
          </cell>
          <cell r="AY27">
            <v>2.4920160000000001E-3</v>
          </cell>
        </row>
        <row r="31">
          <cell r="B31">
            <v>3.3631500000000001E-3</v>
          </cell>
          <cell r="C31">
            <v>3.3274499999999996E-3</v>
          </cell>
          <cell r="D31">
            <v>5.4022499999999999E-3</v>
          </cell>
          <cell r="E31">
            <v>3.5040000000000002E-3</v>
          </cell>
          <cell r="F31">
            <v>1.4710000000000001E-3</v>
          </cell>
          <cell r="G31">
            <v>1.196E-3</v>
          </cell>
          <cell r="H31">
            <v>8.1599999999999999E-4</v>
          </cell>
          <cell r="I31">
            <v>4.313E-3</v>
          </cell>
          <cell r="J31">
            <v>1.6719999999999999E-3</v>
          </cell>
          <cell r="K31">
            <v>1.977E-3</v>
          </cell>
          <cell r="L31">
            <v>1.24E-3</v>
          </cell>
          <cell r="M31">
            <v>1.4924999999999999E-2</v>
          </cell>
          <cell r="N31">
            <v>1.2320999999999999E-2</v>
          </cell>
          <cell r="O31">
            <v>2.3334000000000001E-2</v>
          </cell>
          <cell r="P31">
            <v>2.2835999999999999E-2</v>
          </cell>
          <cell r="Q31">
            <v>6.1373999999999998E-2</v>
          </cell>
          <cell r="R31">
            <v>9.1461000000000001E-2</v>
          </cell>
          <cell r="S31">
            <v>0.13772039933333333</v>
          </cell>
          <cell r="T31">
            <v>0.12141099999999999</v>
          </cell>
          <cell r="U31">
            <v>0.12562599999999999</v>
          </cell>
          <cell r="V31">
            <v>8.7282546666666655E-2</v>
          </cell>
          <cell r="W31">
            <v>0.123416</v>
          </cell>
          <cell r="X31">
            <v>1.4901999999999999E-2</v>
          </cell>
          <cell r="Y31">
            <v>3.3333000000000002E-2</v>
          </cell>
          <cell r="AB31">
            <v>0.53352200000000005</v>
          </cell>
          <cell r="AC31">
            <v>0.93850599999999995</v>
          </cell>
          <cell r="AD31">
            <v>1.329704</v>
          </cell>
          <cell r="AE31">
            <v>0.9253579999999999</v>
          </cell>
          <cell r="AF31">
            <v>0.43325900000000001</v>
          </cell>
          <cell r="AG31">
            <v>0.34745300000000001</v>
          </cell>
          <cell r="AH31">
            <v>0.25068999999999997</v>
          </cell>
          <cell r="AI31">
            <v>1.3586659999999999</v>
          </cell>
          <cell r="AJ31">
            <v>0.49811499999999997</v>
          </cell>
          <cell r="AK31">
            <v>0.66346699999999992</v>
          </cell>
          <cell r="AL31">
            <v>0.41763699999999998</v>
          </cell>
          <cell r="AM31">
            <v>6.0478579999999997</v>
          </cell>
          <cell r="AN31">
            <v>4.9891069999999997</v>
          </cell>
          <cell r="AO31">
            <v>9.1131080000000004</v>
          </cell>
          <cell r="AP31">
            <v>11.140941</v>
          </cell>
          <cell r="AQ31">
            <v>28.523402999999998</v>
          </cell>
          <cell r="AR31">
            <v>39.313983</v>
          </cell>
          <cell r="AS31">
            <v>41.287430999999998</v>
          </cell>
          <cell r="AT31">
            <v>54.042887</v>
          </cell>
          <cell r="AU31">
            <v>53.940019999999997</v>
          </cell>
          <cell r="AV31">
            <v>37.033121000000001</v>
          </cell>
          <cell r="AW31">
            <v>54.050716999999999</v>
          </cell>
          <cell r="AX31">
            <v>7.1177057019999994</v>
          </cell>
          <cell r="AY31">
            <v>4.7152656989999997</v>
          </cell>
        </row>
        <row r="37">
          <cell r="D37">
            <v>0</v>
          </cell>
          <cell r="F37">
            <v>1.06E-4</v>
          </cell>
          <cell r="J37">
            <v>0</v>
          </cell>
          <cell r="K37">
            <v>0</v>
          </cell>
          <cell r="L37">
            <v>7.3999999999999996E-5</v>
          </cell>
          <cell r="M37">
            <v>0</v>
          </cell>
          <cell r="N37">
            <v>0</v>
          </cell>
          <cell r="O37">
            <v>0</v>
          </cell>
          <cell r="Q37">
            <v>2.6143E-2</v>
          </cell>
          <cell r="R37">
            <v>2.3716999999999998E-2</v>
          </cell>
          <cell r="S37">
            <v>8.7309680000000004E-3</v>
          </cell>
          <cell r="T37">
            <v>2.3609999999999998E-3</v>
          </cell>
          <cell r="U37">
            <v>0</v>
          </cell>
          <cell r="V37">
            <v>0</v>
          </cell>
          <cell r="W37">
            <v>0</v>
          </cell>
          <cell r="X37">
            <v>0</v>
          </cell>
          <cell r="Y37">
            <v>0</v>
          </cell>
          <cell r="AD37">
            <v>0</v>
          </cell>
          <cell r="AF37">
            <v>3.2289999999999999E-2</v>
          </cell>
          <cell r="AJ37">
            <v>0</v>
          </cell>
          <cell r="AK37">
            <v>0</v>
          </cell>
          <cell r="AL37">
            <v>2.2119999999999997E-2</v>
          </cell>
          <cell r="AM37">
            <v>0</v>
          </cell>
          <cell r="AN37">
            <v>0</v>
          </cell>
          <cell r="AO37">
            <v>0</v>
          </cell>
          <cell r="AQ37">
            <v>19.060813</v>
          </cell>
          <cell r="AR37">
            <v>13.227221999999999</v>
          </cell>
          <cell r="AS37">
            <v>2.1827419999999997</v>
          </cell>
          <cell r="AT37">
            <v>1.542624</v>
          </cell>
          <cell r="AU37">
            <v>0</v>
          </cell>
          <cell r="AV37">
            <v>0</v>
          </cell>
          <cell r="AW37">
            <v>0</v>
          </cell>
          <cell r="AX37">
            <v>0</v>
          </cell>
          <cell r="AY37">
            <v>0</v>
          </cell>
        </row>
        <row r="38">
          <cell r="B38">
            <v>1.1114250000000001E-2</v>
          </cell>
          <cell r="C38">
            <v>7.507499999999999E-4</v>
          </cell>
          <cell r="D38">
            <v>8.3228599999999998E-5</v>
          </cell>
          <cell r="E38">
            <v>6.11E-4</v>
          </cell>
          <cell r="F38">
            <v>1.2829999999999999E-3</v>
          </cell>
          <cell r="G38">
            <v>1.4659999999999999E-2</v>
          </cell>
          <cell r="H38">
            <v>3.8059999999999999E-3</v>
          </cell>
          <cell r="I38">
            <v>3.2030000000000001E-3</v>
          </cell>
          <cell r="J38">
            <v>3.408E-3</v>
          </cell>
          <cell r="K38">
            <v>6.3409999999999994E-3</v>
          </cell>
          <cell r="L38">
            <v>1.6469999999999999E-2</v>
          </cell>
          <cell r="M38">
            <v>3.6128E-2</v>
          </cell>
          <cell r="N38">
            <v>6.3545999999999991E-2</v>
          </cell>
          <cell r="O38">
            <v>3.9652E-2</v>
          </cell>
          <cell r="P38">
            <v>1.7979999999999999E-2</v>
          </cell>
          <cell r="Q38">
            <v>8.9354000000000003E-2</v>
          </cell>
          <cell r="R38">
            <v>3.6902999999999998E-2</v>
          </cell>
          <cell r="S38">
            <v>4.5911232666666663E-2</v>
          </cell>
          <cell r="T38">
            <v>2.1578E-2</v>
          </cell>
          <cell r="U38">
            <v>2.5124E-2</v>
          </cell>
          <cell r="V38">
            <v>8.0684933333333327E-3</v>
          </cell>
          <cell r="W38">
            <v>1.0409999999999999E-2</v>
          </cell>
          <cell r="X38">
            <v>1.2269425393333332E-2</v>
          </cell>
          <cell r="Y38">
            <v>2.3379999999999998E-3</v>
          </cell>
          <cell r="AB38">
            <v>2.3474499999999998</v>
          </cell>
          <cell r="AC38">
            <v>0.11565399999999999</v>
          </cell>
          <cell r="AD38">
            <v>2.4494999999999999E-2</v>
          </cell>
          <cell r="AE38">
            <v>0.199181</v>
          </cell>
          <cell r="AF38">
            <v>0.35745399999999999</v>
          </cell>
          <cell r="AG38">
            <v>4.7282540000000006</v>
          </cell>
          <cell r="AH38">
            <v>1.4229149999999999</v>
          </cell>
          <cell r="AI38">
            <v>1.4285760000000001</v>
          </cell>
          <cell r="AJ38">
            <v>1.771004</v>
          </cell>
          <cell r="AK38">
            <v>2.6144400000000001</v>
          </cell>
          <cell r="AL38">
            <v>8.3336240000000004</v>
          </cell>
          <cell r="AM38">
            <v>16.744047999999999</v>
          </cell>
          <cell r="AN38">
            <v>28.347802999999999</v>
          </cell>
          <cell r="AO38">
            <v>18.154069</v>
          </cell>
          <cell r="AP38">
            <v>8.9629849999999998</v>
          </cell>
          <cell r="AQ38">
            <v>44.304805999999999</v>
          </cell>
          <cell r="AR38">
            <v>15.088436999999999</v>
          </cell>
          <cell r="AS38">
            <v>12.054145</v>
          </cell>
          <cell r="AT38">
            <v>11.184766</v>
          </cell>
          <cell r="AU38">
            <v>10.512421999999999</v>
          </cell>
          <cell r="AV38">
            <v>4.2496960000000001</v>
          </cell>
          <cell r="AW38">
            <v>5.9976789999999998</v>
          </cell>
          <cell r="AX38">
            <v>6.1623684259999996</v>
          </cell>
          <cell r="AY38">
            <v>1.1699970979999998</v>
          </cell>
        </row>
        <row r="47">
          <cell r="B47">
            <v>8.6939999999999999E-4</v>
          </cell>
          <cell r="C47">
            <v>2.0579999999999999E-4</v>
          </cell>
          <cell r="D47">
            <v>2.7930000000000001E-4</v>
          </cell>
          <cell r="E47">
            <v>1.08E-4</v>
          </cell>
          <cell r="F47">
            <v>7.3899999999999997E-4</v>
          </cell>
          <cell r="G47">
            <v>2.3499999999999997E-4</v>
          </cell>
          <cell r="H47">
            <v>7.8999999999999996E-5</v>
          </cell>
          <cell r="I47">
            <v>7.4999999999999991E-4</v>
          </cell>
          <cell r="J47">
            <v>6.2299999999999996E-4</v>
          </cell>
          <cell r="K47">
            <v>2.34E-4</v>
          </cell>
          <cell r="L47">
            <v>6.0339999999999994E-3</v>
          </cell>
          <cell r="M47">
            <v>4.3049999999999998E-2</v>
          </cell>
          <cell r="N47">
            <v>1.6157999999999999E-2</v>
          </cell>
          <cell r="O47">
            <v>1.16E-4</v>
          </cell>
          <cell r="P47">
            <v>6.0000000000000002E-6</v>
          </cell>
          <cell r="Q47">
            <v>8.52E-4</v>
          </cell>
          <cell r="R47">
            <v>7.3130000000000001E-3</v>
          </cell>
          <cell r="S47">
            <v>1.6836681999999999E-2</v>
          </cell>
          <cell r="T47">
            <v>6.3699999999999998E-4</v>
          </cell>
          <cell r="U47">
            <v>8.83E-4</v>
          </cell>
          <cell r="V47">
            <v>0</v>
          </cell>
          <cell r="W47">
            <v>0</v>
          </cell>
          <cell r="X47">
            <v>8.0041499999999986E-6</v>
          </cell>
          <cell r="Y47">
            <v>9.9999999999999995E-7</v>
          </cell>
          <cell r="AB47">
            <v>0.23311399999999999</v>
          </cell>
          <cell r="AC47">
            <v>8.756499999999999E-2</v>
          </cell>
          <cell r="AD47">
            <v>5.6627999999999998E-2</v>
          </cell>
          <cell r="AE47">
            <v>3.8293000000000001E-2</v>
          </cell>
          <cell r="AF47">
            <v>0.23292899999999997</v>
          </cell>
          <cell r="AG47">
            <v>8.9610999999999996E-2</v>
          </cell>
          <cell r="AH47">
            <v>1.5783999999999999E-2</v>
          </cell>
          <cell r="AI47">
            <v>0.18063899999999999</v>
          </cell>
          <cell r="AJ47">
            <v>0.30637700000000001</v>
          </cell>
          <cell r="AK47">
            <v>8.1738999999999992E-2</v>
          </cell>
          <cell r="AL47">
            <v>1.8130169999999999</v>
          </cell>
          <cell r="AM47">
            <v>15.716569999999999</v>
          </cell>
          <cell r="AN47">
            <v>7.0770329999999992</v>
          </cell>
          <cell r="AO47">
            <v>4.5863000000000001E-2</v>
          </cell>
          <cell r="AP47">
            <v>1.536E-3</v>
          </cell>
          <cell r="AQ47">
            <v>0.76820099999999991</v>
          </cell>
          <cell r="AR47">
            <v>8.9684519999999992</v>
          </cell>
          <cell r="AS47">
            <v>5.0380579999999995</v>
          </cell>
          <cell r="AT47">
            <v>0.22771899999999998</v>
          </cell>
          <cell r="AU47">
            <v>0.17474399999999998</v>
          </cell>
          <cell r="AV47">
            <v>0</v>
          </cell>
          <cell r="AW47">
            <v>0</v>
          </cell>
          <cell r="AX47">
            <v>1.2806639999999999E-3</v>
          </cell>
          <cell r="AY47">
            <v>1.1291599999999999E-4</v>
          </cell>
        </row>
        <row r="50">
          <cell r="B50">
            <v>6.6685500000000005E-3</v>
          </cell>
          <cell r="C50">
            <v>7.0927500000000001E-3</v>
          </cell>
          <cell r="D50">
            <v>1.102185E-2</v>
          </cell>
          <cell r="E50">
            <v>2.666E-2</v>
          </cell>
          <cell r="F50">
            <v>1.4187E-2</v>
          </cell>
          <cell r="G50">
            <v>6.239999999999999E-3</v>
          </cell>
          <cell r="H50">
            <v>5.7710000000000001E-3</v>
          </cell>
          <cell r="I50">
            <v>7.9989999999999992E-3</v>
          </cell>
          <cell r="J50">
            <v>4.7499999999999999E-3</v>
          </cell>
          <cell r="K50">
            <v>6.4859999999999996E-3</v>
          </cell>
          <cell r="L50">
            <v>7.3529999999999993E-3</v>
          </cell>
          <cell r="M50">
            <v>8.2100000000000003E-3</v>
          </cell>
          <cell r="N50">
            <v>2.1603999999999998E-2</v>
          </cell>
          <cell r="O50">
            <v>3.6116999999999996E-2</v>
          </cell>
          <cell r="P50">
            <v>3.8254999999999997E-2</v>
          </cell>
          <cell r="Q50">
            <v>3.4445999999999997E-2</v>
          </cell>
          <cell r="R50">
            <v>2.2584E-2</v>
          </cell>
          <cell r="S50">
            <v>2.6236025999999996E-2</v>
          </cell>
          <cell r="T50">
            <v>2.632E-2</v>
          </cell>
          <cell r="U50">
            <v>3.7525999999999997E-2</v>
          </cell>
          <cell r="V50">
            <v>2.8545999999999998E-2</v>
          </cell>
          <cell r="W50">
            <v>6.2177999999999997E-2</v>
          </cell>
          <cell r="X50">
            <v>6.4839999999999993E-3</v>
          </cell>
          <cell r="Y50">
            <v>1.3899999999999999E-4</v>
          </cell>
          <cell r="AB50">
            <v>2.29691</v>
          </cell>
          <cell r="AC50">
            <v>2.3136549999999998</v>
          </cell>
          <cell r="AD50">
            <v>3.552467</v>
          </cell>
          <cell r="AE50">
            <v>8.0430259999999993</v>
          </cell>
          <cell r="AF50">
            <v>4.1543270000000003</v>
          </cell>
          <cell r="AG50">
            <v>2.0275749999999997</v>
          </cell>
          <cell r="AH50">
            <v>2.1242939999999999</v>
          </cell>
          <cell r="AI50">
            <v>2.9638569999999995</v>
          </cell>
          <cell r="AJ50">
            <v>2.0099990000000001</v>
          </cell>
          <cell r="AK50">
            <v>2.335067</v>
          </cell>
          <cell r="AL50">
            <v>2.642007</v>
          </cell>
          <cell r="AM50">
            <v>3.0094949999999998</v>
          </cell>
          <cell r="AN50">
            <v>8.5438679999999998</v>
          </cell>
          <cell r="AO50">
            <v>15.134822999999999</v>
          </cell>
          <cell r="AP50">
            <v>17.052332</v>
          </cell>
          <cell r="AQ50">
            <v>15.809788999999999</v>
          </cell>
          <cell r="AR50">
            <v>10.009169</v>
          </cell>
          <cell r="AS50">
            <v>7.6986089999999994</v>
          </cell>
          <cell r="AT50">
            <v>9.6483489999999996</v>
          </cell>
          <cell r="AU50">
            <v>13.458577999999999</v>
          </cell>
          <cell r="AV50">
            <v>9.7003599999999999</v>
          </cell>
          <cell r="AW50">
            <v>20.265857999999998</v>
          </cell>
          <cell r="AX50">
            <v>2.125401348</v>
          </cell>
          <cell r="AY50">
            <v>6.1360427000000002E-2</v>
          </cell>
        </row>
        <row r="52">
          <cell r="B52">
            <v>3.1289999999999996E-4</v>
          </cell>
          <cell r="C52">
            <v>8.3474999999999999E-4</v>
          </cell>
          <cell r="D52">
            <v>3.1331999999999996E-4</v>
          </cell>
          <cell r="E52">
            <v>8.7900000000000001E-4</v>
          </cell>
          <cell r="F52">
            <v>9.8700000000000003E-4</v>
          </cell>
          <cell r="G52">
            <v>1.7639999999999999E-3</v>
          </cell>
          <cell r="H52">
            <v>6.0739999999999995E-3</v>
          </cell>
          <cell r="I52">
            <v>9.4789999999999996E-3</v>
          </cell>
          <cell r="J52">
            <v>8.539999999999999E-3</v>
          </cell>
          <cell r="K52">
            <v>9.3019999999999995E-3</v>
          </cell>
          <cell r="L52">
            <v>9.9119999999999989E-3</v>
          </cell>
          <cell r="M52">
            <v>1.4723999999999999E-2</v>
          </cell>
          <cell r="N52">
            <v>2.1394999999999997E-2</v>
          </cell>
          <cell r="O52">
            <v>1.2737999999999999E-2</v>
          </cell>
          <cell r="P52">
            <v>1.7826999999999999E-2</v>
          </cell>
          <cell r="Q52">
            <v>9.3613999999999989E-2</v>
          </cell>
          <cell r="R52">
            <v>5.3157999999999997E-2</v>
          </cell>
          <cell r="S52">
            <v>5.2169419999999996E-3</v>
          </cell>
          <cell r="T52">
            <v>1.789E-3</v>
          </cell>
          <cell r="U52">
            <v>1.508E-3</v>
          </cell>
          <cell r="V52">
            <v>7.36E-4</v>
          </cell>
          <cell r="W52">
            <v>1.0479999999999999E-3</v>
          </cell>
          <cell r="X52">
            <v>2.3029999999999999E-3</v>
          </cell>
          <cell r="Y52">
            <v>1.2589999999999999E-3</v>
          </cell>
          <cell r="AB52">
            <v>7.6955999999999997E-2</v>
          </cell>
          <cell r="AC52">
            <v>0.18029100000000001</v>
          </cell>
          <cell r="AD52">
            <v>7.2153999999999996E-2</v>
          </cell>
          <cell r="AE52">
            <v>0.29587800000000003</v>
          </cell>
          <cell r="AF52">
            <v>0.38065499999999997</v>
          </cell>
          <cell r="AG52">
            <v>0.872695</v>
          </cell>
          <cell r="AH52">
            <v>2.9714999999999998</v>
          </cell>
          <cell r="AI52">
            <v>5.4504829999999993</v>
          </cell>
          <cell r="AJ52">
            <v>5.8772379999999993</v>
          </cell>
          <cell r="AK52">
            <v>4.5742620000000001</v>
          </cell>
          <cell r="AL52">
            <v>5.7965419999999996</v>
          </cell>
          <cell r="AM52">
            <v>6.8906859999999996</v>
          </cell>
          <cell r="AN52">
            <v>12.163347999999999</v>
          </cell>
          <cell r="AO52">
            <v>7.1480549999999994</v>
          </cell>
          <cell r="AP52">
            <v>8.5850179999999998</v>
          </cell>
          <cell r="AQ52">
            <v>39.259436000000001</v>
          </cell>
          <cell r="AR52">
            <v>18.332782999999999</v>
          </cell>
          <cell r="AS52">
            <v>1.3216919999999999</v>
          </cell>
          <cell r="AT52">
            <v>1.2903979999999999</v>
          </cell>
          <cell r="AU52">
            <v>0.950874</v>
          </cell>
          <cell r="AV52">
            <v>0.43490699999999999</v>
          </cell>
          <cell r="AW52">
            <v>0.67443500000000001</v>
          </cell>
          <cell r="AX52">
            <v>1.4018089299999998</v>
          </cell>
          <cell r="AY52">
            <v>0.74567667599999998</v>
          </cell>
        </row>
        <row r="55">
          <cell r="B55">
            <v>3.8755499999999997E-3</v>
          </cell>
          <cell r="C55">
            <v>5.6059500000000002E-3</v>
          </cell>
          <cell r="D55">
            <v>1.37403E-2</v>
          </cell>
          <cell r="E55">
            <v>2.6138999999999999E-2</v>
          </cell>
          <cell r="F55">
            <v>4.7314000000000002E-2</v>
          </cell>
          <cell r="G55">
            <v>4.2934999999999994E-2</v>
          </cell>
          <cell r="H55">
            <v>4.5946000000000001E-2</v>
          </cell>
          <cell r="I55">
            <v>4.9811000000000001E-2</v>
          </cell>
          <cell r="J55">
            <v>6.0492999999999998E-2</v>
          </cell>
          <cell r="K55">
            <v>6.6951999999999998E-2</v>
          </cell>
          <cell r="L55">
            <v>7.2316999999999992E-2</v>
          </cell>
          <cell r="M55">
            <v>0.12687099999999998</v>
          </cell>
          <cell r="N55">
            <v>0.13342299999999999</v>
          </cell>
          <cell r="O55">
            <v>0.121998</v>
          </cell>
          <cell r="P55">
            <v>0.128076</v>
          </cell>
          <cell r="Q55">
            <v>0.12756000000000001</v>
          </cell>
          <cell r="R55">
            <v>0.10687099999999999</v>
          </cell>
          <cell r="S55">
            <v>0.18913750733333334</v>
          </cell>
          <cell r="T55">
            <v>0.102336</v>
          </cell>
          <cell r="U55">
            <v>0.10858799999999999</v>
          </cell>
          <cell r="V55">
            <v>5.8049786666666665E-2</v>
          </cell>
          <cell r="W55">
            <v>8.8283E-2</v>
          </cell>
          <cell r="X55">
            <v>7.4549999999999998E-3</v>
          </cell>
          <cell r="AB55">
            <v>0.779443</v>
          </cell>
          <cell r="AC55">
            <v>1.2856379999999998</v>
          </cell>
          <cell r="AD55">
            <v>2.829383</v>
          </cell>
          <cell r="AE55">
            <v>6.3772440000000001</v>
          </cell>
          <cell r="AF55">
            <v>10.735212000000001</v>
          </cell>
          <cell r="AG55">
            <v>11.821167999999998</v>
          </cell>
          <cell r="AH55">
            <v>13.113271999999998</v>
          </cell>
          <cell r="AI55">
            <v>15.246722999999999</v>
          </cell>
          <cell r="AJ55">
            <v>16.955106000000001</v>
          </cell>
          <cell r="AK55">
            <v>21.655259999999998</v>
          </cell>
          <cell r="AL55">
            <v>25.351914999999998</v>
          </cell>
          <cell r="AM55">
            <v>48.549712999999997</v>
          </cell>
          <cell r="AN55">
            <v>54.867581999999999</v>
          </cell>
          <cell r="AO55">
            <v>50.218697999999996</v>
          </cell>
          <cell r="AP55">
            <v>57.023167000000001</v>
          </cell>
          <cell r="AQ55">
            <v>57.734451</v>
          </cell>
          <cell r="AR55">
            <v>46.961985999999996</v>
          </cell>
          <cell r="AS55">
            <v>56.600436999999999</v>
          </cell>
          <cell r="AT55">
            <v>41.473182999999999</v>
          </cell>
          <cell r="AU55">
            <v>42.015378999999996</v>
          </cell>
          <cell r="AV55">
            <v>22.913646</v>
          </cell>
          <cell r="AW55">
            <v>34.014386999999999</v>
          </cell>
          <cell r="AX55">
            <v>2.7265554389999997</v>
          </cell>
        </row>
        <row r="56">
          <cell r="B56">
            <v>0.16466995719999999</v>
          </cell>
          <cell r="C56">
            <v>0.13317045</v>
          </cell>
          <cell r="D56">
            <v>7.293405E-2</v>
          </cell>
          <cell r="E56">
            <v>0.110953</v>
          </cell>
          <cell r="F56">
            <v>0.156695</v>
          </cell>
          <cell r="G56">
            <v>0.16513099999999997</v>
          </cell>
          <cell r="H56">
            <v>0.105874</v>
          </cell>
          <cell r="I56">
            <v>0.10392899999999999</v>
          </cell>
          <cell r="J56">
            <v>0.111511</v>
          </cell>
          <cell r="K56">
            <v>0.13412299999999999</v>
          </cell>
          <cell r="L56">
            <v>0.129914</v>
          </cell>
          <cell r="M56">
            <v>9.0563999999999992E-2</v>
          </cell>
          <cell r="N56">
            <v>8.5487999999999995E-2</v>
          </cell>
          <cell r="O56">
            <v>9.285199999999999E-2</v>
          </cell>
          <cell r="P56">
            <v>9.5193E-2</v>
          </cell>
          <cell r="Q56">
            <v>0.103742</v>
          </cell>
          <cell r="R56">
            <v>6.2098E-2</v>
          </cell>
          <cell r="S56">
            <v>2.7426881333333333E-2</v>
          </cell>
          <cell r="T56">
            <v>1.691E-3</v>
          </cell>
          <cell r="U56">
            <v>3.88E-4</v>
          </cell>
          <cell r="V56">
            <v>3.48E-4</v>
          </cell>
          <cell r="W56">
            <v>4.3999999999999996E-4</v>
          </cell>
          <cell r="X56">
            <v>1.1969999999999999E-3</v>
          </cell>
          <cell r="Y56">
            <v>0</v>
          </cell>
          <cell r="AB56">
            <v>43.949258</v>
          </cell>
          <cell r="AC56">
            <v>39.000172999999997</v>
          </cell>
          <cell r="AD56">
            <v>22.890166999999998</v>
          </cell>
          <cell r="AE56">
            <v>36.674283000000003</v>
          </cell>
          <cell r="AF56">
            <v>57.345748</v>
          </cell>
          <cell r="AG56">
            <v>61.317982999999998</v>
          </cell>
          <cell r="AH56">
            <v>39.28831499999999</v>
          </cell>
          <cell r="AI56">
            <v>40.647981999999999</v>
          </cell>
          <cell r="AJ56">
            <v>49.847350999999996</v>
          </cell>
          <cell r="AK56">
            <v>47.682003999999999</v>
          </cell>
          <cell r="AL56">
            <v>52.106311999999996</v>
          </cell>
          <cell r="AM56">
            <v>39.568137</v>
          </cell>
          <cell r="AN56">
            <v>35.460912</v>
          </cell>
          <cell r="AO56">
            <v>37.130597000000002</v>
          </cell>
          <cell r="AP56">
            <v>38.301395999999997</v>
          </cell>
          <cell r="AQ56">
            <v>45.034895999999996</v>
          </cell>
          <cell r="AR56">
            <v>24.662551999999998</v>
          </cell>
          <cell r="AS56">
            <v>7.1679579999999996</v>
          </cell>
          <cell r="AT56">
            <v>0.66105099999999994</v>
          </cell>
          <cell r="AU56">
            <v>0.14365700000000001</v>
          </cell>
          <cell r="AV56">
            <v>0.160722</v>
          </cell>
          <cell r="AW56">
            <v>0.22038099999999999</v>
          </cell>
          <cell r="AX56">
            <v>0.50896416499999997</v>
          </cell>
          <cell r="AY56">
            <v>0</v>
          </cell>
        </row>
        <row r="69">
          <cell r="B69">
            <v>1.0038E-3</v>
          </cell>
          <cell r="C69">
            <v>5.7434999999999995E-4</v>
          </cell>
          <cell r="D69">
            <v>4.4099999999999999E-4</v>
          </cell>
          <cell r="E69">
            <v>3.6499999999999998E-4</v>
          </cell>
          <cell r="F69">
            <v>2.0479999999999999E-3</v>
          </cell>
          <cell r="G69">
            <v>8.0919999999999985E-3</v>
          </cell>
          <cell r="H69">
            <v>5.7059999999999993E-3</v>
          </cell>
          <cell r="I69">
            <v>5.0889999999999998E-3</v>
          </cell>
          <cell r="J69">
            <v>2.382E-3</v>
          </cell>
          <cell r="K69">
            <v>2.3909999999999999E-3</v>
          </cell>
          <cell r="L69">
            <v>6.1760000000000001E-3</v>
          </cell>
          <cell r="M69">
            <v>4.5069999999999997E-3</v>
          </cell>
          <cell r="N69">
            <v>1.8389999999999999E-3</v>
          </cell>
          <cell r="O69">
            <v>1.7679999999999998E-3</v>
          </cell>
          <cell r="P69">
            <v>8.1859999999999988E-3</v>
          </cell>
          <cell r="Q69">
            <v>1.3968E-2</v>
          </cell>
          <cell r="R69">
            <v>9.6925374999999991E-3</v>
          </cell>
          <cell r="S69">
            <v>5.1470946666666668E-3</v>
          </cell>
          <cell r="T69">
            <v>9.748999999999999E-3</v>
          </cell>
          <cell r="U69">
            <v>5.5849999999999997E-3</v>
          </cell>
          <cell r="V69">
            <v>5.5944699999999998E-3</v>
          </cell>
          <cell r="W69">
            <v>6.0799999999999993E-4</v>
          </cell>
          <cell r="X69">
            <v>2.6879999999999999E-3</v>
          </cell>
          <cell r="Y69">
            <v>6.5339999999999999E-3</v>
          </cell>
          <cell r="AB69">
            <v>0.33666499999999999</v>
          </cell>
          <cell r="AC69">
            <v>0.13225200000000001</v>
          </cell>
          <cell r="AD69">
            <v>0.104933</v>
          </cell>
          <cell r="AE69">
            <v>0.11074499999999998</v>
          </cell>
          <cell r="AF69">
            <v>0.50691399999999998</v>
          </cell>
          <cell r="AG69">
            <v>1.40042</v>
          </cell>
          <cell r="AH69">
            <v>1.2861530000000001</v>
          </cell>
          <cell r="AI69">
            <v>1.10544</v>
          </cell>
          <cell r="AJ69">
            <v>0.87845499999999999</v>
          </cell>
          <cell r="AK69">
            <v>0.49179899999999999</v>
          </cell>
          <cell r="AL69">
            <v>1.102571</v>
          </cell>
          <cell r="AM69">
            <v>0.93901999999999997</v>
          </cell>
          <cell r="AN69">
            <v>0.44884099999999999</v>
          </cell>
          <cell r="AO69">
            <v>0.37807099999999999</v>
          </cell>
          <cell r="AP69">
            <v>1.5912549999999999</v>
          </cell>
          <cell r="AQ69">
            <v>2.1038220000000001</v>
          </cell>
          <cell r="AR69">
            <v>1.563623</v>
          </cell>
          <cell r="AS69">
            <v>0.93373699999999993</v>
          </cell>
          <cell r="AT69">
            <v>1.520634</v>
          </cell>
          <cell r="AU69">
            <v>0.83108399999999993</v>
          </cell>
          <cell r="AV69">
            <v>0.68147899999999995</v>
          </cell>
          <cell r="AW69">
            <v>0.17125899999999999</v>
          </cell>
          <cell r="AX69">
            <v>0.696363552</v>
          </cell>
          <cell r="AY69">
            <v>0.98578883499999992</v>
          </cell>
        </row>
        <row r="74">
          <cell r="B74">
            <v>2.4865891399999999E-2</v>
          </cell>
          <cell r="C74">
            <v>1.7270399999999998E-2</v>
          </cell>
          <cell r="D74">
            <v>9.1822500000000012E-3</v>
          </cell>
          <cell r="E74">
            <v>1.8834999999999998E-2</v>
          </cell>
          <cell r="F74">
            <v>5.6701999999999995E-2</v>
          </cell>
          <cell r="G74">
            <v>3.5529999999999999E-2</v>
          </cell>
          <cell r="H74">
            <v>7.6239000000000001E-2</v>
          </cell>
          <cell r="I74">
            <v>8.2127000000000006E-2</v>
          </cell>
          <cell r="J74">
            <v>7.7544000000000002E-2</v>
          </cell>
          <cell r="K74">
            <v>5.3668999999999994E-2</v>
          </cell>
          <cell r="L74">
            <v>4.5488999999999995E-2</v>
          </cell>
          <cell r="M74">
            <v>9.1726000000000002E-2</v>
          </cell>
          <cell r="N74">
            <v>0.123597</v>
          </cell>
          <cell r="O74">
            <v>0.169208</v>
          </cell>
          <cell r="P74">
            <v>0.19303599999999999</v>
          </cell>
          <cell r="Q74">
            <v>0.17178399999999999</v>
          </cell>
          <cell r="R74">
            <v>0.223221</v>
          </cell>
          <cell r="S74">
            <v>0.20612173466666667</v>
          </cell>
          <cell r="T74">
            <v>0.19511699999999998</v>
          </cell>
          <cell r="U74">
            <v>0.22611399999999998</v>
          </cell>
          <cell r="V74">
            <v>0.14242299999999999</v>
          </cell>
          <cell r="W74">
            <v>0.37245999999999996</v>
          </cell>
          <cell r="X74">
            <v>3.8997999999999998E-2</v>
          </cell>
          <cell r="Y74">
            <v>7.6199999999999998E-4</v>
          </cell>
          <cell r="AB74">
            <v>5.9547439999999998</v>
          </cell>
          <cell r="AC74">
            <v>3.9476399999999998</v>
          </cell>
          <cell r="AD74">
            <v>1.8858809999999999</v>
          </cell>
          <cell r="AE74">
            <v>4.6082239999999999</v>
          </cell>
          <cell r="AF74">
            <v>17.847162999999998</v>
          </cell>
          <cell r="AG74">
            <v>9.7247699999999995</v>
          </cell>
          <cell r="AH74">
            <v>21.250117999999997</v>
          </cell>
          <cell r="AI74">
            <v>24.233535999999997</v>
          </cell>
          <cell r="AJ74">
            <v>26.782913999999998</v>
          </cell>
          <cell r="AK74">
            <v>16.971356999999998</v>
          </cell>
          <cell r="AL74">
            <v>14.361497</v>
          </cell>
          <cell r="AM74">
            <v>31.744017999999997</v>
          </cell>
          <cell r="AN74">
            <v>43.824481999999996</v>
          </cell>
          <cell r="AO74">
            <v>61.739093999999994</v>
          </cell>
          <cell r="AP74">
            <v>72.755616000000003</v>
          </cell>
          <cell r="AQ74">
            <v>63.944348999999995</v>
          </cell>
          <cell r="AR74">
            <v>81.255488999999997</v>
          </cell>
          <cell r="AS74">
            <v>61.596742999999996</v>
          </cell>
          <cell r="AT74">
            <v>66.843375999999992</v>
          </cell>
          <cell r="AU74">
            <v>76.132652999999991</v>
          </cell>
          <cell r="AV74">
            <v>44.789304999999999</v>
          </cell>
          <cell r="AW74">
            <v>102.462092</v>
          </cell>
          <cell r="AX74">
            <v>12.890924832999998</v>
          </cell>
          <cell r="AY74">
            <v>0.25896889000000001</v>
          </cell>
        </row>
        <row r="76">
          <cell r="C76">
            <v>2.0527499999999999E-3</v>
          </cell>
          <cell r="D76">
            <v>2.0138999999999999E-3</v>
          </cell>
          <cell r="E76">
            <v>3.091E-3</v>
          </cell>
          <cell r="F76">
            <v>5.4879999999999998E-3</v>
          </cell>
          <cell r="G76">
            <v>3.5790000000000001E-3</v>
          </cell>
          <cell r="H76">
            <v>5.8230000000000001E-3</v>
          </cell>
          <cell r="I76">
            <v>7.5389999999999997E-3</v>
          </cell>
          <cell r="J76">
            <v>1.1994999999999999E-2</v>
          </cell>
          <cell r="K76">
            <v>1.4494E-2</v>
          </cell>
          <cell r="L76">
            <v>1.2888E-2</v>
          </cell>
          <cell r="M76">
            <v>2.0275999999999999E-2</v>
          </cell>
          <cell r="N76">
            <v>1.7017999999999998E-2</v>
          </cell>
          <cell r="O76">
            <v>1.6702999999999999E-2</v>
          </cell>
          <cell r="P76">
            <v>1.1160999999999999E-2</v>
          </cell>
          <cell r="Q76">
            <v>1.0695E-2</v>
          </cell>
          <cell r="R76">
            <v>6.8979999999999996E-3</v>
          </cell>
          <cell r="S76">
            <v>1.319417E-2</v>
          </cell>
          <cell r="T76">
            <v>6.13E-3</v>
          </cell>
          <cell r="U76">
            <v>4.2189999999999997E-3</v>
          </cell>
          <cell r="V76">
            <v>3.1779999999999998E-3</v>
          </cell>
          <cell r="W76">
            <v>3.9629999999999995E-3</v>
          </cell>
          <cell r="X76">
            <v>1.1509999999999999E-3</v>
          </cell>
          <cell r="AC76">
            <v>0.52015399999999989</v>
          </cell>
          <cell r="AD76">
            <v>0.52747599999999994</v>
          </cell>
          <cell r="AE76">
            <v>0.79152299999999998</v>
          </cell>
          <cell r="AF76">
            <v>1.445471</v>
          </cell>
          <cell r="AG76">
            <v>1.1444589999999999</v>
          </cell>
          <cell r="AH76">
            <v>2.0396559999999999</v>
          </cell>
          <cell r="AI76">
            <v>2.601925</v>
          </cell>
          <cell r="AJ76">
            <v>4.478256</v>
          </cell>
          <cell r="AK76">
            <v>5.0107919999999995</v>
          </cell>
          <cell r="AL76">
            <v>4.3576480000000002</v>
          </cell>
          <cell r="AM76">
            <v>6.9552939999999994</v>
          </cell>
          <cell r="AN76">
            <v>6.2974229999999993</v>
          </cell>
          <cell r="AO76">
            <v>6.3345370000000001</v>
          </cell>
          <cell r="AP76">
            <v>4.6399970000000001</v>
          </cell>
          <cell r="AQ76">
            <v>4.4007040000000002</v>
          </cell>
          <cell r="AR76">
            <v>2.845078</v>
          </cell>
          <cell r="AS76">
            <v>3.9582509999999997</v>
          </cell>
          <cell r="AT76">
            <v>2.6059570000000001</v>
          </cell>
          <cell r="AU76">
            <v>1.7820579999999999</v>
          </cell>
          <cell r="AV76">
            <v>1.1918659999999999</v>
          </cell>
          <cell r="AW76">
            <v>1.5796329999999998</v>
          </cell>
          <cell r="AX76">
            <v>0.50549027099999999</v>
          </cell>
        </row>
        <row r="88">
          <cell r="B88">
            <v>7.6368600000000009E-2</v>
          </cell>
          <cell r="C88">
            <v>4.8982499999999998E-2</v>
          </cell>
          <cell r="D88">
            <v>9.0119399999999988E-2</v>
          </cell>
          <cell r="E88">
            <v>7.3741000000000001E-2</v>
          </cell>
          <cell r="F88">
            <v>0.105521</v>
          </cell>
          <cell r="G88">
            <v>9.9404999999999993E-2</v>
          </cell>
          <cell r="H88">
            <v>0.113025</v>
          </cell>
          <cell r="I88">
            <v>0.11060699999999998</v>
          </cell>
          <cell r="J88">
            <v>0.10372899999999999</v>
          </cell>
          <cell r="K88">
            <v>0.11444699999999999</v>
          </cell>
          <cell r="L88">
            <v>4.4299999999999999E-2</v>
          </cell>
          <cell r="M88">
            <v>1.4239999999999999E-3</v>
          </cell>
          <cell r="N88">
            <v>7.3799999999999994E-4</v>
          </cell>
          <cell r="O88">
            <v>2.1999999999999999E-5</v>
          </cell>
          <cell r="P88">
            <v>2.0999999999999999E-5</v>
          </cell>
          <cell r="Q88">
            <v>0</v>
          </cell>
          <cell r="R88">
            <v>0</v>
          </cell>
          <cell r="S88">
            <v>0</v>
          </cell>
          <cell r="T88">
            <v>3.9999999999999996E-5</v>
          </cell>
          <cell r="U88">
            <v>0</v>
          </cell>
          <cell r="V88">
            <v>0</v>
          </cell>
          <cell r="W88">
            <v>3.9999999999999996E-5</v>
          </cell>
          <cell r="X88">
            <v>2.4999999999999998E-5</v>
          </cell>
          <cell r="Y88">
            <v>0</v>
          </cell>
          <cell r="AB88">
            <v>14.179594999999999</v>
          </cell>
          <cell r="AC88">
            <v>9.3825249999999993</v>
          </cell>
          <cell r="AD88">
            <v>20.026372000000002</v>
          </cell>
          <cell r="AE88">
            <v>20.208610999999998</v>
          </cell>
          <cell r="AF88">
            <v>35.429909000000002</v>
          </cell>
          <cell r="AG88">
            <v>36.980635999999997</v>
          </cell>
          <cell r="AH88">
            <v>44.542702999999996</v>
          </cell>
          <cell r="AI88">
            <v>52.953124000000003</v>
          </cell>
          <cell r="AJ88">
            <v>56.263439999999996</v>
          </cell>
          <cell r="AK88">
            <v>55.615766999999998</v>
          </cell>
          <cell r="AL88">
            <v>30.073301999999998</v>
          </cell>
          <cell r="AM88">
            <v>0.71248099999999992</v>
          </cell>
          <cell r="AN88">
            <v>0.29350300000000001</v>
          </cell>
          <cell r="AO88">
            <v>9.8029999999999992E-3</v>
          </cell>
          <cell r="AP88">
            <v>1.0895999999999999E-2</v>
          </cell>
          <cell r="AQ88">
            <v>0</v>
          </cell>
          <cell r="AR88">
            <v>0</v>
          </cell>
          <cell r="AS88">
            <v>0</v>
          </cell>
          <cell r="AT88">
            <v>6.1749999999999999E-3</v>
          </cell>
          <cell r="AU88">
            <v>0</v>
          </cell>
          <cell r="AV88">
            <v>0</v>
          </cell>
          <cell r="AW88">
            <v>3.0016999999999999E-2</v>
          </cell>
          <cell r="AX88">
            <v>9.8621219999999992E-3</v>
          </cell>
          <cell r="AY88">
            <v>0</v>
          </cell>
        </row>
        <row r="91">
          <cell r="B91">
            <v>4.664975E-3</v>
          </cell>
          <cell r="C91">
            <v>2.4748499999999998E-3</v>
          </cell>
          <cell r="D91">
            <v>3.8201071999999997E-3</v>
          </cell>
          <cell r="E91">
            <v>4.176E-3</v>
          </cell>
          <cell r="F91">
            <v>1.0370000000000001E-2</v>
          </cell>
          <cell r="G91">
            <v>1.5467999999999999E-2</v>
          </cell>
          <cell r="H91">
            <v>2.5937999999999999E-2</v>
          </cell>
          <cell r="I91">
            <v>6.3644000000000006E-2</v>
          </cell>
          <cell r="J91">
            <v>0.12126200000000001</v>
          </cell>
          <cell r="K91">
            <v>0.12415499999999999</v>
          </cell>
          <cell r="L91">
            <v>7.1411000000000002E-2</v>
          </cell>
          <cell r="M91">
            <v>3.6459999999999999E-2</v>
          </cell>
          <cell r="N91">
            <v>5.4352999999999999E-2</v>
          </cell>
          <cell r="O91">
            <v>7.8719999999999998E-2</v>
          </cell>
          <cell r="P91">
            <v>0.146926</v>
          </cell>
          <cell r="Q91">
            <v>0.13244500000000001</v>
          </cell>
          <cell r="R91">
            <v>0.117131</v>
          </cell>
          <cell r="S91">
            <v>7.2369996666666672E-2</v>
          </cell>
          <cell r="T91">
            <v>1.2388E-2</v>
          </cell>
          <cell r="U91">
            <v>4.2865E-2</v>
          </cell>
          <cell r="V91">
            <v>2.3265769999999998E-2</v>
          </cell>
          <cell r="W91">
            <v>6.532099999999999E-2</v>
          </cell>
          <cell r="X91">
            <v>2.6862E-2</v>
          </cell>
          <cell r="Y91">
            <v>2.9103999999999998E-2</v>
          </cell>
          <cell r="AB91">
            <v>1.307016</v>
          </cell>
          <cell r="AC91">
            <v>0.74410399999999999</v>
          </cell>
          <cell r="AD91">
            <v>0.9200839999999999</v>
          </cell>
          <cell r="AE91">
            <v>1.0684879999999999</v>
          </cell>
          <cell r="AF91">
            <v>2.0847419999999999</v>
          </cell>
          <cell r="AG91">
            <v>3.4227210000000001</v>
          </cell>
          <cell r="AH91">
            <v>5.2956709999999996</v>
          </cell>
          <cell r="AI91">
            <v>12.437728</v>
          </cell>
          <cell r="AJ91">
            <v>21.367531999999997</v>
          </cell>
          <cell r="AK91">
            <v>17.682624000000001</v>
          </cell>
          <cell r="AL91">
            <v>10.704466999999999</v>
          </cell>
          <cell r="AM91">
            <v>6.8185279999999997</v>
          </cell>
          <cell r="AN91">
            <v>9.1603689999999993</v>
          </cell>
          <cell r="AO91">
            <v>12.953064999999999</v>
          </cell>
          <cell r="AP91">
            <v>24.991886999999998</v>
          </cell>
          <cell r="AQ91">
            <v>19.951781999999998</v>
          </cell>
          <cell r="AR91">
            <v>17.571960999999998</v>
          </cell>
          <cell r="AS91">
            <v>12.241002999999999</v>
          </cell>
          <cell r="AT91">
            <v>2.378123</v>
          </cell>
          <cell r="AU91">
            <v>6.7689939999999993</v>
          </cell>
          <cell r="AV91">
            <v>3.7587999999999999</v>
          </cell>
          <cell r="AW91">
            <v>11.422571999999999</v>
          </cell>
          <cell r="AX91">
            <v>5.5937399860000001</v>
          </cell>
          <cell r="AY91">
            <v>5.5238595630000003</v>
          </cell>
        </row>
        <row r="92">
          <cell r="B92">
            <v>3.4381636800000004E-2</v>
          </cell>
          <cell r="C92">
            <v>3.1370849999999999E-2</v>
          </cell>
          <cell r="D92">
            <v>1.7600941399999997E-2</v>
          </cell>
          <cell r="E92">
            <v>9.9659999999999992E-3</v>
          </cell>
          <cell r="F92">
            <v>2.7884803448275861E-2</v>
          </cell>
          <cell r="G92">
            <v>7.8069E-2</v>
          </cell>
          <cell r="H92">
            <v>8.0021999999999996E-2</v>
          </cell>
          <cell r="I92">
            <v>0.17130200000000001</v>
          </cell>
          <cell r="J92">
            <v>0.19140799999999999</v>
          </cell>
          <cell r="K92">
            <v>0.13930899999999999</v>
          </cell>
          <cell r="L92">
            <v>0.12807099999999999</v>
          </cell>
          <cell r="M92">
            <v>0.12417099999999999</v>
          </cell>
          <cell r="N92">
            <v>0.14766299999999999</v>
          </cell>
          <cell r="O92">
            <v>0.11510899999999999</v>
          </cell>
          <cell r="P92">
            <v>0.13186799999999999</v>
          </cell>
          <cell r="Q92">
            <v>0.183862</v>
          </cell>
          <cell r="R92">
            <v>0.16377</v>
          </cell>
          <cell r="S92">
            <v>0.17250264600000001</v>
          </cell>
          <cell r="T92">
            <v>0.20028399999999999</v>
          </cell>
          <cell r="U92">
            <v>0.24766199999999999</v>
          </cell>
          <cell r="V92">
            <v>0.15105014</v>
          </cell>
          <cell r="W92">
            <v>0.19371099999999999</v>
          </cell>
          <cell r="X92">
            <v>6.0429999999999998E-2</v>
          </cell>
          <cell r="Y92">
            <v>1.665E-3</v>
          </cell>
          <cell r="AB92">
            <v>11.737399999999999</v>
          </cell>
          <cell r="AC92">
            <v>8.5554069999999989</v>
          </cell>
          <cell r="AD92">
            <v>5.7623379999999997</v>
          </cell>
          <cell r="AE92">
            <v>2.7537780000000001</v>
          </cell>
          <cell r="AF92">
            <v>7.9920109999999998</v>
          </cell>
          <cell r="AG92">
            <v>23.501985999999999</v>
          </cell>
          <cell r="AH92">
            <v>28.366037000000002</v>
          </cell>
          <cell r="AI92">
            <v>58.660955999999999</v>
          </cell>
          <cell r="AJ92">
            <v>84.20621899999999</v>
          </cell>
          <cell r="AK92">
            <v>48.906335999999996</v>
          </cell>
          <cell r="AL92">
            <v>46.763295999999997</v>
          </cell>
          <cell r="AM92">
            <v>46.848723</v>
          </cell>
          <cell r="AN92">
            <v>55.813415999999997</v>
          </cell>
          <cell r="AO92">
            <v>44.074013999999998</v>
          </cell>
          <cell r="AP92">
            <v>48.136117999999996</v>
          </cell>
          <cell r="AQ92">
            <v>65.141944999999993</v>
          </cell>
          <cell r="AR92">
            <v>57.145789999999998</v>
          </cell>
          <cell r="AS92">
            <v>50.729012999999995</v>
          </cell>
          <cell r="AT92">
            <v>62.807639999999999</v>
          </cell>
          <cell r="AU92">
            <v>73.96588899999999</v>
          </cell>
          <cell r="AV92">
            <v>44.608136999999999</v>
          </cell>
          <cell r="AW92">
            <v>57.076802000000001</v>
          </cell>
          <cell r="AX92">
            <v>17.503191607999998</v>
          </cell>
          <cell r="AY92">
            <v>0.48965555799999999</v>
          </cell>
        </row>
        <row r="100">
          <cell r="B100">
            <v>2.6554500000000002E-3</v>
          </cell>
          <cell r="C100">
            <v>6.5351999999999997E-3</v>
          </cell>
          <cell r="D100">
            <v>4.3679999999999999E-4</v>
          </cell>
          <cell r="E100">
            <v>9.1100000000000003E-4</v>
          </cell>
          <cell r="F100">
            <v>3.7209999999999999E-3</v>
          </cell>
          <cell r="G100">
            <v>2.7949999999999997E-3</v>
          </cell>
          <cell r="H100">
            <v>1.2461999999999997E-2</v>
          </cell>
          <cell r="I100">
            <v>2.0999999999999998E-2</v>
          </cell>
          <cell r="J100">
            <v>1.8771999999999997E-2</v>
          </cell>
          <cell r="K100">
            <v>6.757E-3</v>
          </cell>
          <cell r="L100">
            <v>6.2529999999999999E-3</v>
          </cell>
          <cell r="M100">
            <v>3.2759999999999998E-3</v>
          </cell>
          <cell r="N100">
            <v>6.5899999999999997E-4</v>
          </cell>
          <cell r="P100">
            <v>0</v>
          </cell>
          <cell r="Q100">
            <v>0</v>
          </cell>
          <cell r="S100">
            <v>1.262804E-3</v>
          </cell>
          <cell r="T100">
            <v>3.7599999999999998E-4</v>
          </cell>
          <cell r="U100">
            <v>3.9999999999999996E-5</v>
          </cell>
          <cell r="V100">
            <v>0</v>
          </cell>
          <cell r="X100">
            <v>0</v>
          </cell>
          <cell r="Y100">
            <v>0</v>
          </cell>
          <cell r="AB100">
            <v>0.30943799999999999</v>
          </cell>
          <cell r="AC100">
            <v>1.65716</v>
          </cell>
          <cell r="AD100">
            <v>0.13767699999999999</v>
          </cell>
          <cell r="AE100">
            <v>0.23082599999999998</v>
          </cell>
          <cell r="AF100">
            <v>1.223427</v>
          </cell>
          <cell r="AG100">
            <v>0.8056859999999999</v>
          </cell>
          <cell r="AH100">
            <v>3.6099709999999998</v>
          </cell>
          <cell r="AI100">
            <v>7.7413019999999992</v>
          </cell>
          <cell r="AJ100">
            <v>7.8732259999999998</v>
          </cell>
          <cell r="AK100">
            <v>2.678604</v>
          </cell>
          <cell r="AL100">
            <v>2.5271909999999997</v>
          </cell>
          <cell r="AM100">
            <v>1.280543</v>
          </cell>
          <cell r="AN100">
            <v>0.24768999999999999</v>
          </cell>
          <cell r="AP100">
            <v>0</v>
          </cell>
          <cell r="AQ100">
            <v>0</v>
          </cell>
          <cell r="AS100">
            <v>0.36892399999999997</v>
          </cell>
          <cell r="AT100">
            <v>0.15751899999999999</v>
          </cell>
          <cell r="AU100">
            <v>2.5864999999999999E-2</v>
          </cell>
          <cell r="AV100">
            <v>0</v>
          </cell>
          <cell r="AX100">
            <v>0</v>
          </cell>
          <cell r="AY100">
            <v>0</v>
          </cell>
        </row>
        <row r="102">
          <cell r="B102">
            <v>6.6885E-3</v>
          </cell>
          <cell r="C102">
            <v>1.05483E-2</v>
          </cell>
          <cell r="D102">
            <v>1.234275E-2</v>
          </cell>
          <cell r="E102">
            <v>6.0288999999999995E-2</v>
          </cell>
          <cell r="F102">
            <v>2.8268999999999996E-2</v>
          </cell>
          <cell r="G102">
            <v>2.8962000000000002E-2</v>
          </cell>
          <cell r="H102">
            <v>5.3205000000000002E-2</v>
          </cell>
          <cell r="I102">
            <v>5.0652000000000003E-2</v>
          </cell>
          <cell r="J102">
            <v>3.1488999999999996E-2</v>
          </cell>
          <cell r="K102">
            <v>1.8061000000000001E-2</v>
          </cell>
          <cell r="L102">
            <v>3.2715000000000001E-2</v>
          </cell>
          <cell r="M102">
            <v>2.8718999999999998E-2</v>
          </cell>
          <cell r="N102">
            <v>1.4544E-2</v>
          </cell>
          <cell r="O102">
            <v>1.5484999999999999E-2</v>
          </cell>
          <cell r="P102">
            <v>2.1537000000000001E-2</v>
          </cell>
          <cell r="Q102">
            <v>4.2569999999999997E-2</v>
          </cell>
          <cell r="R102">
            <v>4.3087E-2</v>
          </cell>
          <cell r="S102">
            <v>3.2856678666666667E-2</v>
          </cell>
          <cell r="T102">
            <v>1.6466999999999999E-2</v>
          </cell>
          <cell r="U102">
            <v>1.5113E-2</v>
          </cell>
          <cell r="V102">
            <v>7.8469999999999998E-3</v>
          </cell>
          <cell r="W102">
            <v>7.234E-3</v>
          </cell>
          <cell r="X102">
            <v>4.2429999999999994E-3</v>
          </cell>
          <cell r="Y102">
            <v>3.4329999999999999E-3</v>
          </cell>
          <cell r="AB102">
            <v>1.2821939999999998</v>
          </cell>
          <cell r="AC102">
            <v>1.8445099999999999</v>
          </cell>
          <cell r="AD102">
            <v>2.1710590000000001</v>
          </cell>
          <cell r="AE102">
            <v>11.788606</v>
          </cell>
          <cell r="AF102">
            <v>6.1053899999999999</v>
          </cell>
          <cell r="AG102">
            <v>7.8682699999999999</v>
          </cell>
          <cell r="AH102">
            <v>13.281566999999999</v>
          </cell>
          <cell r="AI102">
            <v>13.518957</v>
          </cell>
          <cell r="AJ102">
            <v>9.6562009999999994</v>
          </cell>
          <cell r="AK102">
            <v>5.3027379999999997</v>
          </cell>
          <cell r="AL102">
            <v>10.515668999999999</v>
          </cell>
          <cell r="AM102">
            <v>9.0855090000000001</v>
          </cell>
          <cell r="AN102">
            <v>4.4783219999999995</v>
          </cell>
          <cell r="AO102">
            <v>5.980861</v>
          </cell>
          <cell r="AP102">
            <v>7.517906</v>
          </cell>
          <cell r="AQ102">
            <v>14.55242</v>
          </cell>
          <cell r="AR102">
            <v>15.171908</v>
          </cell>
          <cell r="AS102">
            <v>8.275366</v>
          </cell>
          <cell r="AT102">
            <v>5.128177</v>
          </cell>
          <cell r="AU102">
            <v>4.5732029999999995</v>
          </cell>
          <cell r="AV102">
            <v>2.5262789999999997</v>
          </cell>
          <cell r="AW102">
            <v>2.4089649999999998</v>
          </cell>
          <cell r="AX102">
            <v>1.5052187459999999</v>
          </cell>
          <cell r="AY102">
            <v>0.85685082999999995</v>
          </cell>
        </row>
        <row r="105">
          <cell r="B105">
            <v>6.3351749999999993E-3</v>
          </cell>
          <cell r="C105">
            <v>2.0257649999999999E-2</v>
          </cell>
          <cell r="D105">
            <v>4.6199999999999998E-5</v>
          </cell>
          <cell r="E105">
            <v>3.7799999999999997E-4</v>
          </cell>
          <cell r="F105">
            <v>2.0999999999999998E-4</v>
          </cell>
          <cell r="G105">
            <v>2.04E-4</v>
          </cell>
          <cell r="H105">
            <v>0</v>
          </cell>
          <cell r="I105">
            <v>0</v>
          </cell>
          <cell r="J105">
            <v>4.1399999999999998E-4</v>
          </cell>
          <cell r="K105">
            <v>0</v>
          </cell>
          <cell r="L105">
            <v>7.8299999999999995E-4</v>
          </cell>
          <cell r="M105">
            <v>8.03E-4</v>
          </cell>
          <cell r="N105">
            <v>8.7599999999999993E-4</v>
          </cell>
          <cell r="O105">
            <v>0</v>
          </cell>
          <cell r="P105">
            <v>0</v>
          </cell>
          <cell r="Q105">
            <v>0</v>
          </cell>
          <cell r="R105">
            <v>0</v>
          </cell>
          <cell r="S105">
            <v>0</v>
          </cell>
          <cell r="T105">
            <v>1.8109999999999999E-3</v>
          </cell>
          <cell r="U105">
            <v>8.4859999999999988E-3</v>
          </cell>
          <cell r="V105">
            <v>3.0709999999999999E-3</v>
          </cell>
          <cell r="W105">
            <v>2.745E-3</v>
          </cell>
          <cell r="X105">
            <v>1.4519999999999999E-3</v>
          </cell>
          <cell r="Y105">
            <v>0</v>
          </cell>
          <cell r="AB105">
            <v>1.3933990000000001</v>
          </cell>
          <cell r="AC105">
            <v>4.3042289999999994</v>
          </cell>
          <cell r="AD105">
            <v>9.2479999999999993E-3</v>
          </cell>
          <cell r="AE105">
            <v>0.15887799999999999</v>
          </cell>
          <cell r="AF105">
            <v>0.11496799999999999</v>
          </cell>
          <cell r="AG105">
            <v>6.5363999999999992E-2</v>
          </cell>
          <cell r="AH105">
            <v>0</v>
          </cell>
          <cell r="AI105">
            <v>0</v>
          </cell>
          <cell r="AJ105">
            <v>0.17268899999999998</v>
          </cell>
          <cell r="AK105">
            <v>0</v>
          </cell>
          <cell r="AL105">
            <v>0.23241199999999998</v>
          </cell>
          <cell r="AM105">
            <v>0.30293500000000001</v>
          </cell>
          <cell r="AN105">
            <v>0.226327</v>
          </cell>
          <cell r="AO105">
            <v>0</v>
          </cell>
          <cell r="AP105">
            <v>0</v>
          </cell>
          <cell r="AQ105">
            <v>0</v>
          </cell>
          <cell r="AR105">
            <v>0</v>
          </cell>
          <cell r="AS105">
            <v>0</v>
          </cell>
          <cell r="AT105">
            <v>0.63194600000000001</v>
          </cell>
          <cell r="AU105">
            <v>2.22282</v>
          </cell>
          <cell r="AV105">
            <v>0.9600789999999999</v>
          </cell>
          <cell r="AW105">
            <v>0.973715</v>
          </cell>
          <cell r="AX105">
            <v>0.35554032899999999</v>
          </cell>
          <cell r="AY105">
            <v>0</v>
          </cell>
        </row>
        <row r="109">
          <cell r="B109">
            <v>0.1953588</v>
          </cell>
          <cell r="C109">
            <v>0.37196669999999998</v>
          </cell>
          <cell r="D109">
            <v>4.3048950000000002E-2</v>
          </cell>
          <cell r="E109">
            <v>1.111E-3</v>
          </cell>
          <cell r="F109">
            <v>9.9999999999999991E-6</v>
          </cell>
          <cell r="G109">
            <v>1.7799999999999996E-4</v>
          </cell>
          <cell r="H109">
            <v>1.01E-4</v>
          </cell>
          <cell r="I109">
            <v>0</v>
          </cell>
          <cell r="J109">
            <v>4.2900000000000002E-4</v>
          </cell>
          <cell r="K109">
            <v>2.5409999999999999E-3</v>
          </cell>
          <cell r="L109">
            <v>3.676E-3</v>
          </cell>
          <cell r="M109">
            <v>9.332E-3</v>
          </cell>
          <cell r="N109">
            <v>1.1686999999999999E-2</v>
          </cell>
          <cell r="O109">
            <v>3.4E-5</v>
          </cell>
          <cell r="P109">
            <v>1.8E-5</v>
          </cell>
          <cell r="Q109">
            <v>4.1E-5</v>
          </cell>
          <cell r="R109">
            <v>0</v>
          </cell>
          <cell r="S109">
            <v>0</v>
          </cell>
          <cell r="T109">
            <v>0</v>
          </cell>
          <cell r="U109">
            <v>0</v>
          </cell>
          <cell r="V109">
            <v>0</v>
          </cell>
          <cell r="W109">
            <v>0</v>
          </cell>
          <cell r="X109">
            <v>0</v>
          </cell>
          <cell r="Y109">
            <v>0</v>
          </cell>
          <cell r="AB109">
            <v>42.764195000000001</v>
          </cell>
          <cell r="AC109">
            <v>67.779843</v>
          </cell>
          <cell r="AD109">
            <v>9.3451489999999993</v>
          </cell>
          <cell r="AE109">
            <v>0.286302</v>
          </cell>
          <cell r="AF109">
            <v>7.8281000000000003E-2</v>
          </cell>
          <cell r="AG109">
            <v>8.0221000000000001E-2</v>
          </cell>
          <cell r="AH109">
            <v>4.7521000000000001E-2</v>
          </cell>
          <cell r="AI109">
            <v>0</v>
          </cell>
          <cell r="AJ109">
            <v>0.23383599999999999</v>
          </cell>
          <cell r="AK109">
            <v>0.67281299999999999</v>
          </cell>
          <cell r="AL109">
            <v>0.80884199999999995</v>
          </cell>
          <cell r="AM109">
            <v>2.8560349999999999</v>
          </cell>
          <cell r="AN109">
            <v>3.340954</v>
          </cell>
          <cell r="AO109">
            <v>1.1419E-2</v>
          </cell>
          <cell r="AP109">
            <v>9.0699999999999999E-3</v>
          </cell>
          <cell r="AQ109">
            <v>1.1634E-2</v>
          </cell>
          <cell r="AR109">
            <v>0</v>
          </cell>
          <cell r="AS109">
            <v>0</v>
          </cell>
          <cell r="AT109">
            <v>0</v>
          </cell>
          <cell r="AU109">
            <v>0</v>
          </cell>
          <cell r="AV109">
            <v>0</v>
          </cell>
          <cell r="AW109">
            <v>0</v>
          </cell>
          <cell r="AX109">
            <v>0</v>
          </cell>
          <cell r="AY109">
            <v>0</v>
          </cell>
        </row>
        <row r="125">
          <cell r="J125">
            <v>2.4999999999999998E-5</v>
          </cell>
          <cell r="K125">
            <v>2.05E-4</v>
          </cell>
          <cell r="L125">
            <v>1.13E-4</v>
          </cell>
          <cell r="M125">
            <v>3.4E-5</v>
          </cell>
          <cell r="N125">
            <v>3.0800000000000001E-4</v>
          </cell>
          <cell r="O125">
            <v>1.119E-3</v>
          </cell>
          <cell r="P125">
            <v>1.1528E-2</v>
          </cell>
          <cell r="Q125">
            <v>6.3565999999999998E-2</v>
          </cell>
          <cell r="R125">
            <v>1.5219999999999999E-2</v>
          </cell>
          <cell r="S125">
            <v>1.8306144E-2</v>
          </cell>
          <cell r="T125">
            <v>5.31E-4</v>
          </cell>
          <cell r="U125">
            <v>0</v>
          </cell>
          <cell r="V125">
            <v>0</v>
          </cell>
          <cell r="W125">
            <v>0</v>
          </cell>
          <cell r="X125">
            <v>0</v>
          </cell>
          <cell r="Y125">
            <v>8.9999999999999992E-5</v>
          </cell>
          <cell r="AJ125">
            <v>7.0239999999999999E-3</v>
          </cell>
          <cell r="AK125">
            <v>6.0927999999999996E-2</v>
          </cell>
          <cell r="AL125">
            <v>3.9212999999999998E-2</v>
          </cell>
          <cell r="AM125">
            <v>0.02</v>
          </cell>
          <cell r="AN125">
            <v>0.13596</v>
          </cell>
          <cell r="AO125">
            <v>0.442633</v>
          </cell>
          <cell r="AP125">
            <v>5.7771189999999999</v>
          </cell>
          <cell r="AQ125">
            <v>34.665644999999998</v>
          </cell>
          <cell r="AR125">
            <v>7.450431</v>
          </cell>
          <cell r="AS125">
            <v>4.1183699999999996</v>
          </cell>
          <cell r="AT125">
            <v>0.19811099999999998</v>
          </cell>
          <cell r="AU125">
            <v>0</v>
          </cell>
          <cell r="AV125">
            <v>0</v>
          </cell>
          <cell r="AW125">
            <v>0</v>
          </cell>
          <cell r="AX125">
            <v>0</v>
          </cell>
          <cell r="AY125">
            <v>5.8110393999999996E-2</v>
          </cell>
        </row>
        <row r="129">
          <cell r="B129">
            <v>8.567999999999999E-4</v>
          </cell>
          <cell r="D129">
            <v>5.3991000000000004E-3</v>
          </cell>
          <cell r="K129">
            <v>8.3999999999999995E-5</v>
          </cell>
          <cell r="L129">
            <v>9.0999999999999989E-5</v>
          </cell>
          <cell r="M129">
            <v>9.4399999999999996E-4</v>
          </cell>
          <cell r="N129">
            <v>8.5439999999999995E-3</v>
          </cell>
          <cell r="O129">
            <v>5.6187000000000001E-2</v>
          </cell>
          <cell r="P129">
            <v>4.3199999999999998E-4</v>
          </cell>
          <cell r="Q129">
            <v>1.7259999999999999E-3</v>
          </cell>
          <cell r="R129">
            <v>0</v>
          </cell>
          <cell r="S129">
            <v>2.3655279333333331E-2</v>
          </cell>
          <cell r="T129">
            <v>2.183E-3</v>
          </cell>
          <cell r="U129">
            <v>2.0560000000000001E-3</v>
          </cell>
          <cell r="V129">
            <v>3.398E-3</v>
          </cell>
          <cell r="W129">
            <v>5.9939999999999993E-3</v>
          </cell>
          <cell r="X129">
            <v>3.552E-3</v>
          </cell>
          <cell r="Y129">
            <v>1.044E-3</v>
          </cell>
          <cell r="AB129">
            <v>0.23472999999999999</v>
          </cell>
          <cell r="AD129">
            <v>0.78555199999999992</v>
          </cell>
          <cell r="AK129">
            <v>2.4589E-2</v>
          </cell>
          <cell r="AL129">
            <v>2.2218999999999999E-2</v>
          </cell>
          <cell r="AM129">
            <v>0.34819099999999997</v>
          </cell>
          <cell r="AN129">
            <v>2.608752</v>
          </cell>
          <cell r="AO129">
            <v>14.558304999999999</v>
          </cell>
          <cell r="AP129">
            <v>0.14882599999999999</v>
          </cell>
          <cell r="AQ129">
            <v>0.56348900000000002</v>
          </cell>
          <cell r="AR129">
            <v>0</v>
          </cell>
          <cell r="AS129">
            <v>5.9163600000000001</v>
          </cell>
          <cell r="AT129">
            <v>0.715866</v>
          </cell>
          <cell r="AU129">
            <v>0.91506299999999996</v>
          </cell>
          <cell r="AV129">
            <v>1.9446109999999999</v>
          </cell>
          <cell r="AW129">
            <v>2.5026790000000001</v>
          </cell>
          <cell r="AX129">
            <v>1.1826178969999999</v>
          </cell>
          <cell r="AY129">
            <v>0.27822008399999998</v>
          </cell>
        </row>
        <row r="138">
          <cell r="B138">
            <v>0.55954001180000001</v>
          </cell>
          <cell r="C138">
            <v>1.0539018</v>
          </cell>
          <cell r="D138">
            <v>0.82281737860000004</v>
          </cell>
          <cell r="E138">
            <v>1.7172509999999999</v>
          </cell>
          <cell r="F138">
            <v>1.518878</v>
          </cell>
          <cell r="G138">
            <v>1.4609009999999998</v>
          </cell>
          <cell r="H138">
            <v>1.423686</v>
          </cell>
          <cell r="I138">
            <v>1.5704889999999998</v>
          </cell>
          <cell r="J138">
            <v>1.5841599999999998</v>
          </cell>
          <cell r="K138">
            <v>2.146258</v>
          </cell>
          <cell r="L138">
            <v>2.12635</v>
          </cell>
          <cell r="M138">
            <v>1.942448</v>
          </cell>
          <cell r="N138">
            <v>2.0853539999999997</v>
          </cell>
          <cell r="O138">
            <v>1.8347249999999999</v>
          </cell>
          <cell r="P138">
            <v>1.9412289999999999</v>
          </cell>
          <cell r="Q138">
            <v>1.6488369999999999</v>
          </cell>
          <cell r="R138">
            <v>1.3657319999999999</v>
          </cell>
          <cell r="S138">
            <v>1.084486088</v>
          </cell>
          <cell r="T138">
            <v>0.63900499999999993</v>
          </cell>
          <cell r="U138">
            <v>0.60821599999999998</v>
          </cell>
          <cell r="V138">
            <v>0.33922531666666661</v>
          </cell>
          <cell r="W138">
            <v>0.53629599999999999</v>
          </cell>
          <cell r="X138">
            <v>0.474298</v>
          </cell>
          <cell r="Y138">
            <v>0.53933599999999993</v>
          </cell>
          <cell r="AB138">
            <v>88.010907000000003</v>
          </cell>
          <cell r="AC138">
            <v>146.322429</v>
          </cell>
          <cell r="AD138">
            <v>147.23651999999998</v>
          </cell>
          <cell r="AE138">
            <v>317.455062</v>
          </cell>
          <cell r="AF138">
            <v>305.17225099999996</v>
          </cell>
          <cell r="AG138">
            <v>276.688939</v>
          </cell>
          <cell r="AH138">
            <v>288.13058999999998</v>
          </cell>
          <cell r="AI138">
            <v>335.25595299999998</v>
          </cell>
          <cell r="AJ138">
            <v>378.59359099999995</v>
          </cell>
          <cell r="AK138">
            <v>403.82298199999997</v>
          </cell>
          <cell r="AL138">
            <v>421.31261999999998</v>
          </cell>
          <cell r="AM138">
            <v>537.51616799999999</v>
          </cell>
          <cell r="AN138">
            <v>586.19148099999995</v>
          </cell>
          <cell r="AO138">
            <v>558.17737599999998</v>
          </cell>
          <cell r="AP138">
            <v>597.41051299999992</v>
          </cell>
          <cell r="AQ138">
            <v>511.748628</v>
          </cell>
          <cell r="AR138">
            <v>383.024449</v>
          </cell>
          <cell r="AS138">
            <v>292.39878599999997</v>
          </cell>
          <cell r="AT138">
            <v>183.006823</v>
          </cell>
          <cell r="AU138">
            <v>161.75356099999999</v>
          </cell>
          <cell r="AV138">
            <v>97.164524999999998</v>
          </cell>
          <cell r="AW138">
            <v>154.43279899999999</v>
          </cell>
          <cell r="AX138">
            <v>146.00545998800001</v>
          </cell>
          <cell r="AY138">
            <v>142.87385372400001</v>
          </cell>
        </row>
        <row r="156">
          <cell r="B156">
            <v>0.46143772499999991</v>
          </cell>
          <cell r="C156">
            <v>0.4066040286</v>
          </cell>
          <cell r="D156">
            <v>0.24605419999999997</v>
          </cell>
          <cell r="E156">
            <v>0.41304599999999997</v>
          </cell>
          <cell r="F156">
            <v>0.537686</v>
          </cell>
          <cell r="G156">
            <v>0.66346799999999995</v>
          </cell>
          <cell r="H156">
            <v>0.69505299999999992</v>
          </cell>
          <cell r="I156">
            <v>0.67189299999999996</v>
          </cell>
          <cell r="J156">
            <v>0.74110199999999993</v>
          </cell>
          <cell r="K156">
            <v>0.66630099999999992</v>
          </cell>
          <cell r="L156">
            <v>0.794211</v>
          </cell>
          <cell r="M156">
            <v>1.1492290000000001</v>
          </cell>
          <cell r="N156">
            <v>1.208075</v>
          </cell>
          <cell r="O156">
            <v>1.3256699999999999</v>
          </cell>
          <cell r="P156">
            <v>0.85573499999999991</v>
          </cell>
          <cell r="Q156">
            <v>9.2960000000000004E-3</v>
          </cell>
          <cell r="R156">
            <v>4.8149999999999998E-3</v>
          </cell>
          <cell r="S156">
            <v>6.956260666666666E-3</v>
          </cell>
          <cell r="T156">
            <v>7.3200000000000001E-4</v>
          </cell>
          <cell r="U156">
            <v>0</v>
          </cell>
          <cell r="V156">
            <v>4.4999999999999996E-5</v>
          </cell>
          <cell r="W156">
            <v>0</v>
          </cell>
          <cell r="X156">
            <v>6.7000000000000002E-5</v>
          </cell>
          <cell r="Y156">
            <v>0</v>
          </cell>
          <cell r="AB156">
            <v>134.472814</v>
          </cell>
          <cell r="AC156">
            <v>113.383905</v>
          </cell>
          <cell r="AD156">
            <v>91.458840999999993</v>
          </cell>
          <cell r="AE156">
            <v>167.153772</v>
          </cell>
          <cell r="AF156">
            <v>216.20272799999998</v>
          </cell>
          <cell r="AG156">
            <v>261.10288300000002</v>
          </cell>
          <cell r="AH156">
            <v>273.70069100000001</v>
          </cell>
          <cell r="AI156">
            <v>317.18819399999995</v>
          </cell>
          <cell r="AJ156">
            <v>379.98746900000003</v>
          </cell>
          <cell r="AK156">
            <v>311.597531</v>
          </cell>
          <cell r="AL156">
            <v>415.74584699999997</v>
          </cell>
          <cell r="AM156">
            <v>589.47471599999994</v>
          </cell>
          <cell r="AN156">
            <v>670.94786599999998</v>
          </cell>
          <cell r="AO156">
            <v>720.46337099999994</v>
          </cell>
          <cell r="AP156">
            <v>535.73565299999996</v>
          </cell>
          <cell r="AQ156">
            <v>7.6295399999999995</v>
          </cell>
          <cell r="AR156">
            <v>7.4346189999999996</v>
          </cell>
          <cell r="AS156">
            <v>2.0798719999999999</v>
          </cell>
          <cell r="AT156">
            <v>1.075817</v>
          </cell>
          <cell r="AU156">
            <v>0</v>
          </cell>
          <cell r="AV156">
            <v>0.14851200000000001</v>
          </cell>
          <cell r="AW156">
            <v>0</v>
          </cell>
          <cell r="AX156">
            <v>4.5578118000000001E-2</v>
          </cell>
          <cell r="AY156">
            <v>0</v>
          </cell>
        </row>
        <row r="163">
          <cell r="B163">
            <v>0.13219605000000001</v>
          </cell>
          <cell r="C163">
            <v>0.17208554999999998</v>
          </cell>
          <cell r="D163">
            <v>5.430179999999999E-2</v>
          </cell>
          <cell r="E163">
            <v>0.14250199999999999</v>
          </cell>
          <cell r="F163">
            <v>0.16047899999999998</v>
          </cell>
          <cell r="G163">
            <v>0.33667399999999997</v>
          </cell>
          <cell r="H163">
            <v>0.383135</v>
          </cell>
          <cell r="I163">
            <v>0.48761699999999997</v>
          </cell>
          <cell r="J163">
            <v>0.61618099999999998</v>
          </cell>
          <cell r="K163">
            <v>0.72961900000000002</v>
          </cell>
          <cell r="L163">
            <v>0.81668299999999994</v>
          </cell>
          <cell r="M163">
            <v>1.265142</v>
          </cell>
          <cell r="N163">
            <v>1.5359309999999999</v>
          </cell>
          <cell r="O163">
            <v>1.4549479999999999</v>
          </cell>
          <cell r="P163">
            <v>1.5458619999999998</v>
          </cell>
          <cell r="Q163">
            <v>1.7210599999999998</v>
          </cell>
          <cell r="R163">
            <v>1.8221509999999999</v>
          </cell>
          <cell r="S163">
            <v>1.0393100046666666</v>
          </cell>
          <cell r="T163">
            <v>1.6241809999999999</v>
          </cell>
          <cell r="U163">
            <v>1.354231</v>
          </cell>
          <cell r="V163">
            <v>0.65230527999999999</v>
          </cell>
          <cell r="W163">
            <v>0.27955999999999998</v>
          </cell>
          <cell r="X163">
            <v>4.2695999999999998E-2</v>
          </cell>
          <cell r="Y163">
            <v>4.3687999999999998E-2</v>
          </cell>
          <cell r="AB163">
            <v>17.410724999999999</v>
          </cell>
          <cell r="AC163">
            <v>12.789722999999999</v>
          </cell>
          <cell r="AD163">
            <v>4.4840619999999998</v>
          </cell>
          <cell r="AE163">
            <v>11.40204</v>
          </cell>
          <cell r="AF163">
            <v>18.561388000000001</v>
          </cell>
          <cell r="AG163">
            <v>39.407454999999999</v>
          </cell>
          <cell r="AH163">
            <v>51.148442000000003</v>
          </cell>
          <cell r="AI163">
            <v>77.152502999999996</v>
          </cell>
          <cell r="AJ163">
            <v>94.778287999999989</v>
          </cell>
          <cell r="AK163">
            <v>79.223655999999991</v>
          </cell>
          <cell r="AL163">
            <v>123.518559</v>
          </cell>
          <cell r="AM163">
            <v>205.81792299999998</v>
          </cell>
          <cell r="AN163">
            <v>226.91574299999999</v>
          </cell>
          <cell r="AO163">
            <v>230.65852699999999</v>
          </cell>
          <cell r="AP163">
            <v>241.04185999999999</v>
          </cell>
          <cell r="AQ163">
            <v>205.78610999999998</v>
          </cell>
          <cell r="AR163">
            <v>227.59568299999998</v>
          </cell>
          <cell r="AS163">
            <v>238.83132999999998</v>
          </cell>
          <cell r="AT163">
            <v>247.61715699999999</v>
          </cell>
          <cell r="AU163">
            <v>188.975842</v>
          </cell>
          <cell r="AV163">
            <v>76.940303</v>
          </cell>
          <cell r="AW163">
            <v>26.912824000000001</v>
          </cell>
          <cell r="AX163">
            <v>7.5368105420000004</v>
          </cell>
          <cell r="AY163">
            <v>6.0807256809999997</v>
          </cell>
        </row>
        <row r="166">
          <cell r="B166">
            <v>0.20899439399999997</v>
          </cell>
          <cell r="C166">
            <v>0.23716986440000001</v>
          </cell>
          <cell r="D166">
            <v>0.10896803679999997</v>
          </cell>
          <cell r="E166">
            <v>9.7625999999999991E-2</v>
          </cell>
          <cell r="F166">
            <v>2.2617999999999999E-2</v>
          </cell>
          <cell r="G166">
            <v>4.5369999999999994E-2</v>
          </cell>
          <cell r="H166">
            <v>3.09E-2</v>
          </cell>
          <cell r="I166">
            <v>6.7539999999999989E-2</v>
          </cell>
          <cell r="J166">
            <v>6.1305999999999999E-2</v>
          </cell>
          <cell r="K166">
            <v>5.5639999999999995E-2</v>
          </cell>
          <cell r="L166">
            <v>6.6025E-2</v>
          </cell>
          <cell r="M166">
            <v>8.3378999999999995E-2</v>
          </cell>
          <cell r="N166">
            <v>7.8179999999999999E-2</v>
          </cell>
          <cell r="O166">
            <v>3.6152999999999998E-2</v>
          </cell>
          <cell r="P166">
            <v>7.5366599999999997E-3</v>
          </cell>
          <cell r="Q166">
            <v>1.2317E-2</v>
          </cell>
          <cell r="R166">
            <v>2.0749E-2</v>
          </cell>
          <cell r="S166">
            <v>3.5773011333333334E-2</v>
          </cell>
          <cell r="T166">
            <v>0.15620999999999999</v>
          </cell>
          <cell r="U166">
            <v>5.4103999999999999E-2</v>
          </cell>
          <cell r="V166">
            <v>1.8256999999999999E-2</v>
          </cell>
          <cell r="W166">
            <v>2.2350999999999999E-2</v>
          </cell>
          <cell r="X166">
            <v>5.7629999999999999E-3</v>
          </cell>
          <cell r="Y166">
            <v>0</v>
          </cell>
          <cell r="AB166">
            <v>46.261381</v>
          </cell>
          <cell r="AC166">
            <v>59.107255999999992</v>
          </cell>
          <cell r="AD166">
            <v>25.113793999999995</v>
          </cell>
          <cell r="AE166">
            <v>22.192643</v>
          </cell>
          <cell r="AF166">
            <v>6.2294130000000001</v>
          </cell>
          <cell r="AG166">
            <v>10.116187</v>
          </cell>
          <cell r="AH166">
            <v>6.7625429999999991</v>
          </cell>
          <cell r="AI166">
            <v>20.340336000000001</v>
          </cell>
          <cell r="AJ166">
            <v>16.728390999999998</v>
          </cell>
          <cell r="AK166">
            <v>13.274785999999999</v>
          </cell>
          <cell r="AL166">
            <v>17.190798000000001</v>
          </cell>
          <cell r="AM166">
            <v>24.227585999999999</v>
          </cell>
          <cell r="AN166">
            <v>24.274687</v>
          </cell>
          <cell r="AO166">
            <v>11.966581999999999</v>
          </cell>
          <cell r="AP166">
            <v>2.518824</v>
          </cell>
          <cell r="AQ166">
            <v>4.3389179999999996</v>
          </cell>
          <cell r="AR166">
            <v>7.3838559999999998</v>
          </cell>
          <cell r="AS166">
            <v>10.385976999999999</v>
          </cell>
          <cell r="AT166">
            <v>14.350997999999999</v>
          </cell>
          <cell r="AU166">
            <v>13.227684999999999</v>
          </cell>
          <cell r="AV166">
            <v>6.3710689999999994</v>
          </cell>
          <cell r="AW166">
            <v>7.8226169999999993</v>
          </cell>
          <cell r="AX166">
            <v>2.049084106</v>
          </cell>
          <cell r="AY166">
            <v>0</v>
          </cell>
        </row>
        <row r="175">
          <cell r="Q175">
            <v>0</v>
          </cell>
          <cell r="AQ175">
            <v>0</v>
          </cell>
        </row>
        <row r="178">
          <cell r="F178">
            <v>6.9999999999999994E-5</v>
          </cell>
          <cell r="AF178">
            <v>1.8404E-2</v>
          </cell>
        </row>
        <row r="179">
          <cell r="B179">
            <v>2.6974499999999997E-3</v>
          </cell>
          <cell r="C179">
            <v>2.7320999999999999E-3</v>
          </cell>
          <cell r="D179">
            <v>1.9356749999999999E-2</v>
          </cell>
          <cell r="E179">
            <v>2.3283999999999999E-2</v>
          </cell>
          <cell r="F179">
            <v>5.167999999999999E-3</v>
          </cell>
          <cell r="G179">
            <v>1.6805E-2</v>
          </cell>
          <cell r="H179">
            <v>3.3015999999999997E-2</v>
          </cell>
          <cell r="I179">
            <v>2.9601000000000002E-2</v>
          </cell>
          <cell r="J179">
            <v>3.1466999999999995E-2</v>
          </cell>
          <cell r="K179">
            <v>1.7648999999999998E-2</v>
          </cell>
          <cell r="L179">
            <v>1.5368999999999999E-2</v>
          </cell>
          <cell r="M179">
            <v>3.1725999999999997E-2</v>
          </cell>
          <cell r="N179">
            <v>3.4499999999999998E-4</v>
          </cell>
          <cell r="O179">
            <v>3.2239999999999999E-3</v>
          </cell>
          <cell r="P179">
            <v>3.9999999999999998E-6</v>
          </cell>
          <cell r="Q179">
            <v>0</v>
          </cell>
          <cell r="R179">
            <v>0</v>
          </cell>
          <cell r="S179">
            <v>0</v>
          </cell>
          <cell r="T179">
            <v>0</v>
          </cell>
          <cell r="U179">
            <v>0</v>
          </cell>
          <cell r="V179">
            <v>0</v>
          </cell>
          <cell r="W179">
            <v>0</v>
          </cell>
          <cell r="X179">
            <v>0</v>
          </cell>
          <cell r="Y179">
            <v>6.9410000000000001E-6</v>
          </cell>
          <cell r="AB179">
            <v>0.73206199999999999</v>
          </cell>
          <cell r="AC179">
            <v>0.89694299999999993</v>
          </cell>
          <cell r="AD179">
            <v>4.8409709999999997</v>
          </cell>
          <cell r="AE179">
            <v>3.2590490000000001</v>
          </cell>
          <cell r="AF179">
            <v>1.4375</v>
          </cell>
          <cell r="AG179">
            <v>6.5096990000000003</v>
          </cell>
          <cell r="AH179">
            <v>12.490587999999999</v>
          </cell>
          <cell r="AI179">
            <v>11.849580999999999</v>
          </cell>
          <cell r="AJ179">
            <v>14.541039999999999</v>
          </cell>
          <cell r="AK179">
            <v>5.6443469999999998</v>
          </cell>
          <cell r="AL179">
            <v>6.984667</v>
          </cell>
          <cell r="AM179">
            <v>9.8990949999999991</v>
          </cell>
          <cell r="AN179">
            <v>0.26420199999999999</v>
          </cell>
          <cell r="AO179">
            <v>1.3102849999999999</v>
          </cell>
          <cell r="AP179">
            <v>1.6019999999999999E-3</v>
          </cell>
          <cell r="AQ179">
            <v>0</v>
          </cell>
          <cell r="AR179">
            <v>0</v>
          </cell>
          <cell r="AS179">
            <v>0</v>
          </cell>
          <cell r="AT179">
            <v>0</v>
          </cell>
          <cell r="AU179">
            <v>0</v>
          </cell>
          <cell r="AV179">
            <v>0</v>
          </cell>
          <cell r="AW179">
            <v>0</v>
          </cell>
          <cell r="AX179">
            <v>0</v>
          </cell>
          <cell r="AY179">
            <v>1.04115E-3</v>
          </cell>
        </row>
        <row r="183">
          <cell r="B183">
            <v>9.7125E-4</v>
          </cell>
          <cell r="C183">
            <v>2.7583499999999997E-3</v>
          </cell>
          <cell r="D183">
            <v>8.9963999999999999E-3</v>
          </cell>
          <cell r="E183">
            <v>1.8260999999999999E-2</v>
          </cell>
          <cell r="F183">
            <v>5.1358000000000001E-2</v>
          </cell>
          <cell r="G183">
            <v>1.9316E-2</v>
          </cell>
          <cell r="H183">
            <v>3.8912000000000002E-2</v>
          </cell>
          <cell r="I183">
            <v>4.6731999999999996E-2</v>
          </cell>
          <cell r="J183">
            <v>3.2377999999999997E-2</v>
          </cell>
          <cell r="K183">
            <v>2.4774999999999998E-2</v>
          </cell>
          <cell r="L183">
            <v>3.4417999999999997E-2</v>
          </cell>
          <cell r="M183">
            <v>6.2167E-2</v>
          </cell>
          <cell r="N183">
            <v>7.6028999999999999E-2</v>
          </cell>
          <cell r="O183">
            <v>6.5251999999999991E-2</v>
          </cell>
          <cell r="P183">
            <v>6.3911999999999997E-2</v>
          </cell>
          <cell r="Q183">
            <v>7.7188999999999994E-2</v>
          </cell>
          <cell r="R183">
            <v>6.6136E-2</v>
          </cell>
          <cell r="S183">
            <v>0.12243557733333331</v>
          </cell>
          <cell r="T183">
            <v>9.6505999999999995E-2</v>
          </cell>
          <cell r="U183">
            <v>0.108003</v>
          </cell>
          <cell r="V183">
            <v>7.1214E-2</v>
          </cell>
          <cell r="W183">
            <v>0.12650600000000001</v>
          </cell>
          <cell r="X183">
            <v>9.1809999999999999E-3</v>
          </cell>
          <cell r="AB183">
            <v>0.24080599999999999</v>
          </cell>
          <cell r="AC183">
            <v>0.70329299999999995</v>
          </cell>
          <cell r="AD183">
            <v>2.3541159999999999</v>
          </cell>
          <cell r="AE183">
            <v>4.43675</v>
          </cell>
          <cell r="AF183">
            <v>11.430425999999999</v>
          </cell>
          <cell r="AG183">
            <v>5.5564099999999996</v>
          </cell>
          <cell r="AH183">
            <v>11.110443999999999</v>
          </cell>
          <cell r="AI183">
            <v>13.732525999999998</v>
          </cell>
          <cell r="AJ183">
            <v>10.348457</v>
          </cell>
          <cell r="AK183">
            <v>7.7536139999999998</v>
          </cell>
          <cell r="AL183">
            <v>11.026237999999999</v>
          </cell>
          <cell r="AM183">
            <v>22.164289</v>
          </cell>
          <cell r="AN183">
            <v>30.481271</v>
          </cell>
          <cell r="AO183">
            <v>25.944009999999999</v>
          </cell>
          <cell r="AP183">
            <v>26.004273999999999</v>
          </cell>
          <cell r="AQ183">
            <v>32.228107999999999</v>
          </cell>
          <cell r="AR183">
            <v>27.199159999999999</v>
          </cell>
          <cell r="AS183">
            <v>36.563556999999996</v>
          </cell>
          <cell r="AT183">
            <v>36.575279000000002</v>
          </cell>
          <cell r="AU183">
            <v>37.825043999999998</v>
          </cell>
          <cell r="AV183">
            <v>24.320452</v>
          </cell>
          <cell r="AW183">
            <v>43.651917999999995</v>
          </cell>
          <cell r="AX183">
            <v>3.301126639</v>
          </cell>
        </row>
        <row r="184">
          <cell r="B184">
            <v>8.8682859999999997E-4</v>
          </cell>
          <cell r="C184">
            <v>2.0579999999999999E-4</v>
          </cell>
          <cell r="D184">
            <v>0</v>
          </cell>
          <cell r="E184">
            <v>7.5999999999999991E-5</v>
          </cell>
          <cell r="F184">
            <v>0.165709</v>
          </cell>
          <cell r="G184">
            <v>2.7677999999999998E-2</v>
          </cell>
          <cell r="H184">
            <v>3.5570999999999998E-2</v>
          </cell>
          <cell r="I184">
            <v>7.2292999999999996E-2</v>
          </cell>
          <cell r="J184">
            <v>9.3649999999999983E-2</v>
          </cell>
          <cell r="K184">
            <v>7.2161000000000003E-2</v>
          </cell>
          <cell r="L184">
            <v>0.12364599999999999</v>
          </cell>
          <cell r="M184">
            <v>0.14175699999999999</v>
          </cell>
          <cell r="N184">
            <v>7.3076000000000002E-2</v>
          </cell>
          <cell r="O184">
            <v>0.10948899999999999</v>
          </cell>
          <cell r="P184">
            <v>0.209094</v>
          </cell>
          <cell r="Q184">
            <v>0.24960499999999999</v>
          </cell>
          <cell r="R184">
            <v>0.15273399999999998</v>
          </cell>
          <cell r="S184">
            <v>0.29967793733333337</v>
          </cell>
          <cell r="T184">
            <v>7.2328999999999991E-2</v>
          </cell>
          <cell r="U184">
            <v>8.3677000000000001E-2</v>
          </cell>
          <cell r="V184">
            <v>7.7893999999999991E-2</v>
          </cell>
          <cell r="W184">
            <v>4.2834999999999998E-2</v>
          </cell>
          <cell r="X184">
            <v>7.1007000000000001E-2</v>
          </cell>
          <cell r="Y184">
            <v>4.8954999999999999E-2</v>
          </cell>
          <cell r="AB184">
            <v>0.24792700000000001</v>
          </cell>
          <cell r="AC184">
            <v>6.2540999999999999E-2</v>
          </cell>
          <cell r="AD184">
            <v>0</v>
          </cell>
          <cell r="AE184">
            <v>3.8758000000000001E-2</v>
          </cell>
          <cell r="AF184">
            <v>56.155739999999994</v>
          </cell>
          <cell r="AG184">
            <v>6.6863389999999994</v>
          </cell>
          <cell r="AH184">
            <v>15.319443999999999</v>
          </cell>
          <cell r="AI184">
            <v>31.50563</v>
          </cell>
          <cell r="AJ184">
            <v>44.014573999999996</v>
          </cell>
          <cell r="AK184">
            <v>31.725625999999998</v>
          </cell>
          <cell r="AL184">
            <v>59.472927999999996</v>
          </cell>
          <cell r="AM184">
            <v>63.554251999999998</v>
          </cell>
          <cell r="AN184">
            <v>35.815571999999996</v>
          </cell>
          <cell r="AO184">
            <v>54.38832</v>
          </cell>
          <cell r="AP184">
            <v>107.896839</v>
          </cell>
          <cell r="AQ184">
            <v>101.892701</v>
          </cell>
          <cell r="AR184">
            <v>64.132243000000003</v>
          </cell>
          <cell r="AS184">
            <v>75.915762000000001</v>
          </cell>
          <cell r="AT184">
            <v>40.909878999999997</v>
          </cell>
          <cell r="AU184">
            <v>45.064962000000001</v>
          </cell>
          <cell r="AV184">
            <v>41.866965</v>
          </cell>
          <cell r="AW184">
            <v>22.227076</v>
          </cell>
          <cell r="AX184">
            <v>36.904652755999997</v>
          </cell>
          <cell r="AY184">
            <v>23.723503771000001</v>
          </cell>
        </row>
        <row r="194">
          <cell r="B194">
            <v>7.5599999999999994E-5</v>
          </cell>
          <cell r="C194">
            <v>2.0999999999999999E-5</v>
          </cell>
          <cell r="D194">
            <v>3.9899999999999994E-5</v>
          </cell>
          <cell r="E194">
            <v>0</v>
          </cell>
          <cell r="F194">
            <v>0</v>
          </cell>
          <cell r="G194">
            <v>1.2315999999999999E-2</v>
          </cell>
          <cell r="H194">
            <v>2.2789E-2</v>
          </cell>
          <cell r="I194">
            <v>5.5035999999999995E-2</v>
          </cell>
          <cell r="J194">
            <v>0</v>
          </cell>
          <cell r="K194">
            <v>4.3199999999999998E-4</v>
          </cell>
          <cell r="L194">
            <v>9.0999999999999989E-5</v>
          </cell>
          <cell r="M194">
            <v>6.1699999999999993E-4</v>
          </cell>
          <cell r="N194">
            <v>7.5799999999999999E-4</v>
          </cell>
          <cell r="O194">
            <v>1.0280000000000001E-3</v>
          </cell>
          <cell r="P194">
            <v>6.2029999999999993E-3</v>
          </cell>
          <cell r="Q194">
            <v>2.9359999999999998E-3</v>
          </cell>
          <cell r="R194">
            <v>1.4369999999999999E-3</v>
          </cell>
          <cell r="S194">
            <v>6.6741666666666664E-4</v>
          </cell>
          <cell r="T194">
            <v>2.4020000000000001E-3</v>
          </cell>
          <cell r="U194">
            <v>1.6209999999999998E-3</v>
          </cell>
          <cell r="V194">
            <v>8.0890999999999992E-4</v>
          </cell>
          <cell r="W194">
            <v>0</v>
          </cell>
          <cell r="X194">
            <v>0</v>
          </cell>
          <cell r="Y194">
            <v>0</v>
          </cell>
          <cell r="AB194">
            <v>2.639E-2</v>
          </cell>
          <cell r="AC194">
            <v>4.2649999999999997E-3</v>
          </cell>
          <cell r="AD194">
            <v>1.0572E-2</v>
          </cell>
          <cell r="AE194">
            <v>0</v>
          </cell>
          <cell r="AF194">
            <v>0</v>
          </cell>
          <cell r="AG194">
            <v>1.7722249999999999</v>
          </cell>
          <cell r="AH194">
            <v>2.630763</v>
          </cell>
          <cell r="AI194">
            <v>7.1210119999999995</v>
          </cell>
          <cell r="AJ194">
            <v>0</v>
          </cell>
          <cell r="AK194">
            <v>7.9569000000000001E-2</v>
          </cell>
          <cell r="AL194">
            <v>2.0639999999999999E-2</v>
          </cell>
          <cell r="AM194">
            <v>0.22705299999999998</v>
          </cell>
          <cell r="AN194">
            <v>0.27339999999999998</v>
          </cell>
          <cell r="AO194">
            <v>0.287827</v>
          </cell>
          <cell r="AP194">
            <v>0.97845099999999996</v>
          </cell>
          <cell r="AQ194">
            <v>0.57148399999999999</v>
          </cell>
          <cell r="AR194">
            <v>0.27801100000000001</v>
          </cell>
          <cell r="AS194">
            <v>0.16839599999999999</v>
          </cell>
          <cell r="AT194">
            <v>0.63907499999999995</v>
          </cell>
          <cell r="AU194">
            <v>0.32666899999999999</v>
          </cell>
          <cell r="AV194">
            <v>0.154755</v>
          </cell>
          <cell r="AW194">
            <v>0</v>
          </cell>
          <cell r="AX194">
            <v>0</v>
          </cell>
          <cell r="AY194">
            <v>0</v>
          </cell>
        </row>
        <row r="206">
          <cell r="B206">
            <v>0.12233864999999999</v>
          </cell>
          <cell r="C206">
            <v>2.8856799999999998E-2</v>
          </cell>
          <cell r="D206">
            <v>6.0794999999999998E-3</v>
          </cell>
          <cell r="E206">
            <v>1.1494999999999998E-2</v>
          </cell>
          <cell r="F206">
            <v>2.4159999999999997E-3</v>
          </cell>
          <cell r="G206">
            <v>1.4139999999999999E-3</v>
          </cell>
          <cell r="H206">
            <v>1.4777999999999999E-2</v>
          </cell>
          <cell r="I206">
            <v>2.0839999999999999E-3</v>
          </cell>
          <cell r="J206">
            <v>2.3409999999999998E-3</v>
          </cell>
          <cell r="K206">
            <v>2.1180000000000001E-3</v>
          </cell>
          <cell r="L206">
            <v>2.0899999999999998E-3</v>
          </cell>
          <cell r="M206">
            <v>4.7959999999999999E-3</v>
          </cell>
          <cell r="N206">
            <v>3.2459999999999998E-3</v>
          </cell>
          <cell r="O206">
            <v>2.212E-3</v>
          </cell>
          <cell r="P206">
            <v>1.63E-4</v>
          </cell>
          <cell r="Q206">
            <v>7.2999999999999996E-4</v>
          </cell>
          <cell r="R206">
            <v>2.81E-4</v>
          </cell>
          <cell r="S206">
            <v>9.2627999999999995E-5</v>
          </cell>
          <cell r="T206">
            <v>0.13448299999999999</v>
          </cell>
          <cell r="U206">
            <v>0.216111</v>
          </cell>
          <cell r="V206">
            <v>8.2334169999999998E-2</v>
          </cell>
          <cell r="W206">
            <v>0.10230099999999999</v>
          </cell>
          <cell r="X206">
            <v>6.4117999999999994E-2</v>
          </cell>
          <cell r="Y206">
            <v>7.3999999999999996E-5</v>
          </cell>
          <cell r="AB206">
            <v>20.023449999999997</v>
          </cell>
          <cell r="AC206">
            <v>7.1585400000000003</v>
          </cell>
          <cell r="AD206">
            <v>1.6766789999999998</v>
          </cell>
          <cell r="AE206">
            <v>2.0249090000000001</v>
          </cell>
          <cell r="AF206">
            <v>0.63645399999999996</v>
          </cell>
          <cell r="AG206">
            <v>0.38137699999999997</v>
          </cell>
          <cell r="AH206">
            <v>1.8244209999999998</v>
          </cell>
          <cell r="AI206">
            <v>0.97795899999999991</v>
          </cell>
          <cell r="AJ206">
            <v>1.280168</v>
          </cell>
          <cell r="AK206">
            <v>0.80988699999999991</v>
          </cell>
          <cell r="AL206">
            <v>0.83780899999999991</v>
          </cell>
          <cell r="AM206">
            <v>1.5086499999999998</v>
          </cell>
          <cell r="AN206">
            <v>0.95862799999999992</v>
          </cell>
          <cell r="AO206">
            <v>0.83586699999999992</v>
          </cell>
          <cell r="AP206">
            <v>0.16015799999999999</v>
          </cell>
          <cell r="AQ206">
            <v>0.236787</v>
          </cell>
          <cell r="AR206">
            <v>0.15010299999999999</v>
          </cell>
          <cell r="AS206">
            <v>2.3157000000000001E-2</v>
          </cell>
          <cell r="AT206">
            <v>38.224481999999995</v>
          </cell>
          <cell r="AU206">
            <v>61.733509999999995</v>
          </cell>
          <cell r="AV206">
            <v>27.274113</v>
          </cell>
          <cell r="AW206">
            <v>29.805004999999998</v>
          </cell>
          <cell r="AX206">
            <v>22.098310848999997</v>
          </cell>
          <cell r="AY206">
            <v>1.6200879999999997E-2</v>
          </cell>
        </row>
        <row r="209">
          <cell r="B209">
            <v>2.1013649999999998E-2</v>
          </cell>
          <cell r="C209">
            <v>3.1240649999999998E-2</v>
          </cell>
          <cell r="D209">
            <v>3.8136000000000003E-3</v>
          </cell>
          <cell r="E209">
            <v>1.3288999999999999E-2</v>
          </cell>
          <cell r="F209">
            <v>1.072E-3</v>
          </cell>
          <cell r="G209">
            <v>8.6680000000000004E-3</v>
          </cell>
          <cell r="H209">
            <v>9.0060000000000001E-3</v>
          </cell>
          <cell r="I209">
            <v>1.405E-2</v>
          </cell>
          <cell r="K209">
            <v>6.5979999999999997E-3</v>
          </cell>
          <cell r="L209">
            <v>1.5999999999999999E-5</v>
          </cell>
          <cell r="M209">
            <v>5.0756999999999997E-2</v>
          </cell>
          <cell r="N209">
            <v>6.0956999999999997E-2</v>
          </cell>
          <cell r="O209">
            <v>1.5375999999999999E-2</v>
          </cell>
          <cell r="P209">
            <v>1.9658999999999999E-2</v>
          </cell>
          <cell r="Q209">
            <v>0.23854599999999998</v>
          </cell>
          <cell r="R209">
            <v>0.24154299999999998</v>
          </cell>
          <cell r="S209">
            <v>0.209511318</v>
          </cell>
          <cell r="T209">
            <v>0.28256999999999999</v>
          </cell>
          <cell r="U209">
            <v>0.19566499999999998</v>
          </cell>
          <cell r="V209">
            <v>0.10933</v>
          </cell>
          <cell r="W209">
            <v>0.13033799999999998</v>
          </cell>
          <cell r="X209">
            <v>0.16598399999999999</v>
          </cell>
          <cell r="Y209">
            <v>3.0143E-2</v>
          </cell>
          <cell r="AB209">
            <v>2.9722039999999996</v>
          </cell>
          <cell r="AC209">
            <v>4.1743309999999996</v>
          </cell>
          <cell r="AD209">
            <v>1.2274499999999999</v>
          </cell>
          <cell r="AE209">
            <v>2.2193079999999998</v>
          </cell>
          <cell r="AF209">
            <v>0.12972600000000001</v>
          </cell>
          <cell r="AG209">
            <v>2.2914249999999998</v>
          </cell>
          <cell r="AH209">
            <v>1.9405449999999997</v>
          </cell>
          <cell r="AI209">
            <v>6.2320630000000001</v>
          </cell>
          <cell r="AK209">
            <v>0.95057799999999992</v>
          </cell>
          <cell r="AL209">
            <v>5.9909999999999998E-3</v>
          </cell>
          <cell r="AM209">
            <v>15.052987</v>
          </cell>
          <cell r="AN209">
            <v>18.979336999999997</v>
          </cell>
          <cell r="AO209">
            <v>3.9444949999999999</v>
          </cell>
          <cell r="AP209">
            <v>5.4374120000000001</v>
          </cell>
          <cell r="AQ209">
            <v>68.932631999999998</v>
          </cell>
          <cell r="AR209">
            <v>60.721711999999997</v>
          </cell>
          <cell r="AS209">
            <v>52.584795</v>
          </cell>
          <cell r="AT209">
            <v>66.16883</v>
          </cell>
          <cell r="AU209">
            <v>39.434182</v>
          </cell>
          <cell r="AV209">
            <v>19.930947</v>
          </cell>
          <cell r="AW209">
            <v>28.962309999999999</v>
          </cell>
          <cell r="AX209">
            <v>45.022732614999995</v>
          </cell>
          <cell r="AY209">
            <v>7.4080986709999994</v>
          </cell>
        </row>
        <row r="211">
          <cell r="B211">
            <v>3.5268886799999996E-2</v>
          </cell>
          <cell r="C211">
            <v>3.5298899999999994E-2</v>
          </cell>
          <cell r="D211">
            <v>7.6103999999999998E-3</v>
          </cell>
          <cell r="E211">
            <v>5.7352999999999994E-2</v>
          </cell>
          <cell r="F211">
            <v>8.3475999999999995E-2</v>
          </cell>
          <cell r="G211">
            <v>1.2949999999999999E-3</v>
          </cell>
          <cell r="H211">
            <v>1.27E-4</v>
          </cell>
          <cell r="I211">
            <v>4.1599999999999997E-4</v>
          </cell>
          <cell r="J211">
            <v>1.63E-4</v>
          </cell>
          <cell r="K211">
            <v>1.2400000000000001E-4</v>
          </cell>
          <cell r="L211">
            <v>3.21E-4</v>
          </cell>
          <cell r="M211">
            <v>2.444E-3</v>
          </cell>
          <cell r="N211">
            <v>4.4799999999999996E-3</v>
          </cell>
          <cell r="O211">
            <v>2.0529999999999997E-3</v>
          </cell>
          <cell r="P211">
            <v>9.9799999999999997E-4</v>
          </cell>
          <cell r="Q211">
            <v>6.96E-4</v>
          </cell>
          <cell r="R211">
            <v>1.0756254999999999E-2</v>
          </cell>
          <cell r="S211">
            <v>1.6263472000000001E-2</v>
          </cell>
          <cell r="T211">
            <v>7.1120000000000003E-2</v>
          </cell>
          <cell r="U211">
            <v>6.8526999999999991E-2</v>
          </cell>
          <cell r="V211">
            <v>7.031482E-2</v>
          </cell>
          <cell r="W211">
            <v>6.0419999999999995E-2</v>
          </cell>
          <cell r="X211">
            <v>8.0453135843749995E-2</v>
          </cell>
          <cell r="Y211">
            <v>0.13064599999999998</v>
          </cell>
          <cell r="AB211">
            <v>6.3747670000000003</v>
          </cell>
          <cell r="AC211">
            <v>6.4669329999999992</v>
          </cell>
          <cell r="AD211">
            <v>1.0604100000000001</v>
          </cell>
          <cell r="AE211">
            <v>5.2835570000000001</v>
          </cell>
          <cell r="AF211">
            <v>9.7214549999999988</v>
          </cell>
          <cell r="AG211">
            <v>0.24034599999999998</v>
          </cell>
          <cell r="AH211">
            <v>7.5792999999999999E-2</v>
          </cell>
          <cell r="AI211">
            <v>0.138627</v>
          </cell>
          <cell r="AJ211">
            <v>0.18915899999999997</v>
          </cell>
          <cell r="AK211">
            <v>5.4967999999999996E-2</v>
          </cell>
          <cell r="AL211">
            <v>0.103723</v>
          </cell>
          <cell r="AM211">
            <v>0.89260399999999995</v>
          </cell>
          <cell r="AN211">
            <v>1.11616</v>
          </cell>
          <cell r="AO211">
            <v>0.36224599999999996</v>
          </cell>
          <cell r="AP211">
            <v>0.22617399999999999</v>
          </cell>
          <cell r="AQ211">
            <v>0.12862199999999999</v>
          </cell>
          <cell r="AR211">
            <v>1.2836429999999999</v>
          </cell>
          <cell r="AS211">
            <v>2.928388</v>
          </cell>
          <cell r="AT211">
            <v>8.9090309999999988</v>
          </cell>
          <cell r="AU211">
            <v>7.9314779999999994</v>
          </cell>
          <cell r="AV211">
            <v>7.6188079999999996</v>
          </cell>
          <cell r="AW211">
            <v>9.3813379999999995</v>
          </cell>
          <cell r="AX211">
            <v>12.400316727</v>
          </cell>
          <cell r="AY211">
            <v>15.762405725999999</v>
          </cell>
        </row>
        <row r="220">
          <cell r="R220">
            <v>1.45E-4</v>
          </cell>
          <cell r="S220">
            <v>2.0318733333333332E-2</v>
          </cell>
          <cell r="T220">
            <v>1.5189999999999999E-2</v>
          </cell>
          <cell r="U220">
            <v>5.7190000000000001E-3</v>
          </cell>
          <cell r="V220">
            <v>5.7499999999999999E-4</v>
          </cell>
          <cell r="W220">
            <v>1.9879999999999997E-3</v>
          </cell>
          <cell r="X220">
            <v>7.8599999999999991E-4</v>
          </cell>
          <cell r="Y220">
            <v>0</v>
          </cell>
          <cell r="AR220">
            <v>6.7804000000000003E-2</v>
          </cell>
          <cell r="AS220">
            <v>6.09415</v>
          </cell>
          <cell r="AT220">
            <v>8.2168700000000001</v>
          </cell>
          <cell r="AU220">
            <v>3.0091410000000001</v>
          </cell>
          <cell r="AV220">
            <v>0.28303800000000001</v>
          </cell>
          <cell r="AW220">
            <v>0.73012199999999994</v>
          </cell>
          <cell r="AX220">
            <v>0.30691284199999996</v>
          </cell>
          <cell r="AY220">
            <v>0</v>
          </cell>
        </row>
        <row r="221">
          <cell r="D221">
            <v>2.0999999999999999E-5</v>
          </cell>
          <cell r="E221">
            <v>6.4999999999999994E-5</v>
          </cell>
          <cell r="F221">
            <v>8.9999999999999998E-4</v>
          </cell>
          <cell r="G221">
            <v>6.4179999999999992E-3</v>
          </cell>
          <cell r="H221">
            <v>6.0439999999999999E-3</v>
          </cell>
          <cell r="I221">
            <v>7.0899999999999999E-4</v>
          </cell>
          <cell r="J221">
            <v>3.8239999999999997E-3</v>
          </cell>
          <cell r="K221">
            <v>1.0992999999999999E-2</v>
          </cell>
          <cell r="L221">
            <v>1.8112E-2</v>
          </cell>
          <cell r="M221">
            <v>3.0553E-2</v>
          </cell>
          <cell r="N221">
            <v>2.3445000000000001E-2</v>
          </cell>
          <cell r="O221">
            <v>2.5554E-2</v>
          </cell>
          <cell r="P221">
            <v>3.7853999999999999E-2</v>
          </cell>
          <cell r="Q221">
            <v>3.3642999999999999E-2</v>
          </cell>
          <cell r="R221">
            <v>1.9847999999999998E-2</v>
          </cell>
          <cell r="S221">
            <v>6.3160887999999998E-2</v>
          </cell>
          <cell r="T221">
            <v>1.0471999999999999E-2</v>
          </cell>
          <cell r="U221">
            <v>3.6999999999999999E-4</v>
          </cell>
          <cell r="V221">
            <v>2.61E-4</v>
          </cell>
          <cell r="W221">
            <v>6.8999999999999997E-4</v>
          </cell>
          <cell r="X221">
            <v>9.7999999999999997E-5</v>
          </cell>
          <cell r="Y221">
            <v>0</v>
          </cell>
          <cell r="AD221">
            <v>5.2309999999999995E-3</v>
          </cell>
          <cell r="AE221">
            <v>3.7204000000000001E-2</v>
          </cell>
          <cell r="AF221">
            <v>0.29753199999999996</v>
          </cell>
          <cell r="AG221">
            <v>2.4280599999999999</v>
          </cell>
          <cell r="AH221">
            <v>2.2114239999999996</v>
          </cell>
          <cell r="AI221">
            <v>0.29616199999999998</v>
          </cell>
          <cell r="AJ221">
            <v>1.733344</v>
          </cell>
          <cell r="AK221">
            <v>4.4960290000000001</v>
          </cell>
          <cell r="AL221">
            <v>7.604749</v>
          </cell>
          <cell r="AM221">
            <v>14.032166999999999</v>
          </cell>
          <cell r="AN221">
            <v>10.746682999999999</v>
          </cell>
          <cell r="AO221">
            <v>12.507254999999999</v>
          </cell>
          <cell r="AP221">
            <v>18.253072</v>
          </cell>
          <cell r="AQ221">
            <v>17.463159999999998</v>
          </cell>
          <cell r="AR221">
            <v>10.49441</v>
          </cell>
          <cell r="AS221">
            <v>18.942736999999997</v>
          </cell>
          <cell r="AT221">
            <v>5.5335799999999997</v>
          </cell>
          <cell r="AU221">
            <v>0.21482199999999999</v>
          </cell>
          <cell r="AV221">
            <v>0.12240899999999999</v>
          </cell>
          <cell r="AW221">
            <v>0.26495999999999997</v>
          </cell>
          <cell r="AX221">
            <v>5.2227454E-2</v>
          </cell>
          <cell r="AY221">
            <v>0</v>
          </cell>
        </row>
        <row r="222">
          <cell r="E222">
            <v>6.5999999999999992E-5</v>
          </cell>
          <cell r="F222">
            <v>3.1299999999999996E-4</v>
          </cell>
          <cell r="G222">
            <v>7.3999999999999996E-5</v>
          </cell>
          <cell r="H222">
            <v>1.7099999999999998E-4</v>
          </cell>
          <cell r="I222">
            <v>1.24E-3</v>
          </cell>
          <cell r="J222">
            <v>5.7699999999999993E-4</v>
          </cell>
          <cell r="K222">
            <v>1.271E-3</v>
          </cell>
          <cell r="L222">
            <v>1.049E-3</v>
          </cell>
          <cell r="M222">
            <v>8.5679999999999992E-3</v>
          </cell>
          <cell r="N222">
            <v>2.4147999999999999E-2</v>
          </cell>
          <cell r="O222">
            <v>3.6701999999999999E-2</v>
          </cell>
          <cell r="P222">
            <v>5.6721000000000001E-2</v>
          </cell>
          <cell r="Q222">
            <v>7.8219999999999998E-2</v>
          </cell>
          <cell r="R222">
            <v>0.11745999999999999</v>
          </cell>
          <cell r="S222">
            <v>0.323660118</v>
          </cell>
          <cell r="T222">
            <v>0.30753399999999997</v>
          </cell>
          <cell r="U222">
            <v>0.23463199999999998</v>
          </cell>
          <cell r="V222">
            <v>0.11060213666666667</v>
          </cell>
          <cell r="W222">
            <v>0.12057899999999999</v>
          </cell>
          <cell r="X222">
            <v>9.5808999999999991E-2</v>
          </cell>
          <cell r="Y222">
            <v>0.14461299999999999</v>
          </cell>
          <cell r="AE222">
            <v>1.3335E-2</v>
          </cell>
          <cell r="AF222">
            <v>5.3442999999999997E-2</v>
          </cell>
          <cell r="AG222">
            <v>2.4067999999999999E-2</v>
          </cell>
          <cell r="AH222">
            <v>4.0682999999999997E-2</v>
          </cell>
          <cell r="AI222">
            <v>0.29855299999999996</v>
          </cell>
          <cell r="AJ222">
            <v>0.166351</v>
          </cell>
          <cell r="AK222">
            <v>0.36363899999999999</v>
          </cell>
          <cell r="AL222">
            <v>0.338312</v>
          </cell>
          <cell r="AM222">
            <v>2.9993369999999997</v>
          </cell>
          <cell r="AN222">
            <v>9.1980120000000003</v>
          </cell>
          <cell r="AO222">
            <v>13.805911</v>
          </cell>
          <cell r="AP222">
            <v>20.883094999999997</v>
          </cell>
          <cell r="AQ222">
            <v>28.105004999999998</v>
          </cell>
          <cell r="AR222">
            <v>37.182293999999999</v>
          </cell>
          <cell r="AS222">
            <v>81.631005000000002</v>
          </cell>
          <cell r="AT222">
            <v>88.713674999999995</v>
          </cell>
          <cell r="AU222">
            <v>64.789864999999992</v>
          </cell>
          <cell r="AV222">
            <v>29.329304999999998</v>
          </cell>
          <cell r="AW222">
            <v>34.627586999999998</v>
          </cell>
          <cell r="AX222">
            <v>33.320432171</v>
          </cell>
          <cell r="AY222">
            <v>30.785497070999998</v>
          </cell>
        </row>
        <row r="230">
          <cell r="B230">
            <v>1.98555E-3</v>
          </cell>
          <cell r="C230">
            <v>2.4727500000000001E-3</v>
          </cell>
          <cell r="D230">
            <v>2.3110499999999998E-3</v>
          </cell>
          <cell r="E230">
            <v>5.9069999999999999E-3</v>
          </cell>
          <cell r="F230">
            <v>6.6609999999999994E-3</v>
          </cell>
          <cell r="G230">
            <v>1.8010999999999999E-2</v>
          </cell>
          <cell r="H230">
            <v>7.8490000000000001E-3</v>
          </cell>
          <cell r="I230">
            <v>8.5009999999999999E-3</v>
          </cell>
          <cell r="J230">
            <v>1.9699999999999999E-4</v>
          </cell>
          <cell r="K230">
            <v>8.3900000000000001E-4</v>
          </cell>
          <cell r="L230">
            <v>1.1279999999999999E-3</v>
          </cell>
          <cell r="M230">
            <v>2.2069999999999998E-3</v>
          </cell>
          <cell r="N230">
            <v>1.1789999999999999E-3</v>
          </cell>
          <cell r="O230">
            <v>1.8999999999999998E-5</v>
          </cell>
          <cell r="P230">
            <v>0</v>
          </cell>
          <cell r="Q230">
            <v>1.9999999999999998E-4</v>
          </cell>
          <cell r="R230">
            <v>5.1E-5</v>
          </cell>
          <cell r="S230">
            <v>0</v>
          </cell>
          <cell r="T230">
            <v>0</v>
          </cell>
          <cell r="U230">
            <v>2.4999999999999998E-5</v>
          </cell>
          <cell r="V230">
            <v>2.1799999999999999E-4</v>
          </cell>
          <cell r="W230">
            <v>1.73E-4</v>
          </cell>
          <cell r="X230">
            <v>1.45E-4</v>
          </cell>
          <cell r="Y230">
            <v>0</v>
          </cell>
          <cell r="AB230">
            <v>0.51287199999999999</v>
          </cell>
          <cell r="AC230">
            <v>0.65422599999999997</v>
          </cell>
          <cell r="AD230">
            <v>0.70596400000000004</v>
          </cell>
          <cell r="AE230">
            <v>2.561293</v>
          </cell>
          <cell r="AF230">
            <v>3.0550479999999998</v>
          </cell>
          <cell r="AG230">
            <v>10.577662</v>
          </cell>
          <cell r="AH230">
            <v>3.1020209999999997</v>
          </cell>
          <cell r="AI230">
            <v>3.6686479999999997</v>
          </cell>
          <cell r="AJ230">
            <v>8.5363999999999995E-2</v>
          </cell>
          <cell r="AK230">
            <v>0.32529799999999998</v>
          </cell>
          <cell r="AL230">
            <v>0.60922799999999999</v>
          </cell>
          <cell r="AM230">
            <v>0.99573199999999995</v>
          </cell>
          <cell r="AN230">
            <v>0.44471099999999997</v>
          </cell>
          <cell r="AO230">
            <v>6.4050000000000001E-3</v>
          </cell>
          <cell r="AP230">
            <v>0</v>
          </cell>
          <cell r="AQ230">
            <v>0.108974</v>
          </cell>
          <cell r="AR230">
            <v>3.4466999999999998E-2</v>
          </cell>
          <cell r="AS230">
            <v>0</v>
          </cell>
          <cell r="AT230">
            <v>0</v>
          </cell>
          <cell r="AU230">
            <v>1.7461999999999998E-2</v>
          </cell>
          <cell r="AV230">
            <v>0.110954</v>
          </cell>
          <cell r="AW230">
            <v>9.2608999999999997E-2</v>
          </cell>
          <cell r="AX230">
            <v>9.3630243000000002E-2</v>
          </cell>
          <cell r="AY230">
            <v>0</v>
          </cell>
        </row>
        <row r="233">
          <cell r="B233">
            <v>1.7284050000000002E-2</v>
          </cell>
          <cell r="C233">
            <v>2.5572749999999998E-2</v>
          </cell>
          <cell r="D233">
            <v>1.3777050000000001E-2</v>
          </cell>
          <cell r="E233">
            <v>1.5626999999999999E-2</v>
          </cell>
          <cell r="F233">
            <v>1.0166E-2</v>
          </cell>
          <cell r="G233">
            <v>4.6403999999999994E-2</v>
          </cell>
          <cell r="H233">
            <v>5.0813999999999998E-2</v>
          </cell>
          <cell r="I233">
            <v>4.743E-2</v>
          </cell>
          <cell r="J233">
            <v>4.1571999999999998E-2</v>
          </cell>
          <cell r="K233">
            <v>1.4062E-2</v>
          </cell>
          <cell r="L233">
            <v>1.9622999999999998E-2</v>
          </cell>
          <cell r="M233">
            <v>2.1793999999999997E-2</v>
          </cell>
          <cell r="N233">
            <v>2.7876999999999999E-2</v>
          </cell>
          <cell r="O233">
            <v>2.9330999999999999E-2</v>
          </cell>
          <cell r="P233">
            <v>2.4929E-2</v>
          </cell>
          <cell r="Q233">
            <v>3.7776999999999998E-2</v>
          </cell>
          <cell r="R233">
            <v>4.0464E-2</v>
          </cell>
          <cell r="S233">
            <v>5.840584733333333E-2</v>
          </cell>
          <cell r="T233">
            <v>2.4745E-2</v>
          </cell>
          <cell r="U233">
            <v>3.0395999999999999E-2</v>
          </cell>
          <cell r="V233">
            <v>3.1270726666666665E-2</v>
          </cell>
          <cell r="W233">
            <v>3.0630999999999999E-2</v>
          </cell>
          <cell r="X233">
            <v>1.7199999999999998E-4</v>
          </cell>
          <cell r="Y233">
            <v>0</v>
          </cell>
          <cell r="AB233">
            <v>4.4257879999999998</v>
          </cell>
          <cell r="AC233">
            <v>7.7151209999999999</v>
          </cell>
          <cell r="AD233">
            <v>3.8683949999999996</v>
          </cell>
          <cell r="AE233">
            <v>4.1968540000000001</v>
          </cell>
          <cell r="AF233">
            <v>3.0161399999999996</v>
          </cell>
          <cell r="AG233">
            <v>14.925977999999999</v>
          </cell>
          <cell r="AH233">
            <v>15.669224999999999</v>
          </cell>
          <cell r="AI233">
            <v>16.45017</v>
          </cell>
          <cell r="AJ233">
            <v>14.867960999999999</v>
          </cell>
          <cell r="AK233">
            <v>4.8009149999999998</v>
          </cell>
          <cell r="AL233">
            <v>7.0909619999999993</v>
          </cell>
          <cell r="AM233">
            <v>7.8532319999999993</v>
          </cell>
          <cell r="AN233">
            <v>10.417465</v>
          </cell>
          <cell r="AO233">
            <v>11.665816999999999</v>
          </cell>
          <cell r="AP233">
            <v>10.301985</v>
          </cell>
          <cell r="AQ233">
            <v>15.202969999999999</v>
          </cell>
          <cell r="AR233">
            <v>15.476847999999999</v>
          </cell>
          <cell r="AS233">
            <v>17.421285999999998</v>
          </cell>
          <cell r="AT233">
            <v>9.110002999999999</v>
          </cell>
          <cell r="AU233">
            <v>10.547601</v>
          </cell>
          <cell r="AV233">
            <v>10.518445</v>
          </cell>
          <cell r="AW233">
            <v>9.8972569999999997</v>
          </cell>
          <cell r="AX233">
            <v>6.8419570999999998E-2</v>
          </cell>
          <cell r="AY233">
            <v>0</v>
          </cell>
        </row>
        <row r="244">
          <cell r="B244">
            <v>2.6249999999999998E-5</v>
          </cell>
          <cell r="C244">
            <v>8.6099999999999992E-5</v>
          </cell>
          <cell r="D244">
            <v>3.0660000000000003E-4</v>
          </cell>
          <cell r="E244">
            <v>9.6000000000000002E-5</v>
          </cell>
          <cell r="F244">
            <v>2.72E-4</v>
          </cell>
          <cell r="G244">
            <v>3.6000000000000001E-5</v>
          </cell>
          <cell r="H244">
            <v>2.3E-5</v>
          </cell>
          <cell r="I244">
            <v>0</v>
          </cell>
          <cell r="J244">
            <v>0</v>
          </cell>
          <cell r="K244">
            <v>1.3300000000000001E-4</v>
          </cell>
          <cell r="L244">
            <v>8.069999999999999E-3</v>
          </cell>
          <cell r="M244">
            <v>4.6688E-2</v>
          </cell>
          <cell r="N244">
            <v>0.15053800000000001</v>
          </cell>
          <cell r="O244">
            <v>8.9839999999999989E-2</v>
          </cell>
          <cell r="P244">
            <v>1.0860999999999999E-2</v>
          </cell>
          <cell r="Q244">
            <v>1.077E-3</v>
          </cell>
          <cell r="R244">
            <v>1.34E-4</v>
          </cell>
          <cell r="S244">
            <v>1.0257199999999999E-3</v>
          </cell>
          <cell r="T244">
            <v>2.9999999999999997E-5</v>
          </cell>
          <cell r="U244">
            <v>2.4099999999999998E-4</v>
          </cell>
          <cell r="V244">
            <v>1.13941E-3</v>
          </cell>
          <cell r="W244">
            <v>0</v>
          </cell>
          <cell r="X244">
            <v>0</v>
          </cell>
          <cell r="Y244">
            <v>0</v>
          </cell>
          <cell r="AB244">
            <v>3.9719999999999998E-3</v>
          </cell>
          <cell r="AC244">
            <v>1.5170999999999999E-2</v>
          </cell>
          <cell r="AD244">
            <v>8.5600999999999997E-2</v>
          </cell>
          <cell r="AE244">
            <v>1.6399E-2</v>
          </cell>
          <cell r="AF244">
            <v>5.4039999999999998E-2</v>
          </cell>
          <cell r="AG244">
            <v>3.7979999999999997E-3</v>
          </cell>
          <cell r="AH244">
            <v>1.7183999999999998E-2</v>
          </cell>
          <cell r="AI244">
            <v>0</v>
          </cell>
          <cell r="AJ244">
            <v>0</v>
          </cell>
          <cell r="AK244">
            <v>3.1444E-2</v>
          </cell>
          <cell r="AL244">
            <v>1.2208829999999999</v>
          </cell>
          <cell r="AM244">
            <v>7.9510739999999993</v>
          </cell>
          <cell r="AN244">
            <v>21.019710999999997</v>
          </cell>
          <cell r="AO244">
            <v>12.718423999999999</v>
          </cell>
          <cell r="AP244">
            <v>1.7330679999999998</v>
          </cell>
          <cell r="AQ244">
            <v>0.15259599999999998</v>
          </cell>
          <cell r="AR244">
            <v>3.1920999999999998E-2</v>
          </cell>
          <cell r="AS244">
            <v>0.17097599999999999</v>
          </cell>
          <cell r="AT244">
            <v>8.3269999999999993E-3</v>
          </cell>
          <cell r="AU244">
            <v>6.3832E-2</v>
          </cell>
          <cell r="AV244">
            <v>0.15745399999999998</v>
          </cell>
          <cell r="AW244">
            <v>0</v>
          </cell>
          <cell r="AX244">
            <v>0</v>
          </cell>
          <cell r="AY244">
            <v>0</v>
          </cell>
        </row>
        <row r="247">
          <cell r="B247">
            <v>5.3744571999999992E-3</v>
          </cell>
          <cell r="C247">
            <v>1.7394999999999999E-3</v>
          </cell>
          <cell r="D247">
            <v>3.4318913999999996E-3</v>
          </cell>
          <cell r="E247">
            <v>3.398E-3</v>
          </cell>
          <cell r="F247">
            <v>1.271E-3</v>
          </cell>
          <cell r="G247">
            <v>1.403E-3</v>
          </cell>
          <cell r="H247">
            <v>1.1589999999999999E-3</v>
          </cell>
          <cell r="I247">
            <v>2.4970000000000001E-3</v>
          </cell>
          <cell r="J247">
            <v>4.6020000000000002E-3</v>
          </cell>
          <cell r="K247">
            <v>4.1269999999999996E-3</v>
          </cell>
          <cell r="L247">
            <v>4.6969999999999998E-3</v>
          </cell>
          <cell r="M247">
            <v>2.2235999999999999E-2</v>
          </cell>
          <cell r="N247">
            <v>5.7447999999999999E-2</v>
          </cell>
          <cell r="O247">
            <v>0.13228699999999999</v>
          </cell>
          <cell r="P247">
            <v>0.25259799999999999</v>
          </cell>
          <cell r="Q247">
            <v>8.5367999999999999E-2</v>
          </cell>
          <cell r="R247">
            <v>8.7388999999999994E-2</v>
          </cell>
          <cell r="S247">
            <v>9.6576063333333323E-2</v>
          </cell>
          <cell r="T247">
            <v>0.153584</v>
          </cell>
          <cell r="U247">
            <v>0.15198554</v>
          </cell>
          <cell r="V247">
            <v>0.11964722</v>
          </cell>
          <cell r="W247">
            <v>0.18069871333333332</v>
          </cell>
          <cell r="X247">
            <v>0.41817192909333328</v>
          </cell>
          <cell r="Y247">
            <v>0.70590900000000001</v>
          </cell>
          <cell r="AB247">
            <v>1.6552249999999999</v>
          </cell>
          <cell r="AC247">
            <v>0.50070199999999998</v>
          </cell>
          <cell r="AD247">
            <v>0.82448499999999991</v>
          </cell>
          <cell r="AE247">
            <v>1.03973</v>
          </cell>
          <cell r="AF247">
            <v>0.39526299999999992</v>
          </cell>
          <cell r="AG247">
            <v>0.55794799999999989</v>
          </cell>
          <cell r="AH247">
            <v>0.73204999999999987</v>
          </cell>
          <cell r="AI247">
            <v>1.258114</v>
          </cell>
          <cell r="AJ247">
            <v>2.122433</v>
          </cell>
          <cell r="AK247">
            <v>1.4366509999999999</v>
          </cell>
          <cell r="AL247">
            <v>2.2100019999999998</v>
          </cell>
          <cell r="AM247">
            <v>6.0419960000000001</v>
          </cell>
          <cell r="AN247">
            <v>12.358350999999999</v>
          </cell>
          <cell r="AO247">
            <v>19.712771999999998</v>
          </cell>
          <cell r="AP247">
            <v>36.271217999999998</v>
          </cell>
          <cell r="AQ247">
            <v>13.893460999999999</v>
          </cell>
          <cell r="AR247">
            <v>11.767296999999999</v>
          </cell>
          <cell r="AS247">
            <v>13.826366</v>
          </cell>
          <cell r="AT247">
            <v>21.823450999999999</v>
          </cell>
          <cell r="AU247">
            <v>21.524504</v>
          </cell>
          <cell r="AV247">
            <v>15.989417</v>
          </cell>
          <cell r="AW247">
            <v>28.989773999999997</v>
          </cell>
          <cell r="AX247">
            <v>68.183258749000004</v>
          </cell>
          <cell r="AY247">
            <v>53.459007040000003</v>
          </cell>
        </row>
        <row r="248">
          <cell r="C248">
            <v>2.3099999999999999E-5</v>
          </cell>
          <cell r="H248">
            <v>1.6959999999999998E-3</v>
          </cell>
          <cell r="I248">
            <v>4.5650000000000005E-3</v>
          </cell>
          <cell r="J248">
            <v>1.0447E-2</v>
          </cell>
          <cell r="K248">
            <v>7.2919999999999999E-3</v>
          </cell>
          <cell r="L248">
            <v>6.9670000000000001E-3</v>
          </cell>
          <cell r="M248">
            <v>1.5816E-2</v>
          </cell>
          <cell r="N248">
            <v>1.8881999999999999E-2</v>
          </cell>
          <cell r="O248">
            <v>1.4456E-2</v>
          </cell>
          <cell r="P248">
            <v>9.4520000000000003E-3</v>
          </cell>
          <cell r="Q248">
            <v>1.5692999999999999E-2</v>
          </cell>
          <cell r="R248">
            <v>1.4860999999999999E-2</v>
          </cell>
          <cell r="S248">
            <v>5.8950193333333336E-3</v>
          </cell>
          <cell r="T248">
            <v>1.8909999999999999E-3</v>
          </cell>
          <cell r="U248">
            <v>7.955799999999999E-2</v>
          </cell>
          <cell r="V248">
            <v>0.64475499999999997</v>
          </cell>
          <cell r="W248">
            <v>0.96455899999999994</v>
          </cell>
          <cell r="X248">
            <v>1.054554</v>
          </cell>
          <cell r="Y248">
            <v>0.96500799999999998</v>
          </cell>
          <cell r="AC248">
            <v>6.4869999999999997E-3</v>
          </cell>
          <cell r="AH248">
            <v>0.22755699999999998</v>
          </cell>
          <cell r="AI248">
            <v>0.69305899999999998</v>
          </cell>
          <cell r="AJ248">
            <v>2.0252759999999999</v>
          </cell>
          <cell r="AK248">
            <v>1.1758039999999998</v>
          </cell>
          <cell r="AL248">
            <v>1.2896029999999998</v>
          </cell>
          <cell r="AM248">
            <v>3.19143</v>
          </cell>
          <cell r="AN248">
            <v>3.7241689999999998</v>
          </cell>
          <cell r="AO248">
            <v>2.9462769999999998</v>
          </cell>
          <cell r="AP248">
            <v>1.8660749999999999</v>
          </cell>
          <cell r="AQ248">
            <v>2.9031949999999997</v>
          </cell>
          <cell r="AR248">
            <v>2.5530360000000001</v>
          </cell>
          <cell r="AS248">
            <v>1.4296929999999999</v>
          </cell>
          <cell r="AT248">
            <v>0.33231499999999997</v>
          </cell>
          <cell r="AU248">
            <v>10.237477999999999</v>
          </cell>
          <cell r="AV248">
            <v>77.024812999999995</v>
          </cell>
          <cell r="AW248">
            <v>149.89436000000001</v>
          </cell>
          <cell r="AX248">
            <v>164.09244599299998</v>
          </cell>
          <cell r="AY248">
            <v>123.38031661499998</v>
          </cell>
        </row>
        <row r="253">
          <cell r="B253">
            <v>3.57E-4</v>
          </cell>
          <cell r="C253">
            <v>0</v>
          </cell>
          <cell r="D253">
            <v>1.2074999999999999E-4</v>
          </cell>
          <cell r="E253">
            <v>0</v>
          </cell>
          <cell r="F253">
            <v>1.0599999999999999E-4</v>
          </cell>
          <cell r="G253">
            <v>5.5999999999999999E-5</v>
          </cell>
          <cell r="H253">
            <v>0</v>
          </cell>
          <cell r="I253">
            <v>1.4099999999999998E-4</v>
          </cell>
          <cell r="J253">
            <v>5.9659999999999999E-3</v>
          </cell>
          <cell r="K253">
            <v>1.1323E-2</v>
          </cell>
          <cell r="L253">
            <v>1.4851999999999999E-2</v>
          </cell>
          <cell r="M253">
            <v>5.4999999999999997E-3</v>
          </cell>
          <cell r="N253">
            <v>5.5999999999999999E-3</v>
          </cell>
          <cell r="O253">
            <v>2.6737037037037037E-5</v>
          </cell>
          <cell r="P253">
            <v>4.1527000000000001E-2</v>
          </cell>
          <cell r="Q253">
            <v>3.8518999999999998E-2</v>
          </cell>
          <cell r="R253">
            <v>1.5099999999999999E-2</v>
          </cell>
          <cell r="S253">
            <v>3.8155921999999995E-2</v>
          </cell>
          <cell r="T253">
            <v>4.0720000000000001E-3</v>
          </cell>
          <cell r="U253">
            <v>2.9E-4</v>
          </cell>
          <cell r="V253">
            <v>9.8999999999999994E-5</v>
          </cell>
          <cell r="W253">
            <v>5.4999999999999995E-5</v>
          </cell>
          <cell r="X253">
            <v>1.8999999999999998E-5</v>
          </cell>
          <cell r="Y253">
            <v>0</v>
          </cell>
          <cell r="AB253">
            <v>8.2076999999999997E-2</v>
          </cell>
          <cell r="AC253">
            <v>0</v>
          </cell>
          <cell r="AD253">
            <v>2.7335999999999999E-2</v>
          </cell>
          <cell r="AE253">
            <v>0</v>
          </cell>
          <cell r="AF253">
            <v>3.3195999999999996E-2</v>
          </cell>
          <cell r="AG253">
            <v>2.8783E-2</v>
          </cell>
          <cell r="AH253">
            <v>0</v>
          </cell>
          <cell r="AI253">
            <v>7.0652999999999994E-2</v>
          </cell>
          <cell r="AJ253">
            <v>2.1780870000000001</v>
          </cell>
          <cell r="AK253">
            <v>3.0368719999999998</v>
          </cell>
          <cell r="AL253">
            <v>5.4672739999999997</v>
          </cell>
          <cell r="AM253">
            <v>3.3651179999999998</v>
          </cell>
          <cell r="AN253">
            <v>2.168663</v>
          </cell>
          <cell r="AO253">
            <v>7.2189999999999997E-3</v>
          </cell>
          <cell r="AP253">
            <v>17.901246999999998</v>
          </cell>
          <cell r="AQ253">
            <v>22.664313999999997</v>
          </cell>
          <cell r="AR253">
            <v>7.3035249999999996</v>
          </cell>
          <cell r="AS253">
            <v>10.319215999999999</v>
          </cell>
          <cell r="AT253">
            <v>2.7887999999999997</v>
          </cell>
          <cell r="AU253">
            <v>0.26899699999999999</v>
          </cell>
          <cell r="AV253">
            <v>4.3179999999999996E-2</v>
          </cell>
          <cell r="AW253">
            <v>1.8484999999999998E-2</v>
          </cell>
          <cell r="AX253">
            <v>4.7820010000000001E-3</v>
          </cell>
          <cell r="AY253">
            <v>0</v>
          </cell>
        </row>
        <row r="263">
          <cell r="B263">
            <v>2.2011400977999998</v>
          </cell>
          <cell r="C263">
            <v>2.7354385001999999</v>
          </cell>
          <cell r="D263">
            <v>1.6601548011999998</v>
          </cell>
          <cell r="E263">
            <v>2.9923029999999993</v>
          </cell>
          <cell r="F263">
            <v>3.152854803448276</v>
          </cell>
          <cell r="G263">
            <v>3.298702</v>
          </cell>
          <cell r="H263">
            <v>3.4918720000000012</v>
          </cell>
          <cell r="I263">
            <v>3.9187829999999995</v>
          </cell>
          <cell r="J263">
            <v>4.0785780000000003</v>
          </cell>
          <cell r="K263">
            <v>4.6325802010000006</v>
          </cell>
          <cell r="L263">
            <v>4.7910099999999991</v>
          </cell>
          <cell r="M263">
            <v>5.8200789999999998</v>
          </cell>
          <cell r="N263">
            <v>6.3981079106000003</v>
          </cell>
          <cell r="O263">
            <v>6.2298377370370357</v>
          </cell>
          <cell r="P263">
            <v>6.2264086600000006</v>
          </cell>
          <cell r="Q263">
            <v>5.6881379999999986</v>
          </cell>
          <cell r="R263">
            <v>5.1935746600000003</v>
          </cell>
          <cell r="S263">
            <v>4.6415012019999997</v>
          </cell>
          <cell r="T263">
            <v>4.5562679999999984</v>
          </cell>
          <cell r="U263">
            <v>4.2340720533333327</v>
          </cell>
          <cell r="V263">
            <v>3.0442716566666661</v>
          </cell>
          <cell r="W263">
            <v>4.7765537133333327</v>
          </cell>
          <cell r="X263">
            <v>3.9271217578170829</v>
          </cell>
          <cell r="Y263">
            <v>4.1775875205116657</v>
          </cell>
          <cell r="Z263">
            <v>0</v>
          </cell>
          <cell r="AA263">
            <v>0</v>
          </cell>
          <cell r="AB263">
            <v>465.66138800000004</v>
          </cell>
          <cell r="AC263">
            <v>515.1544980000001</v>
          </cell>
          <cell r="AD263">
            <v>371.33912099999986</v>
          </cell>
          <cell r="AE263">
            <v>659.66968399999996</v>
          </cell>
          <cell r="AF263">
            <v>813.30204300000003</v>
          </cell>
          <cell r="AG263">
            <v>834.891706</v>
          </cell>
          <cell r="AH263">
            <v>907.47493199999997</v>
          </cell>
          <cell r="AI263">
            <v>1114.9773809999999</v>
          </cell>
          <cell r="AJ263">
            <v>1281.3668190000003</v>
          </cell>
          <cell r="AK263">
            <v>1137.3801409999992</v>
          </cell>
          <cell r="AL263">
            <v>1337.3657770000002</v>
          </cell>
          <cell r="AM263">
            <v>1836.50622</v>
          </cell>
          <cell r="AN263">
            <v>2011.3691570000005</v>
          </cell>
          <cell r="AO263">
            <v>2032.512185</v>
          </cell>
          <cell r="AP263">
            <v>2003.4302379999997</v>
          </cell>
          <cell r="AQ263">
            <v>1563.660198</v>
          </cell>
          <cell r="AR263">
            <v>1277.6853819999999</v>
          </cell>
          <cell r="AS263">
            <v>1191.7154929999999</v>
          </cell>
          <cell r="AT263">
            <v>1110.3631620000001</v>
          </cell>
          <cell r="AU263">
            <v>999.98970899999995</v>
          </cell>
          <cell r="AV263">
            <v>649.03977100000009</v>
          </cell>
          <cell r="AW263">
            <v>1039.367076</v>
          </cell>
          <cell r="AX263">
            <v>756.66287737499999</v>
          </cell>
          <cell r="AY263">
            <v>613.33154574399998</v>
          </cell>
          <cell r="AZ263">
            <v>0</v>
          </cell>
          <cell r="BA263">
            <v>0</v>
          </cell>
        </row>
        <row r="264">
          <cell r="B264">
            <v>6.0817867599999992E-2</v>
          </cell>
          <cell r="C264">
            <v>2.0908157199999996E-2</v>
          </cell>
          <cell r="D264">
            <v>3.8889264399999998E-2</v>
          </cell>
          <cell r="E264">
            <v>1.4583000000000002E-2</v>
          </cell>
          <cell r="F264">
            <v>2.7361E-2</v>
          </cell>
          <cell r="G264">
            <v>3.967399999999998E-2</v>
          </cell>
          <cell r="H264">
            <v>4.6257E-2</v>
          </cell>
          <cell r="I264">
            <v>8.4624000000000005E-2</v>
          </cell>
          <cell r="J264">
            <v>0.15951099999999999</v>
          </cell>
          <cell r="K264">
            <v>0.16919220099999996</v>
          </cell>
          <cell r="L264">
            <v>0.14579500000000001</v>
          </cell>
          <cell r="M264">
            <v>0.12055599999999998</v>
          </cell>
          <cell r="N264">
            <v>0.12610499999999999</v>
          </cell>
          <cell r="O264">
            <v>0.21991099999999997</v>
          </cell>
          <cell r="P264">
            <v>0.284665</v>
          </cell>
          <cell r="Q264">
            <v>0.29176200000000002</v>
          </cell>
          <cell r="R264">
            <v>0.28195040499999996</v>
          </cell>
          <cell r="S264">
            <v>0.18767107999999999</v>
          </cell>
          <cell r="T264">
            <v>0.13495100000000002</v>
          </cell>
          <cell r="U264">
            <v>0.14585100000000001</v>
          </cell>
          <cell r="V264">
            <v>0.16070462000000005</v>
          </cell>
          <cell r="W264">
            <v>0.17620499999999997</v>
          </cell>
          <cell r="X264">
            <v>9.8584000000000005E-2</v>
          </cell>
          <cell r="Y264">
            <v>0.12213002149166664</v>
          </cell>
          <cell r="Z264">
            <v>0</v>
          </cell>
          <cell r="AA264">
            <v>0</v>
          </cell>
          <cell r="AB264">
            <v>7.1236859999999993</v>
          </cell>
          <cell r="AC264">
            <v>4.4018659999999992</v>
          </cell>
          <cell r="AD264">
            <v>4.7342839999999988</v>
          </cell>
          <cell r="AE264">
            <v>4.1735440000000006</v>
          </cell>
          <cell r="AF264">
            <v>5.9629789999999998</v>
          </cell>
          <cell r="AG264">
            <v>8.2516790000000011</v>
          </cell>
          <cell r="AH264">
            <v>9.9588699999999992</v>
          </cell>
          <cell r="AI264">
            <v>17.811366000000003</v>
          </cell>
          <cell r="AJ264">
            <v>31.650827</v>
          </cell>
          <cell r="AK264">
            <v>25.444551000000004</v>
          </cell>
          <cell r="AL264">
            <v>24.010253000000002</v>
          </cell>
          <cell r="AM264">
            <v>25.111456</v>
          </cell>
          <cell r="AN264">
            <v>23.047101999999995</v>
          </cell>
          <cell r="AO264">
            <v>36.143433999999999</v>
          </cell>
          <cell r="AP264">
            <v>47.621081000000004</v>
          </cell>
          <cell r="AQ264">
            <v>41.904030999999989</v>
          </cell>
          <cell r="AR264">
            <v>39.276069999999997</v>
          </cell>
          <cell r="AS264">
            <v>30.425772000000006</v>
          </cell>
          <cell r="AT264">
            <v>21.802709</v>
          </cell>
          <cell r="AU264">
            <v>22.995177000000002</v>
          </cell>
          <cell r="AV264">
            <v>20.175952000000006</v>
          </cell>
          <cell r="AW264">
            <v>31.553503999999993</v>
          </cell>
          <cell r="AX264">
            <v>22.445358653000007</v>
          </cell>
          <cell r="AY264">
            <v>23.190908712999995</v>
          </cell>
          <cell r="AZ264">
            <v>0</v>
          </cell>
          <cell r="BA264">
            <v>0</v>
          </cell>
        </row>
        <row r="266">
          <cell r="B266">
            <v>0.56046127479999996</v>
          </cell>
          <cell r="C266">
            <v>0.52951086440000006</v>
          </cell>
          <cell r="D266">
            <v>0.34204962679999995</v>
          </cell>
          <cell r="E266">
            <v>0.41844700000000001</v>
          </cell>
          <cell r="F266">
            <v>0.4893158034482758</v>
          </cell>
          <cell r="G266">
            <v>0.52920200000000006</v>
          </cell>
          <cell r="H266">
            <v>0.484871</v>
          </cell>
          <cell r="I266">
            <v>0.577874</v>
          </cell>
          <cell r="J266">
            <v>0.57646300000000006</v>
          </cell>
          <cell r="K266">
            <v>0.53167599999999993</v>
          </cell>
          <cell r="L266">
            <v>0.47660600000000003</v>
          </cell>
          <cell r="M266">
            <v>0.47636299999999993</v>
          </cell>
          <cell r="N266">
            <v>0.53667999999999993</v>
          </cell>
          <cell r="O266">
            <v>0.48517499999999997</v>
          </cell>
          <cell r="P266">
            <v>0.41494165999999993</v>
          </cell>
          <cell r="Q266">
            <v>0.66416699999999995</v>
          </cell>
          <cell r="R266">
            <v>0.46058225500000005</v>
          </cell>
          <cell r="S266">
            <v>0.5260084553333334</v>
          </cell>
          <cell r="T266">
            <v>0.59259299999999993</v>
          </cell>
          <cell r="U266">
            <v>0.48006299999999996</v>
          </cell>
          <cell r="V266">
            <v>0.30045818000000002</v>
          </cell>
          <cell r="W266">
            <v>0.36489100000000002</v>
          </cell>
          <cell r="X266">
            <v>0.17717082457375</v>
          </cell>
          <cell r="Y266">
            <v>0.14677003854499998</v>
          </cell>
          <cell r="Z266">
            <v>0</v>
          </cell>
          <cell r="AA266">
            <v>0</v>
          </cell>
          <cell r="AB266">
            <v>131.50937099999999</v>
          </cell>
          <cell r="AC266">
            <v>134.89523799999998</v>
          </cell>
          <cell r="AD266">
            <v>86.382610999999997</v>
          </cell>
          <cell r="AE266">
            <v>105.46448100000001</v>
          </cell>
          <cell r="AF266">
            <v>147.42426800000001</v>
          </cell>
          <cell r="AG266">
            <v>181.63321299999998</v>
          </cell>
          <cell r="AH266">
            <v>170.08560499999996</v>
          </cell>
          <cell r="AI266">
            <v>219.36187799999999</v>
          </cell>
          <cell r="AJ266">
            <v>250.64780899999997</v>
          </cell>
          <cell r="AK266">
            <v>197.93090699999996</v>
          </cell>
          <cell r="AL266">
            <v>191.96359399999997</v>
          </cell>
          <cell r="AM266">
            <v>183.477396</v>
          </cell>
          <cell r="AN266">
            <v>210.82244</v>
          </cell>
          <cell r="AO266">
            <v>188.93849500000002</v>
          </cell>
          <cell r="AP266">
            <v>170.75085300000001</v>
          </cell>
          <cell r="AQ266">
            <v>277.23443200000003</v>
          </cell>
          <cell r="AR266">
            <v>173.645478</v>
          </cell>
          <cell r="AS266">
            <v>149.78341099999997</v>
          </cell>
          <cell r="AT266">
            <v>163.14385099999998</v>
          </cell>
          <cell r="AU266">
            <v>134.34199199999998</v>
          </cell>
          <cell r="AV266">
            <v>86.061118000000008</v>
          </cell>
          <cell r="AW266">
            <v>115.098185</v>
          </cell>
          <cell r="AX266">
            <v>46.732030903999998</v>
          </cell>
          <cell r="AY266">
            <v>20.658730319999997</v>
          </cell>
          <cell r="AZ266">
            <v>0</v>
          </cell>
          <cell r="BA266">
            <v>0</v>
          </cell>
        </row>
        <row r="267">
          <cell r="B267">
            <v>1.3478915617999998</v>
          </cell>
          <cell r="C267">
            <v>1.8823807785999997</v>
          </cell>
          <cell r="D267">
            <v>1.1201001700000002</v>
          </cell>
          <cell r="E267">
            <v>2.1439169999999996</v>
          </cell>
          <cell r="F267">
            <v>2.0657130000000001</v>
          </cell>
          <cell r="G267">
            <v>2.1306439999999998</v>
          </cell>
          <cell r="H267">
            <v>2.1342669999999999</v>
          </cell>
          <cell r="I267">
            <v>2.245463</v>
          </cell>
          <cell r="J267">
            <v>2.3384249999999995</v>
          </cell>
          <cell r="K267">
            <v>2.8384449999999997</v>
          </cell>
          <cell r="L267">
            <v>2.9561989999999998</v>
          </cell>
          <cell r="M267">
            <v>3.173937</v>
          </cell>
          <cell r="N267">
            <v>3.3559559105999992</v>
          </cell>
          <cell r="O267">
            <v>3.1740217370370369</v>
          </cell>
          <cell r="P267">
            <v>2.8557139999999994</v>
          </cell>
          <cell r="Q267">
            <v>1.7885759999999997</v>
          </cell>
          <cell r="R267">
            <v>1.4335549999999999</v>
          </cell>
          <cell r="S267">
            <v>1.180467164</v>
          </cell>
          <cell r="T267">
            <v>0.78577799999999987</v>
          </cell>
          <cell r="U267">
            <v>0.83455940333333334</v>
          </cell>
          <cell r="V267">
            <v>0.42541948666666657</v>
          </cell>
          <cell r="W267">
            <v>0.64172299999999993</v>
          </cell>
          <cell r="X267">
            <v>0.53996200414999995</v>
          </cell>
          <cell r="Y267">
            <v>0.53970999999999991</v>
          </cell>
          <cell r="Z267">
            <v>0</v>
          </cell>
          <cell r="AA267">
            <v>0</v>
          </cell>
          <cell r="AB267">
            <v>287.86450100000002</v>
          </cell>
          <cell r="AC267">
            <v>339.16670099999993</v>
          </cell>
          <cell r="AD267">
            <v>250.19798400000002</v>
          </cell>
          <cell r="AE267">
            <v>487.261236</v>
          </cell>
          <cell r="AF267">
            <v>524.76509999999985</v>
          </cell>
          <cell r="AG267">
            <v>540.02431000000001</v>
          </cell>
          <cell r="AH267">
            <v>563.88088700000003</v>
          </cell>
          <cell r="AI267">
            <v>653.71222299999999</v>
          </cell>
          <cell r="AJ267">
            <v>764.85284900000011</v>
          </cell>
          <cell r="AK267">
            <v>723.01523100000009</v>
          </cell>
          <cell r="AL267">
            <v>848.61378799999977</v>
          </cell>
          <cell r="AM267">
            <v>1157.7070059999999</v>
          </cell>
          <cell r="AN267">
            <v>1280.0141399999998</v>
          </cell>
          <cell r="AO267">
            <v>1283.8918080000001</v>
          </cell>
          <cell r="AP267">
            <v>1158.8170929999997</v>
          </cell>
          <cell r="AQ267">
            <v>597.07586400000002</v>
          </cell>
          <cell r="AR267">
            <v>428.95273400000008</v>
          </cell>
          <cell r="AS267">
            <v>318.220552</v>
          </cell>
          <cell r="AT267">
            <v>229.53947799999997</v>
          </cell>
          <cell r="AU267">
            <v>226.57580100000001</v>
          </cell>
          <cell r="AV267">
            <v>126.17715199999999</v>
          </cell>
          <cell r="AW267">
            <v>185.39728499999998</v>
          </cell>
          <cell r="AX267">
            <v>168.51095194900003</v>
          </cell>
          <cell r="AY267">
            <v>143.04028622300001</v>
          </cell>
          <cell r="AZ267">
            <v>0</v>
          </cell>
          <cell r="BA267">
            <v>0</v>
          </cell>
        </row>
        <row r="268">
          <cell r="B268">
            <v>6.8729485999999996E-3</v>
          </cell>
          <cell r="C268">
            <v>3.7247000000000001E-3</v>
          </cell>
          <cell r="D268">
            <v>4.4524913999999995E-3</v>
          </cell>
          <cell r="E268">
            <v>4.9119999999999997E-3</v>
          </cell>
          <cell r="F268">
            <v>2.6649999999999998E-3</v>
          </cell>
          <cell r="G268">
            <v>4.775999999999999E-3</v>
          </cell>
          <cell r="H268">
            <v>3.7889999999999998E-3</v>
          </cell>
          <cell r="I268">
            <v>5.2269999999999999E-3</v>
          </cell>
          <cell r="J268">
            <v>8.293E-3</v>
          </cell>
          <cell r="K268">
            <v>7.4009999999999996E-3</v>
          </cell>
          <cell r="L268">
            <v>7.1029999999999999E-3</v>
          </cell>
          <cell r="M268">
            <v>2.7478999999999996E-2</v>
          </cell>
          <cell r="N268">
            <v>6.0837999999999996E-2</v>
          </cell>
          <cell r="O268">
            <v>0.13244999999999998</v>
          </cell>
          <cell r="P268">
            <v>0.25279999999999997</v>
          </cell>
          <cell r="Q268">
            <v>8.5767999999999997E-2</v>
          </cell>
          <cell r="R268">
            <v>8.9738999999999999E-2</v>
          </cell>
          <cell r="S268">
            <v>0.10060233733333332</v>
          </cell>
          <cell r="T268">
            <v>0.15634100000000001</v>
          </cell>
          <cell r="U268">
            <v>0.15374365000000001</v>
          </cell>
          <cell r="V268">
            <v>0.12099422</v>
          </cell>
          <cell r="W268">
            <v>0.18947971333333333</v>
          </cell>
          <cell r="X268">
            <v>0.41928892909333326</v>
          </cell>
          <cell r="Y268">
            <v>0.70748</v>
          </cell>
          <cell r="Z268">
            <v>0</v>
          </cell>
          <cell r="AA268">
            <v>0</v>
          </cell>
          <cell r="AB268">
            <v>2.1779269999999999</v>
          </cell>
          <cell r="AC268">
            <v>1.2602899999999999</v>
          </cell>
          <cell r="AD268">
            <v>1.1816819999999999</v>
          </cell>
          <cell r="AE268">
            <v>1.523854</v>
          </cell>
          <cell r="AF268">
            <v>0.75974399999999986</v>
          </cell>
          <cell r="AG268">
            <v>1.8756479999999998</v>
          </cell>
          <cell r="AH268">
            <v>1.8948529999999999</v>
          </cell>
          <cell r="AI268">
            <v>2.4225219999999998</v>
          </cell>
          <cell r="AJ268">
            <v>3.8317680000000003</v>
          </cell>
          <cell r="AK268">
            <v>2.5193139999999996</v>
          </cell>
          <cell r="AL268">
            <v>3.1826979999999998</v>
          </cell>
          <cell r="AM268">
            <v>8.4706150000000004</v>
          </cell>
          <cell r="AN268">
            <v>13.601937999999999</v>
          </cell>
          <cell r="AO268">
            <v>19.826103999999997</v>
          </cell>
          <cell r="AP268">
            <v>36.322471999999998</v>
          </cell>
          <cell r="AQ268">
            <v>14.231895999999999</v>
          </cell>
          <cell r="AR268">
            <v>13.050564</v>
          </cell>
          <cell r="AS268">
            <v>15.003943</v>
          </cell>
          <cell r="AT268">
            <v>22.778223999999998</v>
          </cell>
          <cell r="AU268">
            <v>22.130023000000001</v>
          </cell>
          <cell r="AV268">
            <v>16.382193999999998</v>
          </cell>
          <cell r="AW268">
            <v>31.590434999999996</v>
          </cell>
          <cell r="AX268">
            <v>68.545073000000002</v>
          </cell>
          <cell r="AY268">
            <v>53.882819309000006</v>
          </cell>
          <cell r="AZ268">
            <v>0</v>
          </cell>
          <cell r="BA268">
            <v>0</v>
          </cell>
        </row>
        <row r="269">
          <cell r="B269">
            <v>4.8357541399999995E-2</v>
          </cell>
          <cell r="C269">
            <v>5.6839649999999992E-2</v>
          </cell>
          <cell r="D269">
            <v>6.499605E-2</v>
          </cell>
          <cell r="E269">
            <v>0.16385900000000003</v>
          </cell>
          <cell r="F269">
            <v>0.21441799999999997</v>
          </cell>
          <cell r="G269">
            <v>0.14529399999999998</v>
          </cell>
          <cell r="H269">
            <v>0.23327800000000001</v>
          </cell>
          <cell r="I269">
            <v>0.25587799999999999</v>
          </cell>
          <cell r="J269">
            <v>0.23225499999999999</v>
          </cell>
          <cell r="K269">
            <v>0.20269999999999999</v>
          </cell>
          <cell r="L269">
            <v>0.22298600000000002</v>
          </cell>
          <cell r="M269">
            <v>0.39261700000000005</v>
          </cell>
          <cell r="N269">
            <v>0.45160599999999995</v>
          </cell>
          <cell r="O269">
            <v>0.50533499999999998</v>
          </cell>
          <cell r="P269">
            <v>0.54609399999999997</v>
          </cell>
          <cell r="Q269">
            <v>0.63349799999999989</v>
          </cell>
          <cell r="R269">
            <v>0.70641900000000002</v>
          </cell>
          <cell r="S269">
            <v>1.0914066926666668</v>
          </cell>
          <cell r="T269">
            <v>0.89412799999999992</v>
          </cell>
          <cell r="U269">
            <v>0.97071099999999999</v>
          </cell>
          <cell r="V269">
            <v>1.1749234700000002</v>
          </cell>
          <cell r="W269">
            <v>2.0675769999999996</v>
          </cell>
          <cell r="X269">
            <v>1.553922</v>
          </cell>
          <cell r="Y269">
            <v>1.7942900000000002</v>
          </cell>
          <cell r="Z269">
            <v>0</v>
          </cell>
          <cell r="AA269">
            <v>0</v>
          </cell>
          <cell r="AB269">
            <v>11.599564999999998</v>
          </cell>
          <cell r="AC269">
            <v>13.509170999999998</v>
          </cell>
          <cell r="AD269">
            <v>15.153226999999999</v>
          </cell>
          <cell r="AE269">
            <v>38.841540000000002</v>
          </cell>
          <cell r="AF269">
            <v>54.832890999999996</v>
          </cell>
          <cell r="AG269">
            <v>40.716102999999997</v>
          </cell>
          <cell r="AH269">
            <v>64.970362999999992</v>
          </cell>
          <cell r="AI269">
            <v>74.915218999999993</v>
          </cell>
          <cell r="AJ269">
            <v>73.215602000000004</v>
          </cell>
          <cell r="AK269">
            <v>63.827640999999993</v>
          </cell>
          <cell r="AL269">
            <v>73.298465999999991</v>
          </cell>
          <cell r="AM269">
            <v>138.48575</v>
          </cell>
          <cell r="AN269">
            <v>169.60397899999998</v>
          </cell>
          <cell r="AO269">
            <v>193.53897699999999</v>
          </cell>
          <cell r="AP269">
            <v>219.35895900000003</v>
          </cell>
          <cell r="AQ269">
            <v>253.903828</v>
          </cell>
          <cell r="AR269">
            <v>268.07659000000001</v>
          </cell>
          <cell r="AS269">
            <v>309.26070399999998</v>
          </cell>
          <cell r="AT269">
            <v>312.75243499999993</v>
          </cell>
          <cell r="AU269">
            <v>314.73783700000001</v>
          </cell>
          <cell r="AV269">
            <v>255.42550299999999</v>
          </cell>
          <cell r="AW269">
            <v>482.38002800000004</v>
          </cell>
          <cell r="AX269">
            <v>277.95062502600001</v>
          </cell>
          <cell r="AY269">
            <v>243.38291548099997</v>
          </cell>
          <cell r="AZ269">
            <v>0</v>
          </cell>
          <cell r="BA269">
            <v>0</v>
          </cell>
        </row>
      </sheetData>
      <sheetData sheetId="14">
        <row r="16">
          <cell r="B16">
            <v>0</v>
          </cell>
          <cell r="C16">
            <v>3.6615524400000006E-4</v>
          </cell>
          <cell r="D16">
            <v>1.7657640000000001E-4</v>
          </cell>
          <cell r="E16">
            <v>9.8280000000000014E-5</v>
          </cell>
          <cell r="F16">
            <v>5.2780000000000006E-5</v>
          </cell>
          <cell r="G16">
            <v>2.7482000000000006E-4</v>
          </cell>
          <cell r="H16">
            <v>4.1314000000000005E-4</v>
          </cell>
          <cell r="I16">
            <v>2.7300000000000002E-4</v>
          </cell>
          <cell r="J16">
            <v>2.5116000000000006E-4</v>
          </cell>
          <cell r="K16">
            <v>4.0949999999999998E-4</v>
          </cell>
          <cell r="L16">
            <v>2.4333399999999995E-3</v>
          </cell>
          <cell r="M16">
            <v>6.5665599999999999E-3</v>
          </cell>
          <cell r="N16">
            <v>8.513960000000001E-3</v>
          </cell>
          <cell r="O16">
            <v>2.1588839999999998E-2</v>
          </cell>
          <cell r="P16">
            <v>1.9564999999999999E-2</v>
          </cell>
          <cell r="Q16">
            <v>2.2831899999999999E-2</v>
          </cell>
          <cell r="R16">
            <v>1.3296578749999999E-2</v>
          </cell>
          <cell r="S16">
            <v>4.2224000000000005E-2</v>
          </cell>
          <cell r="T16">
            <v>6.0944520000000002E-2</v>
          </cell>
          <cell r="U16">
            <v>0.14302706599999998</v>
          </cell>
          <cell r="V16">
            <v>0.17434508000000001</v>
          </cell>
          <cell r="W16">
            <v>0.10264253999999999</v>
          </cell>
          <cell r="X16">
            <v>0.11823993999999999</v>
          </cell>
          <cell r="Y16">
            <v>0.15849288</v>
          </cell>
          <cell r="AB16">
            <v>0</v>
          </cell>
          <cell r="AC16">
            <v>2.8149E-2</v>
          </cell>
          <cell r="AD16">
            <v>4.8906999999999999E-2</v>
          </cell>
          <cell r="AE16">
            <v>2.3914999999999999E-2</v>
          </cell>
          <cell r="AF16">
            <v>1.3753999999999999E-2</v>
          </cell>
          <cell r="AG16">
            <v>9.2397000000000007E-2</v>
          </cell>
          <cell r="AH16">
            <v>8.6713999999999986E-2</v>
          </cell>
          <cell r="AI16">
            <v>5.2150999999999996E-2</v>
          </cell>
          <cell r="AJ16">
            <v>5.4330999999999997E-2</v>
          </cell>
          <cell r="AK16">
            <v>4.0335999999999997E-2</v>
          </cell>
          <cell r="AL16">
            <v>0.23077899999999998</v>
          </cell>
          <cell r="AM16">
            <v>0.89299699999999993</v>
          </cell>
          <cell r="AN16">
            <v>1.123793</v>
          </cell>
          <cell r="AO16">
            <v>2.840684</v>
          </cell>
          <cell r="AP16">
            <v>2.8348450000000001</v>
          </cell>
          <cell r="AQ16">
            <v>2.8365499999999999</v>
          </cell>
          <cell r="AR16">
            <v>1.642277</v>
          </cell>
          <cell r="AS16">
            <v>4.8706230000000001</v>
          </cell>
          <cell r="AT16">
            <v>7.3461099999999995</v>
          </cell>
          <cell r="AU16">
            <v>14.359824999999999</v>
          </cell>
          <cell r="AV16">
            <v>16.576786999999999</v>
          </cell>
          <cell r="AW16">
            <v>13.377519999999999</v>
          </cell>
          <cell r="AX16">
            <v>17.700632873</v>
          </cell>
          <cell r="AY16">
            <v>18.563467111000001</v>
          </cell>
        </row>
        <row r="25">
          <cell r="B25">
            <v>0</v>
          </cell>
          <cell r="C25">
            <v>0</v>
          </cell>
          <cell r="D25">
            <v>5.1724400000000002E-5</v>
          </cell>
          <cell r="E25">
            <v>0</v>
          </cell>
          <cell r="F25">
            <v>5.0960000000000007E-5</v>
          </cell>
          <cell r="G25">
            <v>7.6440000000000007E-5</v>
          </cell>
          <cell r="H25">
            <v>1.0956400000000002E-3</v>
          </cell>
          <cell r="I25">
            <v>6.7157999999999996E-4</v>
          </cell>
          <cell r="J25">
            <v>3.3906600000000002E-3</v>
          </cell>
          <cell r="K25">
            <v>1.47602E-3</v>
          </cell>
          <cell r="L25">
            <v>5.9113600000000001E-3</v>
          </cell>
          <cell r="M25">
            <v>1.2758200000000001E-2</v>
          </cell>
          <cell r="N25">
            <v>1.3841099999999999E-2</v>
          </cell>
          <cell r="O25">
            <v>1.292018E-2</v>
          </cell>
          <cell r="P25">
            <v>1.5326219999999998E-2</v>
          </cell>
          <cell r="Q25">
            <v>1.474746E-2</v>
          </cell>
          <cell r="R25">
            <v>4.9959000000000002E-3</v>
          </cell>
          <cell r="S25">
            <v>8.79424E-3</v>
          </cell>
          <cell r="T25">
            <v>3.4771099999999999E-2</v>
          </cell>
          <cell r="U25">
            <v>0.13598494</v>
          </cell>
          <cell r="V25">
            <v>9.1973699999999992E-2</v>
          </cell>
          <cell r="W25">
            <v>0.1264081</v>
          </cell>
          <cell r="X25">
            <v>0.13627977999999999</v>
          </cell>
          <cell r="Y25">
            <v>0.15715154000000001</v>
          </cell>
          <cell r="AB25">
            <v>0</v>
          </cell>
          <cell r="AC25">
            <v>0</v>
          </cell>
          <cell r="AD25">
            <v>9.1780000000000004E-3</v>
          </cell>
          <cell r="AE25">
            <v>0</v>
          </cell>
          <cell r="AF25">
            <v>6.8009999999999998E-3</v>
          </cell>
          <cell r="AG25">
            <v>9.0009999999999986E-3</v>
          </cell>
          <cell r="AH25">
            <v>0.22984199999999999</v>
          </cell>
          <cell r="AI25">
            <v>0.16264699999999999</v>
          </cell>
          <cell r="AJ25">
            <v>0.79298200000000008</v>
          </cell>
          <cell r="AK25">
            <v>0.31990499999999999</v>
          </cell>
          <cell r="AL25">
            <v>1.2727169999999999</v>
          </cell>
          <cell r="AM25">
            <v>3.1050709999999997</v>
          </cell>
          <cell r="AN25">
            <v>3.5892279999999999</v>
          </cell>
          <cell r="AO25">
            <v>3.5984229999999999</v>
          </cell>
          <cell r="AP25">
            <v>4.6677719999999994</v>
          </cell>
          <cell r="AQ25">
            <v>4.6312179999999996</v>
          </cell>
          <cell r="AR25">
            <v>1.4616369999999999</v>
          </cell>
          <cell r="AS25">
            <v>2.2915549999999998</v>
          </cell>
          <cell r="AT25">
            <v>7.3537029999999994</v>
          </cell>
          <cell r="AU25">
            <v>22.322620000000001</v>
          </cell>
          <cell r="AV25">
            <v>19.791408000000001</v>
          </cell>
          <cell r="AW25">
            <v>27.194461</v>
          </cell>
          <cell r="AX25">
            <v>30.171592083999997</v>
          </cell>
          <cell r="AY25">
            <v>22.936736058000001</v>
          </cell>
        </row>
        <row r="29">
          <cell r="D29">
            <v>2.6754000000000002E-5</v>
          </cell>
          <cell r="E29">
            <v>0</v>
          </cell>
          <cell r="F29">
            <v>4.5500000000000006E-4</v>
          </cell>
          <cell r="G29">
            <v>8.7906000000000008E-4</v>
          </cell>
          <cell r="I29">
            <v>0</v>
          </cell>
          <cell r="J29">
            <v>4.3680000000000002E-5</v>
          </cell>
          <cell r="L29">
            <v>9.8280000000000001E-5</v>
          </cell>
          <cell r="M29">
            <v>3.6871379999999995E-2</v>
          </cell>
          <cell r="N29">
            <v>5.5692000000000007E-3</v>
          </cell>
          <cell r="O29">
            <v>6.1697999999999994E-4</v>
          </cell>
          <cell r="P29">
            <v>7.0434000000000002E-4</v>
          </cell>
          <cell r="Q29">
            <v>1.2776399999999998E-3</v>
          </cell>
          <cell r="R29">
            <v>7.8682239999999998E-4</v>
          </cell>
          <cell r="S29">
            <v>6.3336000000000002E-4</v>
          </cell>
          <cell r="T29">
            <v>2.3550800000000003E-3</v>
          </cell>
          <cell r="U29">
            <v>8.1536E-4</v>
          </cell>
          <cell r="V29">
            <v>1.1011E-3</v>
          </cell>
          <cell r="W29">
            <v>8.1627000000000002E-3</v>
          </cell>
          <cell r="X29">
            <v>4.3425199999999999E-3</v>
          </cell>
          <cell r="Y29">
            <v>5.8238375923E-3</v>
          </cell>
          <cell r="AD29">
            <v>2.5219999999999999E-3</v>
          </cell>
          <cell r="AE29">
            <v>0</v>
          </cell>
          <cell r="AF29">
            <v>8.549699999999999E-2</v>
          </cell>
          <cell r="AG29">
            <v>0.109748</v>
          </cell>
          <cell r="AI29">
            <v>0</v>
          </cell>
          <cell r="AJ29">
            <v>5.6629999999999996E-3</v>
          </cell>
          <cell r="AL29">
            <v>3.2691999999999999E-2</v>
          </cell>
          <cell r="AM29">
            <v>4.5439129999999999</v>
          </cell>
          <cell r="AN29">
            <v>0.71072499999999994</v>
          </cell>
          <cell r="AO29">
            <v>0.12441199999999999</v>
          </cell>
          <cell r="AP29">
            <v>0.16516400000000001</v>
          </cell>
          <cell r="AQ29">
            <v>0.27681699999999998</v>
          </cell>
          <cell r="AR29">
            <v>0.198298</v>
          </cell>
          <cell r="AS29">
            <v>0.22820699999999999</v>
          </cell>
          <cell r="AT29">
            <v>0.42028399999999999</v>
          </cell>
          <cell r="AU29">
            <v>0.14541299999999999</v>
          </cell>
          <cell r="AV29">
            <v>0.25359399999999999</v>
          </cell>
          <cell r="AW29">
            <v>1.3018209999999999</v>
          </cell>
          <cell r="AX29">
            <v>0.89731468999999986</v>
          </cell>
          <cell r="AY29">
            <v>0.94576619899999992</v>
          </cell>
        </row>
        <row r="31">
          <cell r="B31">
            <v>0</v>
          </cell>
          <cell r="C31">
            <v>0</v>
          </cell>
          <cell r="D31">
            <v>4.0537915600000001E-4</v>
          </cell>
          <cell r="E31">
            <v>6.0606000000000006E-4</v>
          </cell>
          <cell r="F31">
            <v>1.3031200000000001E-3</v>
          </cell>
          <cell r="G31">
            <v>2.8028000000000005E-4</v>
          </cell>
          <cell r="H31">
            <v>9.0090000000000016E-4</v>
          </cell>
          <cell r="I31">
            <v>4.5136000000000004E-4</v>
          </cell>
          <cell r="J31">
            <v>6.7704000000000011E-3</v>
          </cell>
          <cell r="K31">
            <v>9.9153599999999981E-3</v>
          </cell>
          <cell r="L31">
            <v>1.7814160000000002E-2</v>
          </cell>
          <cell r="M31">
            <v>3.0827160000000003E-2</v>
          </cell>
          <cell r="N31">
            <v>5.8300060000000001E-2</v>
          </cell>
          <cell r="O31">
            <v>6.1707100000000001E-2</v>
          </cell>
          <cell r="P31">
            <v>5.9621380000000002E-2</v>
          </cell>
          <cell r="Q31">
            <v>6.0667879999999993E-2</v>
          </cell>
          <cell r="R31">
            <v>7.5236980000000023E-2</v>
          </cell>
          <cell r="S31">
            <v>9.3524339999999997E-2</v>
          </cell>
          <cell r="T31">
            <v>8.5532719999999993E-2</v>
          </cell>
          <cell r="U31">
            <v>8.5612800000000003E-2</v>
          </cell>
          <cell r="V31">
            <v>7.8128959999999983E-2</v>
          </cell>
          <cell r="W31">
            <v>9.1631539999999997E-2</v>
          </cell>
          <cell r="X31">
            <v>9.1886694276649999E-2</v>
          </cell>
          <cell r="Y31">
            <v>0.14446314195495</v>
          </cell>
          <cell r="AB31">
            <v>0</v>
          </cell>
          <cell r="AC31">
            <v>0</v>
          </cell>
          <cell r="AD31">
            <v>1.5151999999999999E-2</v>
          </cell>
          <cell r="AE31">
            <v>6.6555000000000003E-2</v>
          </cell>
          <cell r="AF31">
            <v>0.14355999999999999</v>
          </cell>
          <cell r="AG31">
            <v>0.14782999999999999</v>
          </cell>
          <cell r="AH31">
            <v>0.34050799999999998</v>
          </cell>
          <cell r="AI31">
            <v>0.17129899999999998</v>
          </cell>
          <cell r="AJ31">
            <v>1.8495289999999998</v>
          </cell>
          <cell r="AK31">
            <v>1.9144999999999999</v>
          </cell>
          <cell r="AL31">
            <v>4.7517559999999994</v>
          </cell>
          <cell r="AM31">
            <v>8.0727700000000002</v>
          </cell>
          <cell r="AN31">
            <v>15.935474999999999</v>
          </cell>
          <cell r="AO31">
            <v>16.258392000000001</v>
          </cell>
          <cell r="AP31">
            <v>15.385900999999999</v>
          </cell>
          <cell r="AQ31">
            <v>16.17905</v>
          </cell>
          <cell r="AR31">
            <v>18.178421</v>
          </cell>
          <cell r="AS31">
            <v>24.075626999999997</v>
          </cell>
          <cell r="AT31">
            <v>21.587053999999998</v>
          </cell>
          <cell r="AU31">
            <v>22.097268</v>
          </cell>
          <cell r="AV31">
            <v>17.27412</v>
          </cell>
          <cell r="AW31">
            <v>20.617501999999998</v>
          </cell>
          <cell r="AX31">
            <v>23.346829421000002</v>
          </cell>
          <cell r="AY31">
            <v>24.507224463</v>
          </cell>
        </row>
        <row r="39">
          <cell r="B39">
            <v>4.5618829809280018E-3</v>
          </cell>
          <cell r="C39">
            <v>4.2575627640000007E-3</v>
          </cell>
          <cell r="D39">
            <v>4.7373618401200012E-3</v>
          </cell>
          <cell r="E39">
            <v>2.9276520000000006E-3</v>
          </cell>
          <cell r="F39">
            <v>4.2224000000000005E-4</v>
          </cell>
          <cell r="G39">
            <v>4.55E-4</v>
          </cell>
          <cell r="H39">
            <v>1.25398E-3</v>
          </cell>
          <cell r="I39">
            <v>3.7037000000000003E-3</v>
          </cell>
          <cell r="J39">
            <v>9.5823000000000002E-3</v>
          </cell>
          <cell r="K39">
            <v>4.4662800000000004E-3</v>
          </cell>
          <cell r="L39">
            <v>7.9533999999999994E-3</v>
          </cell>
          <cell r="M39">
            <v>7.2434179999999987E-2</v>
          </cell>
          <cell r="N39">
            <v>0.10928553999999999</v>
          </cell>
          <cell r="O39">
            <v>8.2243980000000008E-2</v>
          </cell>
          <cell r="P39">
            <v>3.4620039999999998E-2</v>
          </cell>
          <cell r="Q39">
            <v>6.1042800000000001E-2</v>
          </cell>
          <cell r="R39">
            <v>3.4614579999999999E-2</v>
          </cell>
          <cell r="S39">
            <v>6.0682439999999997E-2</v>
          </cell>
          <cell r="T39">
            <v>4.1787200000000004E-2</v>
          </cell>
          <cell r="U39">
            <v>5.0634220000000001E-2</v>
          </cell>
          <cell r="V39">
            <v>2.0946380000000001E-2</v>
          </cell>
          <cell r="W39">
            <v>1.8844279999999998E-2</v>
          </cell>
          <cell r="X39">
            <v>2.4813879999999996E-2</v>
          </cell>
          <cell r="Y39">
            <v>2.3070320000000002E-2</v>
          </cell>
          <cell r="AB39">
            <v>0.44744099999999998</v>
          </cell>
          <cell r="AC39">
            <v>0.76786100000000002</v>
          </cell>
          <cell r="AD39">
            <v>0.76161800000000002</v>
          </cell>
          <cell r="AE39">
            <v>0.348443</v>
          </cell>
          <cell r="AF39">
            <v>9.7681999999999991E-2</v>
          </cell>
          <cell r="AG39">
            <v>5.0476E-2</v>
          </cell>
          <cell r="AH39">
            <v>0.23928999999999997</v>
          </cell>
          <cell r="AI39">
            <v>0.46054399999999995</v>
          </cell>
          <cell r="AJ39">
            <v>1.423881</v>
          </cell>
          <cell r="AK39">
            <v>0.449125</v>
          </cell>
          <cell r="AL39">
            <v>1.0437209999999999</v>
          </cell>
          <cell r="AM39">
            <v>8.9844790000000003</v>
          </cell>
          <cell r="AN39">
            <v>13.255661999999999</v>
          </cell>
          <cell r="AO39">
            <v>11.907522999999999</v>
          </cell>
          <cell r="AP39">
            <v>5.1278790000000001</v>
          </cell>
          <cell r="AQ39">
            <v>8.0461010000000002</v>
          </cell>
          <cell r="AR39">
            <v>4.7790419999999996</v>
          </cell>
          <cell r="AS39">
            <v>9.3497120000000002</v>
          </cell>
          <cell r="AT39">
            <v>6.1575569999999997</v>
          </cell>
          <cell r="AU39">
            <v>7.1636419999999994</v>
          </cell>
          <cell r="AV39">
            <v>3.8836899999999996</v>
          </cell>
          <cell r="AW39">
            <v>5.1742859999999995</v>
          </cell>
          <cell r="AX39">
            <v>10.324913291000001</v>
          </cell>
          <cell r="AY39">
            <v>10.715589708999998</v>
          </cell>
        </row>
        <row r="56">
          <cell r="B56">
            <v>0</v>
          </cell>
          <cell r="C56">
            <v>6.4744934800000005E-4</v>
          </cell>
          <cell r="D56">
            <v>0</v>
          </cell>
          <cell r="E56">
            <v>7.7732200000000008E-3</v>
          </cell>
          <cell r="F56">
            <v>1.6070600000000002E-3</v>
          </cell>
          <cell r="G56">
            <v>1.7472000000000001E-4</v>
          </cell>
          <cell r="H56">
            <v>2.1658000000000002E-4</v>
          </cell>
          <cell r="I56">
            <v>3.4034000000000001E-4</v>
          </cell>
          <cell r="J56">
            <v>6.4064000000000005E-4</v>
          </cell>
          <cell r="K56">
            <v>2.275E-4</v>
          </cell>
          <cell r="L56">
            <v>1.4924E-4</v>
          </cell>
          <cell r="M56">
            <v>6.5338000000000006E-4</v>
          </cell>
          <cell r="N56">
            <v>1.6926000000000002E-4</v>
          </cell>
          <cell r="O56">
            <v>0</v>
          </cell>
          <cell r="P56">
            <v>0</v>
          </cell>
          <cell r="Q56">
            <v>0</v>
          </cell>
          <cell r="R56">
            <v>6.5902199999999999E-3</v>
          </cell>
          <cell r="S56">
            <v>1.8354700000000002E-2</v>
          </cell>
          <cell r="T56">
            <v>2.2948380000000001E-2</v>
          </cell>
          <cell r="U56">
            <v>3.1877300000000004E-2</v>
          </cell>
          <cell r="V56">
            <v>2.5343499999999998E-2</v>
          </cell>
          <cell r="W56">
            <v>3.5611940000000002E-2</v>
          </cell>
          <cell r="X56">
            <v>4.5328936630249998E-2</v>
          </cell>
          <cell r="Y56">
            <v>6.7980224662349986E-2</v>
          </cell>
          <cell r="AB56">
            <v>0</v>
          </cell>
          <cell r="AC56">
            <v>7.3165999999999995E-2</v>
          </cell>
          <cell r="AD56">
            <v>0</v>
          </cell>
          <cell r="AE56">
            <v>1.3336189999999999</v>
          </cell>
          <cell r="AF56">
            <v>0.355688</v>
          </cell>
          <cell r="AG56">
            <v>3.0202999999999997E-2</v>
          </cell>
          <cell r="AH56">
            <v>4.8080999999999999E-2</v>
          </cell>
          <cell r="AI56">
            <v>7.5278999999999999E-2</v>
          </cell>
          <cell r="AJ56">
            <v>0.21148499999999998</v>
          </cell>
          <cell r="AK56">
            <v>5.8546999999999995E-2</v>
          </cell>
          <cell r="AL56">
            <v>2.1298999999999998E-2</v>
          </cell>
          <cell r="AM56">
            <v>0.209254</v>
          </cell>
          <cell r="AN56">
            <v>1.8398999999999999E-2</v>
          </cell>
          <cell r="AO56">
            <v>0</v>
          </cell>
          <cell r="AP56">
            <v>0</v>
          </cell>
          <cell r="AQ56">
            <v>0</v>
          </cell>
          <cell r="AR56">
            <v>1.3593569999999999</v>
          </cell>
          <cell r="AS56">
            <v>4.3071700000000002</v>
          </cell>
          <cell r="AT56">
            <v>4.6782819999999994</v>
          </cell>
          <cell r="AU56">
            <v>5.5449029999999997</v>
          </cell>
          <cell r="AV56">
            <v>4.5831539999999995</v>
          </cell>
          <cell r="AW56">
            <v>6.9386209999999995</v>
          </cell>
          <cell r="AX56">
            <v>9.5702051269999995</v>
          </cell>
          <cell r="AY56">
            <v>13.835017433999999</v>
          </cell>
        </row>
        <row r="74">
          <cell r="B74">
            <v>0</v>
          </cell>
          <cell r="C74">
            <v>0</v>
          </cell>
          <cell r="D74">
            <v>0</v>
          </cell>
          <cell r="E74">
            <v>0</v>
          </cell>
          <cell r="F74">
            <v>0</v>
          </cell>
          <cell r="G74">
            <v>0</v>
          </cell>
          <cell r="H74">
            <v>0</v>
          </cell>
          <cell r="I74">
            <v>7.0980000000000001E-5</v>
          </cell>
          <cell r="J74">
            <v>2.5844000000000003E-4</v>
          </cell>
          <cell r="K74">
            <v>1.8746E-4</v>
          </cell>
          <cell r="L74">
            <v>2.5661999999999999E-4</v>
          </cell>
          <cell r="M74">
            <v>1.2703600000000001E-3</v>
          </cell>
          <cell r="N74">
            <v>9.6460000000000003E-4</v>
          </cell>
          <cell r="O74">
            <v>5.4418000000000001E-4</v>
          </cell>
          <cell r="P74">
            <v>5.7421E-3</v>
          </cell>
          <cell r="Q74">
            <v>1.402492E-2</v>
          </cell>
          <cell r="R74">
            <v>1.9681035919999999E-3</v>
          </cell>
          <cell r="S74">
            <v>1.88916E-3</v>
          </cell>
          <cell r="T74">
            <v>2.4388000000000001E-3</v>
          </cell>
          <cell r="U74">
            <v>5.2177580000000001E-2</v>
          </cell>
          <cell r="V74">
            <v>3.0093700000000001E-2</v>
          </cell>
          <cell r="W74">
            <v>4.6874147320000004E-2</v>
          </cell>
          <cell r="X74">
            <v>4.0016988402299988E-2</v>
          </cell>
          <cell r="Y74">
            <v>0.14869218000000001</v>
          </cell>
          <cell r="AB74">
            <v>0</v>
          </cell>
          <cell r="AC74">
            <v>0</v>
          </cell>
          <cell r="AD74">
            <v>0</v>
          </cell>
          <cell r="AE74">
            <v>0</v>
          </cell>
          <cell r="AF74">
            <v>0</v>
          </cell>
          <cell r="AG74">
            <v>0</v>
          </cell>
          <cell r="AH74">
            <v>0</v>
          </cell>
          <cell r="AI74">
            <v>1.2929999999999999E-2</v>
          </cell>
          <cell r="AJ74">
            <v>8.4471999999999992E-2</v>
          </cell>
          <cell r="AK74">
            <v>3.6052000000000001E-2</v>
          </cell>
          <cell r="AL74">
            <v>4.9177999999999999E-2</v>
          </cell>
          <cell r="AM74">
            <v>0.24877299999999999</v>
          </cell>
          <cell r="AN74">
            <v>0.23460899999999998</v>
          </cell>
          <cell r="AO74">
            <v>0.14984600000000001</v>
          </cell>
          <cell r="AP74">
            <v>0.83183099999999999</v>
          </cell>
          <cell r="AQ74">
            <v>0.87235299999999993</v>
          </cell>
          <cell r="AR74">
            <v>4.1429799999999997</v>
          </cell>
          <cell r="AS74">
            <v>1.649826</v>
          </cell>
          <cell r="AT74">
            <v>1.3832279999999999</v>
          </cell>
          <cell r="AU74">
            <v>7.579752</v>
          </cell>
          <cell r="AV74">
            <v>11.435623999999999</v>
          </cell>
          <cell r="AW74">
            <v>12.572462</v>
          </cell>
          <cell r="AX74">
            <v>8.8986007609999991</v>
          </cell>
          <cell r="AY74">
            <v>15.552851886999999</v>
          </cell>
        </row>
        <row r="85">
          <cell r="B85">
            <v>2.41762249638E-3</v>
          </cell>
          <cell r="C85">
            <v>5.6728089017600005E-3</v>
          </cell>
          <cell r="D85">
            <v>3.4488168624000003E-3</v>
          </cell>
          <cell r="E85">
            <v>3.3014800000000007E-3</v>
          </cell>
          <cell r="F85">
            <v>3.4361600000000002E-3</v>
          </cell>
          <cell r="G85">
            <v>4.3825600000000006E-3</v>
          </cell>
          <cell r="H85">
            <v>2.8537599999999999E-3</v>
          </cell>
          <cell r="I85">
            <v>3.0758000000000005E-3</v>
          </cell>
          <cell r="J85">
            <v>9.8098000000000022E-4</v>
          </cell>
          <cell r="K85">
            <v>8.4084000000000014E-4</v>
          </cell>
          <cell r="L85">
            <v>8.6996000000000003E-4</v>
          </cell>
          <cell r="M85">
            <v>5.9113600000000001E-3</v>
          </cell>
          <cell r="N85">
            <v>8.6668400000000003E-3</v>
          </cell>
          <cell r="O85">
            <v>7.8405599999999999E-3</v>
          </cell>
          <cell r="P85">
            <v>1.19483E-2</v>
          </cell>
          <cell r="Q85">
            <v>1.3973960000000001E-2</v>
          </cell>
          <cell r="R85">
            <v>1.0406759999999998E-2</v>
          </cell>
          <cell r="S85">
            <v>1.4337959999999999E-2</v>
          </cell>
          <cell r="T85">
            <v>1.8098080000000002E-2</v>
          </cell>
          <cell r="U85">
            <v>1.5533699999999999E-2</v>
          </cell>
          <cell r="V85">
            <v>7.8787800000000002E-3</v>
          </cell>
          <cell r="W85">
            <v>1.72263E-2</v>
          </cell>
          <cell r="X85">
            <v>2.9949919999999998E-2</v>
          </cell>
          <cell r="Y85">
            <v>3.4445320000000008E-2</v>
          </cell>
          <cell r="AB85">
            <v>0.41336399999999995</v>
          </cell>
          <cell r="AC85">
            <v>0.94428499999999993</v>
          </cell>
          <cell r="AD85">
            <v>0.65829399999999993</v>
          </cell>
          <cell r="AE85">
            <v>0.69490999999999992</v>
          </cell>
          <cell r="AF85">
            <v>0.81590799999999997</v>
          </cell>
          <cell r="AG85">
            <v>0.87026899999999996</v>
          </cell>
          <cell r="AH85">
            <v>0.58947399999999994</v>
          </cell>
          <cell r="AI85">
            <v>0.65766199999999997</v>
          </cell>
          <cell r="AJ85">
            <v>0.23311399999999999</v>
          </cell>
          <cell r="AK85">
            <v>0.189108</v>
          </cell>
          <cell r="AL85">
            <v>0.14111399999999999</v>
          </cell>
          <cell r="AM85">
            <v>1.116384</v>
          </cell>
          <cell r="AN85">
            <v>1.691004</v>
          </cell>
          <cell r="AO85">
            <v>1.7792489999999999</v>
          </cell>
          <cell r="AP85">
            <v>2.743735</v>
          </cell>
          <cell r="AQ85">
            <v>2.8393869999999999</v>
          </cell>
          <cell r="AR85">
            <v>2.1464859999999999</v>
          </cell>
          <cell r="AS85">
            <v>3.403632</v>
          </cell>
          <cell r="AT85">
            <v>4.0039169999999995</v>
          </cell>
          <cell r="AU85">
            <v>3.5332339999999998</v>
          </cell>
          <cell r="AV85">
            <v>1.8999429999999999</v>
          </cell>
          <cell r="AW85">
            <v>4.3448289999999998</v>
          </cell>
          <cell r="AX85">
            <v>7.8675580559999991</v>
          </cell>
          <cell r="AY85">
            <v>8.0774090589999989</v>
          </cell>
        </row>
        <row r="88">
          <cell r="B88">
            <v>0</v>
          </cell>
          <cell r="C88">
            <v>1.0558275E-3</v>
          </cell>
          <cell r="D88">
            <v>0</v>
          </cell>
          <cell r="E88">
            <v>0</v>
          </cell>
          <cell r="F88">
            <v>1.7635800000000001E-3</v>
          </cell>
          <cell r="G88">
            <v>0</v>
          </cell>
          <cell r="H88">
            <v>6.0060000000000004E-5</v>
          </cell>
          <cell r="I88">
            <v>4.0040000000000003E-5</v>
          </cell>
          <cell r="J88">
            <v>1.0374000000000001E-4</v>
          </cell>
          <cell r="K88">
            <v>0</v>
          </cell>
          <cell r="L88">
            <v>4.0676999999999996E-3</v>
          </cell>
          <cell r="M88">
            <v>2.4777480000000001E-2</v>
          </cell>
          <cell r="N88">
            <v>3.0090059999999995E-2</v>
          </cell>
          <cell r="O88">
            <v>2.5520040000000001E-2</v>
          </cell>
          <cell r="P88">
            <v>1.300026E-2</v>
          </cell>
          <cell r="Q88">
            <v>3.486028E-2</v>
          </cell>
          <cell r="R88">
            <v>1.123122E-2</v>
          </cell>
          <cell r="S88">
            <v>7.7659399999999998E-3</v>
          </cell>
          <cell r="T88">
            <v>8.8634000000000004E-3</v>
          </cell>
          <cell r="U88">
            <v>1.848938E-2</v>
          </cell>
          <cell r="V88">
            <v>9.9517600000000005E-3</v>
          </cell>
          <cell r="W88">
            <v>7.3400599999999989E-3</v>
          </cell>
          <cell r="X88">
            <v>4.823E-3</v>
          </cell>
          <cell r="Y88">
            <v>1.8509399999999999E-3</v>
          </cell>
          <cell r="AB88">
            <v>0</v>
          </cell>
          <cell r="AC88">
            <v>0.118934</v>
          </cell>
          <cell r="AD88">
            <v>0</v>
          </cell>
          <cell r="AE88">
            <v>0</v>
          </cell>
          <cell r="AF88">
            <v>0.23050099999999998</v>
          </cell>
          <cell r="AG88">
            <v>0</v>
          </cell>
          <cell r="AH88">
            <v>5.143E-3</v>
          </cell>
          <cell r="AI88">
            <v>5.1789999999999996E-3</v>
          </cell>
          <cell r="AJ88">
            <v>2.0378E-2</v>
          </cell>
          <cell r="AK88">
            <v>0</v>
          </cell>
          <cell r="AL88">
            <v>1.5758679999999998</v>
          </cell>
          <cell r="AM88">
            <v>9.2014659999999999</v>
          </cell>
          <cell r="AN88">
            <v>14.082811999999999</v>
          </cell>
          <cell r="AO88">
            <v>11.310993999999999</v>
          </cell>
          <cell r="AP88">
            <v>5.7400899999999995</v>
          </cell>
          <cell r="AQ88">
            <v>16.068697999999998</v>
          </cell>
          <cell r="AR88">
            <v>4.4515820000000001</v>
          </cell>
          <cell r="AS88">
            <v>3.0022789999999997</v>
          </cell>
          <cell r="AT88">
            <v>3.3623819999999998</v>
          </cell>
          <cell r="AU88">
            <v>6.133985</v>
          </cell>
          <cell r="AV88">
            <v>3.1015949999999997</v>
          </cell>
          <cell r="AW88">
            <v>2.2273079999999998</v>
          </cell>
          <cell r="AX88">
            <v>1.6498875660000001</v>
          </cell>
          <cell r="AY88">
            <v>0.67873249099999988</v>
          </cell>
        </row>
        <row r="91">
          <cell r="B91">
            <v>3.1166213624000006E-3</v>
          </cell>
          <cell r="C91">
            <v>3.7617678280000002E-3</v>
          </cell>
          <cell r="D91">
            <v>4.2958260799999997E-3</v>
          </cell>
          <cell r="E91">
            <v>6.6830400000000003E-3</v>
          </cell>
          <cell r="F91">
            <v>1.6252599999999999E-2</v>
          </cell>
          <cell r="G91">
            <v>2.0475000000000004E-2</v>
          </cell>
          <cell r="H91">
            <v>1.3558999999999998E-2</v>
          </cell>
          <cell r="I91">
            <v>2.038036E-2</v>
          </cell>
          <cell r="J91">
            <v>1.4860300000000003E-2</v>
          </cell>
          <cell r="K91">
            <v>1.78724E-2</v>
          </cell>
          <cell r="L91">
            <v>5.7100680000000001E-2</v>
          </cell>
          <cell r="M91">
            <v>0.11712064000000001</v>
          </cell>
          <cell r="N91">
            <v>0.20680660000000001</v>
          </cell>
          <cell r="O91">
            <v>0.31998694000000005</v>
          </cell>
          <cell r="P91">
            <v>0.29511664000000004</v>
          </cell>
          <cell r="Q91">
            <v>0.40448225999999993</v>
          </cell>
          <cell r="R91">
            <v>0.45791886595000003</v>
          </cell>
          <cell r="S91">
            <v>0.42203980000000002</v>
          </cell>
          <cell r="T91">
            <v>0.54881918000000007</v>
          </cell>
          <cell r="U91">
            <v>0.67624101999999986</v>
          </cell>
          <cell r="V91">
            <v>0.56160103999999988</v>
          </cell>
          <cell r="W91">
            <v>0.49585171999999994</v>
          </cell>
          <cell r="X91">
            <v>0.78552071270036006</v>
          </cell>
          <cell r="Y91">
            <v>1.1106671112991999</v>
          </cell>
          <cell r="AB91">
            <v>0.430338</v>
          </cell>
          <cell r="AC91">
            <v>0.43568399999999996</v>
          </cell>
          <cell r="AD91">
            <v>0.66251400000000005</v>
          </cell>
          <cell r="AE91">
            <v>0.91207399999999994</v>
          </cell>
          <cell r="AF91">
            <v>2.2319009999999997</v>
          </cell>
          <cell r="AG91">
            <v>3.133489</v>
          </cell>
          <cell r="AH91">
            <v>2.1118549999999998</v>
          </cell>
          <cell r="AI91">
            <v>3.7771929999999996</v>
          </cell>
          <cell r="AJ91">
            <v>3.5687890000000002</v>
          </cell>
          <cell r="AK91">
            <v>3.739096</v>
          </cell>
          <cell r="AL91">
            <v>9.284908999999999</v>
          </cell>
          <cell r="AM91">
            <v>18.870977</v>
          </cell>
          <cell r="AN91">
            <v>29.226582999999998</v>
          </cell>
          <cell r="AO91">
            <v>43.537830999999997</v>
          </cell>
          <cell r="AP91">
            <v>42.818284999999996</v>
          </cell>
          <cell r="AQ91">
            <v>48.393642999999997</v>
          </cell>
          <cell r="AR91">
            <v>50.348437999999994</v>
          </cell>
          <cell r="AS91">
            <v>54.311609999999995</v>
          </cell>
          <cell r="AT91">
            <v>73.91246799999999</v>
          </cell>
          <cell r="AU91">
            <v>76.539728999999994</v>
          </cell>
          <cell r="AV91">
            <v>58.426336999999997</v>
          </cell>
          <cell r="AW91">
            <v>62.488397999999997</v>
          </cell>
          <cell r="AX91">
            <v>114.515645905</v>
          </cell>
          <cell r="AY91">
            <v>106.98167352000002</v>
          </cell>
        </row>
        <row r="92">
          <cell r="B92">
            <v>5.6044274104000006E-4</v>
          </cell>
          <cell r="C92">
            <v>4.32039901748E-3</v>
          </cell>
          <cell r="D92">
            <v>3.4469394960000002E-3</v>
          </cell>
          <cell r="E92">
            <v>1.3540800000000001E-3</v>
          </cell>
          <cell r="F92">
            <v>6.8068000000000009E-3</v>
          </cell>
          <cell r="G92">
            <v>1.8099900000000002E-2</v>
          </cell>
          <cell r="H92">
            <v>6.0424000000000016E-3</v>
          </cell>
          <cell r="I92">
            <v>1.0816260000000001E-2</v>
          </cell>
          <cell r="J92">
            <v>3.3142200000000001E-3</v>
          </cell>
          <cell r="K92">
            <v>1.0592399999999999E-3</v>
          </cell>
          <cell r="L92">
            <v>1.3286000000000001E-3</v>
          </cell>
          <cell r="M92">
            <v>3.2177600000000001E-3</v>
          </cell>
          <cell r="N92">
            <v>3.8929799999999999E-3</v>
          </cell>
          <cell r="O92">
            <v>1.0738000000000002E-3</v>
          </cell>
          <cell r="P92">
            <v>2.0202000000000002E-3</v>
          </cell>
          <cell r="Q92">
            <v>3.6399999999999996E-4</v>
          </cell>
          <cell r="R92">
            <v>1.6343599999999998E-3</v>
          </cell>
          <cell r="S92">
            <v>2.7918800000000001E-3</v>
          </cell>
          <cell r="T92">
            <v>7.1253000000000002E-3</v>
          </cell>
          <cell r="U92">
            <v>8.3701799999999996E-3</v>
          </cell>
          <cell r="V92">
            <v>1.6849559999999996E-2</v>
          </cell>
          <cell r="W92">
            <v>2.3421580000000001E-2</v>
          </cell>
          <cell r="X92">
            <v>2.3698708789028002E-2</v>
          </cell>
          <cell r="Y92">
            <v>3.796780920205E-2</v>
          </cell>
          <cell r="AB92">
            <v>7.9558999999999991E-2</v>
          </cell>
          <cell r="AC92">
            <v>0.87288699999999997</v>
          </cell>
          <cell r="AD92">
            <v>0.47522099999999995</v>
          </cell>
          <cell r="AE92">
            <v>0.17068699999999998</v>
          </cell>
          <cell r="AF92">
            <v>0.97143800000000002</v>
          </cell>
          <cell r="AG92">
            <v>2.861872</v>
          </cell>
          <cell r="AH92">
            <v>0.98673699999999998</v>
          </cell>
          <cell r="AI92">
            <v>2.5726609999999996</v>
          </cell>
          <cell r="AJ92">
            <v>0.64609799999999995</v>
          </cell>
          <cell r="AK92">
            <v>0.189829</v>
          </cell>
          <cell r="AL92">
            <v>0.35048299999999999</v>
          </cell>
          <cell r="AM92">
            <v>0.64559599999999995</v>
          </cell>
          <cell r="AN92">
            <v>0.78592699999999993</v>
          </cell>
          <cell r="AO92">
            <v>0.1925</v>
          </cell>
          <cell r="AP92">
            <v>0.47028899999999996</v>
          </cell>
          <cell r="AQ92">
            <v>9.5552999999999999E-2</v>
          </cell>
          <cell r="AR92">
            <v>0.34372799999999998</v>
          </cell>
          <cell r="AS92">
            <v>0.56794999999999995</v>
          </cell>
          <cell r="AT92">
            <v>1.6264339999999999</v>
          </cell>
          <cell r="AU92">
            <v>1.8702839999999998</v>
          </cell>
          <cell r="AV92">
            <v>3.45086</v>
          </cell>
          <cell r="AW92">
            <v>4.7290029999999996</v>
          </cell>
          <cell r="AX92">
            <v>5.9923956969999992</v>
          </cell>
          <cell r="AY92">
            <v>7.2150178020000002</v>
          </cell>
        </row>
        <row r="109">
          <cell r="B109">
            <v>1.7836000000000003E-5</v>
          </cell>
          <cell r="C109">
            <v>9.5772950000000011E-4</v>
          </cell>
          <cell r="D109">
            <v>5.1724400000000002E-5</v>
          </cell>
          <cell r="E109">
            <v>0</v>
          </cell>
          <cell r="F109">
            <v>2.1476000000000004E-4</v>
          </cell>
          <cell r="G109">
            <v>2.3465260000000005E-2</v>
          </cell>
          <cell r="H109">
            <v>1.4494480000000001E-2</v>
          </cell>
          <cell r="I109">
            <v>6.2808200000000003E-3</v>
          </cell>
          <cell r="J109">
            <v>6.6211600000000001E-3</v>
          </cell>
          <cell r="K109">
            <v>8.0826199999999987E-3</v>
          </cell>
          <cell r="L109">
            <v>2.4147759999999997E-2</v>
          </cell>
          <cell r="M109">
            <v>4.3678179999999997E-2</v>
          </cell>
          <cell r="N109">
            <v>3.1236659999999999E-2</v>
          </cell>
          <cell r="O109">
            <v>6.5844510368E-2</v>
          </cell>
          <cell r="P109">
            <v>8.0906279999999997E-2</v>
          </cell>
          <cell r="Q109">
            <v>9.7757659999999996E-2</v>
          </cell>
          <cell r="R109">
            <v>0.11555726000000001</v>
          </cell>
          <cell r="S109">
            <v>0.10188178000000001</v>
          </cell>
          <cell r="T109">
            <v>6.3565320000000008E-2</v>
          </cell>
          <cell r="U109">
            <v>5.2856439999999998E-2</v>
          </cell>
          <cell r="V109">
            <v>6.3769160000000005E-2</v>
          </cell>
          <cell r="W109">
            <v>0.28911246000000002</v>
          </cell>
          <cell r="X109">
            <v>7.048314E-2</v>
          </cell>
          <cell r="Y109">
            <v>8.7842299999999998E-2</v>
          </cell>
          <cell r="AB109">
            <v>5.5360000000000001E-3</v>
          </cell>
          <cell r="AC109">
            <v>0.12676599999999999</v>
          </cell>
          <cell r="AD109">
            <v>7.2689999999999994E-3</v>
          </cell>
          <cell r="AE109">
            <v>0</v>
          </cell>
          <cell r="AF109">
            <v>7.5906999999999988E-2</v>
          </cell>
          <cell r="AG109">
            <v>6.0614749999999997</v>
          </cell>
          <cell r="AH109">
            <v>2.9410920000000003</v>
          </cell>
          <cell r="AI109">
            <v>1.3874499999999999</v>
          </cell>
          <cell r="AJ109">
            <v>1.6171820000000001</v>
          </cell>
          <cell r="AK109">
            <v>1.9244359999999998</v>
          </cell>
          <cell r="AL109">
            <v>5.7629349999999997</v>
          </cell>
          <cell r="AM109">
            <v>10.002068999999999</v>
          </cell>
          <cell r="AN109">
            <v>8.2852110000000003</v>
          </cell>
          <cell r="AO109">
            <v>21.027142999999999</v>
          </cell>
          <cell r="AP109">
            <v>26.842721999999998</v>
          </cell>
          <cell r="AQ109">
            <v>33.108716999999999</v>
          </cell>
          <cell r="AR109">
            <v>38.093509999999995</v>
          </cell>
          <cell r="AS109">
            <v>39.707053999999999</v>
          </cell>
          <cell r="AT109">
            <v>24.944938</v>
          </cell>
          <cell r="AU109">
            <v>22.020447000000001</v>
          </cell>
          <cell r="AV109">
            <v>24.794549999999997</v>
          </cell>
          <cell r="AW109">
            <v>23.548217999999999</v>
          </cell>
          <cell r="AX109">
            <v>26.345513805</v>
          </cell>
          <cell r="AY109">
            <v>28.643982429999998</v>
          </cell>
        </row>
        <row r="132">
          <cell r="K132">
            <v>0</v>
          </cell>
          <cell r="L132">
            <v>7.6258000000000001E-4</v>
          </cell>
          <cell r="M132">
            <v>2.8938000000000002E-3</v>
          </cell>
          <cell r="N132">
            <v>1.0829000000000001E-3</v>
          </cell>
          <cell r="O132">
            <v>0</v>
          </cell>
          <cell r="P132">
            <v>2.1621599999999998E-3</v>
          </cell>
          <cell r="Q132">
            <v>3.0848999999999998E-3</v>
          </cell>
          <cell r="R132">
            <v>5.8330999999999999E-3</v>
          </cell>
          <cell r="S132">
            <v>8.4593600000000008E-3</v>
          </cell>
          <cell r="T132">
            <v>2.2600760000000001E-2</v>
          </cell>
          <cell r="U132">
            <v>6.4114959999999999E-2</v>
          </cell>
          <cell r="V132">
            <v>5.0138870600000003E-2</v>
          </cell>
          <cell r="W132">
            <v>3.5651597800000004E-2</v>
          </cell>
          <cell r="X132">
            <v>1.6125199999999999E-2</v>
          </cell>
          <cell r="Y132">
            <v>2.6615680000000003E-2</v>
          </cell>
          <cell r="AK132">
            <v>0</v>
          </cell>
          <cell r="AL132">
            <v>0.10132099999999999</v>
          </cell>
          <cell r="AM132">
            <v>0.38625299999999996</v>
          </cell>
          <cell r="AN132">
            <v>0.170871</v>
          </cell>
          <cell r="AO132">
            <v>0</v>
          </cell>
          <cell r="AP132">
            <v>0.29353199999999996</v>
          </cell>
          <cell r="AQ132">
            <v>0.38330799999999998</v>
          </cell>
          <cell r="AR132">
            <v>0.66793999999999998</v>
          </cell>
          <cell r="AS132">
            <v>1.084632</v>
          </cell>
          <cell r="AT132">
            <v>2.9954459999999998</v>
          </cell>
          <cell r="AU132">
            <v>7.4454759999999993</v>
          </cell>
          <cell r="AV132">
            <v>5.5599619999999996</v>
          </cell>
          <cell r="AW132">
            <v>4.3144840000000002</v>
          </cell>
          <cell r="AX132">
            <v>2.3458330659999995</v>
          </cell>
          <cell r="AY132">
            <v>3.0280496130000003</v>
          </cell>
        </row>
        <row r="138">
          <cell r="B138">
            <v>6.4176476000000012E-5</v>
          </cell>
          <cell r="C138">
            <v>8.4180818904000011E-4</v>
          </cell>
          <cell r="D138">
            <v>1.1949610400000001E-4</v>
          </cell>
          <cell r="E138">
            <v>2.1567000000000001E-3</v>
          </cell>
          <cell r="F138">
            <v>6.5847600000000011E-3</v>
          </cell>
          <cell r="G138">
            <v>1.33588E-3</v>
          </cell>
          <cell r="H138">
            <v>3.5016800000000001E-3</v>
          </cell>
          <cell r="I138">
            <v>5.6511000000000009E-3</v>
          </cell>
          <cell r="J138">
            <v>9.6896800000000009E-3</v>
          </cell>
          <cell r="K138">
            <v>6.8195399999999998E-3</v>
          </cell>
          <cell r="L138">
            <v>1.9537699999999998E-2</v>
          </cell>
          <cell r="M138">
            <v>1.6645719999999999E-2</v>
          </cell>
          <cell r="N138">
            <v>2.1699859999999998E-2</v>
          </cell>
          <cell r="O138">
            <v>2.8098979999999999E-2</v>
          </cell>
          <cell r="P138">
            <v>7.9777879999999995E-2</v>
          </cell>
          <cell r="Q138">
            <v>0.12646452000000002</v>
          </cell>
          <cell r="R138">
            <v>0.15672384</v>
          </cell>
          <cell r="S138">
            <v>0.27600117999999996</v>
          </cell>
          <cell r="T138">
            <v>0.34248396000000003</v>
          </cell>
          <cell r="U138">
            <v>0.31552611999999997</v>
          </cell>
          <cell r="V138">
            <v>0.21846370000000001</v>
          </cell>
          <cell r="W138">
            <v>0.17202093999999998</v>
          </cell>
          <cell r="X138">
            <v>0.15089255999999998</v>
          </cell>
          <cell r="Y138">
            <v>0.14316120000000002</v>
          </cell>
          <cell r="AB138">
            <v>2.1654E-2</v>
          </cell>
          <cell r="AC138">
            <v>0.10617199999999999</v>
          </cell>
          <cell r="AD138">
            <v>3.7710999999999995E-2</v>
          </cell>
          <cell r="AE138">
            <v>0.24326199999999998</v>
          </cell>
          <cell r="AF138">
            <v>0.66058299999999992</v>
          </cell>
          <cell r="AG138">
            <v>0.37384000000000001</v>
          </cell>
          <cell r="AH138">
            <v>0.6827939999999999</v>
          </cell>
          <cell r="AI138">
            <v>1.238513</v>
          </cell>
          <cell r="AJ138">
            <v>2.048629</v>
          </cell>
          <cell r="AK138">
            <v>1.479811</v>
          </cell>
          <cell r="AL138">
            <v>3.9834449999999997</v>
          </cell>
          <cell r="AM138">
            <v>3.5706879999999996</v>
          </cell>
          <cell r="AN138">
            <v>4.1670730000000002</v>
          </cell>
          <cell r="AO138">
            <v>6.0491969999999995</v>
          </cell>
          <cell r="AP138">
            <v>20.090926</v>
          </cell>
          <cell r="AQ138">
            <v>32.00206</v>
          </cell>
          <cell r="AR138">
            <v>40.083148999999999</v>
          </cell>
          <cell r="AS138">
            <v>71.949437000000003</v>
          </cell>
          <cell r="AT138">
            <v>81.359110999999999</v>
          </cell>
          <cell r="AU138">
            <v>71.937541999999993</v>
          </cell>
          <cell r="AV138">
            <v>47.404509999999995</v>
          </cell>
          <cell r="AW138">
            <v>39.705871999999999</v>
          </cell>
          <cell r="AX138">
            <v>34.866212351000001</v>
          </cell>
          <cell r="AY138">
            <v>32.928653872999995</v>
          </cell>
        </row>
        <row r="156">
          <cell r="B156">
            <v>4.2806400000000004E-5</v>
          </cell>
          <cell r="C156">
            <v>2.69321052E-4</v>
          </cell>
          <cell r="D156">
            <v>1.0701600000000001E-3</v>
          </cell>
          <cell r="E156">
            <v>2.2204000000000001E-4</v>
          </cell>
          <cell r="F156">
            <v>2.0111E-3</v>
          </cell>
          <cell r="G156">
            <v>2.0020000000000001E-4</v>
          </cell>
          <cell r="H156">
            <v>1.9474000000000002E-4</v>
          </cell>
          <cell r="I156">
            <v>2.9010800000000003E-3</v>
          </cell>
          <cell r="J156">
            <v>5.0559600000000008E-3</v>
          </cell>
          <cell r="K156">
            <v>2.3387E-3</v>
          </cell>
          <cell r="L156">
            <v>5.2780000000000004E-4</v>
          </cell>
          <cell r="M156">
            <v>6.7157999999999986E-4</v>
          </cell>
          <cell r="N156">
            <v>1.0100999999999999E-3</v>
          </cell>
          <cell r="O156">
            <v>1.3286E-4</v>
          </cell>
          <cell r="P156">
            <v>9.8461999999999985E-4</v>
          </cell>
          <cell r="Q156">
            <v>3.9548600000000003E-2</v>
          </cell>
          <cell r="R156">
            <v>5.3478879999999999E-2</v>
          </cell>
          <cell r="S156">
            <v>5.0990939999999998E-2</v>
          </cell>
          <cell r="T156">
            <v>4.1563340000000004E-2</v>
          </cell>
          <cell r="U156">
            <v>4.2331380000000002E-2</v>
          </cell>
          <cell r="V156">
            <v>2.3605400000000002E-2</v>
          </cell>
          <cell r="W156">
            <v>7.3795540000000007E-2</v>
          </cell>
          <cell r="X156">
            <v>1.5273439999999999E-2</v>
          </cell>
          <cell r="Y156">
            <v>9.1837200000000011E-3</v>
          </cell>
          <cell r="AB156">
            <v>6.241E-3</v>
          </cell>
          <cell r="AC156">
            <v>0.14025899999999999</v>
          </cell>
          <cell r="AD156">
            <v>0.14021899999999998</v>
          </cell>
          <cell r="AE156">
            <v>0.12185199999999999</v>
          </cell>
          <cell r="AF156">
            <v>0.34893799999999997</v>
          </cell>
          <cell r="AG156">
            <v>0.13914599999999999</v>
          </cell>
          <cell r="AH156">
            <v>8.6379999999999998E-2</v>
          </cell>
          <cell r="AI156">
            <v>0.68921199999999994</v>
          </cell>
          <cell r="AJ156">
            <v>1.701052</v>
          </cell>
          <cell r="AK156">
            <v>0.76603199999999994</v>
          </cell>
          <cell r="AL156">
            <v>0.54025899999999993</v>
          </cell>
          <cell r="AM156">
            <v>0.72547299999999992</v>
          </cell>
          <cell r="AN156">
            <v>0.51168000000000002</v>
          </cell>
          <cell r="AO156">
            <v>3.7340999999999999E-2</v>
          </cell>
          <cell r="AP156">
            <v>1.4288669999999999</v>
          </cell>
          <cell r="AQ156">
            <v>34.702660000000002</v>
          </cell>
          <cell r="AR156">
            <v>38.917657999999996</v>
          </cell>
          <cell r="AS156">
            <v>41.761499000000001</v>
          </cell>
          <cell r="AT156">
            <v>36.617364999999999</v>
          </cell>
          <cell r="AU156">
            <v>27.557334999999998</v>
          </cell>
          <cell r="AV156">
            <v>15.711300999999999</v>
          </cell>
          <cell r="AW156">
            <v>8.2359989999999996</v>
          </cell>
          <cell r="AX156">
            <v>13.611736434999999</v>
          </cell>
          <cell r="AY156">
            <v>9.8438223780000005</v>
          </cell>
        </row>
        <row r="163">
          <cell r="B163">
            <v>4.2616831348000005E-2</v>
          </cell>
          <cell r="C163">
            <v>5.4632175052000007E-2</v>
          </cell>
          <cell r="D163">
            <v>1.3605810400000001E-4</v>
          </cell>
          <cell r="E163">
            <v>4.8903400000000008E-3</v>
          </cell>
          <cell r="F163">
            <v>4.779320000000001E-3</v>
          </cell>
          <cell r="G163">
            <v>4.5682000000000003E-4</v>
          </cell>
          <cell r="H163">
            <v>3.3870200000000006E-3</v>
          </cell>
          <cell r="I163">
            <v>7.6294400000000004E-3</v>
          </cell>
          <cell r="J163">
            <v>8.0280200000000003E-3</v>
          </cell>
          <cell r="K163">
            <v>6.461364E-2</v>
          </cell>
          <cell r="L163">
            <v>1.2044760000000002E-2</v>
          </cell>
          <cell r="M163">
            <v>3.1438679999999997E-2</v>
          </cell>
          <cell r="N163">
            <v>3.084055338E-2</v>
          </cell>
          <cell r="O163">
            <v>1.2033840000000002E-2</v>
          </cell>
          <cell r="P163">
            <v>1.359176E-2</v>
          </cell>
          <cell r="Q163">
            <v>3.5107800000000002E-2</v>
          </cell>
          <cell r="R163">
            <v>2.6845427699999997E-2</v>
          </cell>
          <cell r="S163">
            <v>1.2929279999999998E-2</v>
          </cell>
          <cell r="T163">
            <v>2.3341499999999998E-2</v>
          </cell>
          <cell r="U163">
            <v>3.1997419999999999E-2</v>
          </cell>
          <cell r="V163">
            <v>1.3750099999999999E-2</v>
          </cell>
          <cell r="W163">
            <v>2.0913619999999997E-2</v>
          </cell>
          <cell r="X163">
            <v>1.251068E-2</v>
          </cell>
          <cell r="Y163">
            <v>2.1567000000000001E-3</v>
          </cell>
          <cell r="AB163">
            <v>1.7095399999999998</v>
          </cell>
          <cell r="AC163">
            <v>2.5063359999999997</v>
          </cell>
          <cell r="AD163">
            <v>1.4806E-2</v>
          </cell>
          <cell r="AE163">
            <v>0.20588899999999999</v>
          </cell>
          <cell r="AF163">
            <v>0.29092000000000001</v>
          </cell>
          <cell r="AG163">
            <v>3.6684000000000001E-2</v>
          </cell>
          <cell r="AH163">
            <v>0.420599</v>
          </cell>
          <cell r="AI163">
            <v>1.0088359999999998</v>
          </cell>
          <cell r="AJ163">
            <v>1.1341269999999999</v>
          </cell>
          <cell r="AK163">
            <v>5.3261240000000001</v>
          </cell>
          <cell r="AL163">
            <v>1.659578</v>
          </cell>
          <cell r="AM163">
            <v>4.4597429999999996</v>
          </cell>
          <cell r="AN163">
            <v>3.5909409999999999</v>
          </cell>
          <cell r="AO163">
            <v>2.1698239999999998</v>
          </cell>
          <cell r="AP163">
            <v>2.1492119999999999</v>
          </cell>
          <cell r="AQ163">
            <v>3.9579279999999999</v>
          </cell>
          <cell r="AR163">
            <v>2.9373049999999998</v>
          </cell>
          <cell r="AS163">
            <v>1.7575839999999998</v>
          </cell>
          <cell r="AT163">
            <v>3.3066329999999997</v>
          </cell>
          <cell r="AU163">
            <v>4.1004559999999994</v>
          </cell>
          <cell r="AV163">
            <v>1.9512379999999998</v>
          </cell>
          <cell r="AW163">
            <v>3.183144</v>
          </cell>
          <cell r="AX163">
            <v>2.875191015</v>
          </cell>
          <cell r="AY163">
            <v>0.40151509499999993</v>
          </cell>
        </row>
        <row r="184">
          <cell r="B184">
            <v>0</v>
          </cell>
          <cell r="C184">
            <v>0</v>
          </cell>
          <cell r="D184">
            <v>3.7422475999999997E-5</v>
          </cell>
          <cell r="E184">
            <v>0</v>
          </cell>
          <cell r="F184">
            <v>0</v>
          </cell>
          <cell r="G184">
            <v>0</v>
          </cell>
          <cell r="H184">
            <v>2.5480000000000003E-5</v>
          </cell>
          <cell r="I184">
            <v>0</v>
          </cell>
          <cell r="J184">
            <v>0</v>
          </cell>
          <cell r="K184">
            <v>0</v>
          </cell>
          <cell r="L184">
            <v>7.3346000000000001E-4</v>
          </cell>
          <cell r="M184">
            <v>5.6055999999999999E-4</v>
          </cell>
          <cell r="N184">
            <v>7.917E-4</v>
          </cell>
          <cell r="O184">
            <v>4.8411999999999999E-4</v>
          </cell>
          <cell r="P184">
            <v>2.4387999999999998E-4</v>
          </cell>
          <cell r="Q184">
            <v>2.5480000000000001E-4</v>
          </cell>
          <cell r="R184">
            <v>3.5853999999999997E-4</v>
          </cell>
          <cell r="S184">
            <v>3.4579999999999998E-5</v>
          </cell>
          <cell r="T184">
            <v>3.1351319999999995E-2</v>
          </cell>
          <cell r="U184">
            <v>1.6922542000000002E-2</v>
          </cell>
          <cell r="V184">
            <v>1.6414580000000002E-2</v>
          </cell>
          <cell r="W184">
            <v>2.4867256959999997E-2</v>
          </cell>
          <cell r="X184">
            <v>2.4317019999999998E-2</v>
          </cell>
          <cell r="Y184">
            <v>2.2014720000000002E-2</v>
          </cell>
          <cell r="AB184">
            <v>0</v>
          </cell>
          <cell r="AC184">
            <v>0</v>
          </cell>
          <cell r="AD184">
            <v>5.5799999999999999E-3</v>
          </cell>
          <cell r="AE184">
            <v>0</v>
          </cell>
          <cell r="AF184">
            <v>0</v>
          </cell>
          <cell r="AG184">
            <v>0</v>
          </cell>
          <cell r="AH184">
            <v>7.2259999999999998E-3</v>
          </cell>
          <cell r="AI184">
            <v>0</v>
          </cell>
          <cell r="AJ184">
            <v>0</v>
          </cell>
          <cell r="AK184">
            <v>0</v>
          </cell>
          <cell r="AL184">
            <v>0.17854</v>
          </cell>
          <cell r="AM184">
            <v>0.135048</v>
          </cell>
          <cell r="AN184">
            <v>0.205925</v>
          </cell>
          <cell r="AO184">
            <v>0.117933</v>
          </cell>
          <cell r="AP184">
            <v>7.5205999999999995E-2</v>
          </cell>
          <cell r="AQ184">
            <v>7.6587000000000002E-2</v>
          </cell>
          <cell r="AR184">
            <v>0.11148799999999999</v>
          </cell>
          <cell r="AS184">
            <v>8.3619999999999996E-3</v>
          </cell>
          <cell r="AT184">
            <v>6.6939759999999993</v>
          </cell>
          <cell r="AU184">
            <v>16.221557999999998</v>
          </cell>
          <cell r="AV184">
            <v>6.1468059999999998</v>
          </cell>
          <cell r="AW184">
            <v>6.8570310000000001</v>
          </cell>
          <cell r="AX184">
            <v>8.5377499699999984</v>
          </cell>
          <cell r="AY184">
            <v>8.943271875999999</v>
          </cell>
        </row>
        <row r="193">
          <cell r="B193">
            <v>3.4584564560000006E-4</v>
          </cell>
          <cell r="C193">
            <v>5.3686105200000003E-4</v>
          </cell>
          <cell r="D193">
            <v>1.3074093760000001E-3</v>
          </cell>
          <cell r="E193">
            <v>1.1411400000000001E-3</v>
          </cell>
          <cell r="F193">
            <v>1.0556000000000001E-3</v>
          </cell>
          <cell r="G193">
            <v>1.9583200000000004E-3</v>
          </cell>
          <cell r="H193">
            <v>1.4323400000000003E-3</v>
          </cell>
          <cell r="I193">
            <v>1.0446800000000001E-3</v>
          </cell>
          <cell r="J193">
            <v>1.19392E-3</v>
          </cell>
          <cell r="K193">
            <v>1.09746E-3</v>
          </cell>
          <cell r="L193">
            <v>4.4207799999999992E-3</v>
          </cell>
          <cell r="M193">
            <v>1.298934E-2</v>
          </cell>
          <cell r="N193">
            <v>1.3138579999999999E-2</v>
          </cell>
          <cell r="O193">
            <v>1.0146499999999999E-2</v>
          </cell>
          <cell r="P193">
            <v>6.8613999999999993E-3</v>
          </cell>
          <cell r="Q193">
            <v>6.7904200000000001E-3</v>
          </cell>
          <cell r="R193">
            <v>5.3471599999999992E-3</v>
          </cell>
          <cell r="S193">
            <v>1.3839280000000001E-2</v>
          </cell>
          <cell r="T193">
            <v>1.5985059999999999E-2</v>
          </cell>
          <cell r="U193">
            <v>1.8751460000000001E-2</v>
          </cell>
          <cell r="V193">
            <v>3.2976579999999998E-2</v>
          </cell>
          <cell r="W193">
            <v>3.6690808700000001E-2</v>
          </cell>
          <cell r="X193">
            <v>4.5964099999999987E-2</v>
          </cell>
          <cell r="Y193">
            <v>1.9372079999999996E-2</v>
          </cell>
          <cell r="AB193">
            <v>3.9025999999999998E-2</v>
          </cell>
          <cell r="AC193">
            <v>6.6186999999999996E-2</v>
          </cell>
          <cell r="AD193">
            <v>0.117827</v>
          </cell>
          <cell r="AE193">
            <v>0.14867</v>
          </cell>
          <cell r="AF193">
            <v>0.17998900000000001</v>
          </cell>
          <cell r="AG193">
            <v>0.31958400000000003</v>
          </cell>
          <cell r="AH193">
            <v>0.24062799999999998</v>
          </cell>
          <cell r="AI193">
            <v>0.194497</v>
          </cell>
          <cell r="AJ193">
            <v>0.174846</v>
          </cell>
          <cell r="AK193">
            <v>0.190279</v>
          </cell>
          <cell r="AL193">
            <v>0.59442099999999998</v>
          </cell>
          <cell r="AM193">
            <v>1.925972</v>
          </cell>
          <cell r="AN193">
            <v>1.9719529999999998</v>
          </cell>
          <cell r="AO193">
            <v>1.685063</v>
          </cell>
          <cell r="AP193">
            <v>1.367788</v>
          </cell>
          <cell r="AQ193">
            <v>1.160758</v>
          </cell>
          <cell r="AR193">
            <v>0.82294599999999996</v>
          </cell>
          <cell r="AS193">
            <v>1.9740249999999999</v>
          </cell>
          <cell r="AT193">
            <v>2.1525650000000001</v>
          </cell>
          <cell r="AU193">
            <v>2.2191959999999997</v>
          </cell>
          <cell r="AV193">
            <v>3.386047</v>
          </cell>
          <cell r="AW193">
            <v>5.1099039999999993</v>
          </cell>
          <cell r="AX193">
            <v>7.4741438359999997</v>
          </cell>
          <cell r="AY193">
            <v>2.6354458619999996</v>
          </cell>
        </row>
        <row r="194">
          <cell r="B194">
            <v>4.4590000000000005E-5</v>
          </cell>
          <cell r="C194">
            <v>9.3164435000000004E-3</v>
          </cell>
          <cell r="D194">
            <v>1.4625010400000002E-4</v>
          </cell>
          <cell r="E194">
            <v>0</v>
          </cell>
          <cell r="F194">
            <v>0</v>
          </cell>
          <cell r="G194">
            <v>3.6400000000000004E-5</v>
          </cell>
          <cell r="H194">
            <v>0</v>
          </cell>
          <cell r="I194">
            <v>2.0202000000000002E-4</v>
          </cell>
          <cell r="J194">
            <v>7.6440000000000007E-5</v>
          </cell>
          <cell r="K194">
            <v>2.43334E-3</v>
          </cell>
          <cell r="L194">
            <v>6.0187399999999999E-3</v>
          </cell>
          <cell r="M194">
            <v>3.0550520000000001E-2</v>
          </cell>
          <cell r="N194">
            <v>3.4376160000000003E-2</v>
          </cell>
          <cell r="O194">
            <v>2.9101799999999997E-2</v>
          </cell>
          <cell r="P194">
            <v>3.0363059999999997E-2</v>
          </cell>
          <cell r="Q194">
            <v>3.5582820000000001E-2</v>
          </cell>
          <cell r="R194">
            <v>3.4966285899999998E-2</v>
          </cell>
          <cell r="S194">
            <v>2.1113819999999998E-2</v>
          </cell>
          <cell r="T194">
            <v>3.1120180000000004E-2</v>
          </cell>
          <cell r="U194">
            <v>4.0773459999999997E-2</v>
          </cell>
          <cell r="V194">
            <v>7.7320755511999989E-2</v>
          </cell>
          <cell r="W194">
            <v>8.1333979999999986E-2</v>
          </cell>
          <cell r="X194">
            <v>5.8571239999999997E-2</v>
          </cell>
          <cell r="Y194">
            <v>3.3373340000000001E-2</v>
          </cell>
          <cell r="AB194">
            <v>1.367E-2</v>
          </cell>
          <cell r="AC194">
            <v>0.90105799999999991</v>
          </cell>
          <cell r="AD194">
            <v>1.2282999999999999E-2</v>
          </cell>
          <cell r="AE194">
            <v>0</v>
          </cell>
          <cell r="AF194">
            <v>0</v>
          </cell>
          <cell r="AG194">
            <v>6.8219999999999999E-3</v>
          </cell>
          <cell r="AH194">
            <v>0</v>
          </cell>
          <cell r="AI194">
            <v>1.9344E-2</v>
          </cell>
          <cell r="AJ194">
            <v>2.8368999999999998E-2</v>
          </cell>
          <cell r="AK194">
            <v>0.22414599999999998</v>
          </cell>
          <cell r="AL194">
            <v>0.52883099999999994</v>
          </cell>
          <cell r="AM194">
            <v>2.7658939999999999</v>
          </cell>
          <cell r="AN194">
            <v>3.7287509999999999</v>
          </cell>
          <cell r="AO194">
            <v>3.5311409999999999</v>
          </cell>
          <cell r="AP194">
            <v>3.9977749999999999</v>
          </cell>
          <cell r="AQ194">
            <v>4.6898460000000002</v>
          </cell>
          <cell r="AR194">
            <v>4.3214829999999997</v>
          </cell>
          <cell r="AS194">
            <v>2.5404640000000001</v>
          </cell>
          <cell r="AT194">
            <v>3.8349229999999999</v>
          </cell>
          <cell r="AU194">
            <v>4.551412</v>
          </cell>
          <cell r="AV194">
            <v>8.866403</v>
          </cell>
          <cell r="AW194">
            <v>10.288675</v>
          </cell>
          <cell r="AX194">
            <v>7.1030198069999999</v>
          </cell>
          <cell r="AY194">
            <v>3.8377576989999995</v>
          </cell>
        </row>
        <row r="206">
          <cell r="B206">
            <v>8.5612800000000008E-5</v>
          </cell>
          <cell r="C206">
            <v>3.0257500000000003E-5</v>
          </cell>
          <cell r="D206">
            <v>5.4145000000000004E-6</v>
          </cell>
          <cell r="E206">
            <v>4.1496000000000003E-4</v>
          </cell>
          <cell r="F206">
            <v>4.8412000000000005E-4</v>
          </cell>
          <cell r="G206">
            <v>2.1840000000000001E-5</v>
          </cell>
          <cell r="H206">
            <v>1.5288000000000001E-4</v>
          </cell>
          <cell r="I206">
            <v>8.1900000000000012E-5</v>
          </cell>
          <cell r="J206">
            <v>1.9237400000000002E-3</v>
          </cell>
          <cell r="K206">
            <v>1.68168E-7</v>
          </cell>
          <cell r="L206">
            <v>3.8947999999999999E-4</v>
          </cell>
          <cell r="M206">
            <v>3.2031999999999997E-4</v>
          </cell>
          <cell r="N206">
            <v>9.1182000000000003E-4</v>
          </cell>
          <cell r="O206">
            <v>1.12112E-3</v>
          </cell>
          <cell r="P206">
            <v>5.4599999999999994E-6</v>
          </cell>
          <cell r="Q206">
            <v>9.2819999999999996E-5</v>
          </cell>
          <cell r="R206">
            <v>9.4640000000000002E-5</v>
          </cell>
          <cell r="S206">
            <v>0</v>
          </cell>
          <cell r="T206">
            <v>3.5164220000000003E-2</v>
          </cell>
          <cell r="U206">
            <v>3.3939360000000002E-2</v>
          </cell>
          <cell r="V206">
            <v>1.5613780000000001E-2</v>
          </cell>
          <cell r="W206">
            <v>2.6273519999999995E-2</v>
          </cell>
          <cell r="X206">
            <v>3.8287340000000003E-2</v>
          </cell>
          <cell r="Y206">
            <v>0</v>
          </cell>
          <cell r="AB206">
            <v>9.5589999999999998E-3</v>
          </cell>
          <cell r="AC206">
            <v>3.5199999999999997E-3</v>
          </cell>
          <cell r="AD206">
            <v>1.6559999999999999E-3</v>
          </cell>
          <cell r="AE206">
            <v>6.9128999999999996E-2</v>
          </cell>
          <cell r="AF206">
            <v>8.5623999999999992E-2</v>
          </cell>
          <cell r="AG206">
            <v>2.7531999999999997E-2</v>
          </cell>
          <cell r="AH206">
            <v>2.9262E-2</v>
          </cell>
          <cell r="AI206">
            <v>2.3264999999999997E-2</v>
          </cell>
          <cell r="AJ206">
            <v>0.24743500000000002</v>
          </cell>
          <cell r="AK206">
            <v>9.9999999999999991E-5</v>
          </cell>
          <cell r="AL206">
            <v>4.1232999999999999E-2</v>
          </cell>
          <cell r="AM206">
            <v>7.0119000000000001E-2</v>
          </cell>
          <cell r="AN206">
            <v>0.255992</v>
          </cell>
          <cell r="AO206">
            <v>0.190578</v>
          </cell>
          <cell r="AP206">
            <v>1.4709999999999999E-3</v>
          </cell>
          <cell r="AQ206">
            <v>0.11995599999999999</v>
          </cell>
          <cell r="AR206">
            <v>2.1335999999999997E-2</v>
          </cell>
          <cell r="AS206">
            <v>0</v>
          </cell>
          <cell r="AT206">
            <v>10.628504</v>
          </cell>
          <cell r="AU206">
            <v>9.4004390000000004</v>
          </cell>
          <cell r="AV206">
            <v>4.1148989999999994</v>
          </cell>
          <cell r="AW206">
            <v>5.6167229999999995</v>
          </cell>
          <cell r="AX206">
            <v>11.456070070999999</v>
          </cell>
          <cell r="AY206">
            <v>0</v>
          </cell>
        </row>
        <row r="220">
          <cell r="R220">
            <v>1.6562E-4</v>
          </cell>
          <cell r="S220">
            <v>3.8492999999999999E-3</v>
          </cell>
          <cell r="T220">
            <v>1.2851019999999999E-2</v>
          </cell>
          <cell r="U220">
            <v>2.1301279999999999E-2</v>
          </cell>
          <cell r="V220">
            <v>5.5127799999999992E-3</v>
          </cell>
          <cell r="W220">
            <v>9.9007999999999995E-4</v>
          </cell>
          <cell r="X220">
            <v>4.7684000000000002E-4</v>
          </cell>
          <cell r="Y220">
            <v>1.24306E-3</v>
          </cell>
          <cell r="AR220">
            <v>4.8673000000000001E-2</v>
          </cell>
          <cell r="AS220">
            <v>1.215716</v>
          </cell>
          <cell r="AT220">
            <v>4.0145289999999996</v>
          </cell>
          <cell r="AU220">
            <v>6.6244629999999995</v>
          </cell>
          <cell r="AV220">
            <v>1.785382</v>
          </cell>
          <cell r="AW220">
            <v>0.31623200000000001</v>
          </cell>
          <cell r="AX220">
            <v>0.18023320399999998</v>
          </cell>
          <cell r="AY220">
            <v>0.29184753299999999</v>
          </cell>
        </row>
        <row r="221">
          <cell r="D221">
            <v>2.6754000000000002E-5</v>
          </cell>
          <cell r="E221">
            <v>0</v>
          </cell>
          <cell r="F221">
            <v>4.9140000000000007E-5</v>
          </cell>
          <cell r="G221">
            <v>0</v>
          </cell>
          <cell r="H221">
            <v>1.2375999999999999E-4</v>
          </cell>
          <cell r="I221">
            <v>7.6440000000000007E-5</v>
          </cell>
          <cell r="J221">
            <v>0</v>
          </cell>
          <cell r="K221">
            <v>0</v>
          </cell>
          <cell r="L221">
            <v>1.2921999999999999E-4</v>
          </cell>
          <cell r="M221">
            <v>1.2885599999999998E-3</v>
          </cell>
          <cell r="N221">
            <v>1.7271799999999998E-3</v>
          </cell>
          <cell r="O221">
            <v>6.2062E-4</v>
          </cell>
          <cell r="P221">
            <v>4.3898399999999999E-3</v>
          </cell>
          <cell r="Q221">
            <v>4.3352399999999998E-3</v>
          </cell>
          <cell r="R221">
            <v>6.1898200000000004E-3</v>
          </cell>
          <cell r="S221">
            <v>1.575938E-2</v>
          </cell>
          <cell r="T221">
            <v>1.1289460000000001E-2</v>
          </cell>
          <cell r="U221">
            <v>1.60888E-3</v>
          </cell>
          <cell r="V221">
            <v>6.4245999999999997E-4</v>
          </cell>
          <cell r="W221">
            <v>4.1678E-4</v>
          </cell>
          <cell r="X221">
            <v>1.1829999999999999E-4</v>
          </cell>
          <cell r="Y221">
            <v>2.6572E-4</v>
          </cell>
          <cell r="AD221">
            <v>3.9309999999999996E-3</v>
          </cell>
          <cell r="AE221">
            <v>0</v>
          </cell>
          <cell r="AF221">
            <v>7.6899999999999998E-3</v>
          </cell>
          <cell r="AG221">
            <v>0</v>
          </cell>
          <cell r="AH221">
            <v>2.402E-2</v>
          </cell>
          <cell r="AI221">
            <v>1.4256999999999999E-2</v>
          </cell>
          <cell r="AJ221">
            <v>0</v>
          </cell>
          <cell r="AK221">
            <v>0</v>
          </cell>
          <cell r="AL221">
            <v>2.6508999999999998E-2</v>
          </cell>
          <cell r="AM221">
            <v>0.28623599999999999</v>
          </cell>
          <cell r="AN221">
            <v>0.33984999999999999</v>
          </cell>
          <cell r="AO221">
            <v>0.232928</v>
          </cell>
          <cell r="AP221">
            <v>1.1959139999999999</v>
          </cell>
          <cell r="AQ221">
            <v>1.236534</v>
          </cell>
          <cell r="AR221">
            <v>1.7264439999999999</v>
          </cell>
          <cell r="AS221">
            <v>5.1165139999999996</v>
          </cell>
          <cell r="AT221">
            <v>3.461773</v>
          </cell>
          <cell r="AU221">
            <v>0.55068899999999998</v>
          </cell>
          <cell r="AV221">
            <v>0.20632799999999998</v>
          </cell>
          <cell r="AW221">
            <v>0.11884699999999999</v>
          </cell>
          <cell r="AX221">
            <v>5.0627804999999998E-2</v>
          </cell>
          <cell r="AY221">
            <v>0.14399621100000001</v>
          </cell>
        </row>
        <row r="225">
          <cell r="B225">
            <v>0</v>
          </cell>
          <cell r="C225">
            <v>0</v>
          </cell>
          <cell r="D225">
            <v>0</v>
          </cell>
          <cell r="E225">
            <v>0</v>
          </cell>
          <cell r="F225">
            <v>2.2477000000000005E-3</v>
          </cell>
          <cell r="G225">
            <v>4.2224000000000005E-4</v>
          </cell>
          <cell r="H225">
            <v>7.261800000000001E-4</v>
          </cell>
          <cell r="I225">
            <v>3.0940000000000004E-4</v>
          </cell>
          <cell r="J225">
            <v>3.2414200000000001E-3</v>
          </cell>
          <cell r="K225">
            <v>4.0476799999999997E-3</v>
          </cell>
          <cell r="L225">
            <v>7.5166000000000002E-4</v>
          </cell>
          <cell r="M225">
            <v>8.253700000000001E-3</v>
          </cell>
          <cell r="N225">
            <v>1.0792599999999999E-3</v>
          </cell>
          <cell r="O225">
            <v>2.0456800000000002E-3</v>
          </cell>
          <cell r="P225">
            <v>1.7537520000000001E-2</v>
          </cell>
          <cell r="Q225">
            <v>2.0866299999999997E-2</v>
          </cell>
          <cell r="R225">
            <v>3.0545929049999997E-2</v>
          </cell>
          <cell r="S225">
            <v>4.4333380000000006E-2</v>
          </cell>
          <cell r="T225">
            <v>5.0308439999999996E-2</v>
          </cell>
          <cell r="U225">
            <v>6.3188579999999994E-2</v>
          </cell>
          <cell r="V225">
            <v>4.7154379999999996E-2</v>
          </cell>
          <cell r="W225">
            <v>2.9849819999999999E-2</v>
          </cell>
          <cell r="X225">
            <v>8.7290839999999981E-2</v>
          </cell>
          <cell r="Y225">
            <v>0.14013089999999997</v>
          </cell>
          <cell r="AB225">
            <v>0</v>
          </cell>
          <cell r="AC225">
            <v>0</v>
          </cell>
          <cell r="AD225">
            <v>0</v>
          </cell>
          <cell r="AE225">
            <v>0</v>
          </cell>
          <cell r="AF225">
            <v>0.21506</v>
          </cell>
          <cell r="AG225">
            <v>4.8662999999999998E-2</v>
          </cell>
          <cell r="AH225">
            <v>9.0901999999999997E-2</v>
          </cell>
          <cell r="AI225">
            <v>5.1104999999999998E-2</v>
          </cell>
          <cell r="AJ225">
            <v>0.36824999999999997</v>
          </cell>
          <cell r="AK225">
            <v>0.48754999999999998</v>
          </cell>
          <cell r="AL225">
            <v>0.12923999999999999</v>
          </cell>
          <cell r="AM225">
            <v>0.39674499999999996</v>
          </cell>
          <cell r="AN225">
            <v>0.18441299999999999</v>
          </cell>
          <cell r="AO225">
            <v>0.34576099999999999</v>
          </cell>
          <cell r="AP225">
            <v>2.7638569999999998</v>
          </cell>
          <cell r="AQ225">
            <v>2.4416020000000001</v>
          </cell>
          <cell r="AR225">
            <v>3.2899909999999997</v>
          </cell>
          <cell r="AS225">
            <v>5.6545059999999996</v>
          </cell>
          <cell r="AT225">
            <v>7.3377330000000001</v>
          </cell>
          <cell r="AU225">
            <v>8.3868329999999993</v>
          </cell>
          <cell r="AV225">
            <v>5.0218859999999994</v>
          </cell>
          <cell r="AW225">
            <v>4.413894</v>
          </cell>
          <cell r="AX225">
            <v>13.429446432999999</v>
          </cell>
          <cell r="AY225">
            <v>18.236622814000004</v>
          </cell>
        </row>
        <row r="230">
          <cell r="B230">
            <v>0</v>
          </cell>
          <cell r="C230">
            <v>0</v>
          </cell>
          <cell r="D230">
            <v>0</v>
          </cell>
          <cell r="E230">
            <v>2.0020000000000001E-5</v>
          </cell>
          <cell r="F230">
            <v>0</v>
          </cell>
          <cell r="G230">
            <v>3.3670000000000005E-4</v>
          </cell>
          <cell r="H230">
            <v>2.5116E-4</v>
          </cell>
          <cell r="I230">
            <v>9.4640000000000013E-4</v>
          </cell>
          <cell r="J230">
            <v>1.3941200000000001E-2</v>
          </cell>
          <cell r="K230">
            <v>5.117476E-2</v>
          </cell>
          <cell r="L230">
            <v>4.691232E-2</v>
          </cell>
          <cell r="M230">
            <v>4.6672079999999998E-2</v>
          </cell>
          <cell r="N230">
            <v>3.6598379999999993E-2</v>
          </cell>
          <cell r="O230">
            <v>6.7596619999999996E-2</v>
          </cell>
          <cell r="P230">
            <v>6.9503980000000007E-2</v>
          </cell>
          <cell r="Q230">
            <v>7.6217960000000001E-2</v>
          </cell>
          <cell r="R230">
            <v>5.6674799999999997E-2</v>
          </cell>
          <cell r="S230">
            <v>6.1219340000000004E-2</v>
          </cell>
          <cell r="T230">
            <v>5.9916220000000006E-2</v>
          </cell>
          <cell r="U230">
            <v>6.3181299999999996E-2</v>
          </cell>
          <cell r="V230">
            <v>3.9872559999999994E-2</v>
          </cell>
          <cell r="W230">
            <v>6.1479599999999995E-2</v>
          </cell>
          <cell r="X230">
            <v>7.423051999999998E-2</v>
          </cell>
          <cell r="Y230">
            <v>0.11188161719279997</v>
          </cell>
          <cell r="AB230">
            <v>0</v>
          </cell>
          <cell r="AC230">
            <v>0</v>
          </cell>
          <cell r="AD230">
            <v>0</v>
          </cell>
          <cell r="AE230">
            <v>2.7339999999999999E-3</v>
          </cell>
          <cell r="AF230">
            <v>0</v>
          </cell>
          <cell r="AG230">
            <v>5.7604999999999996E-2</v>
          </cell>
          <cell r="AH230">
            <v>4.5586999999999996E-2</v>
          </cell>
          <cell r="AI230">
            <v>0.19294</v>
          </cell>
          <cell r="AJ230">
            <v>3.5435020000000002</v>
          </cell>
          <cell r="AK230">
            <v>10.407786999999999</v>
          </cell>
          <cell r="AL230">
            <v>10.334161999999999</v>
          </cell>
          <cell r="AM230">
            <v>11.034818999999999</v>
          </cell>
          <cell r="AN230">
            <v>9.1314499999999992</v>
          </cell>
          <cell r="AO230">
            <v>19.559048000000001</v>
          </cell>
          <cell r="AP230">
            <v>20.605346999999998</v>
          </cell>
          <cell r="AQ230">
            <v>23.511747999999997</v>
          </cell>
          <cell r="AR230">
            <v>17.041172</v>
          </cell>
          <cell r="AS230">
            <v>21.082518</v>
          </cell>
          <cell r="AT230">
            <v>19.063402999999997</v>
          </cell>
          <cell r="AU230">
            <v>20.001840999999999</v>
          </cell>
          <cell r="AV230">
            <v>12.264272999999999</v>
          </cell>
          <cell r="AW230">
            <v>17.588795999999999</v>
          </cell>
          <cell r="AX230">
            <v>21.110831399999999</v>
          </cell>
          <cell r="AY230">
            <v>14.723265567</v>
          </cell>
        </row>
        <row r="233">
          <cell r="B233">
            <v>0</v>
          </cell>
          <cell r="C233">
            <v>0</v>
          </cell>
          <cell r="D233">
            <v>0</v>
          </cell>
          <cell r="E233">
            <v>0</v>
          </cell>
          <cell r="F233">
            <v>1.9292000000000002E-4</v>
          </cell>
          <cell r="G233">
            <v>4.8958000000000009E-4</v>
          </cell>
          <cell r="H233">
            <v>7.2800000000000006E-6</v>
          </cell>
          <cell r="I233">
            <v>1.5834000000000001E-4</v>
          </cell>
          <cell r="J233">
            <v>0</v>
          </cell>
          <cell r="K233">
            <v>2.184E-4</v>
          </cell>
          <cell r="L233">
            <v>2.5843999999999997E-4</v>
          </cell>
          <cell r="M233">
            <v>1.6926000000000002E-4</v>
          </cell>
          <cell r="N233">
            <v>0</v>
          </cell>
          <cell r="O233">
            <v>0</v>
          </cell>
          <cell r="P233">
            <v>0</v>
          </cell>
          <cell r="Q233">
            <v>4.5499999999999995E-5</v>
          </cell>
          <cell r="R233">
            <v>3.8219999999999997E-5</v>
          </cell>
          <cell r="S233">
            <v>0</v>
          </cell>
          <cell r="T233">
            <v>1.7108E-4</v>
          </cell>
          <cell r="U233">
            <v>6.5884000000000005E-4</v>
          </cell>
          <cell r="V233">
            <v>3.2942000000000002E-3</v>
          </cell>
          <cell r="W233">
            <v>3.5781200000000002E-3</v>
          </cell>
          <cell r="X233">
            <v>7.8485063488650003E-2</v>
          </cell>
          <cell r="Y233">
            <v>0.10329046</v>
          </cell>
          <cell r="AB233">
            <v>0</v>
          </cell>
          <cell r="AC233">
            <v>0</v>
          </cell>
          <cell r="AD233">
            <v>0</v>
          </cell>
          <cell r="AE233">
            <v>0</v>
          </cell>
          <cell r="AF233">
            <v>1.4182999999999999E-2</v>
          </cell>
          <cell r="AG233">
            <v>7.9792000000000002E-2</v>
          </cell>
          <cell r="AH233">
            <v>1.286E-3</v>
          </cell>
          <cell r="AI233">
            <v>2.5926999999999999E-2</v>
          </cell>
          <cell r="AJ233">
            <v>0</v>
          </cell>
          <cell r="AK233">
            <v>3.6610999999999998E-2</v>
          </cell>
          <cell r="AL233">
            <v>5.0458999999999997E-2</v>
          </cell>
          <cell r="AM233">
            <v>5.3496999999999996E-2</v>
          </cell>
          <cell r="AN233">
            <v>0</v>
          </cell>
          <cell r="AO233">
            <v>0</v>
          </cell>
          <cell r="AP233">
            <v>0</v>
          </cell>
          <cell r="AQ233">
            <v>1.504E-2</v>
          </cell>
          <cell r="AR233">
            <v>9.9639999999999989E-3</v>
          </cell>
          <cell r="AS233">
            <v>0</v>
          </cell>
          <cell r="AT233">
            <v>3.5261000000000001E-2</v>
          </cell>
          <cell r="AU233">
            <v>0.178734</v>
          </cell>
          <cell r="AV233">
            <v>0.70996899999999996</v>
          </cell>
          <cell r="AW233">
            <v>0.69285099999999999</v>
          </cell>
          <cell r="AX233">
            <v>17.075775589999999</v>
          </cell>
          <cell r="AY233">
            <v>21.209532530000001</v>
          </cell>
        </row>
        <row r="244">
          <cell r="B244">
            <v>0</v>
          </cell>
          <cell r="C244">
            <v>0</v>
          </cell>
          <cell r="D244">
            <v>0</v>
          </cell>
          <cell r="E244">
            <v>1.4924E-4</v>
          </cell>
          <cell r="F244">
            <v>0</v>
          </cell>
          <cell r="G244">
            <v>0</v>
          </cell>
          <cell r="H244">
            <v>1.7472000000000001E-4</v>
          </cell>
          <cell r="I244">
            <v>0</v>
          </cell>
          <cell r="J244">
            <v>1.4560000000000002E-4</v>
          </cell>
          <cell r="K244">
            <v>3.0939999999999999E-4</v>
          </cell>
          <cell r="L244">
            <v>1.5069599999999999E-3</v>
          </cell>
          <cell r="M244">
            <v>1.070888E-2</v>
          </cell>
          <cell r="N244">
            <v>1.109108E-2</v>
          </cell>
          <cell r="O244">
            <v>7.3728200000000004E-3</v>
          </cell>
          <cell r="P244">
            <v>6.9469399999999995E-3</v>
          </cell>
          <cell r="Q244">
            <v>8.8397400000000004E-3</v>
          </cell>
          <cell r="R244">
            <v>1.2670535149999997E-2</v>
          </cell>
          <cell r="S244">
            <v>3.1809959999999991E-2</v>
          </cell>
          <cell r="T244">
            <v>0.16751280000000002</v>
          </cell>
          <cell r="U244">
            <v>0.20876674000000001</v>
          </cell>
          <cell r="V244">
            <v>0.21579739999999992</v>
          </cell>
          <cell r="W244">
            <v>0.33579954954000002</v>
          </cell>
          <cell r="X244">
            <v>5.252884E-2</v>
          </cell>
          <cell r="Y244">
            <v>4.6282600000000004E-3</v>
          </cell>
          <cell r="AB244">
            <v>0</v>
          </cell>
          <cell r="AC244">
            <v>0</v>
          </cell>
          <cell r="AD244">
            <v>0</v>
          </cell>
          <cell r="AE244">
            <v>1.5640999999999999E-2</v>
          </cell>
          <cell r="AF244">
            <v>0</v>
          </cell>
          <cell r="AG244">
            <v>0</v>
          </cell>
          <cell r="AH244">
            <v>3.6627E-2</v>
          </cell>
          <cell r="AI244">
            <v>0</v>
          </cell>
          <cell r="AJ244">
            <v>4.9591999999999997E-2</v>
          </cell>
          <cell r="AK244">
            <v>6.0448999999999996E-2</v>
          </cell>
          <cell r="AL244">
            <v>0.20349</v>
          </cell>
          <cell r="AM244">
            <v>1.1072960000000001</v>
          </cell>
          <cell r="AN244">
            <v>1.380207</v>
          </cell>
          <cell r="AO244">
            <v>0.83406399999999992</v>
          </cell>
          <cell r="AP244">
            <v>0.94878699999999994</v>
          </cell>
          <cell r="AQ244">
            <v>1.1425879999999999</v>
          </cell>
          <cell r="AR244">
            <v>1.586894</v>
          </cell>
          <cell r="AS244">
            <v>3.6487179999999997</v>
          </cell>
          <cell r="AT244">
            <v>20.536648</v>
          </cell>
          <cell r="AU244">
            <v>22.409102000000001</v>
          </cell>
          <cell r="AV244">
            <v>22.339919999999999</v>
          </cell>
          <cell r="AW244">
            <v>32.803941000000002</v>
          </cell>
          <cell r="AX244">
            <v>7.4596683589999992</v>
          </cell>
          <cell r="AY244">
            <v>0.55973230699999998</v>
          </cell>
        </row>
        <row r="246">
          <cell r="B246">
            <v>6.900732475E-3</v>
          </cell>
          <cell r="C246">
            <v>5.8113095950000004E-3</v>
          </cell>
          <cell r="D246">
            <v>1.8244920876E-2</v>
          </cell>
          <cell r="E246">
            <v>5.5271580000000001E-2</v>
          </cell>
          <cell r="F246">
            <v>3.7672180000000006E-2</v>
          </cell>
          <cell r="G246">
            <v>1.347164E-2</v>
          </cell>
          <cell r="H246">
            <v>4.4782920000000004E-2</v>
          </cell>
          <cell r="I246">
            <v>1.610518E-2</v>
          </cell>
          <cell r="J246">
            <v>2.9003520000000001E-2</v>
          </cell>
          <cell r="K246">
            <v>6.5237900000000001E-2</v>
          </cell>
          <cell r="L246">
            <v>3.1213000000000001E-2</v>
          </cell>
          <cell r="M246">
            <v>8.7319960000000002E-2</v>
          </cell>
          <cell r="N246">
            <v>1.255618E-2</v>
          </cell>
          <cell r="O246">
            <v>3.6638420000000005E-2</v>
          </cell>
          <cell r="P246">
            <v>7.3291399999999996E-3</v>
          </cell>
          <cell r="Q246">
            <v>1.472744E-2</v>
          </cell>
          <cell r="R246">
            <v>2.8265409899999996E-2</v>
          </cell>
          <cell r="S246">
            <v>2.2396920000000001E-2</v>
          </cell>
          <cell r="T246">
            <v>3.233958E-2</v>
          </cell>
          <cell r="U246">
            <v>2.8086240000000002E-2</v>
          </cell>
          <cell r="V246">
            <v>4.53908E-3</v>
          </cell>
          <cell r="W246">
            <v>1.5118849199999999E-2</v>
          </cell>
          <cell r="X246">
            <v>1.3373565628149999E-2</v>
          </cell>
          <cell r="Y246">
            <v>7.1179126199999998E-3</v>
          </cell>
          <cell r="AB246">
            <v>0.91005899999999995</v>
          </cell>
          <cell r="AC246">
            <v>1.2208029999999999</v>
          </cell>
          <cell r="AD246">
            <v>2.3473060000000001</v>
          </cell>
          <cell r="AE246">
            <v>3.0234589999999999</v>
          </cell>
          <cell r="AF246">
            <v>3.0790639999999998</v>
          </cell>
          <cell r="AG246">
            <v>3.2170800000000002</v>
          </cell>
          <cell r="AH246">
            <v>10.215548999999999</v>
          </cell>
          <cell r="AI246">
            <v>5.4753609999999995</v>
          </cell>
          <cell r="AJ246">
            <v>6.5035639999999999</v>
          </cell>
          <cell r="AK246">
            <v>5.2988619999999997</v>
          </cell>
          <cell r="AL246">
            <v>5.5587679999999997</v>
          </cell>
          <cell r="AM246">
            <v>6.1718859999999998</v>
          </cell>
          <cell r="AN246">
            <v>8.3613339999999994</v>
          </cell>
          <cell r="AO246">
            <v>9.6443259999999995</v>
          </cell>
          <cell r="AP246">
            <v>9.6985869999999998</v>
          </cell>
          <cell r="AQ246">
            <v>9.8077609999999993</v>
          </cell>
          <cell r="AR246">
            <v>9.1443519999999996</v>
          </cell>
          <cell r="AS246">
            <v>10.304373</v>
          </cell>
          <cell r="AT246">
            <v>12.324679</v>
          </cell>
          <cell r="AU246">
            <v>12.007481</v>
          </cell>
          <cell r="AV246">
            <v>8.934863</v>
          </cell>
          <cell r="AW246">
            <v>14.652275999999999</v>
          </cell>
          <cell r="AX246">
            <v>16.884623327</v>
          </cell>
          <cell r="AY246">
            <v>17.529876149</v>
          </cell>
        </row>
        <row r="247">
          <cell r="B247">
            <v>6.2679142526000009E-4</v>
          </cell>
          <cell r="C247">
            <v>1.10021366E-3</v>
          </cell>
          <cell r="D247">
            <v>9.9840572104000001E-4</v>
          </cell>
          <cell r="E247">
            <v>1.6889600000000002E-3</v>
          </cell>
          <cell r="F247">
            <v>7.4620000000000014E-5</v>
          </cell>
          <cell r="G247">
            <v>2.9666000000000002E-4</v>
          </cell>
          <cell r="H247">
            <v>4.1860000000000009E-4</v>
          </cell>
          <cell r="I247">
            <v>9.2638000000000009E-4</v>
          </cell>
          <cell r="J247">
            <v>1.188824E-2</v>
          </cell>
          <cell r="K247">
            <v>1.2197639999999999E-2</v>
          </cell>
          <cell r="L247">
            <v>1.5571920000000001E-2</v>
          </cell>
          <cell r="M247">
            <v>0.11054133999999999</v>
          </cell>
          <cell r="N247">
            <v>0.17670016</v>
          </cell>
          <cell r="O247">
            <v>0.12511226</v>
          </cell>
          <cell r="P247">
            <v>0.15829086000000001</v>
          </cell>
          <cell r="Q247">
            <v>0.16081118326000002</v>
          </cell>
          <cell r="R247">
            <v>0.12269711999999999</v>
          </cell>
          <cell r="S247">
            <v>0.15726437999999998</v>
          </cell>
          <cell r="T247">
            <v>0.17639076000000001</v>
          </cell>
          <cell r="U247">
            <v>0.27503112000000002</v>
          </cell>
          <cell r="V247">
            <v>0.12018369999999999</v>
          </cell>
          <cell r="W247">
            <v>0.16293368000000003</v>
          </cell>
          <cell r="X247">
            <v>0.14362631680142202</v>
          </cell>
          <cell r="Y247">
            <v>0.19020455999999997</v>
          </cell>
          <cell r="AB247">
            <v>9.2297999999999991E-2</v>
          </cell>
          <cell r="AC247">
            <v>0.13489099999999998</v>
          </cell>
          <cell r="AD247">
            <v>0.12782499999999999</v>
          </cell>
          <cell r="AE247">
            <v>5.2766999999999994E-2</v>
          </cell>
          <cell r="AF247">
            <v>4.9046999999999993E-2</v>
          </cell>
          <cell r="AG247">
            <v>0.105656</v>
          </cell>
          <cell r="AH247">
            <v>0.119806</v>
          </cell>
          <cell r="AI247">
            <v>0.15687199999999998</v>
          </cell>
          <cell r="AJ247">
            <v>2.577064</v>
          </cell>
          <cell r="AK247">
            <v>2.245552</v>
          </cell>
          <cell r="AL247">
            <v>2.386584</v>
          </cell>
          <cell r="AM247">
            <v>14.219548999999999</v>
          </cell>
          <cell r="AN247">
            <v>21.425978999999998</v>
          </cell>
          <cell r="AO247">
            <v>15.516252999999999</v>
          </cell>
          <cell r="AP247">
            <v>20.448540999999999</v>
          </cell>
          <cell r="AQ247">
            <v>21.077477999999999</v>
          </cell>
          <cell r="AR247">
            <v>14.045999</v>
          </cell>
          <cell r="AS247">
            <v>21.513742000000001</v>
          </cell>
          <cell r="AT247">
            <v>23.542574999999999</v>
          </cell>
          <cell r="AU247">
            <v>34.405287999999999</v>
          </cell>
          <cell r="AV247">
            <v>13.506065</v>
          </cell>
          <cell r="AW247">
            <v>17.889952999999998</v>
          </cell>
          <cell r="AX247">
            <v>20.122007288999999</v>
          </cell>
          <cell r="AY247">
            <v>21.504590023000002</v>
          </cell>
        </row>
        <row r="263">
          <cell r="B263">
            <v>8.2230602014288001E-2</v>
          </cell>
          <cell r="C263">
            <v>0.12215468918744</v>
          </cell>
          <cell r="D263">
            <v>4.9259796218360005E-2</v>
          </cell>
          <cell r="E263">
            <v>0.161948332</v>
          </cell>
          <cell r="F263">
            <v>0.12514502000000005</v>
          </cell>
          <cell r="G263">
            <v>0.10882144000000001</v>
          </cell>
          <cell r="H263">
            <v>0.11442704000000002</v>
          </cell>
          <cell r="I263">
            <v>0.10454079999999998</v>
          </cell>
          <cell r="J263">
            <v>0.15101449999999994</v>
          </cell>
          <cell r="K263">
            <v>0.27909716816800001</v>
          </cell>
          <cell r="L263">
            <v>0.29363609256800005</v>
          </cell>
          <cell r="M263">
            <v>0.81452248004399985</v>
          </cell>
          <cell r="N263">
            <v>0.90724683540400008</v>
          </cell>
          <cell r="O263">
            <v>0.99195333036799971</v>
          </cell>
          <cell r="P263">
            <v>1.0038576930199998</v>
          </cell>
          <cell r="Q263">
            <v>1.3291262027679998</v>
          </cell>
          <cell r="R263">
            <v>1.3463186669659994</v>
          </cell>
          <cell r="S263">
            <v>1.5822666131999994</v>
          </cell>
          <cell r="T263">
            <v>2.1243287538200004</v>
          </cell>
          <cell r="U263">
            <v>2.6928693488666653</v>
          </cell>
          <cell r="V263">
            <v>2.1797584599093334</v>
          </cell>
          <cell r="W263">
            <v>2.6041830334519989</v>
          </cell>
          <cell r="X263">
            <v>2.4671036287086281</v>
          </cell>
          <cell r="Y263">
            <v>3.0453347226347502</v>
          </cell>
          <cell r="Z263">
            <v>0</v>
          </cell>
          <cell r="AA263">
            <v>0</v>
          </cell>
          <cell r="AB263">
            <v>5.7891879999999993</v>
          </cell>
          <cell r="AC263">
            <v>11.175033999999997</v>
          </cell>
          <cell r="AD263">
            <v>7.029496</v>
          </cell>
          <cell r="AE263">
            <v>12.169505999999998</v>
          </cell>
          <cell r="AF263">
            <v>13.13017</v>
          </cell>
          <cell r="AG263">
            <v>20.954858999999995</v>
          </cell>
          <cell r="AH263">
            <v>22.784344999999995</v>
          </cell>
          <cell r="AI263">
            <v>22.712785</v>
          </cell>
          <cell r="AJ263">
            <v>32.784022999999991</v>
          </cell>
          <cell r="AK263">
            <v>40.086916000000009</v>
          </cell>
          <cell r="AL263">
            <v>57.32135899999998</v>
          </cell>
          <cell r="AM263">
            <v>131.36146099999993</v>
          </cell>
          <cell r="AN263">
            <v>160.3431490000001</v>
          </cell>
          <cell r="AO263">
            <v>185.13997699999999</v>
          </cell>
          <cell r="AP263">
            <v>205.48536699999994</v>
          </cell>
          <cell r="AQ263">
            <v>284.35043999999994</v>
          </cell>
          <cell r="AR263">
            <v>275.40632299999987</v>
          </cell>
          <cell r="AS263">
            <v>354.18990299999984</v>
          </cell>
          <cell r="AT263">
            <v>422.36050299999994</v>
          </cell>
          <cell r="AU263">
            <v>469.66711800000013</v>
          </cell>
          <cell r="AV263">
            <v>356.19592800000004</v>
          </cell>
          <cell r="AW263">
            <v>391.608339</v>
          </cell>
          <cell r="AX263">
            <v>498.23450451299988</v>
          </cell>
          <cell r="AY263">
            <v>456.34688137600006</v>
          </cell>
          <cell r="AZ263">
            <v>0</v>
          </cell>
          <cell r="BA263">
            <v>0</v>
          </cell>
        </row>
        <row r="264">
          <cell r="B264">
            <v>1.4570092706260002E-2</v>
          </cell>
          <cell r="C264">
            <v>2.0744916071880001E-2</v>
          </cell>
          <cell r="D264">
            <v>3.5007544535599996E-2</v>
          </cell>
          <cell r="E264">
            <v>7.0779800000000004E-2</v>
          </cell>
          <cell r="F264">
            <v>6.3732759999999999E-2</v>
          </cell>
          <cell r="G264">
            <v>4.8169940000000008E-2</v>
          </cell>
          <cell r="H264">
            <v>6.7110680000000006E-2</v>
          </cell>
          <cell r="I264">
            <v>4.5239740000000001E-2</v>
          </cell>
          <cell r="J264">
            <v>5.542082000000001E-2</v>
          </cell>
          <cell r="K264">
            <v>0.10022194000000001</v>
          </cell>
          <cell r="L264">
            <v>0.102547012568</v>
          </cell>
          <cell r="M264">
            <v>0.27093794000000004</v>
          </cell>
          <cell r="N264">
            <v>0.29142552202400007</v>
          </cell>
          <cell r="O264">
            <v>0.44289336000000007</v>
          </cell>
          <cell r="P264">
            <v>0.39367539302000004</v>
          </cell>
          <cell r="Q264">
            <v>0.52161122358799994</v>
          </cell>
          <cell r="R264">
            <v>0.58636140290000016</v>
          </cell>
          <cell r="S264">
            <v>0.61881273999999997</v>
          </cell>
          <cell r="T264">
            <v>0.87469746000000004</v>
          </cell>
          <cell r="U264">
            <v>1.1328577259999999</v>
          </cell>
          <cell r="V264">
            <v>1.021151905592</v>
          </cell>
          <cell r="W264">
            <v>0.89791602081999988</v>
          </cell>
          <cell r="X264">
            <v>1.2856410560757399</v>
          </cell>
          <cell r="Y264">
            <v>1.6902475239604495</v>
          </cell>
          <cell r="Z264">
            <v>0</v>
          </cell>
          <cell r="AA264">
            <v>0</v>
          </cell>
          <cell r="AB264">
            <v>2.1172240000000002</v>
          </cell>
          <cell r="AC264">
            <v>3.5748149999999992</v>
          </cell>
          <cell r="AD264">
            <v>4.7865730000000006</v>
          </cell>
          <cell r="AE264">
            <v>5.5718999999999994</v>
          </cell>
          <cell r="AF264">
            <v>7.1969009999999995</v>
          </cell>
          <cell r="AG264">
            <v>9.0281359999999999</v>
          </cell>
          <cell r="AH264">
            <v>14.097899999999999</v>
          </cell>
          <cell r="AI264">
            <v>11.182042999999998</v>
          </cell>
          <cell r="AJ264">
            <v>12.404664</v>
          </cell>
          <cell r="AK264">
            <v>11.775528999999999</v>
          </cell>
          <cell r="AL264">
            <v>17.212615</v>
          </cell>
          <cell r="AM264">
            <v>34.261502</v>
          </cell>
          <cell r="AN264">
            <v>48.703054000000002</v>
          </cell>
          <cell r="AO264">
            <v>66.518045000000001</v>
          </cell>
          <cell r="AP264">
            <v>68.159083999999993</v>
          </cell>
          <cell r="AQ264">
            <v>73.214388</v>
          </cell>
          <cell r="AR264">
            <v>73.285775999999998</v>
          </cell>
          <cell r="AS264">
            <v>89.264610999999974</v>
          </cell>
          <cell r="AT264">
            <v>125.47878199999998</v>
          </cell>
          <cell r="AU264">
            <v>140.91913700000001</v>
          </cell>
          <cell r="AV264">
            <v>117.91799500000002</v>
          </cell>
          <cell r="AW264">
            <v>126.485986</v>
          </cell>
          <cell r="AX264">
            <v>214.624768523</v>
          </cell>
          <cell r="AY264">
            <v>203.54115908200006</v>
          </cell>
          <cell r="AZ264">
            <v>0</v>
          </cell>
          <cell r="BA264">
            <v>0</v>
          </cell>
        </row>
        <row r="266">
          <cell r="B266">
            <v>2.0938000938400003E-3</v>
          </cell>
          <cell r="C266">
            <v>9.0166891360000008E-3</v>
          </cell>
          <cell r="D266">
            <v>5.6805978319999992E-3</v>
          </cell>
          <cell r="E266">
            <v>2.8799680000000001E-2</v>
          </cell>
          <cell r="F266">
            <v>4.2382340000000004E-2</v>
          </cell>
          <cell r="G266">
            <v>3.0705220000000005E-2</v>
          </cell>
          <cell r="H266">
            <v>1.8862480000000001E-2</v>
          </cell>
          <cell r="I266">
            <v>2.3346960000000003E-2</v>
          </cell>
          <cell r="J266">
            <v>2.702336E-2</v>
          </cell>
          <cell r="K266">
            <v>5.7992479999999999E-2</v>
          </cell>
          <cell r="L266">
            <v>6.7614819999999992E-2</v>
          </cell>
          <cell r="M266">
            <v>0.10325414008</v>
          </cell>
          <cell r="N266">
            <v>9.6638360000000006E-2</v>
          </cell>
          <cell r="O266">
            <v>0.11708424000000001</v>
          </cell>
          <cell r="P266">
            <v>0.11184991999999999</v>
          </cell>
          <cell r="Q266">
            <v>0.14326858000000001</v>
          </cell>
          <cell r="R266">
            <v>0.10096842665</v>
          </cell>
          <cell r="S266">
            <v>0.12908896000000003</v>
          </cell>
          <cell r="T266">
            <v>0.17310566000000002</v>
          </cell>
          <cell r="U266">
            <v>0.29613038000000003</v>
          </cell>
          <cell r="V266">
            <v>0.21055137667199997</v>
          </cell>
          <cell r="W266">
            <v>0.26679016</v>
          </cell>
          <cell r="X266">
            <v>0.37387702890792801</v>
          </cell>
          <cell r="Y266">
            <v>0.49048924020460005</v>
          </cell>
          <cell r="Z266">
            <v>0</v>
          </cell>
          <cell r="AA266">
            <v>0</v>
          </cell>
          <cell r="AB266">
            <v>0.35754199999999997</v>
          </cell>
          <cell r="AC266">
            <v>1.664479</v>
          </cell>
          <cell r="AD266">
            <v>0.99484199999999989</v>
          </cell>
          <cell r="AE266">
            <v>2.4175979999999999</v>
          </cell>
          <cell r="AF266">
            <v>3.6323889999999999</v>
          </cell>
          <cell r="AG266">
            <v>4.4416510000000002</v>
          </cell>
          <cell r="AH266">
            <v>3.0530710000000001</v>
          </cell>
          <cell r="AI266">
            <v>5.119478</v>
          </cell>
          <cell r="AJ266">
            <v>6.3205160000000005</v>
          </cell>
          <cell r="AK266">
            <v>12.012413</v>
          </cell>
          <cell r="AL266">
            <v>15.702185999999998</v>
          </cell>
          <cell r="AM266">
            <v>27.861513999999996</v>
          </cell>
          <cell r="AN266">
            <v>31.005787999999995</v>
          </cell>
          <cell r="AO266">
            <v>37.433576000000002</v>
          </cell>
          <cell r="AP266">
            <v>34.754999999999995</v>
          </cell>
          <cell r="AQ266">
            <v>49.756542999999994</v>
          </cell>
          <cell r="AR266">
            <v>29.823571999999999</v>
          </cell>
          <cell r="AS266">
            <v>40.261628000000002</v>
          </cell>
          <cell r="AT266">
            <v>47.983924999999992</v>
          </cell>
          <cell r="AU266">
            <v>67.402535999999998</v>
          </cell>
          <cell r="AV266">
            <v>50.143568999999999</v>
          </cell>
          <cell r="AW266">
            <v>61.867541000000003</v>
          </cell>
          <cell r="AX266">
            <v>88.395363083999996</v>
          </cell>
          <cell r="AY266">
            <v>83.514086201999987</v>
          </cell>
          <cell r="AZ266">
            <v>0</v>
          </cell>
          <cell r="BA266">
            <v>0</v>
          </cell>
        </row>
        <row r="267">
          <cell r="B267">
            <v>5.3522523599999999E-4</v>
          </cell>
          <cell r="C267">
            <v>2.1945057170400001E-3</v>
          </cell>
          <cell r="D267">
            <v>1.3181390040000001E-3</v>
          </cell>
          <cell r="E267">
            <v>3.2414200000000001E-3</v>
          </cell>
          <cell r="F267">
            <v>1.1049220000000002E-2</v>
          </cell>
          <cell r="G267">
            <v>2.6486460000000007E-2</v>
          </cell>
          <cell r="H267">
            <v>2.1246680000000004E-2</v>
          </cell>
          <cell r="I267">
            <v>2.2216740000000006E-2</v>
          </cell>
          <cell r="J267">
            <v>2.9758820000000002E-2</v>
          </cell>
          <cell r="K267">
            <v>2.3068668168E-2</v>
          </cell>
          <cell r="L267">
            <v>5.5133260000000003E-2</v>
          </cell>
          <cell r="M267">
            <v>9.3014361075999988E-2</v>
          </cell>
          <cell r="N267">
            <v>7.9131779999999971E-2</v>
          </cell>
          <cell r="O267">
            <v>0.100446350368</v>
          </cell>
          <cell r="P267">
            <v>0.16696133999999999</v>
          </cell>
          <cell r="Q267">
            <v>0.27088471591999996</v>
          </cell>
          <cell r="R267">
            <v>0.33389001682400005</v>
          </cell>
          <cell r="S267">
            <v>0.4411502732</v>
          </cell>
          <cell r="T267">
            <v>0.4942148138200001</v>
          </cell>
          <cell r="U267">
            <v>0.46046249339999989</v>
          </cell>
          <cell r="V267">
            <v>0.33201896000000003</v>
          </cell>
          <cell r="W267">
            <v>0.57233674497999998</v>
          </cell>
          <cell r="X267">
            <v>0.28171446033639996</v>
          </cell>
          <cell r="Y267">
            <v>0.25554016009339997</v>
          </cell>
          <cell r="Z267">
            <v>0</v>
          </cell>
          <cell r="AA267">
            <v>0</v>
          </cell>
          <cell r="AB267">
            <v>7.8162999999999996E-2</v>
          </cell>
          <cell r="AC267">
            <v>0.39440600000000003</v>
          </cell>
          <cell r="AD267">
            <v>0.19597999999999996</v>
          </cell>
          <cell r="AE267">
            <v>0.52242199999999994</v>
          </cell>
          <cell r="AF267">
            <v>1.4298289999999998</v>
          </cell>
          <cell r="AG267">
            <v>6.9059159999999995</v>
          </cell>
          <cell r="AH267">
            <v>4.266832</v>
          </cell>
          <cell r="AI267">
            <v>4.3982359999999989</v>
          </cell>
          <cell r="AJ267">
            <v>6.618310000000001</v>
          </cell>
          <cell r="AK267">
            <v>5.4901589999999993</v>
          </cell>
          <cell r="AL267">
            <v>12.250764</v>
          </cell>
          <cell r="AM267">
            <v>20.161312999999996</v>
          </cell>
          <cell r="AN267">
            <v>17.275107000000002</v>
          </cell>
          <cell r="AO267">
            <v>28.125255999999997</v>
          </cell>
          <cell r="AP267">
            <v>49.232841000000001</v>
          </cell>
          <cell r="AQ267">
            <v>101.654264</v>
          </cell>
          <cell r="AR267">
            <v>119.04468899999999</v>
          </cell>
          <cell r="AS267">
            <v>156.846588</v>
          </cell>
          <cell r="AT267">
            <v>156.47479799999999</v>
          </cell>
          <cell r="AU267">
            <v>134.14311299999997</v>
          </cell>
          <cell r="AV267">
            <v>94.163691999999983</v>
          </cell>
          <cell r="AW267">
            <v>79.644556999999992</v>
          </cell>
          <cell r="AX267">
            <v>88.259790062999997</v>
          </cell>
          <cell r="AY267">
            <v>75.142808768999998</v>
          </cell>
          <cell r="AZ267">
            <v>0</v>
          </cell>
          <cell r="BA267">
            <v>0</v>
          </cell>
        </row>
        <row r="268">
          <cell r="B268">
            <v>5.1886744061880015E-3</v>
          </cell>
          <cell r="C268">
            <v>5.3577764240000008E-3</v>
          </cell>
          <cell r="D268">
            <v>5.7357675611600014E-3</v>
          </cell>
          <cell r="E268">
            <v>4.6166120000000008E-3</v>
          </cell>
          <cell r="F268">
            <v>4.9686000000000001E-4</v>
          </cell>
          <cell r="G268">
            <v>7.5166000000000002E-4</v>
          </cell>
          <cell r="H268">
            <v>1.6725800000000001E-3</v>
          </cell>
          <cell r="I268">
            <v>4.63008E-3</v>
          </cell>
          <cell r="J268">
            <v>2.147054E-2</v>
          </cell>
          <cell r="K268">
            <v>1.6663919999999999E-2</v>
          </cell>
          <cell r="L268">
            <v>2.3525320000000002E-2</v>
          </cell>
          <cell r="M268">
            <v>0.18299371999999997</v>
          </cell>
          <cell r="N268">
            <v>0.28598570000000001</v>
          </cell>
          <cell r="O268">
            <v>0.20735624000000002</v>
          </cell>
          <cell r="P268">
            <v>0.19362252000000002</v>
          </cell>
          <cell r="Q268">
            <v>0.22276762326000002</v>
          </cell>
          <cell r="R268">
            <v>0.15932643999999999</v>
          </cell>
          <cell r="S268">
            <v>0.21951019999999999</v>
          </cell>
          <cell r="T268">
            <v>0.21959756000000002</v>
          </cell>
          <cell r="U268">
            <v>0.33063212000000003</v>
          </cell>
          <cell r="V268">
            <v>0.14813707999999998</v>
          </cell>
          <cell r="W268">
            <v>0.19458712000000003</v>
          </cell>
          <cell r="X268">
            <v>0.17922915680142201</v>
          </cell>
          <cell r="Y268">
            <v>0.22236395999999997</v>
          </cell>
          <cell r="Z268">
            <v>0</v>
          </cell>
          <cell r="AA268">
            <v>0</v>
          </cell>
          <cell r="AB268">
            <v>0.53973899999999997</v>
          </cell>
          <cell r="AC268">
            <v>0.902752</v>
          </cell>
          <cell r="AD268">
            <v>0.88944299999999998</v>
          </cell>
          <cell r="AE268">
            <v>0.40121000000000001</v>
          </cell>
          <cell r="AF268">
            <v>0.146729</v>
          </cell>
          <cell r="AG268">
            <v>0.15613199999999999</v>
          </cell>
          <cell r="AH268">
            <v>0.35909599999999997</v>
          </cell>
          <cell r="AI268">
            <v>0.61741599999999996</v>
          </cell>
          <cell r="AJ268">
            <v>4.0009449999999998</v>
          </cell>
          <cell r="AK268">
            <v>2.694677</v>
          </cell>
          <cell r="AL268">
            <v>3.4303049999999997</v>
          </cell>
          <cell r="AM268">
            <v>23.230664999999998</v>
          </cell>
          <cell r="AN268">
            <v>34.681640999999999</v>
          </cell>
          <cell r="AO268">
            <v>27.423775999999997</v>
          </cell>
          <cell r="AP268">
            <v>25.742072</v>
          </cell>
          <cell r="AQ268">
            <v>29.340613999999999</v>
          </cell>
          <cell r="AR268">
            <v>19.272950999999999</v>
          </cell>
          <cell r="AS268">
            <v>31.251558000000003</v>
          </cell>
          <cell r="AT268">
            <v>30.034284999999997</v>
          </cell>
          <cell r="AU268">
            <v>42.710456999999998</v>
          </cell>
          <cell r="AV268">
            <v>18.811768000000001</v>
          </cell>
          <cell r="AW268">
            <v>25.902665999999996</v>
          </cell>
          <cell r="AX268">
            <v>32.905930835999996</v>
          </cell>
          <cell r="AY268">
            <v>34.003449889000002</v>
          </cell>
          <cell r="AZ268">
            <v>0</v>
          </cell>
          <cell r="BA268">
            <v>0</v>
          </cell>
        </row>
        <row r="269">
          <cell r="B269">
            <v>0</v>
          </cell>
          <cell r="C269">
            <v>1.3608893480000002E-3</v>
          </cell>
          <cell r="D269">
            <v>5.8545905599999997E-4</v>
          </cell>
          <cell r="E269">
            <v>9.627800000000001E-4</v>
          </cell>
          <cell r="F269">
            <v>1.5015E-3</v>
          </cell>
          <cell r="G269">
            <v>2.8028000000000005E-4</v>
          </cell>
          <cell r="H269">
            <v>1.2831000000000001E-3</v>
          </cell>
          <cell r="I269">
            <v>6.8796000000000005E-4</v>
          </cell>
          <cell r="J269">
            <v>7.1908200000000014E-3</v>
          </cell>
          <cell r="K269">
            <v>1.1387739999999999E-2</v>
          </cell>
          <cell r="L269">
            <v>2.0151039999999999E-2</v>
          </cell>
          <cell r="M269">
            <v>3.8656799999999998E-2</v>
          </cell>
          <cell r="N269">
            <v>6.4111319999999999E-2</v>
          </cell>
          <cell r="O269">
            <v>7.3178560000000017E-2</v>
          </cell>
          <cell r="P269">
            <v>8.4335160000000006E-2</v>
          </cell>
          <cell r="Q269">
            <v>8.5949499999999998E-2</v>
          </cell>
          <cell r="R269">
            <v>8.5793663592000011E-2</v>
          </cell>
          <cell r="S269">
            <v>0.10380552000000003</v>
          </cell>
          <cell r="T269">
            <v>9.7737640000000001E-2</v>
          </cell>
          <cell r="U269">
            <v>0.14896881999999997</v>
          </cell>
          <cell r="V269">
            <v>0.11841012213333334</v>
          </cell>
          <cell r="W269">
            <v>0.154599096652</v>
          </cell>
          <cell r="X269">
            <v>0.15986028604891797</v>
          </cell>
          <cell r="Y269">
            <v>0.31120952281054998</v>
          </cell>
          <cell r="Z269">
            <v>0</v>
          </cell>
          <cell r="AA269">
            <v>0</v>
          </cell>
          <cell r="AB269">
            <v>0</v>
          </cell>
          <cell r="AC269">
            <v>0.23159299999999999</v>
          </cell>
          <cell r="AD269">
            <v>4.2719999999999994E-2</v>
          </cell>
          <cell r="AE269">
            <v>0.12715899999999999</v>
          </cell>
          <cell r="AF269">
            <v>0.162439</v>
          </cell>
          <cell r="AG269">
            <v>0.14782999999999999</v>
          </cell>
          <cell r="AH269">
            <v>0.41973399999999994</v>
          </cell>
          <cell r="AI269">
            <v>0.20380899999999999</v>
          </cell>
          <cell r="AJ269">
            <v>1.9599889999999998</v>
          </cell>
          <cell r="AK269">
            <v>2.1452399999999998</v>
          </cell>
          <cell r="AL269">
            <v>5.3083090000000004</v>
          </cell>
          <cell r="AM269">
            <v>9.8457160000000012</v>
          </cell>
          <cell r="AN269">
            <v>17.778727999999997</v>
          </cell>
          <cell r="AO269">
            <v>18.638185</v>
          </cell>
          <cell r="AP269">
            <v>20.042628999999998</v>
          </cell>
          <cell r="AQ269">
            <v>19.295310000000004</v>
          </cell>
          <cell r="AR269">
            <v>24.068737000000002</v>
          </cell>
          <cell r="AS269">
            <v>27.830897999999998</v>
          </cell>
          <cell r="AT269">
            <v>25.390057999999993</v>
          </cell>
          <cell r="AU269">
            <v>32.319822999999992</v>
          </cell>
          <cell r="AV269">
            <v>31.080923000000002</v>
          </cell>
          <cell r="AW269">
            <v>36.496727</v>
          </cell>
          <cell r="AX269">
            <v>38.972388659000003</v>
          </cell>
          <cell r="AY269">
            <v>44.184248611000008</v>
          </cell>
          <cell r="AZ269">
            <v>0</v>
          </cell>
          <cell r="BA269">
            <v>0</v>
          </cell>
        </row>
      </sheetData>
      <sheetData sheetId="15">
        <row r="47">
          <cell r="B47">
            <v>4.5052419999999997E-5</v>
          </cell>
          <cell r="C47">
            <v>6.9939113999999982E-4</v>
          </cell>
          <cell r="D47">
            <v>3.7678102E-4</v>
          </cell>
          <cell r="E47">
            <v>4.4926601999999995E-4</v>
          </cell>
          <cell r="F47">
            <v>6.6683805999999987E-4</v>
          </cell>
          <cell r="G47">
            <v>1.9356713599999998E-3</v>
          </cell>
          <cell r="H47">
            <v>3.6776627999999998E-3</v>
          </cell>
          <cell r="I47">
            <v>3.7113756399999994E-3</v>
          </cell>
          <cell r="J47">
            <v>3.943601619999999E-3</v>
          </cell>
          <cell r="K47">
            <v>3.1946014799999999E-3</v>
          </cell>
          <cell r="L47">
            <v>1.1007558799999999E-2</v>
          </cell>
          <cell r="M47">
            <v>4.1301476859999992E-2</v>
          </cell>
          <cell r="N47">
            <v>2.8834713879999994E-2</v>
          </cell>
          <cell r="O47">
            <v>1.972935034E-2</v>
          </cell>
          <cell r="P47">
            <v>7.7876224159999993E-2</v>
          </cell>
          <cell r="Q47">
            <v>0.17904600181999999</v>
          </cell>
          <cell r="R47">
            <v>0.14205374357999997</v>
          </cell>
          <cell r="S47">
            <v>0.17276551837999995</v>
          </cell>
          <cell r="T47">
            <v>0.13903217775999999</v>
          </cell>
          <cell r="U47">
            <v>0.15923500809999996</v>
          </cell>
          <cell r="V47">
            <v>8.3391582539999981E-2</v>
          </cell>
          <cell r="W47">
            <v>0.15667473149999997</v>
          </cell>
          <cell r="X47">
            <v>7.360660229999999E-2</v>
          </cell>
          <cell r="Y47">
            <v>7.515238867667999E-2</v>
          </cell>
          <cell r="AB47">
            <v>4.2594999999999994E-2</v>
          </cell>
          <cell r="AC47">
            <v>0.16825299999999999</v>
          </cell>
          <cell r="AD47">
            <v>9.2680999999999986E-2</v>
          </cell>
          <cell r="AE47">
            <v>8.8591000000000003E-2</v>
          </cell>
          <cell r="AF47">
            <v>0.15931699999999999</v>
          </cell>
          <cell r="AG47">
            <v>0.48061899999999996</v>
          </cell>
          <cell r="AH47">
            <v>1.3894660000000001</v>
          </cell>
          <cell r="AI47">
            <v>1.760729</v>
          </cell>
          <cell r="AJ47">
            <v>1.9491149999999999</v>
          </cell>
          <cell r="AK47">
            <v>2.8195939999999999</v>
          </cell>
          <cell r="AL47">
            <v>5.9929359999999994</v>
          </cell>
          <cell r="AM47">
            <v>12.503414999999999</v>
          </cell>
          <cell r="AN47">
            <v>9.9778939999999992</v>
          </cell>
          <cell r="AO47">
            <v>6.9119469999999996</v>
          </cell>
          <cell r="AP47">
            <v>21.057903</v>
          </cell>
          <cell r="AQ47">
            <v>41.648255999999996</v>
          </cell>
          <cell r="AR47">
            <v>31.699726999999999</v>
          </cell>
          <cell r="AS47">
            <v>41.078890000000001</v>
          </cell>
          <cell r="AT47">
            <v>34.802793999999999</v>
          </cell>
          <cell r="AU47">
            <v>37.338751999999999</v>
          </cell>
          <cell r="AV47">
            <v>21.922090999999998</v>
          </cell>
          <cell r="AW47">
            <v>46.836366999999996</v>
          </cell>
          <cell r="AX47">
            <v>33.934540159000001</v>
          </cell>
          <cell r="AY47">
            <v>36.365650922999997</v>
          </cell>
        </row>
        <row r="88">
          <cell r="B88">
            <v>0</v>
          </cell>
          <cell r="C88">
            <v>0</v>
          </cell>
          <cell r="D88">
            <v>0</v>
          </cell>
          <cell r="E88">
            <v>0</v>
          </cell>
          <cell r="F88">
            <v>1.2768E-4</v>
          </cell>
          <cell r="G88">
            <v>0</v>
          </cell>
          <cell r="H88">
            <v>0</v>
          </cell>
          <cell r="I88">
            <v>0</v>
          </cell>
          <cell r="J88">
            <v>0</v>
          </cell>
          <cell r="K88">
            <v>0</v>
          </cell>
          <cell r="L88">
            <v>0</v>
          </cell>
          <cell r="M88">
            <v>0</v>
          </cell>
          <cell r="N88">
            <v>2.6599999999999996E-5</v>
          </cell>
          <cell r="O88">
            <v>4.7879999999999996E-5</v>
          </cell>
          <cell r="P88">
            <v>0</v>
          </cell>
          <cell r="Q88">
            <v>5.1272244799999995E-3</v>
          </cell>
          <cell r="R88">
            <v>7.8160695199999998E-3</v>
          </cell>
          <cell r="S88">
            <v>3.3964026459999998E-2</v>
          </cell>
          <cell r="T88">
            <v>0.13540623865999998</v>
          </cell>
          <cell r="U88">
            <v>0.27463407272000001</v>
          </cell>
          <cell r="V88">
            <v>0.14561515107999998</v>
          </cell>
          <cell r="W88">
            <v>0.30520359603999997</v>
          </cell>
          <cell r="X88">
            <v>0.3037851137999999</v>
          </cell>
          <cell r="Y88">
            <v>0.38874836531999996</v>
          </cell>
          <cell r="AB88">
            <v>0</v>
          </cell>
          <cell r="AC88">
            <v>0</v>
          </cell>
          <cell r="AD88">
            <v>0</v>
          </cell>
          <cell r="AE88">
            <v>0</v>
          </cell>
          <cell r="AF88">
            <v>3.8131999999999999E-2</v>
          </cell>
          <cell r="AG88">
            <v>0</v>
          </cell>
          <cell r="AH88">
            <v>0</v>
          </cell>
          <cell r="AI88">
            <v>0</v>
          </cell>
          <cell r="AJ88">
            <v>0</v>
          </cell>
          <cell r="AK88">
            <v>0</v>
          </cell>
          <cell r="AL88">
            <v>0</v>
          </cell>
          <cell r="AM88">
            <v>0</v>
          </cell>
          <cell r="AN88">
            <v>1.2005E-2</v>
          </cell>
          <cell r="AO88">
            <v>5.2030000000000002E-3</v>
          </cell>
          <cell r="AP88">
            <v>0</v>
          </cell>
          <cell r="AQ88">
            <v>1.064862</v>
          </cell>
          <cell r="AR88">
            <v>2.166674</v>
          </cell>
          <cell r="AS88">
            <v>9.1884499999999996</v>
          </cell>
          <cell r="AT88">
            <v>39.485709</v>
          </cell>
          <cell r="AU88">
            <v>94.073673999999997</v>
          </cell>
          <cell r="AV88">
            <v>41.897508999999999</v>
          </cell>
          <cell r="AW88">
            <v>85.699990999999997</v>
          </cell>
          <cell r="AX88">
            <v>82.749967440999995</v>
          </cell>
          <cell r="AY88">
            <v>107.98115184999999</v>
          </cell>
        </row>
        <row r="105">
          <cell r="B105">
            <v>0</v>
          </cell>
          <cell r="C105">
            <v>1.3299999999999998E-5</v>
          </cell>
          <cell r="D105">
            <v>6.7766159999999999E-5</v>
          </cell>
          <cell r="E105">
            <v>9.8039619999999977E-5</v>
          </cell>
          <cell r="F105">
            <v>0</v>
          </cell>
          <cell r="G105">
            <v>2.2533657999999999E-4</v>
          </cell>
          <cell r="H105">
            <v>2.3187220000000001E-4</v>
          </cell>
          <cell r="I105">
            <v>0</v>
          </cell>
          <cell r="J105">
            <v>1.9579195999999997E-4</v>
          </cell>
          <cell r="K105">
            <v>4.7879999999999996E-8</v>
          </cell>
          <cell r="L105">
            <v>9.8223159999999982E-5</v>
          </cell>
          <cell r="M105">
            <v>1.2220040000000001E-5</v>
          </cell>
          <cell r="N105">
            <v>1.7822E-5</v>
          </cell>
          <cell r="O105">
            <v>5.3184039999999994E-5</v>
          </cell>
          <cell r="P105">
            <v>1.1171999999999999E-6</v>
          </cell>
          <cell r="Q105">
            <v>8.3521339999999985E-5</v>
          </cell>
          <cell r="R105">
            <v>2.9400980000000001E-5</v>
          </cell>
          <cell r="S105">
            <v>8.2928159999999987E-5</v>
          </cell>
          <cell r="T105">
            <v>7.2611243599999993E-3</v>
          </cell>
          <cell r="U105">
            <v>3.3502221199999994E-3</v>
          </cell>
          <cell r="V105">
            <v>1.2852854000000001E-3</v>
          </cell>
          <cell r="W105">
            <v>4.7784851799999991E-3</v>
          </cell>
          <cell r="X105">
            <v>1.1661748559999999E-2</v>
          </cell>
          <cell r="Y105">
            <v>3.0855999999999995E-7</v>
          </cell>
          <cell r="AB105">
            <v>0</v>
          </cell>
          <cell r="AC105">
            <v>3.2539999999999999E-3</v>
          </cell>
          <cell r="AD105">
            <v>3.3251999999999997E-2</v>
          </cell>
          <cell r="AE105">
            <v>4.0910999999999996E-2</v>
          </cell>
          <cell r="AF105">
            <v>0</v>
          </cell>
          <cell r="AG105">
            <v>0.120724</v>
          </cell>
          <cell r="AH105">
            <v>0.14432</v>
          </cell>
          <cell r="AI105">
            <v>0</v>
          </cell>
          <cell r="AJ105">
            <v>0.179618</v>
          </cell>
          <cell r="AK105">
            <v>2.1999999999999999E-5</v>
          </cell>
          <cell r="AL105">
            <v>4.7856999999999997E-2</v>
          </cell>
          <cell r="AM105">
            <v>3.3736999999999996E-2</v>
          </cell>
          <cell r="AN105">
            <v>2.3337E-2</v>
          </cell>
          <cell r="AO105">
            <v>9.7624000000000002E-2</v>
          </cell>
          <cell r="AP105">
            <v>1.096E-3</v>
          </cell>
          <cell r="AQ105">
            <v>2.1422E-2</v>
          </cell>
          <cell r="AR105">
            <v>3.2654999999999997E-2</v>
          </cell>
          <cell r="AS105">
            <v>4.7452000000000001E-2</v>
          </cell>
          <cell r="AT105">
            <v>1.5448539999999999</v>
          </cell>
          <cell r="AU105">
            <v>0.97522599999999993</v>
          </cell>
          <cell r="AV105">
            <v>0.42116100000000001</v>
          </cell>
          <cell r="AW105">
            <v>1.5583589999999998</v>
          </cell>
          <cell r="AX105">
            <v>3.6932501819999999</v>
          </cell>
          <cell r="AY105">
            <v>3.2944509999999999E-3</v>
          </cell>
        </row>
        <row r="109">
          <cell r="B109">
            <v>6.283983999999999E-5</v>
          </cell>
          <cell r="C109">
            <v>8.5649339999999989E-5</v>
          </cell>
          <cell r="D109">
            <v>2.1279999999999996E-5</v>
          </cell>
          <cell r="E109">
            <v>6.210035999999999E-5</v>
          </cell>
          <cell r="F109">
            <v>0</v>
          </cell>
          <cell r="G109">
            <v>0</v>
          </cell>
          <cell r="H109">
            <v>0</v>
          </cell>
          <cell r="I109">
            <v>0</v>
          </cell>
          <cell r="J109">
            <v>2.3527699999999999E-4</v>
          </cell>
          <cell r="K109">
            <v>1.0749325999999999E-4</v>
          </cell>
          <cell r="L109">
            <v>3.2185999999999993E-4</v>
          </cell>
          <cell r="M109">
            <v>2.2869349999999998E-4</v>
          </cell>
          <cell r="N109">
            <v>1.6820775999999997E-4</v>
          </cell>
          <cell r="O109">
            <v>1.8619999999999997E-6</v>
          </cell>
          <cell r="P109">
            <v>1.0478591199999999E-3</v>
          </cell>
          <cell r="Q109">
            <v>3.1247626479999999E-2</v>
          </cell>
          <cell r="R109">
            <v>3.9101622279999991E-2</v>
          </cell>
          <cell r="S109">
            <v>0.10543697626</v>
          </cell>
          <cell r="T109">
            <v>0.19050843923999999</v>
          </cell>
          <cell r="U109">
            <v>0.17424512741999998</v>
          </cell>
          <cell r="V109">
            <v>0.15912986628</v>
          </cell>
          <cell r="W109">
            <v>0.24095258347999995</v>
          </cell>
          <cell r="X109">
            <v>0.20174515703999998</v>
          </cell>
          <cell r="Y109">
            <v>0.28238105405999997</v>
          </cell>
          <cell r="AB109">
            <v>4.9790999999999995E-2</v>
          </cell>
          <cell r="AC109">
            <v>1.2570999999999999E-2</v>
          </cell>
          <cell r="AD109">
            <v>3.5469999999999998E-3</v>
          </cell>
          <cell r="AE109">
            <v>5.0248999999999995E-2</v>
          </cell>
          <cell r="AF109">
            <v>0</v>
          </cell>
          <cell r="AG109">
            <v>0</v>
          </cell>
          <cell r="AH109">
            <v>0</v>
          </cell>
          <cell r="AI109">
            <v>0</v>
          </cell>
          <cell r="AJ109">
            <v>9.7853999999999997E-2</v>
          </cell>
          <cell r="AK109">
            <v>7.5832999999999998E-2</v>
          </cell>
          <cell r="AL109">
            <v>4.9852999999999995E-2</v>
          </cell>
          <cell r="AM109">
            <v>0.13125000000000001</v>
          </cell>
          <cell r="AN109">
            <v>0.123788</v>
          </cell>
          <cell r="AO109">
            <v>3.591E-3</v>
          </cell>
          <cell r="AP109">
            <v>0.47596499999999997</v>
          </cell>
          <cell r="AQ109">
            <v>11.68967</v>
          </cell>
          <cell r="AR109">
            <v>13.455416</v>
          </cell>
          <cell r="AS109">
            <v>32.502812999999996</v>
          </cell>
          <cell r="AT109">
            <v>58.455852</v>
          </cell>
          <cell r="AU109">
            <v>57.216845999999997</v>
          </cell>
          <cell r="AV109">
            <v>49.165951</v>
          </cell>
          <cell r="AW109">
            <v>84.774544999999989</v>
          </cell>
          <cell r="AX109">
            <v>78.96596190999999</v>
          </cell>
          <cell r="AY109">
            <v>100.64724037399999</v>
          </cell>
        </row>
        <row r="125">
          <cell r="J125">
            <v>0</v>
          </cell>
          <cell r="K125">
            <v>0</v>
          </cell>
          <cell r="L125">
            <v>0</v>
          </cell>
          <cell r="M125">
            <v>0</v>
          </cell>
          <cell r="N125">
            <v>0</v>
          </cell>
          <cell r="O125">
            <v>0</v>
          </cell>
          <cell r="P125">
            <v>3.4547787399999996E-3</v>
          </cell>
          <cell r="Q125">
            <v>3.7661320059999996E-2</v>
          </cell>
          <cell r="R125">
            <v>4.2928388719999995E-2</v>
          </cell>
          <cell r="S125">
            <v>1.6556927940000001E-2</v>
          </cell>
          <cell r="T125">
            <v>9.878043E-4</v>
          </cell>
          <cell r="U125">
            <v>2.8766303999999999E-3</v>
          </cell>
          <cell r="V125">
            <v>5.1266179999999992E-4</v>
          </cell>
          <cell r="W125">
            <v>6.0169199999999992E-4</v>
          </cell>
          <cell r="X125">
            <v>1.0408580000000002E-3</v>
          </cell>
          <cell r="Y125">
            <v>3.6443290099999998E-2</v>
          </cell>
          <cell r="AJ125">
            <v>0</v>
          </cell>
          <cell r="AK125">
            <v>0</v>
          </cell>
          <cell r="AL125">
            <v>0</v>
          </cell>
          <cell r="AM125">
            <v>0</v>
          </cell>
          <cell r="AN125">
            <v>0</v>
          </cell>
          <cell r="AO125">
            <v>0</v>
          </cell>
          <cell r="AP125">
            <v>0.38853599999999999</v>
          </cell>
          <cell r="AQ125">
            <v>6.0778840000000001</v>
          </cell>
          <cell r="AR125">
            <v>7.4336069999999994</v>
          </cell>
          <cell r="AS125">
            <v>5.6672509999999994</v>
          </cell>
          <cell r="AT125">
            <v>0.256878</v>
          </cell>
          <cell r="AU125">
            <v>0.73349199999999992</v>
          </cell>
          <cell r="AV125">
            <v>8.0739999999999992E-2</v>
          </cell>
          <cell r="AW125">
            <v>0.14952599999999999</v>
          </cell>
          <cell r="AX125">
            <v>0.21141002199999998</v>
          </cell>
          <cell r="AY125">
            <v>10.803981064999999</v>
          </cell>
        </row>
        <row r="156">
          <cell r="B156">
            <v>6.0723543999999989E-4</v>
          </cell>
          <cell r="C156">
            <v>9.5892999999999987E-4</v>
          </cell>
          <cell r="D156">
            <v>3.5138865999999991E-4</v>
          </cell>
          <cell r="E156">
            <v>3.4405184799999999E-3</v>
          </cell>
          <cell r="F156">
            <v>8.8143143199999989E-3</v>
          </cell>
          <cell r="G156">
            <v>1.5370041259999998E-2</v>
          </cell>
          <cell r="H156">
            <v>1.4216824859999998E-2</v>
          </cell>
          <cell r="I156">
            <v>1.0983054879999999E-2</v>
          </cell>
          <cell r="J156">
            <v>1.9732824299999997E-2</v>
          </cell>
          <cell r="K156">
            <v>2.4497825939999999E-2</v>
          </cell>
          <cell r="L156">
            <v>1.8772255739999997E-2</v>
          </cell>
          <cell r="M156">
            <v>2.6544358119999997E-2</v>
          </cell>
          <cell r="N156">
            <v>2.9894056219999996E-2</v>
          </cell>
          <cell r="O156">
            <v>4.154263511999999E-2</v>
          </cell>
          <cell r="P156">
            <v>8.5975972039999987E-2</v>
          </cell>
          <cell r="Q156">
            <v>0.30949199484000001</v>
          </cell>
          <cell r="R156">
            <v>0.48833525944000006</v>
          </cell>
          <cell r="S156">
            <v>0.36189612283999995</v>
          </cell>
          <cell r="T156">
            <v>0.20977861771999998</v>
          </cell>
          <cell r="U156">
            <v>0.15503971462000002</v>
          </cell>
          <cell r="V156">
            <v>0.12175308375999999</v>
          </cell>
          <cell r="W156">
            <v>0.11604791841999999</v>
          </cell>
          <cell r="X156">
            <v>0.10109671011999997</v>
          </cell>
          <cell r="Y156">
            <v>6.4987824579999992E-2</v>
          </cell>
          <cell r="AB156">
            <v>0.17049300000000001</v>
          </cell>
          <cell r="AC156">
            <v>0.126915</v>
          </cell>
          <cell r="AD156">
            <v>9.2502000000000001E-2</v>
          </cell>
          <cell r="AE156">
            <v>0.34819599999999995</v>
          </cell>
          <cell r="AF156">
            <v>1.0368189999999999</v>
          </cell>
          <cell r="AG156">
            <v>2.8104839999999998</v>
          </cell>
          <cell r="AH156">
            <v>3.4028189999999996</v>
          </cell>
          <cell r="AI156">
            <v>1.5482389999999999</v>
          </cell>
          <cell r="AJ156">
            <v>3.0656499999999998</v>
          </cell>
          <cell r="AK156">
            <v>3.3289249999999999</v>
          </cell>
          <cell r="AL156">
            <v>2.7058450000000001</v>
          </cell>
          <cell r="AM156">
            <v>4.007708</v>
          </cell>
          <cell r="AN156">
            <v>3.6617189999999997</v>
          </cell>
          <cell r="AO156">
            <v>6.5836229999999993</v>
          </cell>
          <cell r="AP156">
            <v>19.716452999999998</v>
          </cell>
          <cell r="AQ156">
            <v>71.252476000000001</v>
          </cell>
          <cell r="AR156">
            <v>109.320741</v>
          </cell>
          <cell r="AS156">
            <v>92.622091999999995</v>
          </cell>
          <cell r="AT156">
            <v>56.450741000000001</v>
          </cell>
          <cell r="AU156">
            <v>51.226129</v>
          </cell>
          <cell r="AV156">
            <v>36.317428999999997</v>
          </cell>
          <cell r="AW156">
            <v>36.995142999999999</v>
          </cell>
          <cell r="AX156">
            <v>31.992565117999998</v>
          </cell>
          <cell r="AY156">
            <v>16.942759780999999</v>
          </cell>
        </row>
        <row r="206">
          <cell r="B206">
            <v>1.2128801999999998E-4</v>
          </cell>
          <cell r="C206">
            <v>1.8362245999999999E-4</v>
          </cell>
          <cell r="D206">
            <v>2.6286119999999994E-4</v>
          </cell>
          <cell r="E206">
            <v>9.2968330000000004E-4</v>
          </cell>
          <cell r="F206">
            <v>6.2401471999999993E-4</v>
          </cell>
          <cell r="G206">
            <v>4.2689355799999992E-3</v>
          </cell>
          <cell r="H206">
            <v>1.2730759999999999E-4</v>
          </cell>
          <cell r="I206">
            <v>2.4573079999999995E-5</v>
          </cell>
          <cell r="J206">
            <v>1.2264461999999998E-4</v>
          </cell>
          <cell r="K206">
            <v>2.5296599999999995E-3</v>
          </cell>
          <cell r="L206">
            <v>1.1783268E-4</v>
          </cell>
          <cell r="M206">
            <v>1.4002585799999998E-3</v>
          </cell>
          <cell r="N206">
            <v>1.5113853999999997E-4</v>
          </cell>
          <cell r="O206">
            <v>1.6866261999999999E-4</v>
          </cell>
          <cell r="P206">
            <v>1.6199399999999999E-5</v>
          </cell>
          <cell r="Q206">
            <v>2.3609627999999998E-4</v>
          </cell>
          <cell r="R206">
            <v>1.7821999999999999E-7</v>
          </cell>
          <cell r="S206">
            <v>4.490346E-4</v>
          </cell>
          <cell r="T206">
            <v>1.4253514239999997E-2</v>
          </cell>
          <cell r="U206">
            <v>1.5748343799999998E-2</v>
          </cell>
          <cell r="V206">
            <v>7.970376119999999E-3</v>
          </cell>
          <cell r="W206">
            <v>2.747200918E-2</v>
          </cell>
          <cell r="X206">
            <v>1.3081443759999997E-2</v>
          </cell>
          <cell r="Y206">
            <v>1.7555999999999999E-7</v>
          </cell>
          <cell r="AB206">
            <v>4.1597999999999996E-2</v>
          </cell>
          <cell r="AC206">
            <v>6.0211000000000001E-2</v>
          </cell>
          <cell r="AD206">
            <v>2.3275999999999998E-2</v>
          </cell>
          <cell r="AE206">
            <v>0.44478799999999996</v>
          </cell>
          <cell r="AF206">
            <v>0.19083699999999998</v>
          </cell>
          <cell r="AG206">
            <v>0.61282400000000004</v>
          </cell>
          <cell r="AH206">
            <v>8.5588999999999998E-2</v>
          </cell>
          <cell r="AI206">
            <v>3.7317999999999997E-2</v>
          </cell>
          <cell r="AJ206">
            <v>9.2393000000000003E-2</v>
          </cell>
          <cell r="AK206">
            <v>0.25205499999999997</v>
          </cell>
          <cell r="AL206">
            <v>2.9106E-2</v>
          </cell>
          <cell r="AM206">
            <v>0.268428</v>
          </cell>
          <cell r="AN206">
            <v>0.172102</v>
          </cell>
          <cell r="AO206">
            <v>3.2467999999999997E-2</v>
          </cell>
          <cell r="AP206">
            <v>1.3323999999999999E-2</v>
          </cell>
          <cell r="AQ206">
            <v>3.4886E-2</v>
          </cell>
          <cell r="AR206">
            <v>5.5599999999999996E-4</v>
          </cell>
          <cell r="AS206">
            <v>0.10733999999999999</v>
          </cell>
          <cell r="AT206">
            <v>3.9804999999999997</v>
          </cell>
          <cell r="AU206">
            <v>5.4033619999999996</v>
          </cell>
          <cell r="AV206">
            <v>2.52</v>
          </cell>
          <cell r="AW206">
            <v>9.1749899999999993</v>
          </cell>
          <cell r="AX206">
            <v>4.8069631639999999</v>
          </cell>
          <cell r="AY206">
            <v>5.9208719999999998E-3</v>
          </cell>
        </row>
        <row r="253">
          <cell r="B253">
            <v>0</v>
          </cell>
          <cell r="C253">
            <v>0</v>
          </cell>
          <cell r="D253">
            <v>0</v>
          </cell>
          <cell r="E253">
            <v>0</v>
          </cell>
          <cell r="F253">
            <v>0</v>
          </cell>
          <cell r="G253">
            <v>0</v>
          </cell>
          <cell r="H253">
            <v>0</v>
          </cell>
          <cell r="I253">
            <v>0</v>
          </cell>
          <cell r="J253">
            <v>0</v>
          </cell>
          <cell r="K253">
            <v>7.4575759999999998E-4</v>
          </cell>
          <cell r="L253">
            <v>1.6647609999999998E-3</v>
          </cell>
          <cell r="M253">
            <v>4.1799827859999993E-2</v>
          </cell>
          <cell r="N253">
            <v>0.14205967804</v>
          </cell>
          <cell r="O253">
            <v>0.22561154685999996</v>
          </cell>
          <cell r="P253">
            <v>0.23781038931999998</v>
          </cell>
          <cell r="Q253">
            <v>0.15609883883999998</v>
          </cell>
          <cell r="R253">
            <v>0.11035210564</v>
          </cell>
          <cell r="S253">
            <v>0.10323909007999998</v>
          </cell>
          <cell r="T253">
            <v>5.8406074859999997E-2</v>
          </cell>
          <cell r="U253">
            <v>1.7127782559999999E-2</v>
          </cell>
          <cell r="V253">
            <v>8.3130213599999989E-3</v>
          </cell>
          <cell r="W253">
            <v>3.1834081999999996E-3</v>
          </cell>
          <cell r="X253">
            <v>4.2407103199999996E-3</v>
          </cell>
          <cell r="Y253">
            <v>0.17427772305999997</v>
          </cell>
          <cell r="AB253">
            <v>0</v>
          </cell>
          <cell r="AC253">
            <v>0</v>
          </cell>
          <cell r="AD253">
            <v>0</v>
          </cell>
          <cell r="AE253">
            <v>0</v>
          </cell>
          <cell r="AF253">
            <v>0</v>
          </cell>
          <cell r="AG253">
            <v>0</v>
          </cell>
          <cell r="AH253">
            <v>0</v>
          </cell>
          <cell r="AI253">
            <v>0</v>
          </cell>
          <cell r="AJ253">
            <v>0</v>
          </cell>
          <cell r="AK253">
            <v>9.6686999999999995E-2</v>
          </cell>
          <cell r="AL253">
            <v>0.48980399999999996</v>
          </cell>
          <cell r="AM253">
            <v>10.342962</v>
          </cell>
          <cell r="AN253">
            <v>24.124471999999997</v>
          </cell>
          <cell r="AO253">
            <v>33.491897000000002</v>
          </cell>
          <cell r="AP253">
            <v>31.621689999999997</v>
          </cell>
          <cell r="AQ253">
            <v>22.899284999999999</v>
          </cell>
          <cell r="AR253">
            <v>15.479811</v>
          </cell>
          <cell r="AS253">
            <v>15.697602</v>
          </cell>
          <cell r="AT253">
            <v>7.8360079999999996</v>
          </cell>
          <cell r="AU253">
            <v>2.8004309999999997</v>
          </cell>
          <cell r="AV253">
            <v>1.348962</v>
          </cell>
          <cell r="AW253">
            <v>0.94742199999999999</v>
          </cell>
          <cell r="AX253">
            <v>1.6791967949999997</v>
          </cell>
          <cell r="AY253">
            <v>29.288774667999995</v>
          </cell>
        </row>
        <row r="263">
          <cell r="B263">
            <v>4.2713481999999995E-3</v>
          </cell>
          <cell r="C263">
            <v>7.4530752800000006E-3</v>
          </cell>
          <cell r="D263">
            <v>9.5453168999999997E-3</v>
          </cell>
          <cell r="E263">
            <v>1.3270814479999997E-2</v>
          </cell>
          <cell r="F263">
            <v>1.9039825139999998E-2</v>
          </cell>
          <cell r="G263">
            <v>3.5411321819999987E-2</v>
          </cell>
          <cell r="H263">
            <v>3.0192782199999997E-2</v>
          </cell>
          <cell r="I263">
            <v>3.4028020739999998E-2</v>
          </cell>
          <cell r="J263">
            <v>4.9751299359999987E-2</v>
          </cell>
          <cell r="K263">
            <v>5.168400455399999E-2</v>
          </cell>
          <cell r="L263">
            <v>5.7287672539999994E-2</v>
          </cell>
          <cell r="M263">
            <v>0.14154655058064514</v>
          </cell>
          <cell r="N263">
            <v>0.23691049003999998</v>
          </cell>
          <cell r="O263">
            <v>0.32943884007999991</v>
          </cell>
          <cell r="P263">
            <v>0.44235700781999998</v>
          </cell>
          <cell r="Q263">
            <v>0.75698908824000011</v>
          </cell>
          <cell r="R263">
            <v>0.86429702337999992</v>
          </cell>
          <cell r="S263">
            <v>0.82942038283999986</v>
          </cell>
          <cell r="T263">
            <v>0.79707553029999989</v>
          </cell>
          <cell r="U263">
            <v>0.85102708403999994</v>
          </cell>
          <cell r="V263">
            <v>0.5590897565399997</v>
          </cell>
          <cell r="W263">
            <v>0.90492573570000001</v>
          </cell>
          <cell r="X263">
            <v>0.7628972339612401</v>
          </cell>
          <cell r="Y263">
            <v>1.1574220843709997</v>
          </cell>
          <cell r="Z263">
            <v>0</v>
          </cell>
          <cell r="AA263">
            <v>0</v>
          </cell>
          <cell r="AB263">
            <v>2.4689519999999998</v>
          </cell>
          <cell r="AC263">
            <v>2.4869140000000001</v>
          </cell>
          <cell r="AD263">
            <v>3.2894989999999997</v>
          </cell>
          <cell r="AE263">
            <v>3.5596739999999989</v>
          </cell>
          <cell r="AF263">
            <v>4.8609579999999992</v>
          </cell>
          <cell r="AG263">
            <v>11.166831999999998</v>
          </cell>
          <cell r="AH263">
            <v>14.17329</v>
          </cell>
          <cell r="AI263">
            <v>15.696347999999999</v>
          </cell>
          <cell r="AJ263">
            <v>22.976751</v>
          </cell>
          <cell r="AK263">
            <v>19.955365</v>
          </cell>
          <cell r="AL263">
            <v>26.99444900000001</v>
          </cell>
          <cell r="AM263">
            <v>46.068427</v>
          </cell>
          <cell r="AN263">
            <v>56.040246999999994</v>
          </cell>
          <cell r="AO263">
            <v>65.982537000000008</v>
          </cell>
          <cell r="AP263">
            <v>91.408075999999994</v>
          </cell>
          <cell r="AQ263">
            <v>174.01639199999997</v>
          </cell>
          <cell r="AR263">
            <v>199.94734799999995</v>
          </cell>
          <cell r="AS263">
            <v>219.13115899999994</v>
          </cell>
          <cell r="AT263">
            <v>233.65894299999994</v>
          </cell>
          <cell r="AU263">
            <v>283.01494600000001</v>
          </cell>
          <cell r="AV263">
            <v>169.36954900000001</v>
          </cell>
          <cell r="AW263">
            <v>294.84326300000015</v>
          </cell>
          <cell r="AX263">
            <v>270.80610229600001</v>
          </cell>
          <cell r="AY263">
            <v>346.27658425100003</v>
          </cell>
          <cell r="AZ263">
            <v>0</v>
          </cell>
          <cell r="BA263">
            <v>0</v>
          </cell>
        </row>
        <row r="264">
          <cell r="B264">
            <v>2.7257605199999999E-3</v>
          </cell>
          <cell r="C264">
            <v>3.1259628399999996E-3</v>
          </cell>
          <cell r="D264">
            <v>3.4637296399999996E-3</v>
          </cell>
          <cell r="E264">
            <v>2.7026078799999996E-3</v>
          </cell>
          <cell r="F264">
            <v>3.0581807199999999E-3</v>
          </cell>
          <cell r="G264">
            <v>6.7736128599999992E-3</v>
          </cell>
          <cell r="H264">
            <v>5.2376570399999996E-3</v>
          </cell>
          <cell r="I264">
            <v>9.6158760599999987E-3</v>
          </cell>
          <cell r="J264">
            <v>1.1580227539999998E-2</v>
          </cell>
          <cell r="K264">
            <v>9.1656391400000009E-3</v>
          </cell>
          <cell r="L264">
            <v>1.0813221859999998E-2</v>
          </cell>
          <cell r="M264">
            <v>1.281038178E-2</v>
          </cell>
          <cell r="N264">
            <v>9.9735609399999973E-3</v>
          </cell>
          <cell r="O264">
            <v>1.059193114E-2</v>
          </cell>
          <cell r="P264">
            <v>8.207461919999999E-3</v>
          </cell>
          <cell r="Q264">
            <v>9.8820915199999988E-3</v>
          </cell>
          <cell r="R264">
            <v>9.3175437599999997E-3</v>
          </cell>
          <cell r="S264">
            <v>9.9885606799999995E-3</v>
          </cell>
          <cell r="T264">
            <v>1.1918281619999997E-2</v>
          </cell>
          <cell r="U264">
            <v>8.1345912199999992E-3</v>
          </cell>
          <cell r="V264">
            <v>2.9501235400000003E-3</v>
          </cell>
          <cell r="W264">
            <v>6.0725964599999986E-3</v>
          </cell>
          <cell r="X264">
            <v>6.5989982612399984E-3</v>
          </cell>
          <cell r="Y264">
            <v>5.7458500399999992E-3</v>
          </cell>
          <cell r="Z264">
            <v>0</v>
          </cell>
          <cell r="AA264">
            <v>0</v>
          </cell>
          <cell r="AB264">
            <v>1.6733599999999997</v>
          </cell>
          <cell r="AC264">
            <v>1.3147789999999999</v>
          </cell>
          <cell r="AD264">
            <v>1.8803809999999999</v>
          </cell>
          <cell r="AE264">
            <v>1.1709280000000002</v>
          </cell>
          <cell r="AF264">
            <v>1.463468</v>
          </cell>
          <cell r="AG264">
            <v>3.9985419999999996</v>
          </cell>
          <cell r="AH264">
            <v>5.6868429999999996</v>
          </cell>
          <cell r="AI264">
            <v>7.4360839999999993</v>
          </cell>
          <cell r="AJ264">
            <v>10.599194000000001</v>
          </cell>
          <cell r="AK264">
            <v>8.329619000000001</v>
          </cell>
          <cell r="AL264">
            <v>9.8159399999999994</v>
          </cell>
          <cell r="AM264">
            <v>10.399358999999997</v>
          </cell>
          <cell r="AN264">
            <v>8.4760829999999991</v>
          </cell>
          <cell r="AO264">
            <v>10.200937999999999</v>
          </cell>
          <cell r="AP264">
            <v>8.285343000000001</v>
          </cell>
          <cell r="AQ264">
            <v>9.5000629999999973</v>
          </cell>
          <cell r="AR264">
            <v>10.598304999999998</v>
          </cell>
          <cell r="AS264">
            <v>10.330120999999998</v>
          </cell>
          <cell r="AT264">
            <v>16.010511999999999</v>
          </cell>
          <cell r="AU264">
            <v>11.553288</v>
          </cell>
          <cell r="AV264">
            <v>4.8473090000000001</v>
          </cell>
          <cell r="AW264">
            <v>9.3588689999999986</v>
          </cell>
          <cell r="AX264">
            <v>11.973421956999999</v>
          </cell>
          <cell r="AY264">
            <v>11.178970816000001</v>
          </cell>
          <cell r="AZ264">
            <v>0</v>
          </cell>
          <cell r="BA264">
            <v>0</v>
          </cell>
        </row>
        <row r="266">
          <cell r="B266">
            <v>1.1090603999999999E-4</v>
          </cell>
          <cell r="C266">
            <v>4.5105619999999992E-5</v>
          </cell>
          <cell r="D266">
            <v>1.9475988E-4</v>
          </cell>
          <cell r="E266">
            <v>9.6513311999999981E-4</v>
          </cell>
          <cell r="F266">
            <v>2.0074514599999998E-3</v>
          </cell>
          <cell r="G266">
            <v>2.7907256999999998E-3</v>
          </cell>
          <cell r="H266">
            <v>1.8718127399999997E-3</v>
          </cell>
          <cell r="I266">
            <v>3.8828977599999993E-3</v>
          </cell>
          <cell r="J266">
            <v>6.0026730399999999E-3</v>
          </cell>
          <cell r="K266">
            <v>3.1733294599999998E-3</v>
          </cell>
          <cell r="L266">
            <v>4.8584447799999994E-3</v>
          </cell>
          <cell r="M266">
            <v>5.2846858399999983E-3</v>
          </cell>
          <cell r="N266">
            <v>7.0535565799999993E-3</v>
          </cell>
          <cell r="O266">
            <v>7.6634360599999989E-3</v>
          </cell>
          <cell r="P266">
            <v>4.6136130599999997E-3</v>
          </cell>
          <cell r="Q266">
            <v>1.3197377199999999E-2</v>
          </cell>
          <cell r="R266">
            <v>1.5881883780000002E-2</v>
          </cell>
          <cell r="S266">
            <v>4.3059662379999995E-2</v>
          </cell>
          <cell r="T266">
            <v>0.14368384477999999</v>
          </cell>
          <cell r="U266">
            <v>0.28352691023999993</v>
          </cell>
          <cell r="V266">
            <v>0.15143198587999998</v>
          </cell>
          <cell r="W266">
            <v>0.31391293611999999</v>
          </cell>
          <cell r="X266">
            <v>0.31709212289999983</v>
          </cell>
          <cell r="Y266">
            <v>0.44879442061999991</v>
          </cell>
          <cell r="Z266">
            <v>0</v>
          </cell>
          <cell r="AA266">
            <v>0</v>
          </cell>
          <cell r="AB266">
            <v>5.0990000000000001E-2</v>
          </cell>
          <cell r="AC266">
            <v>1.0359999999999999E-2</v>
          </cell>
          <cell r="AD266">
            <v>9.0479999999999991E-2</v>
          </cell>
          <cell r="AE266">
            <v>0.34892499999999999</v>
          </cell>
          <cell r="AF266">
            <v>0.74397199999999997</v>
          </cell>
          <cell r="AG266">
            <v>0.99423899999999998</v>
          </cell>
          <cell r="AH266">
            <v>0.89149100000000003</v>
          </cell>
          <cell r="AI266">
            <v>1.6631229999999999</v>
          </cell>
          <cell r="AJ266">
            <v>2.677924</v>
          </cell>
          <cell r="AK266">
            <v>1.201228</v>
          </cell>
          <cell r="AL266">
            <v>2.0664369999999996</v>
          </cell>
          <cell r="AM266">
            <v>2.2186369999999997</v>
          </cell>
          <cell r="AN266">
            <v>2.4707279999999998</v>
          </cell>
          <cell r="AO266">
            <v>2.2263070000000003</v>
          </cell>
          <cell r="AP266">
            <v>2.6558489999999999</v>
          </cell>
          <cell r="AQ266">
            <v>3.6582499999999998</v>
          </cell>
          <cell r="AR266">
            <v>5.0313730000000003</v>
          </cell>
          <cell r="AS266">
            <v>12.273576</v>
          </cell>
          <cell r="AT266">
            <v>42.050581999999999</v>
          </cell>
          <cell r="AU266">
            <v>97.003609000000012</v>
          </cell>
          <cell r="AV266">
            <v>43.535400000000003</v>
          </cell>
          <cell r="AW266">
            <v>88.905636000000001</v>
          </cell>
          <cell r="AX266">
            <v>87.594265857000011</v>
          </cell>
          <cell r="AY266">
            <v>119.61137699799998</v>
          </cell>
          <cell r="AZ266">
            <v>0</v>
          </cell>
          <cell r="BA266">
            <v>0</v>
          </cell>
        </row>
        <row r="267">
          <cell r="B267">
            <v>1.0876739999999998E-3</v>
          </cell>
          <cell r="C267">
            <v>3.1845386999999996E-3</v>
          </cell>
          <cell r="D267">
            <v>4.2585615800000004E-3</v>
          </cell>
          <cell r="E267">
            <v>8.1689131999999991E-3</v>
          </cell>
          <cell r="F267">
            <v>1.0803515519999998E-2</v>
          </cell>
          <cell r="G267">
            <v>2.2521610859999999E-2</v>
          </cell>
          <cell r="H267">
            <v>1.9377022699999996E-2</v>
          </cell>
          <cell r="I267">
            <v>1.5531870339999998E-2</v>
          </cell>
          <cell r="J267">
            <v>2.5370242099999996E-2</v>
          </cell>
          <cell r="K267">
            <v>3.2705442139999999E-2</v>
          </cell>
          <cell r="L267">
            <v>3.3711629699999995E-2</v>
          </cell>
          <cell r="M267">
            <v>0.11325409913999998</v>
          </cell>
          <cell r="N267">
            <v>0.20425994763999999</v>
          </cell>
          <cell r="O267">
            <v>0.29313828025999994</v>
          </cell>
          <cell r="P267">
            <v>0.41305290501999992</v>
          </cell>
          <cell r="Q267">
            <v>0.72301242943999999</v>
          </cell>
          <cell r="R267">
            <v>0.83298428541999991</v>
          </cell>
          <cell r="S267">
            <v>0.76939981831999982</v>
          </cell>
          <cell r="T267">
            <v>0.63176959888000006</v>
          </cell>
          <cell r="U267">
            <v>0.54473500535999997</v>
          </cell>
          <cell r="V267">
            <v>0.39817599052000002</v>
          </cell>
          <cell r="W267">
            <v>0.56832892871999996</v>
          </cell>
          <cell r="X267">
            <v>0.42808092613999993</v>
          </cell>
          <cell r="Y267">
            <v>0.66938867467667995</v>
          </cell>
          <cell r="Z267">
            <v>0</v>
          </cell>
          <cell r="AA267">
            <v>0</v>
          </cell>
          <cell r="AB267">
            <v>0.50534500000000004</v>
          </cell>
          <cell r="AC267">
            <v>0.61920900000000001</v>
          </cell>
          <cell r="AD267">
            <v>0.62871499999999991</v>
          </cell>
          <cell r="AE267">
            <v>1.3045640000000001</v>
          </cell>
          <cell r="AF267">
            <v>1.5694389999999998</v>
          </cell>
          <cell r="AG267">
            <v>4.2105649999999999</v>
          </cell>
          <cell r="AH267">
            <v>5.4702029999999997</v>
          </cell>
          <cell r="AI267">
            <v>3.7916099999999999</v>
          </cell>
          <cell r="AJ267">
            <v>5.9182360000000003</v>
          </cell>
          <cell r="AK267">
            <v>7.130071</v>
          </cell>
          <cell r="AL267">
            <v>10.060052999999998</v>
          </cell>
          <cell r="AM267">
            <v>28.120076999999998</v>
          </cell>
          <cell r="AN267">
            <v>39.439954999999998</v>
          </cell>
          <cell r="AO267">
            <v>48.425035000000001</v>
          </cell>
          <cell r="AP267">
            <v>74.891644999999983</v>
          </cell>
          <cell r="AQ267">
            <v>156.067553</v>
          </cell>
          <cell r="AR267">
            <v>179.56946299999998</v>
          </cell>
          <cell r="AS267">
            <v>190.21006699999995</v>
          </cell>
          <cell r="AT267">
            <v>166.718479</v>
          </cell>
          <cell r="AU267">
            <v>161.25213799999997</v>
          </cell>
          <cell r="AV267">
            <v>115.46387300000001</v>
          </cell>
          <cell r="AW267">
            <v>186.54163299999996</v>
          </cell>
          <cell r="AX267">
            <v>162.90041359099996</v>
          </cell>
          <cell r="AY267">
            <v>206.99463599499995</v>
          </cell>
          <cell r="AZ267">
            <v>0</v>
          </cell>
          <cell r="BA267">
            <v>0</v>
          </cell>
        </row>
        <row r="268">
          <cell r="B268">
            <v>2.6876905999999995E-4</v>
          </cell>
          <cell r="C268">
            <v>7.5335455999999985E-4</v>
          </cell>
          <cell r="D268">
            <v>1.4451540599999999E-3</v>
          </cell>
          <cell r="E268">
            <v>3.7292933999999998E-4</v>
          </cell>
          <cell r="F268">
            <v>1.3998994799999998E-3</v>
          </cell>
          <cell r="G268">
            <v>1.5949200399999997E-3</v>
          </cell>
          <cell r="H268">
            <v>1.8712062599999997E-3</v>
          </cell>
          <cell r="I268">
            <v>2.6305059199999998E-3</v>
          </cell>
          <cell r="J268">
            <v>3.0324212799999997E-3</v>
          </cell>
          <cell r="K268">
            <v>3.9706245599999994E-3</v>
          </cell>
          <cell r="L268">
            <v>5.3700239599999994E-3</v>
          </cell>
          <cell r="M268">
            <v>3.7344378400000003E-3</v>
          </cell>
          <cell r="N268">
            <v>3.7683954E-3</v>
          </cell>
          <cell r="O268">
            <v>4.0204942400000002E-3</v>
          </cell>
          <cell r="P268">
            <v>5.4583226599999998E-3</v>
          </cell>
          <cell r="Q268">
            <v>2.4857540400000004E-3</v>
          </cell>
          <cell r="R268">
            <v>2.3646867999999994E-3</v>
          </cell>
          <cell r="S268">
            <v>3.5002567599999989E-3</v>
          </cell>
          <cell r="T268">
            <v>3.1010918399999995E-3</v>
          </cell>
          <cell r="U268">
            <v>4.0877337200000002E-3</v>
          </cell>
          <cell r="V268">
            <v>2.4438297799999997E-3</v>
          </cell>
          <cell r="W268">
            <v>2.1763667799999998E-3</v>
          </cell>
          <cell r="X268">
            <v>1.39674738E-3</v>
          </cell>
          <cell r="Y268">
            <v>1.1860638143199999E-3</v>
          </cell>
          <cell r="Z268">
            <v>0</v>
          </cell>
          <cell r="AA268">
            <v>0</v>
          </cell>
          <cell r="AB268">
            <v>0.19097900000000001</v>
          </cell>
          <cell r="AC268">
            <v>0.39795700000000001</v>
          </cell>
          <cell r="AD268">
            <v>0.54893799999999993</v>
          </cell>
          <cell r="AE268">
            <v>0.20665799999999998</v>
          </cell>
          <cell r="AF268">
            <v>0.49990200000000001</v>
          </cell>
          <cell r="AG268">
            <v>0.931253</v>
          </cell>
          <cell r="AH268">
            <v>1.134933</v>
          </cell>
          <cell r="AI268">
            <v>1.7428319999999999</v>
          </cell>
          <cell r="AJ268">
            <v>2.3615820000000003</v>
          </cell>
          <cell r="AK268">
            <v>2.1393939999999998</v>
          </cell>
          <cell r="AL268">
            <v>3.390978</v>
          </cell>
          <cell r="AM268">
            <v>2.9373199999999997</v>
          </cell>
          <cell r="AN268">
            <v>3.1498119999999998</v>
          </cell>
          <cell r="AO268">
            <v>3.1587109999999998</v>
          </cell>
          <cell r="AP268">
            <v>3.2079649999999997</v>
          </cell>
          <cell r="AQ268">
            <v>2.8280059999999998</v>
          </cell>
          <cell r="AR268">
            <v>3.0907749999999998</v>
          </cell>
          <cell r="AS268">
            <v>4.5818359999999991</v>
          </cell>
          <cell r="AT268">
            <v>5.3155159999999997</v>
          </cell>
          <cell r="AU268">
            <v>7.4858060000000002</v>
          </cell>
          <cell r="AV268">
            <v>3.4507339999999997</v>
          </cell>
          <cell r="AW268">
            <v>4.1441520000000001</v>
          </cell>
          <cell r="AX268">
            <v>3.1945375359999995</v>
          </cell>
          <cell r="AY268">
            <v>2.2431671079999997</v>
          </cell>
          <cell r="AZ268">
            <v>0</v>
          </cell>
          <cell r="BA268">
            <v>0</v>
          </cell>
        </row>
        <row r="269">
          <cell r="B269">
            <v>0</v>
          </cell>
          <cell r="C269">
            <v>0</v>
          </cell>
          <cell r="D269">
            <v>0</v>
          </cell>
          <cell r="E269">
            <v>0</v>
          </cell>
          <cell r="F269">
            <v>0</v>
          </cell>
          <cell r="G269">
            <v>1.2501999999999999E-4</v>
          </cell>
          <cell r="H269">
            <v>6.3495529999999998E-4</v>
          </cell>
          <cell r="I269">
            <v>7.7086267999999986E-4</v>
          </cell>
          <cell r="J269">
            <v>1.6244513599999997E-3</v>
          </cell>
          <cell r="K269">
            <v>8.5125585999999991E-4</v>
          </cell>
          <cell r="L269">
            <v>1.11662544E-3</v>
          </cell>
          <cell r="M269">
            <v>6.7624914000000006E-4</v>
          </cell>
          <cell r="N269">
            <v>1.4368309199999998E-3</v>
          </cell>
          <cell r="O269">
            <v>8.1224163999999983E-4</v>
          </cell>
          <cell r="P269">
            <v>1.1779278000000001E-3</v>
          </cell>
          <cell r="Q269">
            <v>1.19129164E-3</v>
          </cell>
          <cell r="R269">
            <v>1.15037818E-3</v>
          </cell>
          <cell r="S269">
            <v>9.5973331999999985E-4</v>
          </cell>
          <cell r="T269">
            <v>1.2842692799999997E-3</v>
          </cell>
          <cell r="U269">
            <v>1.8907226799999999E-3</v>
          </cell>
          <cell r="V269">
            <v>2.1080978799999997E-3</v>
          </cell>
          <cell r="W269">
            <v>3.7008553399999998E-3</v>
          </cell>
          <cell r="X269">
            <v>1.3824099799999998E-3</v>
          </cell>
          <cell r="Y269">
            <v>3.1309362419999993E-2</v>
          </cell>
          <cell r="Z269">
            <v>0</v>
          </cell>
          <cell r="AA269">
            <v>0</v>
          </cell>
          <cell r="AB269">
            <v>0</v>
          </cell>
          <cell r="AC269">
            <v>0</v>
          </cell>
          <cell r="AD269">
            <v>0</v>
          </cell>
          <cell r="AE269">
            <v>0</v>
          </cell>
          <cell r="AF269">
            <v>0</v>
          </cell>
          <cell r="AG269">
            <v>1.8579000000000002E-2</v>
          </cell>
          <cell r="AH269">
            <v>0.30474899999999999</v>
          </cell>
          <cell r="AI269">
            <v>0.50065599999999999</v>
          </cell>
          <cell r="AJ269">
            <v>0.894617</v>
          </cell>
          <cell r="AK269">
            <v>0.472941</v>
          </cell>
          <cell r="AL269">
            <v>1.1401129999999999</v>
          </cell>
          <cell r="AM269">
            <v>0.64911999999999992</v>
          </cell>
          <cell r="AN269">
            <v>1.1687039999999997</v>
          </cell>
          <cell r="AO269">
            <v>0.53614200000000001</v>
          </cell>
          <cell r="AP269">
            <v>0.91613499999999992</v>
          </cell>
          <cell r="AQ269">
            <v>1.103599</v>
          </cell>
          <cell r="AR269">
            <v>1.1613869999999999</v>
          </cell>
          <cell r="AS269">
            <v>1.021474</v>
          </cell>
          <cell r="AT269">
            <v>1.3408169999999999</v>
          </cell>
          <cell r="AU269">
            <v>0.82191199999999998</v>
          </cell>
          <cell r="AV269">
            <v>0.56375999999999993</v>
          </cell>
          <cell r="AW269">
            <v>1.019031</v>
          </cell>
          <cell r="AX269">
            <v>1.0107102609999998</v>
          </cell>
          <cell r="AY269">
            <v>4.8028373789999996</v>
          </cell>
          <cell r="AZ269">
            <v>0</v>
          </cell>
          <cell r="BA269">
            <v>0</v>
          </cell>
        </row>
      </sheetData>
      <sheetData sheetId="16">
        <row r="47">
          <cell r="B47">
            <v>6.4721355999999997E-3</v>
          </cell>
          <cell r="C47">
            <v>1.1953857160000001E-2</v>
          </cell>
          <cell r="D47">
            <v>9.5147779999999998E-3</v>
          </cell>
          <cell r="E47">
            <v>1.458933332E-2</v>
          </cell>
          <cell r="F47">
            <v>1.9708872040000006E-2</v>
          </cell>
          <cell r="G47">
            <v>3.4258968279999996E-2</v>
          </cell>
          <cell r="H47">
            <v>4.2309664720000001E-2</v>
          </cell>
          <cell r="I47">
            <v>5.1861326439999994E-2</v>
          </cell>
          <cell r="J47">
            <v>4.8422112519999991E-2</v>
          </cell>
          <cell r="K47">
            <v>4.8571189319999986E-2</v>
          </cell>
          <cell r="L47">
            <v>0.12745396271999998</v>
          </cell>
          <cell r="M47">
            <v>0.28438185227999996</v>
          </cell>
          <cell r="N47">
            <v>0.13453331671999999</v>
          </cell>
          <cell r="O47">
            <v>0.14294500735999999</v>
          </cell>
          <cell r="P47">
            <v>0.14053005151999998</v>
          </cell>
          <cell r="Q47">
            <v>0.11554505307999999</v>
          </cell>
          <cell r="R47">
            <v>7.9555100199999979E-2</v>
          </cell>
          <cell r="S47">
            <v>7.5433661200000002E-2</v>
          </cell>
          <cell r="T47">
            <v>0.11059558463999999</v>
          </cell>
          <cell r="U47">
            <v>0.15073026701</v>
          </cell>
          <cell r="V47">
            <v>0.18350003749999996</v>
          </cell>
          <cell r="W47">
            <v>0.26943539520000004</v>
          </cell>
          <cell r="X47">
            <v>0.17189654949641664</v>
          </cell>
          <cell r="Y47">
            <v>0.21967850678266665</v>
          </cell>
          <cell r="AB47">
            <v>0.424288</v>
          </cell>
          <cell r="AC47">
            <v>0.85165100000000016</v>
          </cell>
          <cell r="AD47">
            <v>0.86415900000000001</v>
          </cell>
          <cell r="AE47">
            <v>1.5908169999999997</v>
          </cell>
          <cell r="AF47">
            <v>1.9476629999999999</v>
          </cell>
          <cell r="AG47">
            <v>3.5587449999999996</v>
          </cell>
          <cell r="AH47">
            <v>6.3446439999999997</v>
          </cell>
          <cell r="AI47">
            <v>10.613482999999999</v>
          </cell>
          <cell r="AJ47">
            <v>10.794301999999998</v>
          </cell>
          <cell r="AK47">
            <v>13.536843999999999</v>
          </cell>
          <cell r="AL47">
            <v>20.760683</v>
          </cell>
          <cell r="AM47">
            <v>63.374969</v>
          </cell>
          <cell r="AN47">
            <v>39.644399999999997</v>
          </cell>
          <cell r="AO47">
            <v>34.348203999999996</v>
          </cell>
          <cell r="AP47">
            <v>36.121671999999997</v>
          </cell>
          <cell r="AQ47">
            <v>32.572275999999995</v>
          </cell>
          <cell r="AR47">
            <v>22.257897</v>
          </cell>
          <cell r="AS47">
            <v>22.036839999999998</v>
          </cell>
          <cell r="AT47">
            <v>26.220434999999998</v>
          </cell>
          <cell r="AU47">
            <v>30.129604999999998</v>
          </cell>
          <cell r="AV47">
            <v>30.778921999999998</v>
          </cell>
          <cell r="AW47">
            <v>30.232612</v>
          </cell>
          <cell r="AX47">
            <v>29.510629917999996</v>
          </cell>
          <cell r="AY47">
            <v>33.143697279999998</v>
          </cell>
        </row>
        <row r="105">
          <cell r="B105">
            <v>8.3719999999999997E-4</v>
          </cell>
          <cell r="C105">
            <v>6.5366000000000003E-4</v>
          </cell>
          <cell r="D105">
            <v>1.6100000000000001E-4</v>
          </cell>
          <cell r="E105">
            <v>1.9583028000000002E-4</v>
          </cell>
          <cell r="F105">
            <v>2.0699999999999999E-4</v>
          </cell>
          <cell r="G105">
            <v>2.8308675999999999E-4</v>
          </cell>
          <cell r="H105">
            <v>1.4341834E-4</v>
          </cell>
          <cell r="I105">
            <v>2.3672014000000001E-4</v>
          </cell>
          <cell r="J105">
            <v>1.1653088E-4</v>
          </cell>
          <cell r="K105">
            <v>1.4274903999999996E-4</v>
          </cell>
          <cell r="L105">
            <v>6.3225021999999988E-4</v>
          </cell>
          <cell r="M105">
            <v>7.173663199999999E-4</v>
          </cell>
          <cell r="N105">
            <v>6.5128179999999992E-4</v>
          </cell>
          <cell r="O105">
            <v>1.9244008E-4</v>
          </cell>
          <cell r="P105">
            <v>2.0256605999999998E-4</v>
          </cell>
          <cell r="Q105">
            <v>1.8473047999999998E-4</v>
          </cell>
          <cell r="R105">
            <v>4.1209743999999997E-4</v>
          </cell>
          <cell r="S105">
            <v>3.9147402999999999E-4</v>
          </cell>
          <cell r="T105">
            <v>1.9371915599999999E-3</v>
          </cell>
          <cell r="U105">
            <v>6.8111233999999983E-4</v>
          </cell>
          <cell r="V105">
            <v>6.7404398000000003E-4</v>
          </cell>
          <cell r="W105">
            <v>6.6699999999999981E-5</v>
          </cell>
          <cell r="X105">
            <v>3.2861249999999994E-4</v>
          </cell>
          <cell r="Y105">
            <v>1.4087499999999999E-5</v>
          </cell>
          <cell r="AB105">
            <v>8.9199000000000001E-2</v>
          </cell>
          <cell r="AC105">
            <v>5.7733999999999994E-2</v>
          </cell>
          <cell r="AD105">
            <v>1.2733999999999999E-2</v>
          </cell>
          <cell r="AE105">
            <v>2.3720999999999999E-2</v>
          </cell>
          <cell r="AF105">
            <v>1.5868999999999998E-2</v>
          </cell>
          <cell r="AG105">
            <v>4.1063000000000002E-2</v>
          </cell>
          <cell r="AH105">
            <v>2.1767000000000002E-2</v>
          </cell>
          <cell r="AI105">
            <v>2.8378E-2</v>
          </cell>
          <cell r="AJ105">
            <v>3.2523999999999997E-2</v>
          </cell>
          <cell r="AK105">
            <v>4.1866E-2</v>
          </cell>
          <cell r="AL105">
            <v>0.199743</v>
          </cell>
          <cell r="AM105">
            <v>0.227271</v>
          </cell>
          <cell r="AN105">
            <v>0.19375999999999999</v>
          </cell>
          <cell r="AO105">
            <v>7.8088999999999992E-2</v>
          </cell>
          <cell r="AP105">
            <v>8.1089999999999995E-2</v>
          </cell>
          <cell r="AQ105">
            <v>6.3243999999999995E-2</v>
          </cell>
          <cell r="AR105">
            <v>0.134909</v>
          </cell>
          <cell r="AS105">
            <v>7.263E-2</v>
          </cell>
          <cell r="AT105">
            <v>0.60861199999999993</v>
          </cell>
          <cell r="AU105">
            <v>0.128996</v>
          </cell>
          <cell r="AV105">
            <v>8.1207000000000001E-2</v>
          </cell>
          <cell r="AW105">
            <v>1.5854999999999998E-2</v>
          </cell>
          <cell r="AX105">
            <v>0.12438025799999999</v>
          </cell>
          <cell r="AY105">
            <v>3.3320049999999999E-3</v>
          </cell>
        </row>
        <row r="109">
          <cell r="B109">
            <v>1.1192066339999999E-2</v>
          </cell>
          <cell r="C109">
            <v>2.044542542E-2</v>
          </cell>
          <cell r="D109">
            <v>8.8854000200000016E-3</v>
          </cell>
          <cell r="E109">
            <v>5.2721340599999993E-3</v>
          </cell>
          <cell r="F109">
            <v>3.9118956600000003E-3</v>
          </cell>
          <cell r="G109">
            <v>4.1394861799999997E-3</v>
          </cell>
          <cell r="H109">
            <v>2.9884410600000003E-3</v>
          </cell>
          <cell r="I109">
            <v>1.7163662140000001E-2</v>
          </cell>
          <cell r="J109">
            <v>1.344264578E-2</v>
          </cell>
          <cell r="K109">
            <v>1.152897954E-2</v>
          </cell>
          <cell r="L109">
            <v>2.3698217439999999E-2</v>
          </cell>
          <cell r="M109">
            <v>3.6051489839999992E-2</v>
          </cell>
          <cell r="N109">
            <v>4.7551753879999992E-2</v>
          </cell>
          <cell r="O109">
            <v>4.9482035779999996E-2</v>
          </cell>
          <cell r="P109">
            <v>5.7241319459999995E-2</v>
          </cell>
          <cell r="Q109">
            <v>8.2496108360000001E-2</v>
          </cell>
          <cell r="R109">
            <v>9.5984877419999989E-2</v>
          </cell>
          <cell r="S109">
            <v>0.10326209673999998</v>
          </cell>
          <cell r="T109">
            <v>0.10578981329999998</v>
          </cell>
          <cell r="U109">
            <v>0.1218611691</v>
          </cell>
          <cell r="V109">
            <v>7.5749924999999982E-2</v>
          </cell>
          <cell r="W109">
            <v>0.11302582904</v>
          </cell>
          <cell r="X109">
            <v>8.1966537500000006E-2</v>
          </cell>
          <cell r="Y109">
            <v>9.6750649999999994E-2</v>
          </cell>
          <cell r="AB109">
            <v>0.94864599999999988</v>
          </cell>
          <cell r="AC109">
            <v>1.2213449999999999</v>
          </cell>
          <cell r="AD109">
            <v>0.49914799999999993</v>
          </cell>
          <cell r="AE109">
            <v>0.501413</v>
          </cell>
          <cell r="AF109">
            <v>0.34460800000000003</v>
          </cell>
          <cell r="AG109">
            <v>0.58784199999999998</v>
          </cell>
          <cell r="AH109">
            <v>0.68381999999999998</v>
          </cell>
          <cell r="AI109">
            <v>2.3755420000000003</v>
          </cell>
          <cell r="AJ109">
            <v>4.3348329999999997</v>
          </cell>
          <cell r="AK109">
            <v>3.642566</v>
          </cell>
          <cell r="AL109">
            <v>7.7296439999999995</v>
          </cell>
          <cell r="AM109">
            <v>13.053944999999999</v>
          </cell>
          <cell r="AN109">
            <v>17.356763999999998</v>
          </cell>
          <cell r="AO109">
            <v>17.880026000000001</v>
          </cell>
          <cell r="AP109">
            <v>20.290001999999998</v>
          </cell>
          <cell r="AQ109">
            <v>29.294076</v>
          </cell>
          <cell r="AR109">
            <v>32.137197999999998</v>
          </cell>
          <cell r="AS109">
            <v>34.366892999999997</v>
          </cell>
          <cell r="AT109">
            <v>39.895297999999997</v>
          </cell>
          <cell r="AU109">
            <v>33.968758999999999</v>
          </cell>
          <cell r="AV109">
            <v>23.390128000000001</v>
          </cell>
          <cell r="AW109">
            <v>38.382759999999998</v>
          </cell>
          <cell r="AX109">
            <v>34.719589526</v>
          </cell>
          <cell r="AY109">
            <v>29.550904113999998</v>
          </cell>
        </row>
        <row r="125">
          <cell r="J125">
            <v>0</v>
          </cell>
          <cell r="K125">
            <v>0</v>
          </cell>
          <cell r="L125">
            <v>0</v>
          </cell>
          <cell r="M125">
            <v>0</v>
          </cell>
          <cell r="N125">
            <v>0</v>
          </cell>
          <cell r="O125">
            <v>0</v>
          </cell>
          <cell r="P125">
            <v>0</v>
          </cell>
          <cell r="Q125">
            <v>0</v>
          </cell>
          <cell r="R125">
            <v>0</v>
          </cell>
          <cell r="S125">
            <v>1.5920272019999997E-2</v>
          </cell>
          <cell r="T125">
            <v>7.6478928399999991E-3</v>
          </cell>
          <cell r="U125">
            <v>2.3155663999999997E-4</v>
          </cell>
          <cell r="V125">
            <v>7.4663750000000004E-4</v>
          </cell>
          <cell r="W125">
            <v>8.1189999999999984E-4</v>
          </cell>
          <cell r="X125">
            <v>8.2799999999999993E-5</v>
          </cell>
          <cell r="Y125">
            <v>1.4219749999999998E-3</v>
          </cell>
          <cell r="AJ125">
            <v>0</v>
          </cell>
          <cell r="AK125">
            <v>0</v>
          </cell>
          <cell r="AL125">
            <v>0</v>
          </cell>
          <cell r="AM125">
            <v>0</v>
          </cell>
          <cell r="AN125">
            <v>0</v>
          </cell>
          <cell r="AO125">
            <v>0</v>
          </cell>
          <cell r="AP125">
            <v>0</v>
          </cell>
          <cell r="AQ125">
            <v>0</v>
          </cell>
          <cell r="AR125">
            <v>0</v>
          </cell>
          <cell r="AS125">
            <v>5.5506180000000001</v>
          </cell>
          <cell r="AT125">
            <v>2.5737950000000001</v>
          </cell>
          <cell r="AU125">
            <v>9.4081999999999999E-2</v>
          </cell>
          <cell r="AV125">
            <v>0.11151599999999999</v>
          </cell>
          <cell r="AW125">
            <v>0.198245</v>
          </cell>
          <cell r="AX125">
            <v>2.3225531999999997E-2</v>
          </cell>
          <cell r="AY125">
            <v>0.32302435699999998</v>
          </cell>
        </row>
        <row r="138">
          <cell r="B138">
            <v>5.2326609999999996E-3</v>
          </cell>
          <cell r="C138">
            <v>2.78881946E-3</v>
          </cell>
          <cell r="D138">
            <v>1.3717200000000001E-3</v>
          </cell>
          <cell r="E138">
            <v>2.7989610800000001E-3</v>
          </cell>
          <cell r="F138">
            <v>3.1419798600000001E-3</v>
          </cell>
          <cell r="G138">
            <v>1.4230355300000001E-2</v>
          </cell>
          <cell r="H138">
            <v>9.4583263399999999E-3</v>
          </cell>
          <cell r="I138">
            <v>9.0870626400000008E-3</v>
          </cell>
          <cell r="J138">
            <v>2.0754160399999999E-2</v>
          </cell>
          <cell r="K138">
            <v>2.3212463419999999E-2</v>
          </cell>
          <cell r="L138">
            <v>1.9187601419999999E-2</v>
          </cell>
          <cell r="M138">
            <v>3.4670658159999999E-2</v>
          </cell>
          <cell r="N138">
            <v>2.5788087599999999E-2</v>
          </cell>
          <cell r="O138">
            <v>2.5105244279999998E-2</v>
          </cell>
          <cell r="P138">
            <v>2.3983468039999997E-2</v>
          </cell>
          <cell r="Q138">
            <v>2.3089114879999997E-2</v>
          </cell>
          <cell r="R138">
            <v>3.6484915179999994E-2</v>
          </cell>
          <cell r="S138">
            <v>4.6164237939999991E-2</v>
          </cell>
          <cell r="T138">
            <v>4.5636371379999992E-2</v>
          </cell>
          <cell r="U138">
            <v>4.9100560539999991E-2</v>
          </cell>
          <cell r="V138">
            <v>2.9660181299999998E-2</v>
          </cell>
          <cell r="W138">
            <v>2.4289644959999995E-2</v>
          </cell>
          <cell r="X138">
            <v>3.0835674100259999E-2</v>
          </cell>
          <cell r="Y138">
            <v>3.61948125E-2</v>
          </cell>
          <cell r="AB138">
            <v>0.55143200000000003</v>
          </cell>
          <cell r="AC138">
            <v>0.323216</v>
          </cell>
          <cell r="AD138">
            <v>0.12232599999999999</v>
          </cell>
          <cell r="AE138">
            <v>0.23308899999999996</v>
          </cell>
          <cell r="AF138">
            <v>0.38162299999999999</v>
          </cell>
          <cell r="AG138">
            <v>1.0783019999999999</v>
          </cell>
          <cell r="AH138">
            <v>1.3980870000000001</v>
          </cell>
          <cell r="AI138">
            <v>2.3978289999999998</v>
          </cell>
          <cell r="AJ138">
            <v>6.3193929999999998</v>
          </cell>
          <cell r="AK138">
            <v>6.6491850000000001</v>
          </cell>
          <cell r="AL138">
            <v>5.7932540000000001</v>
          </cell>
          <cell r="AM138">
            <v>10.622734999999999</v>
          </cell>
          <cell r="AN138">
            <v>8.6085399999999996</v>
          </cell>
          <cell r="AO138">
            <v>9.1275639999999996</v>
          </cell>
          <cell r="AP138">
            <v>9.0500689999999988</v>
          </cell>
          <cell r="AQ138">
            <v>8.6646330000000003</v>
          </cell>
          <cell r="AR138">
            <v>10.437465</v>
          </cell>
          <cell r="AS138">
            <v>13.834773999999999</v>
          </cell>
          <cell r="AT138">
            <v>15.969028</v>
          </cell>
          <cell r="AU138">
            <v>15.110752999999999</v>
          </cell>
          <cell r="AV138">
            <v>7.5801949999999998</v>
          </cell>
          <cell r="AW138">
            <v>7.8887009999999993</v>
          </cell>
          <cell r="AX138">
            <v>11.142121741</v>
          </cell>
          <cell r="AY138">
            <v>11.358445108</v>
          </cell>
        </row>
        <row r="156">
          <cell r="B156">
            <v>5.3419800000000005E-3</v>
          </cell>
          <cell r="C156">
            <v>6.4561000000000011E-3</v>
          </cell>
          <cell r="D156">
            <v>7.3770199999999998E-3</v>
          </cell>
          <cell r="E156">
            <v>5.6493653399999995E-3</v>
          </cell>
          <cell r="F156">
            <v>7.4890829000000001E-3</v>
          </cell>
          <cell r="G156">
            <v>1.0947282400000001E-2</v>
          </cell>
          <cell r="H156">
            <v>2.244421236E-2</v>
          </cell>
          <cell r="I156">
            <v>2.521816876E-2</v>
          </cell>
          <cell r="J156">
            <v>2.1379270039999999E-2</v>
          </cell>
          <cell r="K156">
            <v>2.5669053399999996E-2</v>
          </cell>
          <cell r="L156">
            <v>3.9543106959999991E-2</v>
          </cell>
          <cell r="M156">
            <v>3.8681659440000002E-2</v>
          </cell>
          <cell r="N156">
            <v>3.4111532299999997E-2</v>
          </cell>
          <cell r="O156">
            <v>3.1910035779999991E-2</v>
          </cell>
          <cell r="P156">
            <v>3.5620047099999996E-2</v>
          </cell>
          <cell r="Q156">
            <v>2.7390880319999995E-2</v>
          </cell>
          <cell r="R156">
            <v>1.075961068E-2</v>
          </cell>
          <cell r="S156">
            <v>1.588327652E-2</v>
          </cell>
          <cell r="T156">
            <v>1.4583728679999998E-2</v>
          </cell>
          <cell r="U156">
            <v>1.7457358799999999E-3</v>
          </cell>
          <cell r="V156">
            <v>2.2399124999999995E-3</v>
          </cell>
          <cell r="W156">
            <v>1.1312070679999998E-2</v>
          </cell>
          <cell r="X156">
            <v>2.2570187499999998E-2</v>
          </cell>
          <cell r="Y156">
            <v>5.8828824999999987E-2</v>
          </cell>
          <cell r="AB156">
            <v>0.46411599999999997</v>
          </cell>
          <cell r="AC156">
            <v>0.52149599999999996</v>
          </cell>
          <cell r="AD156">
            <v>0.45826599999999995</v>
          </cell>
          <cell r="AE156">
            <v>0.47316999999999998</v>
          </cell>
          <cell r="AF156">
            <v>0.6412500000000001</v>
          </cell>
          <cell r="AG156">
            <v>1.4569110000000001</v>
          </cell>
          <cell r="AH156">
            <v>2.4367589999999999</v>
          </cell>
          <cell r="AI156">
            <v>4.7699569999999998</v>
          </cell>
          <cell r="AJ156">
            <v>4.3459539999999999</v>
          </cell>
          <cell r="AK156">
            <v>7.5790819999999997</v>
          </cell>
          <cell r="AL156">
            <v>11.073981999999999</v>
          </cell>
          <cell r="AM156">
            <v>11.342245</v>
          </cell>
          <cell r="AN156">
            <v>7.3564400000000001</v>
          </cell>
          <cell r="AO156">
            <v>8.0087979999999988</v>
          </cell>
          <cell r="AP156">
            <v>8.7071889999999996</v>
          </cell>
          <cell r="AQ156">
            <v>6.4439379999999993</v>
          </cell>
          <cell r="AR156">
            <v>2.8245299999999998</v>
          </cell>
          <cell r="AS156">
            <v>4.7883439999999995</v>
          </cell>
          <cell r="AT156">
            <v>4.2393039999999997</v>
          </cell>
          <cell r="AU156">
            <v>0.59202500000000002</v>
          </cell>
          <cell r="AV156">
            <v>0.84390399999999999</v>
          </cell>
          <cell r="AW156">
            <v>2.3215079999999997</v>
          </cell>
          <cell r="AX156">
            <v>8.2627036379999996</v>
          </cell>
          <cell r="AY156">
            <v>7.2675854559999999</v>
          </cell>
        </row>
        <row r="194">
          <cell r="B194">
            <v>3.5419999999999999E-4</v>
          </cell>
          <cell r="C194">
            <v>8.3719999999999991E-5</v>
          </cell>
          <cell r="D194">
            <v>2.9201214000000001E-4</v>
          </cell>
          <cell r="E194">
            <v>7.1226399999999996E-6</v>
          </cell>
          <cell r="F194">
            <v>1.6560000000000001E-4</v>
          </cell>
          <cell r="G194">
            <v>2.2540000000000002E-7</v>
          </cell>
          <cell r="H194">
            <v>8.2800000000000007E-5</v>
          </cell>
          <cell r="I194">
            <v>1.9660998E-4</v>
          </cell>
          <cell r="J194">
            <v>1.4480984000000001E-4</v>
          </cell>
          <cell r="K194">
            <v>8.1531227999999986E-4</v>
          </cell>
          <cell r="L194">
            <v>9.8182261999999994E-4</v>
          </cell>
          <cell r="M194">
            <v>2.65056048E-3</v>
          </cell>
          <cell r="N194">
            <v>3.9425440799999998E-3</v>
          </cell>
          <cell r="O194">
            <v>4.1009887799999993E-3</v>
          </cell>
          <cell r="P194">
            <v>9.1632345000000007E-3</v>
          </cell>
          <cell r="Q194">
            <v>7.0112091399999986E-3</v>
          </cell>
          <cell r="R194">
            <v>1.4482657939999999E-2</v>
          </cell>
          <cell r="S194">
            <v>1.9213353139999997E-2</v>
          </cell>
          <cell r="T194">
            <v>2.5748095659999998E-2</v>
          </cell>
          <cell r="U194">
            <v>2.9651301919999998E-2</v>
          </cell>
          <cell r="V194">
            <v>2.5155759639999994E-2</v>
          </cell>
          <cell r="W194">
            <v>2.884247748E-2</v>
          </cell>
          <cell r="X194">
            <v>2.4994674999999994E-2</v>
          </cell>
          <cell r="Y194">
            <v>3.2217537499999997E-2</v>
          </cell>
          <cell r="AB194">
            <v>1.7180000000000001E-2</v>
          </cell>
          <cell r="AC194">
            <v>8.7989999999999995E-3</v>
          </cell>
          <cell r="AD194">
            <v>3.7016999999999994E-2</v>
          </cell>
          <cell r="AE194">
            <v>2.2589999999999997E-3</v>
          </cell>
          <cell r="AF194">
            <v>1.6829999999999998E-2</v>
          </cell>
          <cell r="AG194">
            <v>3.4854999999999997E-2</v>
          </cell>
          <cell r="AH194">
            <v>1.7756999999999998E-2</v>
          </cell>
          <cell r="AI194">
            <v>6.9778999999999994E-2</v>
          </cell>
          <cell r="AJ194">
            <v>5.6434999999999999E-2</v>
          </cell>
          <cell r="AK194">
            <v>0.24581799999999998</v>
          </cell>
          <cell r="AL194">
            <v>0.16874400000000001</v>
          </cell>
          <cell r="AM194">
            <v>0.79117799999999994</v>
          </cell>
          <cell r="AN194">
            <v>1.634166</v>
          </cell>
          <cell r="AO194">
            <v>1.441249</v>
          </cell>
          <cell r="AP194">
            <v>3.2662109999999998</v>
          </cell>
          <cell r="AQ194">
            <v>2.229301</v>
          </cell>
          <cell r="AR194">
            <v>4.0794600000000001</v>
          </cell>
          <cell r="AS194">
            <v>5.7828609999999996</v>
          </cell>
          <cell r="AT194">
            <v>8.6648309999999995</v>
          </cell>
          <cell r="AU194">
            <v>9.7652469999999987</v>
          </cell>
          <cell r="AV194">
            <v>4.8286189999999998</v>
          </cell>
          <cell r="AW194">
            <v>8.7216959999999997</v>
          </cell>
          <cell r="AX194">
            <v>9.2537023009999988</v>
          </cell>
          <cell r="AY194">
            <v>8.4965872709999992</v>
          </cell>
        </row>
        <row r="253">
          <cell r="B253">
            <v>1.4721196000000002E-4</v>
          </cell>
          <cell r="C253">
            <v>1.2558000000000003E-4</v>
          </cell>
          <cell r="D253">
            <v>0</v>
          </cell>
          <cell r="E253">
            <v>0</v>
          </cell>
          <cell r="F253">
            <v>0</v>
          </cell>
          <cell r="G253">
            <v>0</v>
          </cell>
          <cell r="H253">
            <v>0</v>
          </cell>
          <cell r="I253">
            <v>9.8873319999999995E-5</v>
          </cell>
          <cell r="J253">
            <v>1.6441641999999999E-4</v>
          </cell>
          <cell r="K253">
            <v>5.4243199999999996E-5</v>
          </cell>
          <cell r="L253">
            <v>7.6995489999999987E-4</v>
          </cell>
          <cell r="M253">
            <v>7.4004169799999986E-3</v>
          </cell>
          <cell r="N253">
            <v>2.1649324079999997E-2</v>
          </cell>
          <cell r="O253">
            <v>1.2554880279999998E-2</v>
          </cell>
          <cell r="P253">
            <v>8.1427249599999984E-3</v>
          </cell>
          <cell r="Q253">
            <v>1.4279704559999998E-2</v>
          </cell>
          <cell r="R253">
            <v>2.251498658E-2</v>
          </cell>
          <cell r="S253">
            <v>2.6351129899999999E-2</v>
          </cell>
          <cell r="T253">
            <v>2.8591126579999994E-2</v>
          </cell>
          <cell r="U253">
            <v>3.064081942E-2</v>
          </cell>
          <cell r="V253">
            <v>3.0099237499999994E-2</v>
          </cell>
          <cell r="W253">
            <v>2.0118403599999998E-2</v>
          </cell>
          <cell r="X253">
            <v>3.5569787499999998E-2</v>
          </cell>
          <cell r="Y253">
            <v>0.43526982499999994</v>
          </cell>
          <cell r="AB253">
            <v>3.9104E-2</v>
          </cell>
          <cell r="AC253">
            <v>1.2562E-2</v>
          </cell>
          <cell r="AD253">
            <v>0</v>
          </cell>
          <cell r="AE253">
            <v>0</v>
          </cell>
          <cell r="AF253">
            <v>0</v>
          </cell>
          <cell r="AG253">
            <v>0</v>
          </cell>
          <cell r="AH253">
            <v>0</v>
          </cell>
          <cell r="AI253">
            <v>3.5090999999999997E-2</v>
          </cell>
          <cell r="AJ253">
            <v>6.4075999999999994E-2</v>
          </cell>
          <cell r="AK253">
            <v>6.9749999999999994E-3</v>
          </cell>
          <cell r="AL253">
            <v>0.224744</v>
          </cell>
          <cell r="AM253">
            <v>1.9367329999999998</v>
          </cell>
          <cell r="AN253">
            <v>4.377624</v>
          </cell>
          <cell r="AO253">
            <v>3.2922309999999997</v>
          </cell>
          <cell r="AP253">
            <v>1.4444869999999999</v>
          </cell>
          <cell r="AQ253">
            <v>3.0143409999999999</v>
          </cell>
          <cell r="AR253">
            <v>4.2916939999999997</v>
          </cell>
          <cell r="AS253">
            <v>5.3315950000000001</v>
          </cell>
          <cell r="AT253">
            <v>7.5737359999999994</v>
          </cell>
          <cell r="AU253">
            <v>7.8326309999999992</v>
          </cell>
          <cell r="AV253">
            <v>5.2697469999999997</v>
          </cell>
          <cell r="AW253">
            <v>7.78111</v>
          </cell>
          <cell r="AX253">
            <v>7.5981115799999994</v>
          </cell>
          <cell r="AY253">
            <v>34.147423534999994</v>
          </cell>
        </row>
        <row r="263">
          <cell r="B263">
            <v>4.6026824899999992E-2</v>
          </cell>
          <cell r="C263">
            <v>7.1486730560000003E-2</v>
          </cell>
          <cell r="D263">
            <v>4.8025459580000006E-2</v>
          </cell>
          <cell r="E263">
            <v>3.8417695799999999E-2</v>
          </cell>
          <cell r="F263">
            <v>5.138146272E-2</v>
          </cell>
          <cell r="G263">
            <v>7.6762406159999991E-2</v>
          </cell>
          <cell r="H263">
            <v>9.0280882479999977E-2</v>
          </cell>
          <cell r="I263">
            <v>0.11840515873999997</v>
          </cell>
          <cell r="J263">
            <v>0.12679926863999996</v>
          </cell>
          <cell r="K263">
            <v>0.12692048369999998</v>
          </cell>
          <cell r="L263">
            <v>0.32876188361999992</v>
          </cell>
          <cell r="M263">
            <v>0.45765769564000003</v>
          </cell>
          <cell r="N263">
            <v>0.33360084027999998</v>
          </cell>
          <cell r="O263">
            <v>0.28895449240000004</v>
          </cell>
          <cell r="P263">
            <v>0.29480802942999995</v>
          </cell>
          <cell r="Q263">
            <v>0.28041234898</v>
          </cell>
          <cell r="R263">
            <v>0.27195648315999993</v>
          </cell>
          <cell r="S263">
            <v>0.31710738089000007</v>
          </cell>
          <cell r="T263">
            <v>0.38057557077333343</v>
          </cell>
          <cell r="U263">
            <v>0.42047625819666679</v>
          </cell>
          <cell r="V263">
            <v>0.37273793720999993</v>
          </cell>
          <cell r="W263">
            <v>0.5085932230900001</v>
          </cell>
          <cell r="X263">
            <v>0.46089849674339994</v>
          </cell>
          <cell r="Y263">
            <v>0.9045637200230533</v>
          </cell>
          <cell r="Z263">
            <v>0</v>
          </cell>
          <cell r="AA263">
            <v>0</v>
          </cell>
          <cell r="AB263">
            <v>4.141095</v>
          </cell>
          <cell r="AC263">
            <v>4.9573609999999997</v>
          </cell>
          <cell r="AD263">
            <v>3.4721879999999996</v>
          </cell>
          <cell r="AE263">
            <v>4.1528960000000001</v>
          </cell>
          <cell r="AF263">
            <v>5.0393739999999996</v>
          </cell>
          <cell r="AG263">
            <v>8.2795759999999969</v>
          </cell>
          <cell r="AH263">
            <v>12.710671</v>
          </cell>
          <cell r="AI263">
            <v>23.544855000000009</v>
          </cell>
          <cell r="AJ263">
            <v>31.535905999999994</v>
          </cell>
          <cell r="AK263">
            <v>36.597994999999997</v>
          </cell>
          <cell r="AL263">
            <v>52.262334000000003</v>
          </cell>
          <cell r="AM263">
            <v>113.63926200000002</v>
          </cell>
          <cell r="AN263">
            <v>90.028897999999955</v>
          </cell>
          <cell r="AO263">
            <v>80.937047000000021</v>
          </cell>
          <cell r="AP263">
            <v>85.401101999999995</v>
          </cell>
          <cell r="AQ263">
            <v>85.549810000000022</v>
          </cell>
          <cell r="AR263">
            <v>79.757393999999948</v>
          </cell>
          <cell r="AS263">
            <v>97.112281999999993</v>
          </cell>
          <cell r="AT263">
            <v>120.815506</v>
          </cell>
          <cell r="AU263">
            <v>108.45664199999999</v>
          </cell>
          <cell r="AV263">
            <v>78.870248999999944</v>
          </cell>
          <cell r="AW263">
            <v>101.63622799999999</v>
          </cell>
          <cell r="AX263">
            <v>125.27072799100003</v>
          </cell>
          <cell r="AY263">
            <v>130.65355907599996</v>
          </cell>
          <cell r="AZ263">
            <v>0</v>
          </cell>
          <cell r="BA263">
            <v>0</v>
          </cell>
        </row>
        <row r="264">
          <cell r="B264">
            <v>1.1464359199999999E-3</v>
          </cell>
          <cell r="C264">
            <v>1.6267407799999999E-3</v>
          </cell>
          <cell r="D264">
            <v>2.9922043200000001E-3</v>
          </cell>
          <cell r="E264">
            <v>2.3349369999999996E-3</v>
          </cell>
          <cell r="F264">
            <v>1.9485452799999998E-3</v>
          </cell>
          <cell r="G264">
            <v>1.8456727199999997E-3</v>
          </cell>
          <cell r="H264">
            <v>3.3505066000000003E-3</v>
          </cell>
          <cell r="I264">
            <v>3.5953319400000004E-3</v>
          </cell>
          <cell r="J264">
            <v>3.3879248399999997E-3</v>
          </cell>
          <cell r="K264">
            <v>4.9927682399999998E-3</v>
          </cell>
          <cell r="L264">
            <v>1.7571718020000002E-2</v>
          </cell>
          <cell r="M264">
            <v>1.8895901619999995E-2</v>
          </cell>
          <cell r="N264">
            <v>1.6812218459999997E-2</v>
          </cell>
          <cell r="O264">
            <v>9.781945999999998E-3</v>
          </cell>
          <cell r="P264">
            <v>8.8623409099999988E-3</v>
          </cell>
          <cell r="Q264">
            <v>5.7195525999999995E-3</v>
          </cell>
          <cell r="R264">
            <v>7.0958187799999989E-3</v>
          </cell>
          <cell r="S264">
            <v>7.2156133599999995E-3</v>
          </cell>
          <cell r="T264">
            <v>1.003592733333333E-2</v>
          </cell>
          <cell r="U264">
            <v>1.272716086E-2</v>
          </cell>
          <cell r="V264">
            <v>7.0713385000000005E-3</v>
          </cell>
          <cell r="W264">
            <v>5.720006619999999E-3</v>
          </cell>
          <cell r="X264">
            <v>1.3925045139139997E-2</v>
          </cell>
          <cell r="Y264">
            <v>1.1211217403696665E-2</v>
          </cell>
          <cell r="Z264">
            <v>0</v>
          </cell>
          <cell r="AA264">
            <v>0</v>
          </cell>
          <cell r="AB264">
            <v>0.16633399999999998</v>
          </cell>
          <cell r="AC264">
            <v>0.21786799999999998</v>
          </cell>
          <cell r="AD264">
            <v>0.41537100000000005</v>
          </cell>
          <cell r="AE264">
            <v>0.54331999999999991</v>
          </cell>
          <cell r="AF264">
            <v>0.416545</v>
          </cell>
          <cell r="AG264">
            <v>0.42568400000000001</v>
          </cell>
          <cell r="AH264">
            <v>0.71235499999999996</v>
          </cell>
          <cell r="AI264">
            <v>1.054217</v>
          </cell>
          <cell r="AJ264">
            <v>1.230281</v>
          </cell>
          <cell r="AK264">
            <v>1.8097729999999999</v>
          </cell>
          <cell r="AL264">
            <v>2.1971549999999995</v>
          </cell>
          <cell r="AM264">
            <v>4.4409129999999992</v>
          </cell>
          <cell r="AN264">
            <v>4.2749540000000001</v>
          </cell>
          <cell r="AO264">
            <v>3.4892329999999996</v>
          </cell>
          <cell r="AP264">
            <v>3.0539100000000001</v>
          </cell>
          <cell r="AQ264">
            <v>1.9524870000000001</v>
          </cell>
          <cell r="AR264">
            <v>2.424105</v>
          </cell>
          <cell r="AS264">
            <v>2.8637019999999995</v>
          </cell>
          <cell r="AT264">
            <v>3.6160589999999999</v>
          </cell>
          <cell r="AU264">
            <v>4.0057900000000002</v>
          </cell>
          <cell r="AV264">
            <v>2.104981</v>
          </cell>
          <cell r="AW264">
            <v>2.2932609999999998</v>
          </cell>
          <cell r="AX264">
            <v>2.5330304729999997</v>
          </cell>
          <cell r="AY264">
            <v>3.6843408810000002</v>
          </cell>
          <cell r="AZ264">
            <v>0</v>
          </cell>
          <cell r="BA264">
            <v>0</v>
          </cell>
        </row>
        <row r="266">
          <cell r="B266">
            <v>0</v>
          </cell>
          <cell r="C266">
            <v>1.2879999999999999E-5</v>
          </cell>
          <cell r="D266">
            <v>2.3505999999999999E-4</v>
          </cell>
          <cell r="E266">
            <v>2.5689159999999999E-5</v>
          </cell>
          <cell r="F266">
            <v>0</v>
          </cell>
          <cell r="G266">
            <v>0</v>
          </cell>
          <cell r="H266">
            <v>0</v>
          </cell>
          <cell r="I266">
            <v>0</v>
          </cell>
          <cell r="J266">
            <v>3.2200000000000002E-4</v>
          </cell>
          <cell r="K266">
            <v>2.2217999999999997E-7</v>
          </cell>
          <cell r="L266">
            <v>2.565259E-4</v>
          </cell>
          <cell r="M266">
            <v>1.1907279400000001E-3</v>
          </cell>
          <cell r="N266">
            <v>5.7344657999999998E-4</v>
          </cell>
          <cell r="O266">
            <v>0</v>
          </cell>
          <cell r="P266">
            <v>8.0210199999999997E-6</v>
          </cell>
          <cell r="Q266">
            <v>2.6851258000000001E-4</v>
          </cell>
          <cell r="R266">
            <v>2.4236940000000001E-5</v>
          </cell>
          <cell r="S266">
            <v>0</v>
          </cell>
          <cell r="T266">
            <v>2.8675847999999995E-4</v>
          </cell>
          <cell r="U266">
            <v>1.1304223999999998E-4</v>
          </cell>
          <cell r="V266">
            <v>4.3584999999999994E-4</v>
          </cell>
          <cell r="W266">
            <v>2.0638267999999996E-4</v>
          </cell>
          <cell r="X266">
            <v>5.2439999999999995E-4</v>
          </cell>
          <cell r="Y266">
            <v>5.8649999999999989E-4</v>
          </cell>
          <cell r="Z266">
            <v>0</v>
          </cell>
          <cell r="AA266">
            <v>0</v>
          </cell>
          <cell r="AB266">
            <v>0</v>
          </cell>
          <cell r="AC266">
            <v>1.0194E-2</v>
          </cell>
          <cell r="AD266">
            <v>2.9885000000000002E-2</v>
          </cell>
          <cell r="AE266">
            <v>8.147999999999999E-3</v>
          </cell>
          <cell r="AF266">
            <v>0</v>
          </cell>
          <cell r="AG266">
            <v>0</v>
          </cell>
          <cell r="AH266">
            <v>0</v>
          </cell>
          <cell r="AI266">
            <v>0</v>
          </cell>
          <cell r="AJ266">
            <v>4.4080999999999995E-2</v>
          </cell>
          <cell r="AK266">
            <v>8.9999999999999992E-5</v>
          </cell>
          <cell r="AL266">
            <v>5.3274999999999996E-2</v>
          </cell>
          <cell r="AM266">
            <v>0.33741199999999999</v>
          </cell>
          <cell r="AN266">
            <v>0.24009099999999997</v>
          </cell>
          <cell r="AO266">
            <v>0</v>
          </cell>
          <cell r="AP266">
            <v>3.3309999999999998E-3</v>
          </cell>
          <cell r="AQ266">
            <v>0.11919299999999999</v>
          </cell>
          <cell r="AR266">
            <v>9.6200000000000001E-3</v>
          </cell>
          <cell r="AS266">
            <v>0</v>
          </cell>
          <cell r="AT266">
            <v>8.0541000000000001E-2</v>
          </cell>
          <cell r="AU266">
            <v>3.1405999999999996E-2</v>
          </cell>
          <cell r="AV266">
            <v>9.5646999999999996E-2</v>
          </cell>
          <cell r="AW266">
            <v>9.9863999999999994E-2</v>
          </cell>
          <cell r="AX266">
            <v>7.1593551000000005E-2</v>
          </cell>
          <cell r="AY266">
            <v>8.6746110000000001E-2</v>
          </cell>
          <cell r="AZ266">
            <v>0</v>
          </cell>
          <cell r="BA266">
            <v>0</v>
          </cell>
        </row>
        <row r="267">
          <cell r="B267">
            <v>3.6796765739999994E-2</v>
          </cell>
          <cell r="C267">
            <v>5.7586734380000004E-2</v>
          </cell>
          <cell r="D267">
            <v>4.0459998740000003E-2</v>
          </cell>
          <cell r="E267">
            <v>3.5909006680000001E-2</v>
          </cell>
          <cell r="F267">
            <v>4.4765315380000011E-2</v>
          </cell>
          <cell r="G267">
            <v>7.4092418959999989E-2</v>
          </cell>
          <cell r="H267">
            <v>8.3420588759999997E-2</v>
          </cell>
          <cell r="I267">
            <v>0.10700258259999998</v>
          </cell>
          <cell r="J267">
            <v>0.11175164697999998</v>
          </cell>
          <cell r="K267">
            <v>0.11540072577999996</v>
          </cell>
          <cell r="L267">
            <v>0.21766900217999999</v>
          </cell>
          <cell r="M267">
            <v>0.41376663509999995</v>
          </cell>
          <cell r="N267">
            <v>0.27185453381999997</v>
          </cell>
          <cell r="O267">
            <v>0.26745275931999996</v>
          </cell>
          <cell r="P267">
            <v>0.26784336187999996</v>
          </cell>
          <cell r="Q267">
            <v>0.26352217846000003</v>
          </cell>
          <cell r="R267">
            <v>0.24777231573999997</v>
          </cell>
          <cell r="S267">
            <v>0.28633725316999997</v>
          </cell>
          <cell r="T267">
            <v>0.33601724818666667</v>
          </cell>
          <cell r="U267">
            <v>0.36535905911666677</v>
          </cell>
          <cell r="V267">
            <v>0.33087721270999987</v>
          </cell>
          <cell r="W267">
            <v>0.44299869739000003</v>
          </cell>
          <cell r="X267">
            <v>0.34975211526759337</v>
          </cell>
          <cell r="Y267">
            <v>0.8517342037256066</v>
          </cell>
          <cell r="Z267">
            <v>0</v>
          </cell>
          <cell r="AA267">
            <v>0</v>
          </cell>
          <cell r="AB267">
            <v>3.2757069999999997</v>
          </cell>
          <cell r="AC267">
            <v>3.757034</v>
          </cell>
          <cell r="AD267">
            <v>2.6263279999999996</v>
          </cell>
          <cell r="AE267">
            <v>3.5550079999999999</v>
          </cell>
          <cell r="AF267">
            <v>4.1945670000000002</v>
          </cell>
          <cell r="AG267">
            <v>7.7031919999999996</v>
          </cell>
          <cell r="AH267">
            <v>11.540257</v>
          </cell>
          <cell r="AI267">
            <v>21.097659999999998</v>
          </cell>
          <cell r="AJ267">
            <v>28.491146999999998</v>
          </cell>
          <cell r="AK267">
            <v>33.256489999999992</v>
          </cell>
          <cell r="AL267">
            <v>47.797376000000007</v>
          </cell>
          <cell r="AM267">
            <v>103.940071</v>
          </cell>
          <cell r="AN267">
            <v>79.853341999999998</v>
          </cell>
          <cell r="AO267">
            <v>74.029710999999992</v>
          </cell>
          <cell r="AP267">
            <v>76.319629999999975</v>
          </cell>
          <cell r="AQ267">
            <v>80.247306000000009</v>
          </cell>
          <cell r="AR267">
            <v>72.608802999999995</v>
          </cell>
          <cell r="AS267">
            <v>86.969777000000022</v>
          </cell>
          <cell r="AT267">
            <v>104.84593300000002</v>
          </cell>
          <cell r="AU267">
            <v>90.706250000000011</v>
          </cell>
          <cell r="AV267">
            <v>70.051291999999989</v>
          </cell>
          <cell r="AW267">
            <v>88.470352999999989</v>
          </cell>
          <cell r="AX267">
            <v>94.093714136000003</v>
          </cell>
          <cell r="AY267">
            <v>116.50929289999999</v>
          </cell>
          <cell r="AZ267">
            <v>0</v>
          </cell>
          <cell r="BA267">
            <v>0</v>
          </cell>
        </row>
        <row r="268">
          <cell r="B268">
            <v>3.9756695999999998E-4</v>
          </cell>
          <cell r="C268">
            <v>3.3442919999999999E-5</v>
          </cell>
          <cell r="D268">
            <v>8.6940000000000004E-5</v>
          </cell>
          <cell r="E268">
            <v>4.5183959999999997E-5</v>
          </cell>
          <cell r="F268">
            <v>6.4324146000000002E-4</v>
          </cell>
          <cell r="G268">
            <v>4.4231299999999998E-5</v>
          </cell>
          <cell r="H268">
            <v>4.4502240000000002E-4</v>
          </cell>
          <cell r="I268">
            <v>8.4785038000000004E-4</v>
          </cell>
          <cell r="J268">
            <v>1.7900449199999998E-3</v>
          </cell>
          <cell r="K268">
            <v>9.1549291999999997E-4</v>
          </cell>
          <cell r="L268">
            <v>2.1553727799999995E-3</v>
          </cell>
          <cell r="M268">
            <v>6.5788459399999987E-3</v>
          </cell>
          <cell r="N268">
            <v>3.3544635199999999E-3</v>
          </cell>
          <cell r="O268">
            <v>2.73947388E-3</v>
          </cell>
          <cell r="P268">
            <v>2.9650928399999996E-3</v>
          </cell>
          <cell r="Q268">
            <v>5.4636269999999991E-4</v>
          </cell>
          <cell r="R268">
            <v>3.6909433999999998E-4</v>
          </cell>
          <cell r="S268">
            <v>4.6498823999999991E-4</v>
          </cell>
          <cell r="T268">
            <v>5.948448599999999E-4</v>
          </cell>
          <cell r="U268">
            <v>4.5692075999999998E-4</v>
          </cell>
          <cell r="V268">
            <v>6.8482499999999991E-4</v>
          </cell>
          <cell r="W268">
            <v>6.8099228000000002E-4</v>
          </cell>
          <cell r="X268">
            <v>4.4313623516666658E-4</v>
          </cell>
          <cell r="Y268">
            <v>1.3582047399999999E-4</v>
          </cell>
          <cell r="Z268">
            <v>0</v>
          </cell>
          <cell r="AA268">
            <v>0</v>
          </cell>
          <cell r="AB268">
            <v>9.2223999999999987E-2</v>
          </cell>
          <cell r="AC268">
            <v>3.3659999999999996E-3</v>
          </cell>
          <cell r="AD268">
            <v>1.4782E-2</v>
          </cell>
          <cell r="AE268">
            <v>1.3786E-2</v>
          </cell>
          <cell r="AF268">
            <v>0.16555699999999998</v>
          </cell>
          <cell r="AG268">
            <v>2.6161999999999998E-2</v>
          </cell>
          <cell r="AH268">
            <v>9.5988999999999991E-2</v>
          </cell>
          <cell r="AI268">
            <v>0.24387</v>
          </cell>
          <cell r="AJ268">
            <v>0.39270999999999995</v>
          </cell>
          <cell r="AK268">
            <v>0.30447099999999999</v>
          </cell>
          <cell r="AL268">
            <v>0.71943199999999996</v>
          </cell>
          <cell r="AM268">
            <v>1.1186590000000001</v>
          </cell>
          <cell r="AN268">
            <v>1.057202</v>
          </cell>
          <cell r="AO268">
            <v>1.112355</v>
          </cell>
          <cell r="AP268">
            <v>1.221922</v>
          </cell>
          <cell r="AQ268">
            <v>0.177481</v>
          </cell>
          <cell r="AR268">
            <v>8.163999999999999E-2</v>
          </cell>
          <cell r="AS268">
            <v>0.13775799999999999</v>
          </cell>
          <cell r="AT268">
            <v>0.23276399999999997</v>
          </cell>
          <cell r="AU268">
            <v>0.143315</v>
          </cell>
          <cell r="AV268">
            <v>0.196187</v>
          </cell>
          <cell r="AW268">
            <v>0.19895699999999999</v>
          </cell>
          <cell r="AX268">
            <v>0.13381079399999998</v>
          </cell>
          <cell r="AY268">
            <v>3.3155601E-2</v>
          </cell>
          <cell r="AZ268">
            <v>0</v>
          </cell>
          <cell r="BA268">
            <v>0</v>
          </cell>
        </row>
        <row r="269">
          <cell r="B269">
            <v>0</v>
          </cell>
          <cell r="C269">
            <v>1.4039200000000001E-4</v>
          </cell>
          <cell r="D269">
            <v>3.2200000000000002E-4</v>
          </cell>
          <cell r="E269">
            <v>0</v>
          </cell>
          <cell r="F269">
            <v>0</v>
          </cell>
          <cell r="G269">
            <v>0</v>
          </cell>
          <cell r="H269">
            <v>3.5255964E-4</v>
          </cell>
          <cell r="I269">
            <v>2.4463719999999998E-4</v>
          </cell>
          <cell r="J269">
            <v>1.0119999999999999E-4</v>
          </cell>
          <cell r="K269">
            <v>8.859507999999998E-5</v>
          </cell>
          <cell r="L269">
            <v>1.1474474599999999E-3</v>
          </cell>
          <cell r="M269">
            <v>4.5603148799999993E-3</v>
          </cell>
          <cell r="N269">
            <v>2.4683112399999999E-3</v>
          </cell>
          <cell r="O269">
            <v>1.0292085999999999E-4</v>
          </cell>
          <cell r="P269">
            <v>3.031726599999999E-4</v>
          </cell>
          <cell r="Q269">
            <v>1.2908336E-4</v>
          </cell>
          <cell r="R269">
            <v>7.6312527999999988E-4</v>
          </cell>
          <cell r="S269">
            <v>5.7205047999999987E-4</v>
          </cell>
          <cell r="T269">
            <v>2.4690831199999995E-3</v>
          </cell>
          <cell r="U269">
            <v>1.3399629799999999E-3</v>
          </cell>
          <cell r="V269">
            <v>5.4449625E-3</v>
          </cell>
          <cell r="W269">
            <v>1.9290394399999998E-3</v>
          </cell>
          <cell r="X269">
            <v>1.7962182541666665E-3</v>
          </cell>
          <cell r="Y269">
            <v>6.9833749999999989E-4</v>
          </cell>
          <cell r="Z269">
            <v>0</v>
          </cell>
          <cell r="AA269">
            <v>0</v>
          </cell>
          <cell r="AB269">
            <v>0</v>
          </cell>
          <cell r="AC269">
            <v>9.2289999999999994E-3</v>
          </cell>
          <cell r="AD269">
            <v>1.9144999999999999E-2</v>
          </cell>
          <cell r="AE269">
            <v>0</v>
          </cell>
          <cell r="AF269">
            <v>0</v>
          </cell>
          <cell r="AG269">
            <v>0</v>
          </cell>
          <cell r="AH269">
            <v>9.5105999999999996E-2</v>
          </cell>
          <cell r="AI269">
            <v>6.2280999999999996E-2</v>
          </cell>
          <cell r="AJ269">
            <v>1.7621999999999999E-2</v>
          </cell>
          <cell r="AK269">
            <v>3.6778999999999999E-2</v>
          </cell>
          <cell r="AL269">
            <v>0.34502100000000002</v>
          </cell>
          <cell r="AM269">
            <v>1.0352619999999999</v>
          </cell>
          <cell r="AN269">
            <v>0.61750300000000002</v>
          </cell>
          <cell r="AO269">
            <v>4.1763000000000002E-2</v>
          </cell>
          <cell r="AP269">
            <v>0.12590699999999999</v>
          </cell>
          <cell r="AQ269">
            <v>5.7298999999999996E-2</v>
          </cell>
          <cell r="AR269">
            <v>0.17477900000000002</v>
          </cell>
          <cell r="AS269">
            <v>0.166071</v>
          </cell>
          <cell r="AT269">
            <v>1.0306829999999998</v>
          </cell>
          <cell r="AU269">
            <v>0.45106599999999997</v>
          </cell>
          <cell r="AV269">
            <v>0.74438399999999993</v>
          </cell>
          <cell r="AW269">
            <v>0.44091899999999995</v>
          </cell>
          <cell r="AX269">
            <v>0.50734139700000003</v>
          </cell>
          <cell r="AY269">
            <v>0.47481421399999996</v>
          </cell>
          <cell r="AZ269">
            <v>0</v>
          </cell>
          <cell r="BA269">
            <v>0</v>
          </cell>
        </row>
      </sheetData>
      <sheetData sheetId="17"/>
      <sheetData sheetId="18"/>
      <sheetData sheetId="19">
        <row r="15">
          <cell r="B15">
            <v>2.3586253600000003E-3</v>
          </cell>
          <cell r="C15">
            <v>2.4413510800000001E-3</v>
          </cell>
          <cell r="D15">
            <v>5.6321720000000004E-3</v>
          </cell>
          <cell r="E15">
            <v>7.02934484E-3</v>
          </cell>
          <cell r="F15">
            <v>8.9160245999999992E-3</v>
          </cell>
          <cell r="G15">
            <v>1.5702797040000001E-2</v>
          </cell>
          <cell r="H15">
            <v>9.6808740000000008E-3</v>
          </cell>
          <cell r="I15">
            <v>4.7253348800000003E-3</v>
          </cell>
          <cell r="J15">
            <v>7.9767464E-4</v>
          </cell>
          <cell r="K15">
            <v>1.23393788E-2</v>
          </cell>
          <cell r="L15">
            <v>7.7551594400000002E-3</v>
          </cell>
          <cell r="M15">
            <v>2.95481956E-3</v>
          </cell>
          <cell r="N15">
            <v>3.3347622000000003E-3</v>
          </cell>
          <cell r="O15">
            <v>6.2369635999999994E-4</v>
          </cell>
          <cell r="P15">
            <v>5.9923611999999991E-4</v>
          </cell>
          <cell r="Q15">
            <v>6.1073376000000002E-4</v>
          </cell>
          <cell r="R15">
            <v>1.2468203999999999E-4</v>
          </cell>
          <cell r="S15">
            <v>1.8165056000000001E-4</v>
          </cell>
          <cell r="T15">
            <v>9.2080799999999988E-5</v>
          </cell>
          <cell r="U15">
            <v>2.1896700000000001E-4</v>
          </cell>
          <cell r="V15">
            <v>1.4370804000000002E-4</v>
          </cell>
          <cell r="W15">
            <v>2.3993031999999996E-4</v>
          </cell>
          <cell r="X15">
            <v>3.2281452000000003E-4</v>
          </cell>
          <cell r="Y15">
            <v>2.0650139999999997E-4</v>
          </cell>
          <cell r="Z15">
            <v>0</v>
          </cell>
          <cell r="AA15">
            <v>0</v>
          </cell>
          <cell r="AB15">
            <v>0.28647</v>
          </cell>
          <cell r="AC15">
            <v>0.22674899999999998</v>
          </cell>
          <cell r="AD15">
            <v>0.43524699999999994</v>
          </cell>
          <cell r="AE15">
            <v>0.64336099999999996</v>
          </cell>
          <cell r="AF15">
            <v>0.92366599999999988</v>
          </cell>
          <cell r="AG15">
            <v>1.8376050000000002</v>
          </cell>
          <cell r="AH15">
            <v>1.4071689999999999</v>
          </cell>
          <cell r="AI15">
            <v>0.95211299999999988</v>
          </cell>
          <cell r="AJ15">
            <v>0.17682299999999998</v>
          </cell>
          <cell r="AK15">
            <v>1.7274069999999999</v>
          </cell>
          <cell r="AL15">
            <v>1.2444099999999998</v>
          </cell>
          <cell r="AM15">
            <v>0.67964499999999994</v>
          </cell>
          <cell r="AN15">
            <v>0.74445399999999995</v>
          </cell>
          <cell r="AO15">
            <v>0.17527599999999999</v>
          </cell>
          <cell r="AP15">
            <v>0.37722099999999997</v>
          </cell>
          <cell r="AQ15">
            <v>8.1011999999999987E-2</v>
          </cell>
          <cell r="AR15">
            <v>2.2425E-2</v>
          </cell>
          <cell r="AS15">
            <v>6.0192999999999997E-2</v>
          </cell>
          <cell r="AT15">
            <v>3.9462999999999998E-2</v>
          </cell>
          <cell r="AU15">
            <v>0.146645</v>
          </cell>
          <cell r="AV15">
            <v>9.4973000000000002E-2</v>
          </cell>
          <cell r="AW15">
            <v>0.16057099999999999</v>
          </cell>
          <cell r="AX15">
            <v>0.18158049999999998</v>
          </cell>
          <cell r="AY15">
            <v>0.104823795</v>
          </cell>
          <cell r="AZ15">
            <v>0</v>
          </cell>
          <cell r="BA15">
            <v>0</v>
          </cell>
        </row>
        <row r="23">
          <cell r="B23">
            <v>5.7031393999999996E-3</v>
          </cell>
          <cell r="C23">
            <v>1.2483760520000001E-2</v>
          </cell>
          <cell r="D23">
            <v>1.3345734640000001E-2</v>
          </cell>
          <cell r="E23">
            <v>2.557497236E-2</v>
          </cell>
          <cell r="F23">
            <v>2.5912311599999995E-2</v>
          </cell>
          <cell r="G23">
            <v>2.9577401000000003E-2</v>
          </cell>
          <cell r="H23">
            <v>7.7575184399999997E-3</v>
          </cell>
          <cell r="I23">
            <v>1.6697004799999999E-3</v>
          </cell>
          <cell r="J23">
            <v>2.0117747999999999E-3</v>
          </cell>
          <cell r="K23">
            <v>3.9082831199999998E-3</v>
          </cell>
          <cell r="L23">
            <v>1.0984055599999999E-3</v>
          </cell>
          <cell r="M23">
            <v>1.8759795599999996E-3</v>
          </cell>
          <cell r="N23">
            <v>2.3254425599999995E-3</v>
          </cell>
          <cell r="O23">
            <v>2.2080410800000001E-3</v>
          </cell>
          <cell r="P23">
            <v>3.07645968E-3</v>
          </cell>
          <cell r="Q23">
            <v>3.7753665599999995E-3</v>
          </cell>
          <cell r="R23">
            <v>2.7705241200000003E-3</v>
          </cell>
          <cell r="S23">
            <v>2.8717925600000001E-3</v>
          </cell>
          <cell r="T23">
            <v>5.6592359599999999E-3</v>
          </cell>
          <cell r="U23">
            <v>6.5862845999999997E-3</v>
          </cell>
          <cell r="V23">
            <v>3.4597931200000005E-3</v>
          </cell>
          <cell r="W23">
            <v>5.9861740399999993E-3</v>
          </cell>
          <cell r="X23">
            <v>4.5429509999999991E-3</v>
          </cell>
          <cell r="Y23">
            <v>1.7170750799999999E-3</v>
          </cell>
          <cell r="Z23">
            <v>0</v>
          </cell>
          <cell r="AA23">
            <v>0</v>
          </cell>
          <cell r="AB23">
            <v>1.5084449999999998</v>
          </cell>
          <cell r="AC23">
            <v>2.071504</v>
          </cell>
          <cell r="AD23">
            <v>2.260964</v>
          </cell>
          <cell r="AE23">
            <v>3.2219119999999997</v>
          </cell>
          <cell r="AF23">
            <v>4.3660380000000005</v>
          </cell>
          <cell r="AG23">
            <v>5.3217990000000004</v>
          </cell>
          <cell r="AH23">
            <v>2.3865639999999999</v>
          </cell>
          <cell r="AI23">
            <v>0.75902199999999986</v>
          </cell>
          <cell r="AJ23">
            <v>0.69782999999999995</v>
          </cell>
          <cell r="AK23">
            <v>1.1461159999999999</v>
          </cell>
          <cell r="AL23">
            <v>0.66620000000000001</v>
          </cell>
          <cell r="AM23">
            <v>0.67652999999999996</v>
          </cell>
          <cell r="AN23">
            <v>0.73825299999999994</v>
          </cell>
          <cell r="AO23">
            <v>1.011398</v>
          </cell>
          <cell r="AP23">
            <v>1.478583</v>
          </cell>
          <cell r="AQ23">
            <v>1.7272349999999999</v>
          </cell>
          <cell r="AR23">
            <v>1.210062</v>
          </cell>
          <cell r="AS23">
            <v>1.526821</v>
          </cell>
          <cell r="AT23">
            <v>2.9140669999999997</v>
          </cell>
          <cell r="AU23">
            <v>3.5524989999999996</v>
          </cell>
          <cell r="AV23">
            <v>1.6432419999999999</v>
          </cell>
          <cell r="AW23">
            <v>3.1653079999999996</v>
          </cell>
          <cell r="AX23">
            <v>2.6528093349999997</v>
          </cell>
          <cell r="AY23">
            <v>1.2263818719999999</v>
          </cell>
          <cell r="AZ23">
            <v>0</v>
          </cell>
          <cell r="BA23">
            <v>0</v>
          </cell>
        </row>
        <row r="27">
          <cell r="B27">
            <v>2.7193762399999998E-3</v>
          </cell>
          <cell r="C27">
            <v>2.6288379599999994E-3</v>
          </cell>
          <cell r="D27">
            <v>1.4868758799999999E-3</v>
          </cell>
          <cell r="E27">
            <v>7.6776688799999994E-3</v>
          </cell>
          <cell r="F27">
            <v>7.4925684399999998E-3</v>
          </cell>
          <cell r="G27">
            <v>7.2341830399999998E-3</v>
          </cell>
          <cell r="H27">
            <v>1.2021244479999998E-2</v>
          </cell>
          <cell r="I27">
            <v>2.8362571999999999E-2</v>
          </cell>
          <cell r="J27">
            <v>7.4554911200000002E-3</v>
          </cell>
          <cell r="K27">
            <v>8.2254115999999995E-3</v>
          </cell>
          <cell r="L27">
            <v>7.1778747599999986E-3</v>
          </cell>
          <cell r="M27">
            <v>1.2349137359999998E-2</v>
          </cell>
          <cell r="N27">
            <v>9.8475887999999994E-3</v>
          </cell>
          <cell r="O27">
            <v>5.4808224799999996E-3</v>
          </cell>
          <cell r="P27">
            <v>6.126959999999999E-3</v>
          </cell>
          <cell r="Q27">
            <v>5.1719833199999994E-3</v>
          </cell>
          <cell r="R27">
            <v>5.8752744399999989E-3</v>
          </cell>
          <cell r="S27">
            <v>2.2793212400000003E-3</v>
          </cell>
          <cell r="T27">
            <v>4.4763773599999996E-3</v>
          </cell>
          <cell r="U27">
            <v>7.9208970399999978E-3</v>
          </cell>
          <cell r="V27">
            <v>4.7082895999999994E-3</v>
          </cell>
          <cell r="W27">
            <v>7.5239303999999991E-3</v>
          </cell>
          <cell r="X27">
            <v>9.3163347199999979E-3</v>
          </cell>
          <cell r="Y27">
            <v>9.3742487999999985E-3</v>
          </cell>
          <cell r="Z27">
            <v>0</v>
          </cell>
          <cell r="AA27">
            <v>0</v>
          </cell>
          <cell r="AB27">
            <v>1.8138960000000002</v>
          </cell>
          <cell r="AC27">
            <v>2.5234969999999999</v>
          </cell>
          <cell r="AD27">
            <v>0.894397</v>
          </cell>
          <cell r="AE27">
            <v>4.3261019999999997</v>
          </cell>
          <cell r="AF27">
            <v>3.7710889999999995</v>
          </cell>
          <cell r="AG27">
            <v>3.8324859999999998</v>
          </cell>
          <cell r="AH27">
            <v>5.0339960000000001</v>
          </cell>
          <cell r="AI27">
            <v>6.0404</v>
          </cell>
          <cell r="AJ27">
            <v>1.5744720000000001</v>
          </cell>
          <cell r="AK27">
            <v>2.1619519999999999</v>
          </cell>
          <cell r="AL27">
            <v>3.9084649999999996</v>
          </cell>
          <cell r="AM27">
            <v>4.185454</v>
          </cell>
          <cell r="AN27">
            <v>4.628908</v>
          </cell>
          <cell r="AO27">
            <v>2.6209370000000001</v>
          </cell>
          <cell r="AP27">
            <v>2.8463780000000001</v>
          </cell>
          <cell r="AQ27">
            <v>3.524464</v>
          </cell>
          <cell r="AR27">
            <v>1.7892359999999998</v>
          </cell>
          <cell r="AS27">
            <v>1.427152</v>
          </cell>
          <cell r="AT27">
            <v>1.770867</v>
          </cell>
          <cell r="AU27">
            <v>1.8963029999999998</v>
          </cell>
          <cell r="AV27">
            <v>1.1619949999999999</v>
          </cell>
          <cell r="AW27">
            <v>1.8623109999999998</v>
          </cell>
          <cell r="AX27">
            <v>2.1946587609999999</v>
          </cell>
          <cell r="AY27">
            <v>2.1308332710000002</v>
          </cell>
          <cell r="AZ27">
            <v>0</v>
          </cell>
          <cell r="BA27">
            <v>0</v>
          </cell>
        </row>
        <row r="47">
          <cell r="B47">
            <v>8.2636679999999993E-5</v>
          </cell>
          <cell r="C47">
            <v>1.6262736000000001E-4</v>
          </cell>
          <cell r="D47">
            <v>8.1465551999999994E-4</v>
          </cell>
          <cell r="E47">
            <v>6.4641639999999984E-4</v>
          </cell>
          <cell r="F47">
            <v>3.4252173200000004E-3</v>
          </cell>
          <cell r="G47">
            <v>1.1632327000000001E-2</v>
          </cell>
          <cell r="H47">
            <v>2.9543691519999998E-2</v>
          </cell>
          <cell r="I47">
            <v>5.9758865039999998E-2</v>
          </cell>
          <cell r="J47">
            <v>8.9360194E-3</v>
          </cell>
          <cell r="K47">
            <v>2.099815536E-2</v>
          </cell>
          <cell r="L47">
            <v>4.2551472600000001E-2</v>
          </cell>
          <cell r="M47">
            <v>8.8030360040000005E-2</v>
          </cell>
          <cell r="N47">
            <v>7.4690117319999999E-2</v>
          </cell>
          <cell r="O47">
            <v>4.4476763520000004E-2</v>
          </cell>
          <cell r="P47">
            <v>2.8096101320000004E-2</v>
          </cell>
          <cell r="Q47">
            <v>2.7455217720000001E-2</v>
          </cell>
          <cell r="R47">
            <v>2.905533372E-2</v>
          </cell>
          <cell r="S47">
            <v>3.8261545280000003E-2</v>
          </cell>
          <cell r="T47">
            <v>5.7654187919999995E-2</v>
          </cell>
          <cell r="U47">
            <v>5.4114480279999995E-2</v>
          </cell>
          <cell r="V47">
            <v>3.3378173919999997E-2</v>
          </cell>
          <cell r="W47">
            <v>5.3722263839999999E-2</v>
          </cell>
          <cell r="X47">
            <v>5.1516740800000002E-2</v>
          </cell>
          <cell r="Y47">
            <v>7.0846325890480011E-2</v>
          </cell>
          <cell r="Z47">
            <v>0</v>
          </cell>
          <cell r="AA47">
            <v>0</v>
          </cell>
          <cell r="AB47">
            <v>4.6566999999999997E-2</v>
          </cell>
          <cell r="AC47">
            <v>4.1316999999999993E-2</v>
          </cell>
          <cell r="AD47">
            <v>0.106556</v>
          </cell>
          <cell r="AE47">
            <v>0.16228099999999998</v>
          </cell>
          <cell r="AF47">
            <v>0.978912</v>
          </cell>
          <cell r="AG47">
            <v>2.6876530000000001</v>
          </cell>
          <cell r="AH47">
            <v>6.4961369999999992</v>
          </cell>
          <cell r="AI47">
            <v>10.491008000000001</v>
          </cell>
          <cell r="AJ47">
            <v>2.0177230000000002</v>
          </cell>
          <cell r="AK47">
            <v>5.300465</v>
          </cell>
          <cell r="AL47">
            <v>11.906426</v>
          </cell>
          <cell r="AM47">
            <v>21.197095999999998</v>
          </cell>
          <cell r="AN47">
            <v>18.690999999999999</v>
          </cell>
          <cell r="AO47">
            <v>12.27294</v>
          </cell>
          <cell r="AP47">
            <v>9.1143029999999996</v>
          </cell>
          <cell r="AQ47">
            <v>8.9862369999999991</v>
          </cell>
          <cell r="AR47">
            <v>7.9676149999999994</v>
          </cell>
          <cell r="AS47">
            <v>11.009221</v>
          </cell>
          <cell r="AT47">
            <v>17.520661999999998</v>
          </cell>
          <cell r="AU47">
            <v>15.025342</v>
          </cell>
          <cell r="AV47">
            <v>9.9119650000000004</v>
          </cell>
          <cell r="AW47">
            <v>16.506930000000001</v>
          </cell>
          <cell r="AX47">
            <v>16.874757895999998</v>
          </cell>
          <cell r="AY47">
            <v>18.709356011999997</v>
          </cell>
          <cell r="AZ47">
            <v>0</v>
          </cell>
          <cell r="BA47">
            <v>0</v>
          </cell>
        </row>
        <row r="91">
          <cell r="B91">
            <v>3.7170112000000002E-3</v>
          </cell>
          <cell r="C91">
            <v>6.3619855600000001E-3</v>
          </cell>
          <cell r="D91">
            <v>3.0280543999999998E-3</v>
          </cell>
          <cell r="E91">
            <v>1.5153416879999999E-2</v>
          </cell>
          <cell r="F91">
            <v>4.8782862799999997E-3</v>
          </cell>
          <cell r="G91">
            <v>6.6448664800000008E-3</v>
          </cell>
          <cell r="H91">
            <v>4.2330526000000004E-3</v>
          </cell>
          <cell r="I91">
            <v>5.0765475600000002E-3</v>
          </cell>
          <cell r="J91">
            <v>2.2361362799999999E-3</v>
          </cell>
          <cell r="K91">
            <v>7.854448E-3</v>
          </cell>
          <cell r="L91">
            <v>1.6544160079999998E-2</v>
          </cell>
          <cell r="M91">
            <v>1.7676423519999998E-2</v>
          </cell>
          <cell r="N91">
            <v>1.3538585199999998E-2</v>
          </cell>
          <cell r="O91">
            <v>1.3882286319999999E-2</v>
          </cell>
          <cell r="P91">
            <v>8.2446321999999992E-3</v>
          </cell>
          <cell r="Q91">
            <v>7.5894881999999993E-3</v>
          </cell>
          <cell r="R91">
            <v>8.6962607199999997E-3</v>
          </cell>
          <cell r="S91">
            <v>1.33959336E-2</v>
          </cell>
          <cell r="T91">
            <v>2.0475615999999999E-2</v>
          </cell>
          <cell r="U91">
            <v>2.1781265679999998E-2</v>
          </cell>
          <cell r="V91">
            <v>1.1147061799999998E-2</v>
          </cell>
          <cell r="W91">
            <v>1.2336709279999998E-2</v>
          </cell>
          <cell r="X91">
            <v>1.4221193E-2</v>
          </cell>
          <cell r="Y91">
            <v>1.1429426120000001E-2</v>
          </cell>
          <cell r="Z91">
            <v>0</v>
          </cell>
          <cell r="AA91">
            <v>0</v>
          </cell>
          <cell r="AB91">
            <v>0.67733799999999988</v>
          </cell>
          <cell r="AC91">
            <v>0.90624399999999994</v>
          </cell>
          <cell r="AD91">
            <v>0.73041699999999987</v>
          </cell>
          <cell r="AE91">
            <v>1.7790059999999999</v>
          </cell>
          <cell r="AF91">
            <v>1.400887</v>
          </cell>
          <cell r="AG91">
            <v>1.8436879999999998</v>
          </cell>
          <cell r="AH91">
            <v>2.0065529999999998</v>
          </cell>
          <cell r="AI91">
            <v>1.8053819999999998</v>
          </cell>
          <cell r="AJ91">
            <v>0.87848800000000005</v>
          </cell>
          <cell r="AK91">
            <v>2.5317369999999997</v>
          </cell>
          <cell r="AL91">
            <v>6.6215569999999992</v>
          </cell>
          <cell r="AM91">
            <v>6.2299109999999995</v>
          </cell>
          <cell r="AN91">
            <v>5.0075419999999999</v>
          </cell>
          <cell r="AO91">
            <v>5.5861109999999998</v>
          </cell>
          <cell r="AP91">
            <v>3.5740419999999995</v>
          </cell>
          <cell r="AQ91">
            <v>3.5591569999999999</v>
          </cell>
          <cell r="AR91">
            <v>3.529175</v>
          </cell>
          <cell r="AS91">
            <v>4.6501079999999995</v>
          </cell>
          <cell r="AT91">
            <v>7.3683689999999995</v>
          </cell>
          <cell r="AU91">
            <v>6.7856229999999993</v>
          </cell>
          <cell r="AV91">
            <v>3.6452709999999997</v>
          </cell>
          <cell r="AW91">
            <v>4.1364529999999995</v>
          </cell>
          <cell r="AX91">
            <v>4.9697257759999998</v>
          </cell>
          <cell r="AY91">
            <v>4.3981192489999996</v>
          </cell>
          <cell r="AZ91">
            <v>0</v>
          </cell>
          <cell r="BA91">
            <v>0</v>
          </cell>
        </row>
        <row r="105">
          <cell r="B105">
            <v>3.5279999999999994E-5</v>
          </cell>
          <cell r="C105">
            <v>9.4212720000000008E-5</v>
          </cell>
          <cell r="D105">
            <v>9.0666239999999992E-5</v>
          </cell>
          <cell r="E105">
            <v>3.2033119999999998E-5</v>
          </cell>
          <cell r="F105">
            <v>1.5792335999999997E-4</v>
          </cell>
          <cell r="G105">
            <v>3.2435199999999997E-5</v>
          </cell>
          <cell r="H105">
            <v>1.5976800000000002E-4</v>
          </cell>
          <cell r="I105">
            <v>5.3138540000000002E-4</v>
          </cell>
          <cell r="J105">
            <v>5.5255200000000006E-5</v>
          </cell>
          <cell r="K105">
            <v>3.7496732E-4</v>
          </cell>
          <cell r="L105">
            <v>1.5440796E-4</v>
          </cell>
          <cell r="M105">
            <v>6.5454984000000004E-4</v>
          </cell>
          <cell r="N105">
            <v>2.6681031999999994E-4</v>
          </cell>
          <cell r="O105">
            <v>3.8795399999999998E-5</v>
          </cell>
          <cell r="P105">
            <v>1.1393703999999999E-4</v>
          </cell>
          <cell r="Q105">
            <v>1.5230880000000001E-4</v>
          </cell>
          <cell r="R105">
            <v>1.1800039999999997E-4</v>
          </cell>
          <cell r="S105">
            <v>1.6016000000000001E-4</v>
          </cell>
          <cell r="T105">
            <v>3.8607744E-4</v>
          </cell>
          <cell r="U105">
            <v>3.2341876000000007E-4</v>
          </cell>
          <cell r="V105">
            <v>4.1598256E-4</v>
          </cell>
          <cell r="W105">
            <v>5.541872E-4</v>
          </cell>
          <cell r="X105">
            <v>1.3419336000000001E-4</v>
          </cell>
          <cell r="Y105">
            <v>5.5064519999999989E-5</v>
          </cell>
          <cell r="Z105">
            <v>0</v>
          </cell>
          <cell r="AA105">
            <v>0</v>
          </cell>
          <cell r="AB105">
            <v>1.6725999999999998E-2</v>
          </cell>
          <cell r="AC105">
            <v>6.5909999999999996E-3</v>
          </cell>
          <cell r="AD105">
            <v>2.7781E-2</v>
          </cell>
          <cell r="AE105">
            <v>5.3209999999999993E-3</v>
          </cell>
          <cell r="AF105">
            <v>2.2796999999999998E-2</v>
          </cell>
          <cell r="AG105">
            <v>1.0383E-2</v>
          </cell>
          <cell r="AH105">
            <v>5.9004000000000001E-2</v>
          </cell>
          <cell r="AI105">
            <v>0.12770699999999999</v>
          </cell>
          <cell r="AJ105">
            <v>1.4692999999999999E-2</v>
          </cell>
          <cell r="AK105">
            <v>6.8222000000000005E-2</v>
          </cell>
          <cell r="AL105">
            <v>5.3824999999999998E-2</v>
          </cell>
          <cell r="AM105">
            <v>0.22212199999999999</v>
          </cell>
          <cell r="AN105">
            <v>0.11893699999999999</v>
          </cell>
          <cell r="AO105">
            <v>1.3240999999999999E-2</v>
          </cell>
          <cell r="AP105">
            <v>5.7861000000000003E-2</v>
          </cell>
          <cell r="AQ105">
            <v>6.8926999999999988E-2</v>
          </cell>
          <cell r="AR105">
            <v>2.1818999999999998E-2</v>
          </cell>
          <cell r="AS105">
            <v>4.4689E-2</v>
          </cell>
          <cell r="AT105">
            <v>0.11161699999999999</v>
          </cell>
          <cell r="AU105">
            <v>0.14007999999999998</v>
          </cell>
          <cell r="AV105">
            <v>0.16830799999999999</v>
          </cell>
          <cell r="AW105">
            <v>0.21898499999999999</v>
          </cell>
          <cell r="AX105">
            <v>8.0060665999999989E-2</v>
          </cell>
          <cell r="AY105">
            <v>1.9943073999999998E-2</v>
          </cell>
          <cell r="AZ105">
            <v>0</v>
          </cell>
          <cell r="BA105">
            <v>0</v>
          </cell>
        </row>
        <row r="109">
          <cell r="B109">
            <v>6.1117616000000007E-4</v>
          </cell>
          <cell r="C109">
            <v>1.2600000000000001E-5</v>
          </cell>
          <cell r="D109">
            <v>5.7960000000000007E-5</v>
          </cell>
          <cell r="E109">
            <v>4.3244768000000002E-4</v>
          </cell>
          <cell r="F109">
            <v>0</v>
          </cell>
          <cell r="G109">
            <v>1.5288896000000002E-4</v>
          </cell>
          <cell r="H109">
            <v>1.5142232000000002E-3</v>
          </cell>
          <cell r="I109">
            <v>2.6261003999999998E-3</v>
          </cell>
          <cell r="J109">
            <v>1.36835552E-3</v>
          </cell>
          <cell r="K109">
            <v>2.652618612E-2</v>
          </cell>
          <cell r="L109">
            <v>7.0932938999999987E-2</v>
          </cell>
          <cell r="M109">
            <v>3.5760574079999996E-2</v>
          </cell>
          <cell r="N109">
            <v>4.8086619279999999E-2</v>
          </cell>
          <cell r="O109">
            <v>3.0581459159999998E-2</v>
          </cell>
          <cell r="P109">
            <v>4.4437177679999995E-2</v>
          </cell>
          <cell r="Q109">
            <v>8.0327910320000001E-2</v>
          </cell>
          <cell r="R109">
            <v>8.5275613079999993E-2</v>
          </cell>
          <cell r="S109">
            <v>6.2813910599999995E-2</v>
          </cell>
          <cell r="T109">
            <v>7.0403936400000006E-2</v>
          </cell>
          <cell r="U109">
            <v>6.6510133759999979E-2</v>
          </cell>
          <cell r="V109">
            <v>2.5117927240000001E-2</v>
          </cell>
          <cell r="W109">
            <v>1.6589699279999998E-2</v>
          </cell>
          <cell r="X109">
            <v>1.9395313559999999E-2</v>
          </cell>
          <cell r="Y109">
            <v>2.9879206559999996E-2</v>
          </cell>
          <cell r="Z109">
            <v>0</v>
          </cell>
          <cell r="AA109">
            <v>0</v>
          </cell>
          <cell r="AB109">
            <v>0.14998900000000001</v>
          </cell>
          <cell r="AC109">
            <v>3.8E-3</v>
          </cell>
          <cell r="AD109">
            <v>1.1261E-2</v>
          </cell>
          <cell r="AE109">
            <v>5.7223999999999997E-2</v>
          </cell>
          <cell r="AF109">
            <v>0</v>
          </cell>
          <cell r="AG109">
            <v>5.1031E-2</v>
          </cell>
          <cell r="AH109">
            <v>0.22110199999999999</v>
          </cell>
          <cell r="AI109">
            <v>0.48574100000000003</v>
          </cell>
          <cell r="AJ109">
            <v>0.33172499999999999</v>
          </cell>
          <cell r="AK109">
            <v>3.3761669999999997</v>
          </cell>
          <cell r="AL109">
            <v>9.150366</v>
          </cell>
          <cell r="AM109">
            <v>5.1601879999999998</v>
          </cell>
          <cell r="AN109">
            <v>6.7330350000000001</v>
          </cell>
          <cell r="AO109">
            <v>4.7326349999999993</v>
          </cell>
          <cell r="AP109">
            <v>6.4944169999999994</v>
          </cell>
          <cell r="AQ109">
            <v>11.042701999999998</v>
          </cell>
          <cell r="AR109">
            <v>10.495701</v>
          </cell>
          <cell r="AS109">
            <v>7.6211379999999993</v>
          </cell>
          <cell r="AT109">
            <v>8.1020039999999991</v>
          </cell>
          <cell r="AU109">
            <v>7.3161759999999996</v>
          </cell>
          <cell r="AV109">
            <v>2.9302220000000001</v>
          </cell>
          <cell r="AW109">
            <v>2.390898</v>
          </cell>
          <cell r="AX109">
            <v>3.2603524569999998</v>
          </cell>
          <cell r="AY109">
            <v>3.6722571979999996</v>
          </cell>
          <cell r="AZ109">
            <v>0</v>
          </cell>
          <cell r="BA109">
            <v>0</v>
          </cell>
        </row>
        <row r="138">
          <cell r="B138">
            <v>1.3512080400000001E-2</v>
          </cell>
          <cell r="C138">
            <v>1.7892828520000001E-2</v>
          </cell>
          <cell r="D138">
            <v>2.1449234520000002E-2</v>
          </cell>
          <cell r="E138">
            <v>3.9314532319999998E-2</v>
          </cell>
          <cell r="F138">
            <v>3.0524051320000002E-2</v>
          </cell>
          <cell r="G138">
            <v>6.6148450479999996E-2</v>
          </cell>
          <cell r="H138">
            <v>7.4156665519999998E-2</v>
          </cell>
          <cell r="I138">
            <v>0.13761189091999998</v>
          </cell>
          <cell r="J138">
            <v>5.3199581120000006E-2</v>
          </cell>
          <cell r="K138">
            <v>0.13633697028</v>
          </cell>
          <cell r="L138">
            <v>0.21731262364000001</v>
          </cell>
          <cell r="M138">
            <v>0.23271776023999996</v>
          </cell>
          <cell r="N138">
            <v>0.17827920320000001</v>
          </cell>
          <cell r="O138">
            <v>0.17172603364</v>
          </cell>
          <cell r="P138">
            <v>0.12636416995999999</v>
          </cell>
          <cell r="Q138">
            <v>0.16304623888</v>
          </cell>
          <cell r="R138">
            <v>0.22100592528000002</v>
          </cell>
          <cell r="S138">
            <v>0.18398002503999999</v>
          </cell>
          <cell r="T138">
            <v>0.24517833759999996</v>
          </cell>
          <cell r="U138">
            <v>0.26151762587999994</v>
          </cell>
          <cell r="V138">
            <v>0.14161494955999998</v>
          </cell>
          <cell r="W138">
            <v>0.13056199856</v>
          </cell>
          <cell r="X138">
            <v>0.12207400435999999</v>
          </cell>
          <cell r="Y138">
            <v>8.9048916879999995E-2</v>
          </cell>
          <cell r="Z138">
            <v>0</v>
          </cell>
          <cell r="AA138">
            <v>0</v>
          </cell>
          <cell r="AB138">
            <v>2.6848580000000002</v>
          </cell>
          <cell r="AC138">
            <v>2.4833090000000002</v>
          </cell>
          <cell r="AD138">
            <v>2.6726699999999997</v>
          </cell>
          <cell r="AE138">
            <v>4.0731019999999987</v>
          </cell>
          <cell r="AF138">
            <v>4.0544409999999997</v>
          </cell>
          <cell r="AG138">
            <v>8.7884789999999988</v>
          </cell>
          <cell r="AH138">
            <v>13.502495999999999</v>
          </cell>
          <cell r="AI138">
            <v>25.063308999999997</v>
          </cell>
          <cell r="AJ138">
            <v>10.084522</v>
          </cell>
          <cell r="AK138">
            <v>21.512225000000001</v>
          </cell>
          <cell r="AL138">
            <v>38.157916</v>
          </cell>
          <cell r="AM138">
            <v>42.948247999999992</v>
          </cell>
          <cell r="AN138">
            <v>38.220365000000001</v>
          </cell>
          <cell r="AO138">
            <v>31.470344999999995</v>
          </cell>
          <cell r="AP138">
            <v>24.976101</v>
          </cell>
          <cell r="AQ138">
            <v>28.401767999999997</v>
          </cell>
          <cell r="AR138">
            <v>31.477018000000001</v>
          </cell>
          <cell r="AS138">
            <v>26.829220999999997</v>
          </cell>
          <cell r="AT138">
            <v>33.314605999999998</v>
          </cell>
          <cell r="AU138">
            <v>34.336956999999998</v>
          </cell>
          <cell r="AV138">
            <v>19.510474000000002</v>
          </cell>
          <cell r="AW138">
            <v>24.492363999999998</v>
          </cell>
          <cell r="AX138">
            <v>23.594014615999995</v>
          </cell>
          <cell r="AY138">
            <v>13.706020822000001</v>
          </cell>
          <cell r="AZ138">
            <v>0</v>
          </cell>
          <cell r="BA138">
            <v>0</v>
          </cell>
        </row>
        <row r="159">
          <cell r="B159">
            <v>6.0267079599999997E-3</v>
          </cell>
          <cell r="C159">
            <v>6.1483416399999999E-3</v>
          </cell>
          <cell r="D159">
            <v>5.3228823199999997E-3</v>
          </cell>
          <cell r="E159">
            <v>1.5513745519999999E-2</v>
          </cell>
          <cell r="F159">
            <v>5.4619143599999994E-3</v>
          </cell>
          <cell r="G159">
            <v>4.0144288799999995E-3</v>
          </cell>
          <cell r="H159">
            <v>6.3048045200000003E-3</v>
          </cell>
          <cell r="I159">
            <v>3.7446681999999997E-3</v>
          </cell>
          <cell r="J159">
            <v>9.2694083999999991E-4</v>
          </cell>
          <cell r="K159">
            <v>0</v>
          </cell>
          <cell r="L159">
            <v>1.6184484399999997E-3</v>
          </cell>
          <cell r="M159">
            <v>1.1606825999999999E-3</v>
          </cell>
          <cell r="N159">
            <v>2.2992563999999998E-4</v>
          </cell>
          <cell r="O159">
            <v>2.9273579999999997E-4</v>
          </cell>
          <cell r="P159">
            <v>0</v>
          </cell>
          <cell r="Q159">
            <v>0</v>
          </cell>
          <cell r="R159">
            <v>0</v>
          </cell>
          <cell r="S159">
            <v>1.0676511999999999E-4</v>
          </cell>
          <cell r="T159">
            <v>0</v>
          </cell>
          <cell r="U159">
            <v>0</v>
          </cell>
          <cell r="V159">
            <v>0</v>
          </cell>
          <cell r="W159">
            <v>0</v>
          </cell>
          <cell r="X159">
            <v>0</v>
          </cell>
          <cell r="Y159">
            <v>0</v>
          </cell>
          <cell r="Z159">
            <v>0</v>
          </cell>
          <cell r="AA159">
            <v>0</v>
          </cell>
          <cell r="AB159">
            <v>3.7013759999999998</v>
          </cell>
          <cell r="AC159">
            <v>2.9459929999999996</v>
          </cell>
          <cell r="AD159">
            <v>2.5914059999999997</v>
          </cell>
          <cell r="AE159">
            <v>2.2849789999999999</v>
          </cell>
          <cell r="AF159">
            <v>4.2526830000000002</v>
          </cell>
          <cell r="AG159">
            <v>3.8019539999999998</v>
          </cell>
          <cell r="AH159">
            <v>3.024775</v>
          </cell>
          <cell r="AI159">
            <v>2.2475649999999998</v>
          </cell>
          <cell r="AJ159">
            <v>0.55481799999999992</v>
          </cell>
          <cell r="AK159">
            <v>0</v>
          </cell>
          <cell r="AL159">
            <v>0.94049299999999991</v>
          </cell>
          <cell r="AM159">
            <v>0.57886799999999994</v>
          </cell>
          <cell r="AN159">
            <v>0.36712</v>
          </cell>
          <cell r="AO159">
            <v>0.17402599999999999</v>
          </cell>
          <cell r="AP159">
            <v>0</v>
          </cell>
          <cell r="AQ159">
            <v>0</v>
          </cell>
          <cell r="AR159">
            <v>0</v>
          </cell>
          <cell r="AS159">
            <v>8.8241E-2</v>
          </cell>
          <cell r="AT159">
            <v>0</v>
          </cell>
          <cell r="AU159">
            <v>0</v>
          </cell>
          <cell r="AV159">
            <v>0</v>
          </cell>
          <cell r="AW159">
            <v>0</v>
          </cell>
          <cell r="AX159">
            <v>0</v>
          </cell>
          <cell r="AY159">
            <v>0</v>
          </cell>
          <cell r="AZ159">
            <v>0</v>
          </cell>
          <cell r="BA159">
            <v>0</v>
          </cell>
        </row>
        <row r="163">
          <cell r="B163">
            <v>5.3302989600000003E-3</v>
          </cell>
          <cell r="C163">
            <v>3.6799736400000005E-3</v>
          </cell>
          <cell r="D163">
            <v>2.7919886400000005E-3</v>
          </cell>
          <cell r="E163">
            <v>7.6588974000000006E-3</v>
          </cell>
          <cell r="F163">
            <v>5.3041900800000008E-3</v>
          </cell>
          <cell r="G163">
            <v>1.7078459160000004E-2</v>
          </cell>
          <cell r="H163">
            <v>1.9353214440000006E-2</v>
          </cell>
          <cell r="I163">
            <v>1.8879237439999998E-2</v>
          </cell>
          <cell r="J163">
            <v>5.2482021200000008E-3</v>
          </cell>
          <cell r="K163">
            <v>1.1361928760000001E-2</v>
          </cell>
          <cell r="L163">
            <v>1.122877224E-2</v>
          </cell>
          <cell r="M163">
            <v>2.2589441279999997E-2</v>
          </cell>
          <cell r="N163">
            <v>2.277520056E-2</v>
          </cell>
          <cell r="O163">
            <v>2.9773563119999999E-2</v>
          </cell>
          <cell r="P163">
            <v>1.9165255199999998E-2</v>
          </cell>
          <cell r="Q163">
            <v>2.669954112E-2</v>
          </cell>
          <cell r="R163">
            <v>2.4912455399999998E-2</v>
          </cell>
          <cell r="S163">
            <v>2.6805708719999998E-2</v>
          </cell>
          <cell r="T163">
            <v>2.0812569119999999E-2</v>
          </cell>
          <cell r="U163">
            <v>2.4987266640000002E-2</v>
          </cell>
          <cell r="V163">
            <v>2.5436726279999999E-2</v>
          </cell>
          <cell r="W163">
            <v>2.487217572E-2</v>
          </cell>
          <cell r="X163">
            <v>1.3918312799999999E-2</v>
          </cell>
          <cell r="Y163">
            <v>1.4640417400000001E-2</v>
          </cell>
          <cell r="Z163">
            <v>0</v>
          </cell>
          <cell r="AA163">
            <v>0</v>
          </cell>
          <cell r="AB163">
            <v>0.59378700000000006</v>
          </cell>
          <cell r="AC163">
            <v>0.52998899999999993</v>
          </cell>
          <cell r="AD163">
            <v>0.43135699999999999</v>
          </cell>
          <cell r="AE163">
            <v>0.66070699999999993</v>
          </cell>
          <cell r="AF163">
            <v>0.60287299999999999</v>
          </cell>
          <cell r="AG163">
            <v>2.0881559999999997</v>
          </cell>
          <cell r="AH163">
            <v>2.502923</v>
          </cell>
          <cell r="AI163">
            <v>2.7966820000000001</v>
          </cell>
          <cell r="AJ163">
            <v>0.82347500000000007</v>
          </cell>
          <cell r="AK163">
            <v>1.3919299999999999</v>
          </cell>
          <cell r="AL163">
            <v>1.8538839999999999</v>
          </cell>
          <cell r="AM163">
            <v>3.2885279999999999</v>
          </cell>
          <cell r="AN163">
            <v>3.5232619999999999</v>
          </cell>
          <cell r="AO163">
            <v>5.1392869999999995</v>
          </cell>
          <cell r="AP163">
            <v>4.7694229999999997</v>
          </cell>
          <cell r="AQ163">
            <v>4.9601459999999999</v>
          </cell>
          <cell r="AR163">
            <v>4.0213229999999998</v>
          </cell>
          <cell r="AS163">
            <v>4.0513159999999999</v>
          </cell>
          <cell r="AT163">
            <v>2.8308019999999998</v>
          </cell>
          <cell r="AU163">
            <v>3.2671989999999997</v>
          </cell>
          <cell r="AV163">
            <v>3.2025079999999999</v>
          </cell>
          <cell r="AW163">
            <v>3.6786969999999997</v>
          </cell>
          <cell r="AX163">
            <v>3.2945021510000001</v>
          </cell>
          <cell r="AY163">
            <v>2.7492586029999999</v>
          </cell>
          <cell r="AZ163">
            <v>0</v>
          </cell>
          <cell r="BA163">
            <v>0</v>
          </cell>
        </row>
        <row r="213">
          <cell r="B213">
            <v>1.4668639999999998E-5</v>
          </cell>
          <cell r="C213">
            <v>2.6762400000000001E-6</v>
          </cell>
          <cell r="D213">
            <v>6.0024510000000015E-3</v>
          </cell>
          <cell r="E213">
            <v>1.4352335759999999E-2</v>
          </cell>
          <cell r="F213">
            <v>4.9211373960000006E-2</v>
          </cell>
          <cell r="G213">
            <v>7.589880060000001E-2</v>
          </cell>
          <cell r="H213">
            <v>7.3992636480000012E-2</v>
          </cell>
          <cell r="I213">
            <v>9.2956637199999997E-2</v>
          </cell>
          <cell r="J213">
            <v>2.6027638560000003E-2</v>
          </cell>
          <cell r="K213">
            <v>2.5846008719999997E-2</v>
          </cell>
          <cell r="L213">
            <v>5.7340345439999996E-2</v>
          </cell>
          <cell r="M213">
            <v>0.11448183432</v>
          </cell>
          <cell r="N213">
            <v>8.4707741720000007E-2</v>
          </cell>
          <cell r="O213">
            <v>5.4766561079999998E-2</v>
          </cell>
          <cell r="P213">
            <v>5.7609617799999992E-2</v>
          </cell>
          <cell r="Q213">
            <v>4.443645752E-2</v>
          </cell>
          <cell r="R213">
            <v>3.604065444E-2</v>
          </cell>
          <cell r="S213">
            <v>3.9302683560000003E-2</v>
          </cell>
          <cell r="T213">
            <v>3.467857483999999E-2</v>
          </cell>
          <cell r="U213">
            <v>1.7534154120000003E-2</v>
          </cell>
          <cell r="V213">
            <v>1.3208506919999998E-2</v>
          </cell>
          <cell r="W213">
            <v>1.5279109440000001E-2</v>
          </cell>
          <cell r="X213">
            <v>6.4520497627600006E-3</v>
          </cell>
          <cell r="Y213">
            <v>4.8132795199999998E-3</v>
          </cell>
          <cell r="Z213">
            <v>0</v>
          </cell>
          <cell r="AA213">
            <v>0</v>
          </cell>
          <cell r="AB213">
            <v>7.783E-3</v>
          </cell>
          <cell r="AC213">
            <v>1.5229999999999998E-3</v>
          </cell>
          <cell r="AD213">
            <v>0.91573900000000008</v>
          </cell>
          <cell r="AE213">
            <v>1.742796</v>
          </cell>
          <cell r="AF213">
            <v>6.318365</v>
          </cell>
          <cell r="AG213">
            <v>10.381091</v>
          </cell>
          <cell r="AH213">
            <v>10.393684</v>
          </cell>
          <cell r="AI213">
            <v>14.030763999999998</v>
          </cell>
          <cell r="AJ213">
            <v>3.3854250000000001</v>
          </cell>
          <cell r="AK213">
            <v>3.7454659999999995</v>
          </cell>
          <cell r="AL213">
            <v>9.1074380000000001</v>
          </cell>
          <cell r="AM213">
            <v>16.243714000000001</v>
          </cell>
          <cell r="AN213">
            <v>13.33423</v>
          </cell>
          <cell r="AO213">
            <v>8.9560180000000003</v>
          </cell>
          <cell r="AP213">
            <v>9.4097860000000004</v>
          </cell>
          <cell r="AQ213">
            <v>7.0180169999999995</v>
          </cell>
          <cell r="AR213">
            <v>5.1099389999999998</v>
          </cell>
          <cell r="AS213">
            <v>5.2949209999999995</v>
          </cell>
          <cell r="AT213">
            <v>4.7819919999999998</v>
          </cell>
          <cell r="AU213">
            <v>2.3793359999999999</v>
          </cell>
          <cell r="AV213">
            <v>1.4639069999999998</v>
          </cell>
          <cell r="AW213">
            <v>1.9928919999999999</v>
          </cell>
          <cell r="AX213">
            <v>1.066360805</v>
          </cell>
          <cell r="AY213">
            <v>0.47048633699999998</v>
          </cell>
          <cell r="AZ213">
            <v>0</v>
          </cell>
          <cell r="BA213">
            <v>0</v>
          </cell>
        </row>
        <row r="231">
          <cell r="B231">
            <v>1.058087968E-2</v>
          </cell>
          <cell r="C231">
            <v>2.3562226240000005E-2</v>
          </cell>
          <cell r="D231">
            <v>1.6307531519999998E-2</v>
          </cell>
          <cell r="E231">
            <v>2.1380397360000001E-2</v>
          </cell>
          <cell r="F231">
            <v>1.430944256E-2</v>
          </cell>
          <cell r="G231">
            <v>3.4647260480000011E-2</v>
          </cell>
          <cell r="H231">
            <v>6.3500070759999999E-2</v>
          </cell>
          <cell r="I231">
            <v>0.11367432300000001</v>
          </cell>
          <cell r="J231">
            <v>3.0510286519999999E-2</v>
          </cell>
          <cell r="K231">
            <v>9.3635176319999999E-2</v>
          </cell>
          <cell r="L231">
            <v>0.14439253023999998</v>
          </cell>
          <cell r="M231">
            <v>0.18125452799999997</v>
          </cell>
          <cell r="N231">
            <v>0.16317008903999997</v>
          </cell>
          <cell r="O231">
            <v>0.25273011007999996</v>
          </cell>
          <cell r="P231">
            <v>0.20171505619999996</v>
          </cell>
          <cell r="Q231">
            <v>0.19042811703999998</v>
          </cell>
          <cell r="R231">
            <v>0.18316655699999995</v>
          </cell>
          <cell r="S231">
            <v>0.22437283819999998</v>
          </cell>
          <cell r="T231">
            <v>0.30930310599999999</v>
          </cell>
          <cell r="U231">
            <v>0.3692975518399999</v>
          </cell>
          <cell r="V231">
            <v>0.22301813211999999</v>
          </cell>
          <cell r="W231">
            <v>7.9109771440000004E-2</v>
          </cell>
          <cell r="X231">
            <v>0.14307695527999997</v>
          </cell>
          <cell r="Y231">
            <v>0.41733427567999992</v>
          </cell>
          <cell r="Z231">
            <v>0</v>
          </cell>
          <cell r="AA231">
            <v>0</v>
          </cell>
          <cell r="AB231">
            <v>1.337539</v>
          </cell>
          <cell r="AC231">
            <v>2.6018320000000004</v>
          </cell>
          <cell r="AD231">
            <v>1.8559079999999999</v>
          </cell>
          <cell r="AE231">
            <v>1.9394849999999999</v>
          </cell>
          <cell r="AF231">
            <v>1.8031579999999998</v>
          </cell>
          <cell r="AG231">
            <v>4.8564619999999987</v>
          </cell>
          <cell r="AH231">
            <v>10.737699000000001</v>
          </cell>
          <cell r="AI231">
            <v>21.393532</v>
          </cell>
          <cell r="AJ231">
            <v>6.4702729999999997</v>
          </cell>
          <cell r="AK231">
            <v>16.053920999999999</v>
          </cell>
          <cell r="AL231">
            <v>29.42709</v>
          </cell>
          <cell r="AM231">
            <v>39.084161000000002</v>
          </cell>
          <cell r="AN231">
            <v>35.519162999999999</v>
          </cell>
          <cell r="AO231">
            <v>40.512078000000002</v>
          </cell>
          <cell r="AP231">
            <v>34.927217999999996</v>
          </cell>
          <cell r="AQ231">
            <v>30.374949999999998</v>
          </cell>
          <cell r="AR231">
            <v>26.127006000000002</v>
          </cell>
          <cell r="AS231">
            <v>32.218493000000002</v>
          </cell>
          <cell r="AT231">
            <v>40.039311999999995</v>
          </cell>
          <cell r="AU231">
            <v>42.671700000000001</v>
          </cell>
          <cell r="AV231">
            <v>25.005455999999999</v>
          </cell>
          <cell r="AW231">
            <v>13.086358000000001</v>
          </cell>
          <cell r="AX231">
            <v>25.322213978000001</v>
          </cell>
          <cell r="AY231">
            <v>53.968082989999999</v>
          </cell>
          <cell r="AZ231">
            <v>0</v>
          </cell>
          <cell r="BA231">
            <v>0</v>
          </cell>
        </row>
        <row r="253">
          <cell r="B253">
            <v>0</v>
          </cell>
          <cell r="C253">
            <v>0</v>
          </cell>
          <cell r="D253">
            <v>0</v>
          </cell>
          <cell r="E253">
            <v>6.6752000000000001E-5</v>
          </cell>
          <cell r="F253">
            <v>1.0012800000000001E-4</v>
          </cell>
          <cell r="G253">
            <v>5.8799999999999999E-5</v>
          </cell>
          <cell r="H253">
            <v>4.4883999999999999E-5</v>
          </cell>
          <cell r="I253">
            <v>0</v>
          </cell>
          <cell r="J253">
            <v>5.4880000000000004E-7</v>
          </cell>
          <cell r="K253">
            <v>1.2011999999999998E-4</v>
          </cell>
          <cell r="L253">
            <v>1.094056992E-2</v>
          </cell>
          <cell r="M253">
            <v>1.5971760839999998E-2</v>
          </cell>
          <cell r="N253">
            <v>3.6553589799999994E-2</v>
          </cell>
          <cell r="O253">
            <v>7.7610585639999993E-2</v>
          </cell>
          <cell r="P253">
            <v>7.2911682480000004E-2</v>
          </cell>
          <cell r="Q253">
            <v>6.254603768E-2</v>
          </cell>
          <cell r="R253">
            <v>0.11426967412</v>
          </cell>
          <cell r="S253">
            <v>0.21998231667999996</v>
          </cell>
          <cell r="T253">
            <v>0.22019085899999999</v>
          </cell>
          <cell r="U253">
            <v>0.16135980559999999</v>
          </cell>
          <cell r="V253">
            <v>4.6612024759999995E-2</v>
          </cell>
          <cell r="W253">
            <v>8.4262953599999989E-3</v>
          </cell>
          <cell r="X253">
            <v>5.6871806040000007E-2</v>
          </cell>
          <cell r="Y253">
            <v>0.30985841627999999</v>
          </cell>
          <cell r="Z253">
            <v>0</v>
          </cell>
          <cell r="AA253">
            <v>0</v>
          </cell>
          <cell r="AB253">
            <v>0</v>
          </cell>
          <cell r="AC253">
            <v>0</v>
          </cell>
          <cell r="AD253">
            <v>0</v>
          </cell>
          <cell r="AE253">
            <v>1.2615999999999999E-2</v>
          </cell>
          <cell r="AF253">
            <v>1.4558999999999999E-2</v>
          </cell>
          <cell r="AG253">
            <v>2.2400999999999997E-2</v>
          </cell>
          <cell r="AH253">
            <v>3.1781999999999998E-2</v>
          </cell>
          <cell r="AI253">
            <v>0</v>
          </cell>
          <cell r="AJ253">
            <v>1.3199999999999998E-4</v>
          </cell>
          <cell r="AK253">
            <v>1.3054E-2</v>
          </cell>
          <cell r="AL253">
            <v>1.8535440000000001</v>
          </cell>
          <cell r="AM253">
            <v>2.5990000000000002</v>
          </cell>
          <cell r="AN253">
            <v>6.4923679999999999</v>
          </cell>
          <cell r="AO253">
            <v>12.736898</v>
          </cell>
          <cell r="AP253">
            <v>13.123016999999999</v>
          </cell>
          <cell r="AQ253">
            <v>11.644256</v>
          </cell>
          <cell r="AR253">
            <v>16.050752999999997</v>
          </cell>
          <cell r="AS253">
            <v>28.254716999999999</v>
          </cell>
          <cell r="AT253">
            <v>27.445795</v>
          </cell>
          <cell r="AU253">
            <v>18.511096999999999</v>
          </cell>
          <cell r="AV253">
            <v>5.522551</v>
          </cell>
          <cell r="AW253">
            <v>1.4613149999999999</v>
          </cell>
          <cell r="AX253">
            <v>8.9314337210000012</v>
          </cell>
          <cell r="AY253">
            <v>38.688243104000001</v>
          </cell>
          <cell r="AZ253">
            <v>0</v>
          </cell>
          <cell r="BA253">
            <v>0</v>
          </cell>
        </row>
        <row r="263">
          <cell r="B263">
            <v>6.4528143400000015E-2</v>
          </cell>
          <cell r="C263">
            <v>0.10467068023999999</v>
          </cell>
          <cell r="D263">
            <v>0.10232853007999999</v>
          </cell>
          <cell r="E263">
            <v>0.18286693515999994</v>
          </cell>
          <cell r="F263">
            <v>0.180396636</v>
          </cell>
          <cell r="G263">
            <v>0.30849445970000011</v>
          </cell>
          <cell r="H263">
            <v>0.33822953948000012</v>
          </cell>
          <cell r="I263">
            <v>0.49702880527999999</v>
          </cell>
          <cell r="J263">
            <v>0.15491411012</v>
          </cell>
          <cell r="K263">
            <v>0.41064587171999994</v>
          </cell>
          <cell r="L263">
            <v>0.64928816119999999</v>
          </cell>
          <cell r="M263">
            <v>0.82090068815999984</v>
          </cell>
          <cell r="N263">
            <v>0.71408842987999976</v>
          </cell>
          <cell r="O263">
            <v>0.73835617239999995</v>
          </cell>
          <cell r="P263">
            <v>0.6033424893999999</v>
          </cell>
          <cell r="Q263">
            <v>0.65567772899999988</v>
          </cell>
          <cell r="R263">
            <v>0.78164999079999997</v>
          </cell>
          <cell r="S263">
            <v>0.86149283191999992</v>
          </cell>
          <cell r="T263">
            <v>1.0467711689199999</v>
          </cell>
          <cell r="U263">
            <v>1.044190838853333</v>
          </cell>
          <cell r="V263">
            <v>0.57042683167999986</v>
          </cell>
          <cell r="W263">
            <v>0.39129735213333339</v>
          </cell>
          <cell r="X263">
            <v>0.49563389817337122</v>
          </cell>
          <cell r="Y263">
            <v>0.99417678089899986</v>
          </cell>
          <cell r="Z263">
            <v>0</v>
          </cell>
          <cell r="AA263">
            <v>0</v>
          </cell>
          <cell r="AB263">
            <v>16.902245000000001</v>
          </cell>
          <cell r="AC263">
            <v>18.599641000000005</v>
          </cell>
          <cell r="AD263">
            <v>17.153632999999999</v>
          </cell>
          <cell r="AE263">
            <v>25.998756999999998</v>
          </cell>
          <cell r="AF263">
            <v>33.977854999999998</v>
          </cell>
          <cell r="AG263">
            <v>54.798640000000013</v>
          </cell>
          <cell r="AH263">
            <v>68.052435000000003</v>
          </cell>
          <cell r="AI263">
            <v>94.785358999999971</v>
          </cell>
          <cell r="AJ263">
            <v>31.994681999999994</v>
          </cell>
          <cell r="AK263">
            <v>74.377361999999991</v>
          </cell>
          <cell r="AL263">
            <v>130.68613800000003</v>
          </cell>
          <cell r="AM263">
            <v>167.65290899999997</v>
          </cell>
          <cell r="AN263">
            <v>153.35930300000001</v>
          </cell>
          <cell r="AO263">
            <v>140.03860900000001</v>
          </cell>
          <cell r="AP263">
            <v>121.633838</v>
          </cell>
          <cell r="AQ263">
            <v>122.44687699999999</v>
          </cell>
          <cell r="AR263">
            <v>123.19601799999998</v>
          </cell>
          <cell r="AS263">
            <v>133.35373099999998</v>
          </cell>
          <cell r="AT263">
            <v>160.86148400000002</v>
          </cell>
          <cell r="AU263">
            <v>148.48231199999998</v>
          </cell>
          <cell r="AV263">
            <v>83.310774999999978</v>
          </cell>
          <cell r="AW263">
            <v>83.791348999999997</v>
          </cell>
          <cell r="AX263">
            <v>107.802653134</v>
          </cell>
          <cell r="AY263">
            <v>152.12714792499997</v>
          </cell>
          <cell r="AZ263">
            <v>0</v>
          </cell>
          <cell r="BA263">
            <v>0</v>
          </cell>
        </row>
        <row r="264">
          <cell r="B264">
            <v>2.1383391680000006E-2</v>
          </cell>
          <cell r="C264">
            <v>4.2404151720000005E-2</v>
          </cell>
          <cell r="D264">
            <v>3.6293734960000011E-2</v>
          </cell>
          <cell r="E264">
            <v>6.3467005559999998E-2</v>
          </cell>
          <cell r="F264">
            <v>5.0965692119999989E-2</v>
          </cell>
          <cell r="G264">
            <v>6.5742498499999996E-2</v>
          </cell>
          <cell r="H264">
            <v>3.3434396799999995E-2</v>
          </cell>
          <cell r="I264">
            <v>2.0157632600000003E-2</v>
          </cell>
          <cell r="J264">
            <v>1.0398500279999999E-2</v>
          </cell>
          <cell r="K264">
            <v>3.4831375880000001E-2</v>
          </cell>
          <cell r="L264">
            <v>4.5033656359999993E-2</v>
          </cell>
          <cell r="M264">
            <v>5.8849922319999998E-2</v>
          </cell>
          <cell r="N264">
            <v>5.146184455999999E-2</v>
          </cell>
          <cell r="O264">
            <v>4.3895514319999988E-2</v>
          </cell>
          <cell r="P264">
            <v>3.052346416E-2</v>
          </cell>
          <cell r="Q264">
            <v>3.0316449799999999E-2</v>
          </cell>
          <cell r="R264">
            <v>5.3767132999999988E-2</v>
          </cell>
          <cell r="S264">
            <v>4.4977888760000001E-2</v>
          </cell>
          <cell r="T264">
            <v>5.6529312000000005E-2</v>
          </cell>
          <cell r="U264">
            <v>5.2348083733333335E-2</v>
          </cell>
          <cell r="V264">
            <v>3.5226834599999993E-2</v>
          </cell>
          <cell r="W264">
            <v>3.5873248879999993E-2</v>
          </cell>
          <cell r="X264">
            <v>3.6152697450560004E-2</v>
          </cell>
          <cell r="Y264">
            <v>3.2735064889520001E-2</v>
          </cell>
          <cell r="Z264">
            <v>0</v>
          </cell>
          <cell r="AA264">
            <v>0</v>
          </cell>
          <cell r="AB264">
            <v>5.6220600000000003</v>
          </cell>
          <cell r="AC264">
            <v>6.3919930000000003</v>
          </cell>
          <cell r="AD264">
            <v>6.189775</v>
          </cell>
          <cell r="AE264">
            <v>9.160835999999998</v>
          </cell>
          <cell r="AF264">
            <v>9.899636000000001</v>
          </cell>
          <cell r="AG264">
            <v>13.149661999999998</v>
          </cell>
          <cell r="AH264">
            <v>9.9174929999999986</v>
          </cell>
          <cell r="AI264">
            <v>6.9922529999999998</v>
          </cell>
          <cell r="AJ264">
            <v>3.799315</v>
          </cell>
          <cell r="AK264">
            <v>10.190036000000001</v>
          </cell>
          <cell r="AL264">
            <v>15.001062000000001</v>
          </cell>
          <cell r="AM264">
            <v>17.541111000000001</v>
          </cell>
          <cell r="AN264">
            <v>14.914635000000001</v>
          </cell>
          <cell r="AO264">
            <v>14.888432999999997</v>
          </cell>
          <cell r="AP264">
            <v>10.755822999999999</v>
          </cell>
          <cell r="AQ264">
            <v>10.823161000000001</v>
          </cell>
          <cell r="AR264">
            <v>13.655262999999998</v>
          </cell>
          <cell r="AS264">
            <v>12.754031999999999</v>
          </cell>
          <cell r="AT264">
            <v>19.426908000000005</v>
          </cell>
          <cell r="AU264">
            <v>17.576662999999996</v>
          </cell>
          <cell r="AV264">
            <v>10.688165999999999</v>
          </cell>
          <cell r="AW264">
            <v>13.014825999999998</v>
          </cell>
          <cell r="AX264">
            <v>13.402222311999999</v>
          </cell>
          <cell r="AY264">
            <v>13.647391467</v>
          </cell>
          <cell r="AZ264">
            <v>0</v>
          </cell>
          <cell r="BA264">
            <v>0</v>
          </cell>
        </row>
        <row r="266">
          <cell r="B266">
            <v>3.5358623999999999E-4</v>
          </cell>
          <cell r="C266">
            <v>2.2691566800000004E-3</v>
          </cell>
          <cell r="D266">
            <v>5.5220256000000005E-4</v>
          </cell>
          <cell r="E266">
            <v>8.7217816000000005E-4</v>
          </cell>
          <cell r="F266">
            <v>3.7343879999999997E-4</v>
          </cell>
          <cell r="G266">
            <v>1.0047500400000001E-3</v>
          </cell>
          <cell r="H266">
            <v>6.4491896000000003E-4</v>
          </cell>
          <cell r="I266">
            <v>1.396017E-3</v>
          </cell>
          <cell r="J266">
            <v>3.0283120000000003E-5</v>
          </cell>
          <cell r="K266">
            <v>2.5315937919999996E-2</v>
          </cell>
          <cell r="L266">
            <v>1.93311608E-3</v>
          </cell>
          <cell r="M266">
            <v>1.5486374399999998E-3</v>
          </cell>
          <cell r="N266">
            <v>1.1950125599999998E-3</v>
          </cell>
          <cell r="O266">
            <v>9.7999999999999984E-9</v>
          </cell>
          <cell r="P266">
            <v>0</v>
          </cell>
          <cell r="Q266">
            <v>4.7402325599999991E-3</v>
          </cell>
          <cell r="R266">
            <v>1.1192305599999996E-3</v>
          </cell>
          <cell r="S266">
            <v>4.8661311999999995E-4</v>
          </cell>
          <cell r="T266">
            <v>3.9929999999999999E-5</v>
          </cell>
          <cell r="U266">
            <v>4.8047943999999994E-4</v>
          </cell>
          <cell r="V266">
            <v>3.9268739999999999E-4</v>
          </cell>
          <cell r="W266">
            <v>5.2919999999999993E-8</v>
          </cell>
          <cell r="X266">
            <v>5.0923935999999984E-4</v>
          </cell>
          <cell r="Y266">
            <v>0</v>
          </cell>
          <cell r="Z266">
            <v>0</v>
          </cell>
          <cell r="AA266">
            <v>0</v>
          </cell>
          <cell r="AB266">
            <v>6.8950999999999998E-2</v>
          </cell>
          <cell r="AC266">
            <v>0.15916</v>
          </cell>
          <cell r="AD266">
            <v>7.0856999999999989E-2</v>
          </cell>
          <cell r="AE266">
            <v>0.11700500000000001</v>
          </cell>
          <cell r="AF266">
            <v>4.2813999999999998E-2</v>
          </cell>
          <cell r="AG266">
            <v>0.17777999999999999</v>
          </cell>
          <cell r="AH266">
            <v>0.16172900000000001</v>
          </cell>
          <cell r="AI266">
            <v>0.19248399999999999</v>
          </cell>
          <cell r="AJ266">
            <v>9.3989999999999994E-3</v>
          </cell>
          <cell r="AK266">
            <v>4.0555839999999996</v>
          </cell>
          <cell r="AL266">
            <v>0.45715</v>
          </cell>
          <cell r="AM266">
            <v>0.58015599999999989</v>
          </cell>
          <cell r="AN266">
            <v>0.28720599999999996</v>
          </cell>
          <cell r="AO266">
            <v>1.2999999999999999E-5</v>
          </cell>
          <cell r="AP266">
            <v>0</v>
          </cell>
          <cell r="AQ266">
            <v>0.70457799999999993</v>
          </cell>
          <cell r="AR266">
            <v>0.13937099999999999</v>
          </cell>
          <cell r="AS266">
            <v>5.5663999999999998E-2</v>
          </cell>
          <cell r="AT266">
            <v>6.6549999999999995E-3</v>
          </cell>
          <cell r="AU266">
            <v>5.5599999999999997E-2</v>
          </cell>
          <cell r="AV266">
            <v>7.1891999999999998E-2</v>
          </cell>
          <cell r="AW266">
            <v>4.5199999999999998E-4</v>
          </cell>
          <cell r="AX266">
            <v>7.0891568000000002E-2</v>
          </cell>
          <cell r="AY266">
            <v>0</v>
          </cell>
          <cell r="AZ266">
            <v>0</v>
          </cell>
          <cell r="BA266">
            <v>0</v>
          </cell>
        </row>
        <row r="267">
          <cell r="B267">
            <v>2.5090562840000004E-2</v>
          </cell>
          <cell r="C267">
            <v>4.2295848840000004E-2</v>
          </cell>
          <cell r="D267">
            <v>4.0814225480000001E-2</v>
          </cell>
          <cell r="E267">
            <v>6.2443318280000007E-2</v>
          </cell>
          <cell r="F267">
            <v>4.9634277279999993E-2</v>
          </cell>
          <cell r="G267">
            <v>0.11411532972000001</v>
          </cell>
          <cell r="H267">
            <v>0.17628056823999999</v>
          </cell>
          <cell r="I267">
            <v>0.31822766192000002</v>
          </cell>
          <cell r="J267">
            <v>9.5957935359999996E-2</v>
          </cell>
          <cell r="K267">
            <v>0.27826805131999999</v>
          </cell>
          <cell r="L267">
            <v>0.49225557975999995</v>
          </cell>
          <cell r="M267">
            <v>0.57057911091999991</v>
          </cell>
          <cell r="N267">
            <v>0.51229995571999998</v>
          </cell>
          <cell r="O267">
            <v>0.57978800600000002</v>
          </cell>
          <cell r="P267">
            <v>0.47610820179999996</v>
          </cell>
          <cell r="Q267">
            <v>0.52553553807999998</v>
          </cell>
          <cell r="R267">
            <v>0.63390019756000004</v>
          </cell>
          <cell r="S267">
            <v>0.72977859079999985</v>
          </cell>
          <cell r="T267">
            <v>0.90356001436</v>
          </cell>
          <cell r="U267">
            <v>0.91441443519999976</v>
          </cell>
          <cell r="V267">
            <v>0.47371131611999995</v>
          </cell>
          <cell r="W267">
            <v>0.29206488668000002</v>
          </cell>
          <cell r="X267">
            <v>0.40235492589351113</v>
          </cell>
          <cell r="Y267">
            <v>0.91735634913047992</v>
          </cell>
          <cell r="Z267">
            <v>0</v>
          </cell>
          <cell r="AA267">
            <v>0</v>
          </cell>
          <cell r="AB267">
            <v>4.3463539999999998</v>
          </cell>
          <cell r="AC267">
            <v>5.2754770000000004</v>
          </cell>
          <cell r="AD267">
            <v>5.0108049999999995</v>
          </cell>
          <cell r="AE267">
            <v>6.3907339999999992</v>
          </cell>
          <cell r="AF267">
            <v>7.2563919999999991</v>
          </cell>
          <cell r="AG267">
            <v>17.242754999999995</v>
          </cell>
          <cell r="AH267">
            <v>33.799019000000001</v>
          </cell>
          <cell r="AI267">
            <v>59.059488000000002</v>
          </cell>
          <cell r="AJ267">
            <v>19.771499000000002</v>
          </cell>
          <cell r="AK267">
            <v>46.405794999999998</v>
          </cell>
          <cell r="AL267">
            <v>92.765318999999991</v>
          </cell>
          <cell r="AM267">
            <v>116.60007799999998</v>
          </cell>
          <cell r="AN267">
            <v>109.476674</v>
          </cell>
          <cell r="AO267">
            <v>103.05527499999999</v>
          </cell>
          <cell r="AP267">
            <v>89.706029999999998</v>
          </cell>
          <cell r="AQ267">
            <v>91.336748999999983</v>
          </cell>
          <cell r="AR267">
            <v>92.556775000000002</v>
          </cell>
          <cell r="AS267">
            <v>106.05604</v>
          </cell>
          <cell r="AT267">
            <v>126.71035699999999</v>
          </cell>
          <cell r="AU267">
            <v>118.25181000000001</v>
          </cell>
          <cell r="AV267">
            <v>63.523896000000001</v>
          </cell>
          <cell r="AW267">
            <v>58.603642999999991</v>
          </cell>
          <cell r="AX267">
            <v>81.054365339</v>
          </cell>
          <cell r="AY267">
            <v>129.11455917999999</v>
          </cell>
          <cell r="AZ267">
            <v>0</v>
          </cell>
          <cell r="BA267">
            <v>0</v>
          </cell>
        </row>
        <row r="268">
          <cell r="B268">
            <v>9.3874228000000019E-4</v>
          </cell>
          <cell r="C268">
            <v>1.5701061600000002E-3</v>
          </cell>
          <cell r="D268">
            <v>2.0818685999999999E-3</v>
          </cell>
          <cell r="E268">
            <v>3.4366682E-3</v>
          </cell>
          <cell r="F268">
            <v>1.7987328800000003E-3</v>
          </cell>
          <cell r="G268">
            <v>3.710147E-3</v>
          </cell>
          <cell r="H268">
            <v>3.6344056000000005E-3</v>
          </cell>
          <cell r="I268">
            <v>1.21866024E-3</v>
          </cell>
          <cell r="J268">
            <v>1.2674331600000001E-3</v>
          </cell>
          <cell r="K268">
            <v>1.9003381599999997E-3</v>
          </cell>
          <cell r="L268">
            <v>2.8365108799999995E-3</v>
          </cell>
          <cell r="M268">
            <v>9.6662535199999993E-3</v>
          </cell>
          <cell r="N268">
            <v>1.0909119200000001E-2</v>
          </cell>
          <cell r="O268">
            <v>1.0376138079999998E-2</v>
          </cell>
          <cell r="P268">
            <v>4.1865801600000007E-3</v>
          </cell>
          <cell r="Q268">
            <v>7.9573135600000001E-3</v>
          </cell>
          <cell r="R268">
            <v>4.4230633999999989E-3</v>
          </cell>
          <cell r="S268">
            <v>2.0261385199999999E-3</v>
          </cell>
          <cell r="T268">
            <v>1.1610544399999999E-3</v>
          </cell>
          <cell r="U268">
            <v>9.0683571999999998E-4</v>
          </cell>
          <cell r="V268">
            <v>8.6354407999999984E-4</v>
          </cell>
          <cell r="W268">
            <v>7.9584512000000006E-4</v>
          </cell>
          <cell r="X268">
            <v>3.3162276E-4</v>
          </cell>
          <cell r="Y268">
            <v>2.497223732E-4</v>
          </cell>
          <cell r="Z268">
            <v>0</v>
          </cell>
          <cell r="AA268">
            <v>0</v>
          </cell>
          <cell r="AB268">
            <v>0.33690099999999995</v>
          </cell>
          <cell r="AC268">
            <v>0.379799</v>
          </cell>
          <cell r="AD268">
            <v>0.40037399999999995</v>
          </cell>
          <cell r="AE268">
            <v>0.57310300000000003</v>
          </cell>
          <cell r="AF268">
            <v>0.53157700000000008</v>
          </cell>
          <cell r="AG268">
            <v>1.1626080000000001</v>
          </cell>
          <cell r="AH268">
            <v>0.75500200000000006</v>
          </cell>
          <cell r="AI268">
            <v>0.24847599999999997</v>
          </cell>
          <cell r="AJ268">
            <v>0.20859</v>
          </cell>
          <cell r="AK268">
            <v>0.36937799999999998</v>
          </cell>
          <cell r="AL268">
            <v>0.70850400000000002</v>
          </cell>
          <cell r="AM268">
            <v>2.0668869999999999</v>
          </cell>
          <cell r="AN268">
            <v>2.1073469999999999</v>
          </cell>
          <cell r="AO268">
            <v>1.6855089999999999</v>
          </cell>
          <cell r="AP268">
            <v>0.98503499999999988</v>
          </cell>
          <cell r="AQ268">
            <v>1.4922029999999997</v>
          </cell>
          <cell r="AR268">
            <v>1.217536</v>
          </cell>
          <cell r="AS268">
            <v>0.86194499999999996</v>
          </cell>
          <cell r="AT268">
            <v>0.66478499999999996</v>
          </cell>
          <cell r="AU268">
            <v>0.54079599999999994</v>
          </cell>
          <cell r="AV268">
            <v>0.51012599999999997</v>
          </cell>
          <cell r="AW268">
            <v>0.46816200000000002</v>
          </cell>
          <cell r="AX268">
            <v>0.34115762899999996</v>
          </cell>
          <cell r="AY268">
            <v>0.22572648699999998</v>
          </cell>
          <cell r="AZ268">
            <v>0</v>
          </cell>
          <cell r="BA268">
            <v>0</v>
          </cell>
        </row>
        <row r="269">
          <cell r="B269">
            <v>7.9634519999999999E-5</v>
          </cell>
          <cell r="C269">
            <v>3.6539999999999999E-5</v>
          </cell>
          <cell r="D269">
            <v>0</v>
          </cell>
          <cell r="E269">
            <v>0</v>
          </cell>
          <cell r="F269">
            <v>3.6939140000000003E-4</v>
          </cell>
          <cell r="G269">
            <v>1.5464170400000001E-3</v>
          </cell>
          <cell r="H269">
            <v>1.8885915999999998E-3</v>
          </cell>
          <cell r="I269">
            <v>2.78341392E-3</v>
          </cell>
          <cell r="J269">
            <v>9.1326508000000013E-4</v>
          </cell>
          <cell r="K269">
            <v>2.0784467199999996E-3</v>
          </cell>
          <cell r="L269">
            <v>8.1744266799999993E-3</v>
          </cell>
          <cell r="M269">
            <v>1.78157056E-3</v>
          </cell>
          <cell r="N269">
            <v>6.4994185199999995E-3</v>
          </cell>
          <cell r="O269">
            <v>1.88636112E-3</v>
          </cell>
          <cell r="P269">
            <v>2.8958277599999997E-3</v>
          </cell>
          <cell r="Q269">
            <v>4.5018817199999998E-3</v>
          </cell>
          <cell r="R269">
            <v>1.2299693840000001E-2</v>
          </cell>
          <cell r="S269">
            <v>1.0797544800000001E-2</v>
          </cell>
          <cell r="T269">
            <v>2.17925736E-2</v>
          </cell>
          <cell r="U269">
            <v>1.4069133399999999E-2</v>
          </cell>
          <cell r="V269">
            <v>5.2384018400000003E-3</v>
          </cell>
          <cell r="W269">
            <v>1.4156547999999994E-4</v>
          </cell>
          <cell r="X269">
            <v>7.1740586399999988E-3</v>
          </cell>
          <cell r="Y269">
            <v>4.0779365200000004E-3</v>
          </cell>
          <cell r="Z269">
            <v>0</v>
          </cell>
          <cell r="AA269">
            <v>0</v>
          </cell>
          <cell r="AB269">
            <v>3.1612999999999995E-2</v>
          </cell>
          <cell r="AC269">
            <v>1.9841999999999999E-2</v>
          </cell>
          <cell r="AD269">
            <v>0</v>
          </cell>
          <cell r="AE269">
            <v>0</v>
          </cell>
          <cell r="AF269">
            <v>0.12004799999999999</v>
          </cell>
          <cell r="AG269">
            <v>0.56015399999999993</v>
          </cell>
          <cell r="AH269">
            <v>0.64581100000000002</v>
          </cell>
          <cell r="AI269">
            <v>0.89998699999999998</v>
          </cell>
          <cell r="AJ269">
            <v>0.33835799999999999</v>
          </cell>
          <cell r="AK269">
            <v>0.75266900000000003</v>
          </cell>
          <cell r="AL269">
            <v>1.6991310000000002</v>
          </cell>
          <cell r="AM269">
            <v>0.44131199999999993</v>
          </cell>
          <cell r="AN269">
            <v>1.2448379999999999</v>
          </cell>
          <cell r="AO269">
            <v>0.74842999999999993</v>
          </cell>
          <cell r="AP269">
            <v>0.82197699999999996</v>
          </cell>
          <cell r="AQ269">
            <v>0.84269499999999997</v>
          </cell>
          <cell r="AR269">
            <v>2.6770129999999996</v>
          </cell>
          <cell r="AS269">
            <v>1.5390229999999998</v>
          </cell>
          <cell r="AT269">
            <v>3.0703340000000003</v>
          </cell>
          <cell r="AU269">
            <v>2.0430250000000001</v>
          </cell>
          <cell r="AV269">
            <v>0.72245999999999999</v>
          </cell>
          <cell r="AW269">
            <v>3.0456E-2</v>
          </cell>
          <cell r="AX269">
            <v>1.6920545929999999</v>
          </cell>
          <cell r="AY269">
            <v>0.75608627000000017</v>
          </cell>
          <cell r="AZ269">
            <v>0</v>
          </cell>
          <cell r="BA269">
            <v>0</v>
          </cell>
        </row>
      </sheetData>
      <sheetData sheetId="20">
        <row r="47">
          <cell r="B47">
            <v>8.9774999999999983E-6</v>
          </cell>
          <cell r="C47">
            <v>4.2650999999999995E-5</v>
          </cell>
          <cell r="D47">
            <v>4.5977819999999995E-4</v>
          </cell>
          <cell r="E47">
            <v>1.1077457999999999E-4</v>
          </cell>
          <cell r="F47">
            <v>1.0715263999999999E-3</v>
          </cell>
          <cell r="G47">
            <v>3.2947976599999999E-3</v>
          </cell>
          <cell r="H47">
            <v>6.5470897799999993E-3</v>
          </cell>
          <cell r="I47">
            <v>8.2908226800000005E-3</v>
          </cell>
          <cell r="J47">
            <v>1.4006382600000001E-2</v>
          </cell>
          <cell r="K47">
            <v>1.3872156479999998E-2</v>
          </cell>
          <cell r="L47">
            <v>2.6087677699999999E-2</v>
          </cell>
          <cell r="M47">
            <v>4.0093173959999992E-2</v>
          </cell>
          <cell r="N47">
            <v>4.4101258179999998E-2</v>
          </cell>
          <cell r="O47">
            <v>5.6005626039999992E-2</v>
          </cell>
          <cell r="P47">
            <v>6.4641336619999989E-2</v>
          </cell>
          <cell r="Q47">
            <v>6.2318770919999988E-2</v>
          </cell>
          <cell r="R47">
            <v>6.9625159799999989E-2</v>
          </cell>
          <cell r="S47">
            <v>6.1374842199999995E-2</v>
          </cell>
          <cell r="T47">
            <v>6.9595673420000004E-2</v>
          </cell>
          <cell r="U47">
            <v>4.4327330739999997E-2</v>
          </cell>
          <cell r="V47">
            <v>3.4199359459999995E-2</v>
          </cell>
          <cell r="W47">
            <v>6.2699213499999989E-2</v>
          </cell>
          <cell r="X47">
            <v>5.4959543939999994E-2</v>
          </cell>
          <cell r="Y47">
            <v>6.0828284019999998E-2</v>
          </cell>
          <cell r="Z47">
            <v>0</v>
          </cell>
          <cell r="AA47">
            <v>0</v>
          </cell>
          <cell r="AB47">
            <v>5.1929999999999997E-3</v>
          </cell>
          <cell r="AC47">
            <v>4.1102E-2</v>
          </cell>
          <cell r="AD47">
            <v>0.25639800000000001</v>
          </cell>
          <cell r="AE47">
            <v>0.18097199999999999</v>
          </cell>
          <cell r="AF47">
            <v>0.73966799999999999</v>
          </cell>
          <cell r="AG47">
            <v>2.445754</v>
          </cell>
          <cell r="AH47">
            <v>5.2871239999999995</v>
          </cell>
          <cell r="AI47">
            <v>7.0482089999999999</v>
          </cell>
          <cell r="AJ47">
            <v>8.7539339999999992</v>
          </cell>
          <cell r="AK47">
            <v>8.3093249999999994</v>
          </cell>
          <cell r="AL47">
            <v>17.988803999999998</v>
          </cell>
          <cell r="AM47">
            <v>23.527080999999999</v>
          </cell>
          <cell r="AN47">
            <v>27.755468</v>
          </cell>
          <cell r="AO47">
            <v>26.841870999999998</v>
          </cell>
          <cell r="AP47">
            <v>26.909686999999998</v>
          </cell>
          <cell r="AQ47">
            <v>26.806923999999999</v>
          </cell>
          <cell r="AR47">
            <v>24.873654999999999</v>
          </cell>
          <cell r="AS47">
            <v>22.684962999999996</v>
          </cell>
          <cell r="AT47">
            <v>22.581993999999998</v>
          </cell>
          <cell r="AU47">
            <v>14.688330000000001</v>
          </cell>
          <cell r="AV47">
            <v>10.327501</v>
          </cell>
          <cell r="AW47">
            <v>14.847214999999998</v>
          </cell>
          <cell r="AX47">
            <v>18.751621219</v>
          </cell>
          <cell r="AY47">
            <v>19.943131436999998</v>
          </cell>
          <cell r="AZ47">
            <v>0</v>
          </cell>
          <cell r="BA47">
            <v>0</v>
          </cell>
        </row>
        <row r="79">
          <cell r="B79">
            <v>0</v>
          </cell>
          <cell r="C79">
            <v>0</v>
          </cell>
          <cell r="D79">
            <v>0</v>
          </cell>
          <cell r="E79">
            <v>0</v>
          </cell>
          <cell r="F79">
            <v>0</v>
          </cell>
          <cell r="G79">
            <v>0</v>
          </cell>
          <cell r="H79">
            <v>0</v>
          </cell>
          <cell r="I79">
            <v>0</v>
          </cell>
          <cell r="J79">
            <v>0</v>
          </cell>
          <cell r="K79">
            <v>0</v>
          </cell>
          <cell r="L79">
            <v>0</v>
          </cell>
          <cell r="M79">
            <v>0</v>
          </cell>
          <cell r="N79">
            <v>9.0584815999999991E-4</v>
          </cell>
          <cell r="O79">
            <v>7.7706974799999981E-3</v>
          </cell>
          <cell r="P79">
            <v>1.10633103E-2</v>
          </cell>
          <cell r="Q79">
            <v>2.30631954E-2</v>
          </cell>
          <cell r="R79">
            <v>1.5284010559999997E-2</v>
          </cell>
          <cell r="S79">
            <v>2.0094485319999997E-2</v>
          </cell>
          <cell r="T79">
            <v>1.5537801439999999E-2</v>
          </cell>
          <cell r="U79">
            <v>2.1882736119999999E-2</v>
          </cell>
          <cell r="V79">
            <v>2.0302066959999993E-2</v>
          </cell>
          <cell r="W79">
            <v>1.4544057079999999E-2</v>
          </cell>
          <cell r="X79">
            <v>2.0983896779999997E-2</v>
          </cell>
          <cell r="Y79">
            <v>1.9931733779999999E-2</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0.61366399999999999</v>
          </cell>
          <cell r="AO79">
            <v>1.6093219999999999</v>
          </cell>
          <cell r="AP79">
            <v>2.4683310000000001</v>
          </cell>
          <cell r="AQ79">
            <v>4.8411729999999995</v>
          </cell>
          <cell r="AR79">
            <v>4.2197369999999994</v>
          </cell>
          <cell r="AS79">
            <v>6.4520039999999996</v>
          </cell>
          <cell r="AT79">
            <v>5.0469580000000001</v>
          </cell>
          <cell r="AU79">
            <v>7.0109119999999994</v>
          </cell>
          <cell r="AV79">
            <v>6.5984610000000004</v>
          </cell>
          <cell r="AW79">
            <v>7.7233419999999997</v>
          </cell>
          <cell r="AX79">
            <v>11.036586217</v>
          </cell>
          <cell r="AY79">
            <v>7.8423462729999995</v>
          </cell>
          <cell r="AZ79">
            <v>0</v>
          </cell>
          <cell r="BA79">
            <v>0</v>
          </cell>
        </row>
        <row r="91">
          <cell r="B91">
            <v>5.6897680000000001E-5</v>
          </cell>
          <cell r="C91">
            <v>2.1660015999999999E-4</v>
          </cell>
          <cell r="D91">
            <v>5.9569789999999994E-4</v>
          </cell>
          <cell r="E91">
            <v>1.8583028799999998E-3</v>
          </cell>
          <cell r="F91">
            <v>8.4915404000000013E-4</v>
          </cell>
          <cell r="G91">
            <v>9.3328171999999994E-4</v>
          </cell>
          <cell r="H91">
            <v>1.1823883399999999E-3</v>
          </cell>
          <cell r="I91">
            <v>3.7110501400000003E-3</v>
          </cell>
          <cell r="J91">
            <v>3.8390735599999996E-3</v>
          </cell>
          <cell r="K91">
            <v>5.8724090600000001E-3</v>
          </cell>
          <cell r="L91">
            <v>3.7418854199999995E-3</v>
          </cell>
          <cell r="M91">
            <v>6.6401406400000001E-3</v>
          </cell>
          <cell r="N91">
            <v>8.1798152800000006E-3</v>
          </cell>
          <cell r="O91">
            <v>9.2836637599999997E-3</v>
          </cell>
          <cell r="P91">
            <v>9.3652634600000003E-3</v>
          </cell>
          <cell r="Q91">
            <v>8.7423043399999997E-3</v>
          </cell>
          <cell r="R91">
            <v>7.7946132599999995E-3</v>
          </cell>
          <cell r="S91">
            <v>9.2820730799999997E-3</v>
          </cell>
          <cell r="T91">
            <v>2.1515487140000001E-2</v>
          </cell>
          <cell r="U91">
            <v>9.9323945000000004E-3</v>
          </cell>
          <cell r="V91">
            <v>5.6372964199999992E-3</v>
          </cell>
          <cell r="W91">
            <v>6.755600599999999E-3</v>
          </cell>
          <cell r="X91">
            <v>1.282393448E-2</v>
          </cell>
          <cell r="Y91">
            <v>8.5244136600000006E-3</v>
          </cell>
          <cell r="Z91">
            <v>0</v>
          </cell>
          <cell r="AA91">
            <v>0</v>
          </cell>
          <cell r="AB91">
            <v>0.100966</v>
          </cell>
          <cell r="AC91">
            <v>0.22509399999999999</v>
          </cell>
          <cell r="AD91">
            <v>0.70806399999999992</v>
          </cell>
          <cell r="AE91">
            <v>0.92175399999999996</v>
          </cell>
          <cell r="AF91">
            <v>1.0725020000000001</v>
          </cell>
          <cell r="AG91">
            <v>1.3986879999999999</v>
          </cell>
          <cell r="AH91">
            <v>1.522208</v>
          </cell>
          <cell r="AI91">
            <v>2.9283639999999997</v>
          </cell>
          <cell r="AJ91">
            <v>3.248462</v>
          </cell>
          <cell r="AK91">
            <v>3.5111149999999998</v>
          </cell>
          <cell r="AL91">
            <v>2.8976629999999997</v>
          </cell>
          <cell r="AM91">
            <v>4.8744609999999993</v>
          </cell>
          <cell r="AN91">
            <v>5.0019179999999999</v>
          </cell>
          <cell r="AO91">
            <v>4.7355269999999994</v>
          </cell>
          <cell r="AP91">
            <v>5.0863949999999996</v>
          </cell>
          <cell r="AQ91">
            <v>4.6816189999999995</v>
          </cell>
          <cell r="AR91">
            <v>3.4554729999999996</v>
          </cell>
          <cell r="AS91">
            <v>4.3611659999999999</v>
          </cell>
          <cell r="AT91">
            <v>7.9116169999999997</v>
          </cell>
          <cell r="AU91">
            <v>4.1434619999999995</v>
          </cell>
          <cell r="AV91">
            <v>2.1592249999999997</v>
          </cell>
          <cell r="AW91">
            <v>2.963187</v>
          </cell>
          <cell r="AX91">
            <v>5.306289378999999</v>
          </cell>
          <cell r="AY91">
            <v>3.4739311279999994</v>
          </cell>
          <cell r="AZ91">
            <v>0</v>
          </cell>
          <cell r="BA91">
            <v>0</v>
          </cell>
        </row>
        <row r="105">
          <cell r="B105">
            <v>1.3496839999999999E-5</v>
          </cell>
          <cell r="C105">
            <v>4.3224999999999997E-6</v>
          </cell>
          <cell r="D105">
            <v>1.8593399999999998E-6</v>
          </cell>
          <cell r="E105">
            <v>0</v>
          </cell>
          <cell r="F105">
            <v>8.2704999999999998E-6</v>
          </cell>
          <cell r="G105">
            <v>1.6168179999999997E-5</v>
          </cell>
          <cell r="H105">
            <v>3.6721300000000004E-5</v>
          </cell>
          <cell r="I105">
            <v>4.1027420000000001E-5</v>
          </cell>
          <cell r="J105">
            <v>2.4675532E-4</v>
          </cell>
          <cell r="K105">
            <v>5.0336621999999998E-4</v>
          </cell>
          <cell r="L105">
            <v>1.9682263999999997E-4</v>
          </cell>
          <cell r="M105">
            <v>5.931598399999999E-4</v>
          </cell>
          <cell r="N105">
            <v>2.5755099999999996E-4</v>
          </cell>
          <cell r="O105">
            <v>1.2512807999999999E-4</v>
          </cell>
          <cell r="P105">
            <v>1.7972499999999996E-4</v>
          </cell>
          <cell r="Q105">
            <v>3.1074483999999996E-4</v>
          </cell>
          <cell r="R105">
            <v>5.9620343999999999E-4</v>
          </cell>
          <cell r="S105">
            <v>5.6437247999999998E-4</v>
          </cell>
          <cell r="T105">
            <v>2.4057609799999994E-3</v>
          </cell>
          <cell r="U105">
            <v>3.9946638200000001E-3</v>
          </cell>
          <cell r="V105">
            <v>2.5416970599999996E-3</v>
          </cell>
          <cell r="W105">
            <v>7.9420417999999989E-4</v>
          </cell>
          <cell r="X105">
            <v>1.16247068E-3</v>
          </cell>
          <cell r="Y105">
            <v>4.7879999999999996E-5</v>
          </cell>
          <cell r="Z105">
            <v>0</v>
          </cell>
          <cell r="AA105">
            <v>0</v>
          </cell>
          <cell r="AB105">
            <v>1.4771999999999999E-2</v>
          </cell>
          <cell r="AC105">
            <v>5.6629999999999996E-3</v>
          </cell>
          <cell r="AD105">
            <v>3.1329999999999999E-3</v>
          </cell>
          <cell r="AE105">
            <v>0</v>
          </cell>
          <cell r="AF105">
            <v>7.1009999999999997E-3</v>
          </cell>
          <cell r="AG105">
            <v>1.9664000000000001E-2</v>
          </cell>
          <cell r="AH105">
            <v>4.2195000000000003E-2</v>
          </cell>
          <cell r="AI105">
            <v>3.9230000000000001E-2</v>
          </cell>
          <cell r="AJ105">
            <v>0.12562999999999999</v>
          </cell>
          <cell r="AK105">
            <v>0.30226200000000003</v>
          </cell>
          <cell r="AL105">
            <v>0.29286499999999999</v>
          </cell>
          <cell r="AM105">
            <v>0.42064299999999999</v>
          </cell>
          <cell r="AN105">
            <v>0.20864099999999997</v>
          </cell>
          <cell r="AO105">
            <v>6.2348000000000001E-2</v>
          </cell>
          <cell r="AP105">
            <v>0.111636</v>
          </cell>
          <cell r="AQ105">
            <v>0.18739299999999998</v>
          </cell>
          <cell r="AR105">
            <v>0.15137499999999998</v>
          </cell>
          <cell r="AS105">
            <v>9.887399999999999E-2</v>
          </cell>
          <cell r="AT105">
            <v>0.84855199999999997</v>
          </cell>
          <cell r="AU105">
            <v>0.87522599999999984</v>
          </cell>
          <cell r="AV105">
            <v>0.53188199999999997</v>
          </cell>
          <cell r="AW105">
            <v>0.162108</v>
          </cell>
          <cell r="AX105">
            <v>0.40436543200000002</v>
          </cell>
          <cell r="AY105">
            <v>3.5110686000000002E-2</v>
          </cell>
          <cell r="AZ105">
            <v>0</v>
          </cell>
          <cell r="BA105">
            <v>0</v>
          </cell>
        </row>
        <row r="109">
          <cell r="B109">
            <v>6.9999999999999999E-6</v>
          </cell>
          <cell r="C109">
            <v>8.0044999999999993E-6</v>
          </cell>
          <cell r="D109">
            <v>6.0143313999999994E-4</v>
          </cell>
          <cell r="E109">
            <v>7.1356851999999991E-4</v>
          </cell>
          <cell r="F109">
            <v>1.03033812E-3</v>
          </cell>
          <cell r="G109">
            <v>1.03476982E-3</v>
          </cell>
          <cell r="H109">
            <v>1.17828648E-3</v>
          </cell>
          <cell r="I109">
            <v>1.2956241199999999E-3</v>
          </cell>
          <cell r="J109">
            <v>1.8838192799999999E-3</v>
          </cell>
          <cell r="K109">
            <v>1.8466492799999997E-3</v>
          </cell>
          <cell r="L109">
            <v>2.3893743999999998E-3</v>
          </cell>
          <cell r="M109">
            <v>2.8627925199999999E-3</v>
          </cell>
          <cell r="N109">
            <v>3.3757446799999999E-3</v>
          </cell>
          <cell r="O109">
            <v>3.1778009199999999E-3</v>
          </cell>
          <cell r="P109">
            <v>1.9869778599999996E-3</v>
          </cell>
          <cell r="Q109">
            <v>2.5863072199999995E-3</v>
          </cell>
          <cell r="R109">
            <v>2.6029392760000002E-2</v>
          </cell>
          <cell r="S109">
            <v>3.5037285920000001E-2</v>
          </cell>
          <cell r="T109">
            <v>5.3302706939999993E-2</v>
          </cell>
          <cell r="U109">
            <v>7.0883908199999984E-2</v>
          </cell>
          <cell r="V109">
            <v>7.1368904599999991E-2</v>
          </cell>
          <cell r="W109">
            <v>0.10804546368000001</v>
          </cell>
          <cell r="X109">
            <v>0.18279417814000001</v>
          </cell>
          <cell r="Y109">
            <v>0.26446639043999998</v>
          </cell>
          <cell r="Z109">
            <v>0</v>
          </cell>
          <cell r="AA109">
            <v>0</v>
          </cell>
          <cell r="AB109">
            <v>5.4219999999999997E-3</v>
          </cell>
          <cell r="AC109">
            <v>4.3362999999999999E-2</v>
          </cell>
          <cell r="AD109">
            <v>0.60459799999999997</v>
          </cell>
          <cell r="AE109">
            <v>0.50676399999999999</v>
          </cell>
          <cell r="AF109">
            <v>0.68296000000000001</v>
          </cell>
          <cell r="AG109">
            <v>0.81820000000000004</v>
          </cell>
          <cell r="AH109">
            <v>0.88494799999999996</v>
          </cell>
          <cell r="AI109">
            <v>1.0511489999999999</v>
          </cell>
          <cell r="AJ109">
            <v>1.4166619999999999</v>
          </cell>
          <cell r="AK109">
            <v>1.3156779999999999</v>
          </cell>
          <cell r="AL109">
            <v>1.7611619999999999</v>
          </cell>
          <cell r="AM109">
            <v>1.8773949999999999</v>
          </cell>
          <cell r="AN109">
            <v>2.5393779999999997</v>
          </cell>
          <cell r="AO109">
            <v>2.0754809999999999</v>
          </cell>
          <cell r="AP109">
            <v>1.310543</v>
          </cell>
          <cell r="AQ109">
            <v>1.771496</v>
          </cell>
          <cell r="AR109">
            <v>7.906682</v>
          </cell>
          <cell r="AS109">
            <v>10.501850999999998</v>
          </cell>
          <cell r="AT109">
            <v>12.858324</v>
          </cell>
          <cell r="AU109">
            <v>16.226827</v>
          </cell>
          <cell r="AV109">
            <v>15.782971999999999</v>
          </cell>
          <cell r="AW109">
            <v>20.308630999999998</v>
          </cell>
          <cell r="AX109">
            <v>19.009795529999998</v>
          </cell>
          <cell r="AY109">
            <v>24.211214050999995</v>
          </cell>
          <cell r="AZ109">
            <v>0</v>
          </cell>
          <cell r="BA109">
            <v>0</v>
          </cell>
        </row>
        <row r="138">
          <cell r="B138">
            <v>6.375356400000001E-4</v>
          </cell>
          <cell r="C138">
            <v>3.2298839999999999E-4</v>
          </cell>
          <cell r="D138">
            <v>4.7269250000000004E-4</v>
          </cell>
          <cell r="E138">
            <v>9.8137115999999999E-4</v>
          </cell>
          <cell r="F138">
            <v>1.3051456600000001E-3</v>
          </cell>
          <cell r="G138">
            <v>1.91087582E-3</v>
          </cell>
          <cell r="H138">
            <v>1.41529668E-3</v>
          </cell>
          <cell r="I138">
            <v>2.0997737600000001E-3</v>
          </cell>
          <cell r="J138">
            <v>3.7015981800000001E-3</v>
          </cell>
          <cell r="K138">
            <v>4.3797398399999998E-3</v>
          </cell>
          <cell r="L138">
            <v>5.3256674800000008E-3</v>
          </cell>
          <cell r="M138">
            <v>9.0065023999999997E-3</v>
          </cell>
          <cell r="N138">
            <v>9.8825872599999989E-3</v>
          </cell>
          <cell r="O138">
            <v>2.0992890520000005E-2</v>
          </cell>
          <cell r="P138">
            <v>2.903438174E-2</v>
          </cell>
          <cell r="Q138">
            <v>2.67348564E-2</v>
          </cell>
          <cell r="R138">
            <v>3.143523082E-2</v>
          </cell>
          <cell r="S138">
            <v>3.017571032E-2</v>
          </cell>
          <cell r="T138">
            <v>2.7560091999999994E-2</v>
          </cell>
          <cell r="U138">
            <v>2.7928580960000001E-2</v>
          </cell>
          <cell r="V138">
            <v>2.0278745619999997E-2</v>
          </cell>
          <cell r="W138">
            <v>1.8387846819999998E-2</v>
          </cell>
          <cell r="X138">
            <v>9.9540534800000007E-3</v>
          </cell>
          <cell r="Y138">
            <v>1.049251E-2</v>
          </cell>
          <cell r="Z138">
            <v>0</v>
          </cell>
          <cell r="AA138">
            <v>0</v>
          </cell>
          <cell r="AB138">
            <v>0.489649</v>
          </cell>
          <cell r="AC138">
            <v>0.33010899999999999</v>
          </cell>
          <cell r="AD138">
            <v>0.278696</v>
          </cell>
          <cell r="AE138">
            <v>0.54128199999999993</v>
          </cell>
          <cell r="AF138">
            <v>1.1244139999999998</v>
          </cell>
          <cell r="AG138">
            <v>1.4678230000000001</v>
          </cell>
          <cell r="AH138">
            <v>1.2669069999999998</v>
          </cell>
          <cell r="AI138">
            <v>1.4845489999999999</v>
          </cell>
          <cell r="AJ138">
            <v>2.347289</v>
          </cell>
          <cell r="AK138">
            <v>2.6099429999999999</v>
          </cell>
          <cell r="AL138">
            <v>3.374892</v>
          </cell>
          <cell r="AM138">
            <v>5.4095930000000001</v>
          </cell>
          <cell r="AN138">
            <v>5.4666269999999999</v>
          </cell>
          <cell r="AO138">
            <v>7.9608220000000003</v>
          </cell>
          <cell r="AP138">
            <v>10.874161999999998</v>
          </cell>
          <cell r="AQ138">
            <v>8.7984109999999998</v>
          </cell>
          <cell r="AR138">
            <v>9.0692639999999987</v>
          </cell>
          <cell r="AS138">
            <v>8.7894229999999993</v>
          </cell>
          <cell r="AT138">
            <v>9.5375550000000011</v>
          </cell>
          <cell r="AU138">
            <v>11.587757</v>
          </cell>
          <cell r="AV138">
            <v>9.0675149999999984</v>
          </cell>
          <cell r="AW138">
            <v>8.5297840000000011</v>
          </cell>
          <cell r="AX138">
            <v>3.965538102</v>
          </cell>
          <cell r="AY138">
            <v>3.3665993979999995</v>
          </cell>
          <cell r="AZ138">
            <v>0</v>
          </cell>
          <cell r="BA138">
            <v>0</v>
          </cell>
        </row>
        <row r="253">
          <cell r="B253">
            <v>0</v>
          </cell>
          <cell r="C253">
            <v>0</v>
          </cell>
          <cell r="D253">
            <v>3.15E-5</v>
          </cell>
          <cell r="E253">
            <v>0</v>
          </cell>
          <cell r="F253">
            <v>2.2422400000000003E-4</v>
          </cell>
          <cell r="G253">
            <v>0</v>
          </cell>
          <cell r="H253">
            <v>5.8519999999999992E-6</v>
          </cell>
          <cell r="I253">
            <v>8.4933379999999981E-5</v>
          </cell>
          <cell r="J253">
            <v>7.9853199999999996E-5</v>
          </cell>
          <cell r="K253">
            <v>9.5803119999999999E-5</v>
          </cell>
          <cell r="L253">
            <v>6.1339067999999989E-4</v>
          </cell>
          <cell r="M253">
            <v>3.0536041199999996E-3</v>
          </cell>
          <cell r="N253">
            <v>1.9635203E-3</v>
          </cell>
          <cell r="O253">
            <v>3.2019707999999996E-3</v>
          </cell>
          <cell r="P253">
            <v>7.7591724000000001E-4</v>
          </cell>
          <cell r="Q253">
            <v>1.25729562E-3</v>
          </cell>
          <cell r="R253">
            <v>1.8571029399999999E-3</v>
          </cell>
          <cell r="S253">
            <v>5.1103526600000003E-3</v>
          </cell>
          <cell r="T253">
            <v>1.663470396E-2</v>
          </cell>
          <cell r="U253">
            <v>1.3051499159999999E-2</v>
          </cell>
          <cell r="V253">
            <v>9.7481736799999996E-3</v>
          </cell>
          <cell r="W253">
            <v>4.02505404E-3</v>
          </cell>
          <cell r="X253">
            <v>3.6892371599999995E-3</v>
          </cell>
          <cell r="Y253">
            <v>3.9194441999999994E-3</v>
          </cell>
          <cell r="Z253">
            <v>0</v>
          </cell>
          <cell r="AA253">
            <v>0</v>
          </cell>
          <cell r="AB253">
            <v>0</v>
          </cell>
          <cell r="AC253">
            <v>0</v>
          </cell>
          <cell r="AD253">
            <v>4.5239999999999994E-3</v>
          </cell>
          <cell r="AE253">
            <v>0</v>
          </cell>
          <cell r="AF253">
            <v>3.0488999999999999E-2</v>
          </cell>
          <cell r="AG253">
            <v>0</v>
          </cell>
          <cell r="AH253">
            <v>1.504E-2</v>
          </cell>
          <cell r="AI253">
            <v>5.9559999999999988E-2</v>
          </cell>
          <cell r="AJ253">
            <v>2.5082E-2</v>
          </cell>
          <cell r="AK253">
            <v>7.4598999999999999E-2</v>
          </cell>
          <cell r="AL253">
            <v>0.42137999999999998</v>
          </cell>
          <cell r="AM253">
            <v>0.82309899999999991</v>
          </cell>
          <cell r="AN253">
            <v>0.57092699999999996</v>
          </cell>
          <cell r="AO253">
            <v>1.8827639999999999</v>
          </cell>
          <cell r="AP253">
            <v>0.43813199999999997</v>
          </cell>
          <cell r="AQ253">
            <v>0.35849700000000001</v>
          </cell>
          <cell r="AR253">
            <v>0.73356499999999991</v>
          </cell>
          <cell r="AS253">
            <v>1.5687729999999998</v>
          </cell>
          <cell r="AT253">
            <v>5.0371969999999999</v>
          </cell>
          <cell r="AU253">
            <v>3.4325689999999995</v>
          </cell>
          <cell r="AV253">
            <v>2.5060000000000002</v>
          </cell>
          <cell r="AW253">
            <v>1.290783</v>
          </cell>
          <cell r="AX253">
            <v>1.2645519669999998</v>
          </cell>
          <cell r="AY253">
            <v>1.0616714809999999</v>
          </cell>
          <cell r="AZ253">
            <v>0</v>
          </cell>
          <cell r="BA253">
            <v>0</v>
          </cell>
        </row>
        <row r="263">
          <cell r="B263">
            <v>1.4632412200000003E-3</v>
          </cell>
          <cell r="C263">
            <v>1.6493086400000002E-3</v>
          </cell>
          <cell r="D263">
            <v>3.7773388799999985E-3</v>
          </cell>
          <cell r="E263">
            <v>4.8597432800000003E-3</v>
          </cell>
          <cell r="F263">
            <v>6.7469047799999992E-3</v>
          </cell>
          <cell r="G263">
            <v>1.1203577979999999E-2</v>
          </cell>
          <cell r="H263">
            <v>1.5726290440000006E-2</v>
          </cell>
          <cell r="I263">
            <v>2.1152558420000002E-2</v>
          </cell>
          <cell r="J263">
            <v>3.3180991340000007E-2</v>
          </cell>
          <cell r="K263">
            <v>3.8195029180000013E-2</v>
          </cell>
          <cell r="L263">
            <v>5.3478093059999995E-2</v>
          </cell>
          <cell r="M263">
            <v>8.6340229359999937E-2</v>
          </cell>
          <cell r="N263">
            <v>0.10307590579999999</v>
          </cell>
          <cell r="O263">
            <v>0.14310761626000001</v>
          </cell>
          <cell r="P263">
            <v>0.14708630243999998</v>
          </cell>
          <cell r="Q263">
            <v>0.15702068269999994</v>
          </cell>
          <cell r="R263">
            <v>0.18601007011999993</v>
          </cell>
          <cell r="S263">
            <v>0.20598182135999998</v>
          </cell>
          <cell r="T263">
            <v>0.26276898059999998</v>
          </cell>
          <cell r="U263">
            <v>0.26169033757999999</v>
          </cell>
          <cell r="V263">
            <v>0.23991348695999998</v>
          </cell>
          <cell r="W263">
            <v>0.30335672821999998</v>
          </cell>
          <cell r="X263">
            <v>0.36690731868000009</v>
          </cell>
          <cell r="Y263">
            <v>0.43781483376900004</v>
          </cell>
          <cell r="Z263">
            <v>0</v>
          </cell>
          <cell r="AA263">
            <v>0</v>
          </cell>
          <cell r="AB263">
            <v>1.522033</v>
          </cell>
          <cell r="AC263">
            <v>1.9237040000000001</v>
          </cell>
          <cell r="AD263">
            <v>3.0943169999999998</v>
          </cell>
          <cell r="AE263">
            <v>3.7502109999999993</v>
          </cell>
          <cell r="AF263">
            <v>5.8553599999999983</v>
          </cell>
          <cell r="AG263">
            <v>10.106847000000002</v>
          </cell>
          <cell r="AH263">
            <v>14.580706999999995</v>
          </cell>
          <cell r="AI263">
            <v>18.568901000000004</v>
          </cell>
          <cell r="AJ263">
            <v>25.110872999999998</v>
          </cell>
          <cell r="AK263">
            <v>25.778886</v>
          </cell>
          <cell r="AL263">
            <v>40.690667000000012</v>
          </cell>
          <cell r="AM263">
            <v>54.796168000000009</v>
          </cell>
          <cell r="AN263">
            <v>67.489552000000018</v>
          </cell>
          <cell r="AO263">
            <v>72.421298999999976</v>
          </cell>
          <cell r="AP263">
            <v>62.03336599999998</v>
          </cell>
          <cell r="AQ263">
            <v>65.101190000000003</v>
          </cell>
          <cell r="AR263">
            <v>68.166156999999984</v>
          </cell>
          <cell r="AS263">
            <v>75.155421999999987</v>
          </cell>
          <cell r="AT263">
            <v>89.534088000000025</v>
          </cell>
          <cell r="AU263">
            <v>85.358328</v>
          </cell>
          <cell r="AV263">
            <v>68.194782000000018</v>
          </cell>
          <cell r="AW263">
            <v>85.361533000000009</v>
          </cell>
          <cell r="AX263">
            <v>90.755325024000001</v>
          </cell>
          <cell r="AY263">
            <v>87.881679222000017</v>
          </cell>
          <cell r="AZ263">
            <v>0</v>
          </cell>
          <cell r="BA263">
            <v>0</v>
          </cell>
        </row>
        <row r="264">
          <cell r="B264">
            <v>3.5692622000000002E-4</v>
          </cell>
          <cell r="C264">
            <v>1.0524989999999999E-3</v>
          </cell>
          <cell r="D264">
            <v>1.8376687000000002E-3</v>
          </cell>
          <cell r="E264">
            <v>2.7427939000000002E-3</v>
          </cell>
          <cell r="F264">
            <v>2.5513346600000001E-3</v>
          </cell>
          <cell r="G264">
            <v>3.7238118400000002E-3</v>
          </cell>
          <cell r="H264">
            <v>4.2476756000000004E-3</v>
          </cell>
          <cell r="I264">
            <v>7.2207766400000008E-3</v>
          </cell>
          <cell r="J264">
            <v>9.1711585000000002E-3</v>
          </cell>
          <cell r="K264">
            <v>1.2615024379999997E-2</v>
          </cell>
          <cell r="L264">
            <v>1.177669906E-2</v>
          </cell>
          <cell r="M264">
            <v>1.8901823499999998E-2</v>
          </cell>
          <cell r="N264">
            <v>2.6542273379999995E-2</v>
          </cell>
          <cell r="O264">
            <v>3.261250411999999E-2</v>
          </cell>
          <cell r="P264">
            <v>3.3810631680000001E-2</v>
          </cell>
          <cell r="Q264">
            <v>5.1744212939999999E-2</v>
          </cell>
          <cell r="R264">
            <v>3.8967683020000005E-2</v>
          </cell>
          <cell r="S264">
            <v>4.7078812059999982E-2</v>
          </cell>
          <cell r="T264">
            <v>5.5836139380000004E-2</v>
          </cell>
          <cell r="U264">
            <v>4.3823949679999995E-2</v>
          </cell>
          <cell r="V264">
            <v>3.4167416639999983E-2</v>
          </cell>
          <cell r="W264">
            <v>3.2153645719999999E-2</v>
          </cell>
          <cell r="X264">
            <v>5.4149428199999995E-2</v>
          </cell>
          <cell r="Y264">
            <v>4.9368956509E-2</v>
          </cell>
          <cell r="Z264">
            <v>0</v>
          </cell>
          <cell r="AA264">
            <v>0</v>
          </cell>
          <cell r="AB264">
            <v>0.46523199999999998</v>
          </cell>
          <cell r="AC264">
            <v>1.1219789999999996</v>
          </cell>
          <cell r="AD264">
            <v>1.6079669999999997</v>
          </cell>
          <cell r="AE264">
            <v>2.082983</v>
          </cell>
          <cell r="AF264">
            <v>2.8827869999999995</v>
          </cell>
          <cell r="AG264">
            <v>4.3248319999999989</v>
          </cell>
          <cell r="AH264">
            <v>4.9603630000000001</v>
          </cell>
          <cell r="AI264">
            <v>6.8556720000000002</v>
          </cell>
          <cell r="AJ264">
            <v>8.6910810000000023</v>
          </cell>
          <cell r="AK264">
            <v>8.5770690000000016</v>
          </cell>
          <cell r="AL264">
            <v>10.499328</v>
          </cell>
          <cell r="AM264">
            <v>13.432812999999999</v>
          </cell>
          <cell r="AN264">
            <v>18.904637999999998</v>
          </cell>
          <cell r="AO264">
            <v>19.687254000000003</v>
          </cell>
          <cell r="AP264">
            <v>15.364478999999999</v>
          </cell>
          <cell r="AQ264">
            <v>20.952348999999995</v>
          </cell>
          <cell r="AR264">
            <v>18.263827999999997</v>
          </cell>
          <cell r="AS264">
            <v>21.847688999999995</v>
          </cell>
          <cell r="AT264">
            <v>24.589039</v>
          </cell>
          <cell r="AU264">
            <v>19.911785000000005</v>
          </cell>
          <cell r="AV264">
            <v>13.457283</v>
          </cell>
          <cell r="AW264">
            <v>18.081519999999998</v>
          </cell>
          <cell r="AX264">
            <v>28.424717081999997</v>
          </cell>
          <cell r="AY264">
            <v>23.275751587000002</v>
          </cell>
          <cell r="AZ264">
            <v>0</v>
          </cell>
          <cell r="BA264">
            <v>0</v>
          </cell>
        </row>
        <row r="266">
          <cell r="B266">
            <v>0</v>
          </cell>
          <cell r="C266">
            <v>1.5127419999999998E-5</v>
          </cell>
          <cell r="D266">
            <v>1.8287499999999997E-5</v>
          </cell>
          <cell r="E266">
            <v>4.1199900000000005E-5</v>
          </cell>
          <cell r="F266">
            <v>1.4E-5</v>
          </cell>
          <cell r="G266">
            <v>1.3650000000000003E-6</v>
          </cell>
          <cell r="H266">
            <v>1.6187920000000003E-5</v>
          </cell>
          <cell r="I266">
            <v>8.9104679999999986E-5</v>
          </cell>
          <cell r="J266">
            <v>3.0589999999999995E-7</v>
          </cell>
          <cell r="K266">
            <v>5.6033739999999995E-5</v>
          </cell>
          <cell r="L266">
            <v>1.7853499999999998E-5</v>
          </cell>
          <cell r="M266">
            <v>3.2203149999999997E-4</v>
          </cell>
          <cell r="N266">
            <v>2.5495189999999999E-4</v>
          </cell>
          <cell r="O266">
            <v>3.2186E-5</v>
          </cell>
          <cell r="P266">
            <v>2.6221999999999997E-5</v>
          </cell>
          <cell r="Q266">
            <v>1.4215599999999997E-5</v>
          </cell>
          <cell r="R266">
            <v>7.8749999999999987E-7</v>
          </cell>
          <cell r="S266">
            <v>0</v>
          </cell>
          <cell r="T266">
            <v>5.0139879999999996E-4</v>
          </cell>
          <cell r="U266">
            <v>2.5689999999999999E-6</v>
          </cell>
          <cell r="V266">
            <v>2.2903299999999999E-4</v>
          </cell>
          <cell r="W266">
            <v>3.2679653999999998E-4</v>
          </cell>
          <cell r="X266">
            <v>1.6422658E-4</v>
          </cell>
          <cell r="Y266">
            <v>0</v>
          </cell>
          <cell r="Z266">
            <v>0</v>
          </cell>
          <cell r="AA266">
            <v>0</v>
          </cell>
          <cell r="AB266">
            <v>0</v>
          </cell>
          <cell r="AC266">
            <v>1.3052999999999999E-2</v>
          </cell>
          <cell r="AD266">
            <v>5.9875999999999999E-2</v>
          </cell>
          <cell r="AE266">
            <v>8.0613999999999991E-2</v>
          </cell>
          <cell r="AF266">
            <v>7.3609999999999995E-3</v>
          </cell>
          <cell r="AG266">
            <v>2.4189999999999997E-3</v>
          </cell>
          <cell r="AH266">
            <v>2.8265999999999999E-2</v>
          </cell>
          <cell r="AI266">
            <v>2.7917999999999998E-2</v>
          </cell>
          <cell r="AJ266">
            <v>2.6199999999999997E-4</v>
          </cell>
          <cell r="AK266">
            <v>3.2780999999999998E-2</v>
          </cell>
          <cell r="AL266">
            <v>1.2892999999999998E-2</v>
          </cell>
          <cell r="AM266">
            <v>0.29580600000000001</v>
          </cell>
          <cell r="AN266">
            <v>7.6423000000000005E-2</v>
          </cell>
          <cell r="AO266">
            <v>2.2650999999999998E-2</v>
          </cell>
          <cell r="AP266">
            <v>3.4264000000000003E-2</v>
          </cell>
          <cell r="AQ266">
            <v>8.9269999999999992E-3</v>
          </cell>
          <cell r="AR266">
            <v>9.5399999999999999E-4</v>
          </cell>
          <cell r="AS266">
            <v>0</v>
          </cell>
          <cell r="AT266">
            <v>6.9058999999999995E-2</v>
          </cell>
          <cell r="AU266">
            <v>9.7789999999999995E-3</v>
          </cell>
          <cell r="AV266">
            <v>6.5585000000000004E-2</v>
          </cell>
          <cell r="AW266">
            <v>6.1767999999999997E-2</v>
          </cell>
          <cell r="AX266">
            <v>2.2290698999999997E-2</v>
          </cell>
          <cell r="AY266">
            <v>0</v>
          </cell>
          <cell r="AZ266">
            <v>0</v>
          </cell>
          <cell r="BA266">
            <v>0</v>
          </cell>
        </row>
        <row r="267">
          <cell r="B267">
            <v>9.5846590000000001E-4</v>
          </cell>
          <cell r="C267">
            <v>4.7354313999999997E-4</v>
          </cell>
          <cell r="D267">
            <v>1.6133646199999996E-3</v>
          </cell>
          <cell r="E267">
            <v>1.88006462E-3</v>
          </cell>
          <cell r="F267">
            <v>3.86493562E-3</v>
          </cell>
          <cell r="G267">
            <v>6.6872601600000007E-3</v>
          </cell>
          <cell r="H267">
            <v>1.042636574E-2</v>
          </cell>
          <cell r="I267">
            <v>1.2376759780000001E-2</v>
          </cell>
          <cell r="J267">
            <v>2.15198326E-2</v>
          </cell>
          <cell r="K267">
            <v>2.203310214E-2</v>
          </cell>
          <cell r="L267">
            <v>3.6510062400000001E-2</v>
          </cell>
          <cell r="M267">
            <v>5.8924231659999972E-2</v>
          </cell>
          <cell r="N267">
            <v>6.7626821500000003E-2</v>
          </cell>
          <cell r="O267">
            <v>9.9067178140000017E-2</v>
          </cell>
          <cell r="P267">
            <v>0.10047124695999998</v>
          </cell>
          <cell r="Q267">
            <v>9.5182771039999989E-2</v>
          </cell>
          <cell r="R267">
            <v>0.13214345648</v>
          </cell>
          <cell r="S267">
            <v>0.13361830874</v>
          </cell>
          <cell r="T267">
            <v>0.18010300853999997</v>
          </cell>
          <cell r="U267">
            <v>0.18525770087999996</v>
          </cell>
          <cell r="V267">
            <v>0.18062937787999997</v>
          </cell>
          <cell r="W267">
            <v>0.24711326108000001</v>
          </cell>
          <cell r="X267">
            <v>0.29247190322000005</v>
          </cell>
          <cell r="Y267">
            <v>0.35854495418000004</v>
          </cell>
          <cell r="Z267">
            <v>0</v>
          </cell>
          <cell r="AA267">
            <v>0</v>
          </cell>
          <cell r="AB267">
            <v>0.94087399999999988</v>
          </cell>
          <cell r="AC267">
            <v>0.69401699999999988</v>
          </cell>
          <cell r="AD267">
            <v>1.2204149999999998</v>
          </cell>
          <cell r="AE267">
            <v>1.385289</v>
          </cell>
          <cell r="AF267">
            <v>2.7001940000000002</v>
          </cell>
          <cell r="AG267">
            <v>5.1739680000000003</v>
          </cell>
          <cell r="AH267">
            <v>8.4326850000000011</v>
          </cell>
          <cell r="AI267">
            <v>10.390686000000001</v>
          </cell>
          <cell r="AJ267">
            <v>14.561447999999997</v>
          </cell>
          <cell r="AK267">
            <v>14.090181999999997</v>
          </cell>
          <cell r="AL267">
            <v>25.777819999999991</v>
          </cell>
          <cell r="AM267">
            <v>34.598019000000001</v>
          </cell>
          <cell r="AN267">
            <v>41.065821</v>
          </cell>
          <cell r="AO267">
            <v>45.094037999999991</v>
          </cell>
          <cell r="AP267">
            <v>41.516975000000002</v>
          </cell>
          <cell r="AQ267">
            <v>38.965627999999995</v>
          </cell>
          <cell r="AR267">
            <v>44.528770999999999</v>
          </cell>
          <cell r="AS267">
            <v>44.657465999999985</v>
          </cell>
          <cell r="AT267">
            <v>55.407786000000002</v>
          </cell>
          <cell r="AU267">
            <v>53.359522999999996</v>
          </cell>
          <cell r="AV267">
            <v>46.922229999999999</v>
          </cell>
          <cell r="AW267">
            <v>58.320858000000001</v>
          </cell>
          <cell r="AX267">
            <v>54.120315012999995</v>
          </cell>
          <cell r="AY267">
            <v>54.979332837999983</v>
          </cell>
          <cell r="AZ267">
            <v>0</v>
          </cell>
          <cell r="BA267">
            <v>0</v>
          </cell>
        </row>
        <row r="268">
          <cell r="B268">
            <v>7.3781960000000003E-5</v>
          </cell>
          <cell r="C268">
            <v>1.1259919999999998E-5</v>
          </cell>
          <cell r="D268">
            <v>2.9334241999999999E-4</v>
          </cell>
          <cell r="E268">
            <v>1.6266684000000001E-4</v>
          </cell>
          <cell r="F268">
            <v>6.4914500000000003E-5</v>
          </cell>
          <cell r="G268">
            <v>3.3324913999999996E-4</v>
          </cell>
          <cell r="H268">
            <v>6.7026512000000003E-4</v>
          </cell>
          <cell r="I268">
            <v>5.5169827999999995E-4</v>
          </cell>
          <cell r="J268">
            <v>1.3634112799999999E-3</v>
          </cell>
          <cell r="K268">
            <v>1.1974348399999999E-3</v>
          </cell>
          <cell r="L268">
            <v>1.9216918E-3</v>
          </cell>
          <cell r="M268">
            <v>2.3734418399999997E-3</v>
          </cell>
          <cell r="N268">
            <v>2.4925766599999998E-3</v>
          </cell>
          <cell r="O268">
            <v>3.5760872E-3</v>
          </cell>
          <cell r="P268">
            <v>3.6431123399999999E-3</v>
          </cell>
          <cell r="Q268">
            <v>2.7011327E-3</v>
          </cell>
          <cell r="R268">
            <v>3.4215182399999992E-3</v>
          </cell>
          <cell r="S268">
            <v>3.0168681200000002E-3</v>
          </cell>
          <cell r="T268">
            <v>4.5617801599999999E-3</v>
          </cell>
          <cell r="U268">
            <v>4.5726349199999997E-3</v>
          </cell>
          <cell r="V268">
            <v>3.67381966E-3</v>
          </cell>
          <cell r="W268">
            <v>6.5332903999999986E-4</v>
          </cell>
          <cell r="X268">
            <v>7.7539923999999998E-4</v>
          </cell>
          <cell r="Y268">
            <v>9.6576913999999988E-4</v>
          </cell>
          <cell r="Z268">
            <v>0</v>
          </cell>
          <cell r="AA268">
            <v>0</v>
          </cell>
          <cell r="AB268">
            <v>8.6980000000000002E-2</v>
          </cell>
          <cell r="AC268">
            <v>8.9470000000000001E-3</v>
          </cell>
          <cell r="AD268">
            <v>0.19709300000000002</v>
          </cell>
          <cell r="AE268">
            <v>0.13414300000000001</v>
          </cell>
          <cell r="AF268">
            <v>5.0461000000000006E-2</v>
          </cell>
          <cell r="AG268">
            <v>0.34541899999999998</v>
          </cell>
          <cell r="AH268">
            <v>0.71684599999999987</v>
          </cell>
          <cell r="AI268">
            <v>0.71878700000000006</v>
          </cell>
          <cell r="AJ268">
            <v>1.102312</v>
          </cell>
          <cell r="AK268">
            <v>1.0731539999999999</v>
          </cell>
          <cell r="AL268">
            <v>1.5937009999999998</v>
          </cell>
          <cell r="AM268">
            <v>1.516143</v>
          </cell>
          <cell r="AN268">
            <v>1.6462330000000001</v>
          </cell>
          <cell r="AO268">
            <v>2.4610159999999999</v>
          </cell>
          <cell r="AP268">
            <v>1.50051</v>
          </cell>
          <cell r="AQ268">
            <v>1.5670219999999999</v>
          </cell>
          <cell r="AR268">
            <v>1.3313279999999998</v>
          </cell>
          <cell r="AS268">
            <v>0.93908999999999998</v>
          </cell>
          <cell r="AT268">
            <v>1.3878789999999999</v>
          </cell>
          <cell r="AU268">
            <v>1.333539</v>
          </cell>
          <cell r="AV268">
            <v>0.94688099999999986</v>
          </cell>
          <cell r="AW268">
            <v>0.44391900000000001</v>
          </cell>
          <cell r="AX268">
            <v>0.55497234200000001</v>
          </cell>
          <cell r="AY268">
            <v>0.67662608999999996</v>
          </cell>
          <cell r="AZ268">
            <v>0</v>
          </cell>
          <cell r="BA268">
            <v>0</v>
          </cell>
        </row>
        <row r="269">
          <cell r="B269">
            <v>0</v>
          </cell>
          <cell r="C269">
            <v>0</v>
          </cell>
          <cell r="D269">
            <v>0</v>
          </cell>
          <cell r="E269">
            <v>0</v>
          </cell>
          <cell r="F269">
            <v>4.6815999999999994E-5</v>
          </cell>
          <cell r="G269">
            <v>1.8888100000000001E-4</v>
          </cell>
          <cell r="H269">
            <v>6.6388279999999995E-5</v>
          </cell>
          <cell r="I269">
            <v>2.7510000000000002E-4</v>
          </cell>
          <cell r="J269">
            <v>1.8039E-4</v>
          </cell>
          <cell r="K269">
            <v>6.128978799999999E-4</v>
          </cell>
          <cell r="L269">
            <v>7.0776649999999993E-4</v>
          </cell>
          <cell r="M269">
            <v>1.7396499399999999E-3</v>
          </cell>
          <cell r="N269">
            <v>1.6604462E-3</v>
          </cell>
          <cell r="O269">
            <v>3.2842080599999996E-3</v>
          </cell>
          <cell r="P269">
            <v>2.7492425800000001E-3</v>
          </cell>
          <cell r="Q269">
            <v>3.7536410799999999E-3</v>
          </cell>
          <cell r="R269">
            <v>4.324382580000001E-3</v>
          </cell>
          <cell r="S269">
            <v>6.5060612399999995E-3</v>
          </cell>
          <cell r="T269">
            <v>5.4304467E-3</v>
          </cell>
          <cell r="U269">
            <v>4.3126047999999997E-3</v>
          </cell>
          <cell r="V269">
            <v>4.7352988199999991E-3</v>
          </cell>
          <cell r="W269">
            <v>2.6520492599999999E-3</v>
          </cell>
          <cell r="X269">
            <v>5.1173292800000009E-3</v>
          </cell>
          <cell r="Y269">
            <v>7.0869878799999985E-3</v>
          </cell>
          <cell r="Z269">
            <v>0</v>
          </cell>
          <cell r="AA269">
            <v>0</v>
          </cell>
          <cell r="AB269">
            <v>0</v>
          </cell>
          <cell r="AC269">
            <v>0</v>
          </cell>
          <cell r="AD269">
            <v>0</v>
          </cell>
          <cell r="AE269">
            <v>0</v>
          </cell>
          <cell r="AF269">
            <v>4.3490999999999995E-2</v>
          </cell>
          <cell r="AG269">
            <v>9.8357E-2</v>
          </cell>
          <cell r="AH269">
            <v>0.11755399999999999</v>
          </cell>
          <cell r="AI269">
            <v>0.168353</v>
          </cell>
          <cell r="AJ269">
            <v>0.192576</v>
          </cell>
          <cell r="AK269">
            <v>0.42699399999999998</v>
          </cell>
          <cell r="AL269">
            <v>0.63593299999999997</v>
          </cell>
          <cell r="AM269">
            <v>1.0456000000000001</v>
          </cell>
          <cell r="AN269">
            <v>1.0529600000000001</v>
          </cell>
          <cell r="AO269">
            <v>1.6348539999999998</v>
          </cell>
          <cell r="AP269">
            <v>1.1608989999999999</v>
          </cell>
          <cell r="AQ269">
            <v>1.7564150000000001</v>
          </cell>
          <cell r="AR269">
            <v>1.5966289999999999</v>
          </cell>
          <cell r="AS269">
            <v>2.5061170000000002</v>
          </cell>
          <cell r="AT269">
            <v>2.2616740000000002</v>
          </cell>
          <cell r="AU269">
            <v>1.7634480000000001</v>
          </cell>
          <cell r="AV269">
            <v>1.8658069999999998</v>
          </cell>
          <cell r="AW269">
            <v>1.075469</v>
          </cell>
          <cell r="AX269">
            <v>2.074186031</v>
          </cell>
          <cell r="AY269">
            <v>3.1131554899999996</v>
          </cell>
          <cell r="AZ269">
            <v>0</v>
          </cell>
          <cell r="BA269">
            <v>0</v>
          </cell>
        </row>
      </sheetData>
      <sheetData sheetId="21"/>
      <sheetData sheetId="22"/>
      <sheetData sheetId="23"/>
      <sheetData sheetId="24"/>
      <sheetData sheetId="25">
        <row r="47">
          <cell r="B47">
            <v>4.8085610801932362E-4</v>
          </cell>
          <cell r="C47">
            <v>1.0636546281159419E-3</v>
          </cell>
          <cell r="D47">
            <v>1.9988766023267398E-3</v>
          </cell>
          <cell r="E47">
            <v>4.815901506038273E-3</v>
          </cell>
          <cell r="F47">
            <v>1.1471092278011307E-2</v>
          </cell>
          <cell r="G47">
            <v>2.2069213296585594E-2</v>
          </cell>
          <cell r="H47">
            <v>4.3580090330302711E-2</v>
          </cell>
          <cell r="I47">
            <v>5.8423919823009693E-2</v>
          </cell>
          <cell r="J47">
            <v>6.7561475037246216E-2</v>
          </cell>
          <cell r="K47">
            <v>5.6842391199999995E-2</v>
          </cell>
          <cell r="L47">
            <v>0.10772378119999999</v>
          </cell>
          <cell r="M47">
            <v>0.1394215872</v>
          </cell>
          <cell r="N47">
            <v>0.14452229119999999</v>
          </cell>
          <cell r="O47">
            <v>0.13136932479999999</v>
          </cell>
          <cell r="P47">
            <v>0.1219980272</v>
          </cell>
          <cell r="Q47">
            <v>0.1140735232</v>
          </cell>
          <cell r="R47">
            <v>0.11192301959999999</v>
          </cell>
          <cell r="S47">
            <v>0.16657570159999999</v>
          </cell>
          <cell r="T47">
            <v>0.1481133724</v>
          </cell>
          <cell r="U47">
            <v>0.13517637839999999</v>
          </cell>
          <cell r="V47">
            <v>6.2084061199999999E-2</v>
          </cell>
          <cell r="W47">
            <v>5.4020217999999995E-2</v>
          </cell>
          <cell r="X47">
            <v>4.1948990409199999E-2</v>
          </cell>
          <cell r="Y47">
            <v>2.9934005723999995E-2</v>
          </cell>
          <cell r="AB47">
            <v>0.59435399999999994</v>
          </cell>
          <cell r="AC47">
            <v>1.0380199999999999</v>
          </cell>
          <cell r="AD47">
            <v>2.1815439999999997</v>
          </cell>
          <cell r="AE47">
            <v>5.402666</v>
          </cell>
          <cell r="AF47">
            <v>12.340940999999999</v>
          </cell>
          <cell r="AG47">
            <v>27.068196999999998</v>
          </cell>
          <cell r="AH47">
            <v>54.073141999999997</v>
          </cell>
          <cell r="AI47">
            <v>79.593277</v>
          </cell>
          <cell r="AJ47">
            <v>98.594555</v>
          </cell>
          <cell r="AK47">
            <v>85.967310999999995</v>
          </cell>
          <cell r="AL47">
            <v>142.355828</v>
          </cell>
          <cell r="AM47">
            <v>188.73790299999999</v>
          </cell>
          <cell r="AN47">
            <v>187.663701</v>
          </cell>
          <cell r="AO47">
            <v>178.045503</v>
          </cell>
          <cell r="AP47">
            <v>163.01717399999998</v>
          </cell>
          <cell r="AQ47">
            <v>168.80030399999998</v>
          </cell>
          <cell r="AR47">
            <v>154.310958</v>
          </cell>
          <cell r="AS47">
            <v>200.41665699999999</v>
          </cell>
          <cell r="AT47">
            <v>185.96569299999999</v>
          </cell>
          <cell r="AU47">
            <v>153.90075400000001</v>
          </cell>
          <cell r="AV47">
            <v>76.138818999999998</v>
          </cell>
          <cell r="AW47">
            <v>72.93419999999999</v>
          </cell>
          <cell r="AX47">
            <v>64.466188475999999</v>
          </cell>
          <cell r="AY47">
            <v>46.554384085999999</v>
          </cell>
        </row>
        <row r="105">
          <cell r="B105">
            <v>7.9858871465378424E-5</v>
          </cell>
          <cell r="C105">
            <v>3.4061591111111114E-5</v>
          </cell>
          <cell r="D105">
            <v>1.2095460844043387E-4</v>
          </cell>
          <cell r="E105">
            <v>1.9433977415443123E-4</v>
          </cell>
          <cell r="F105">
            <v>4.2074619119862367E-4</v>
          </cell>
          <cell r="G105">
            <v>9.9113094849024555E-4</v>
          </cell>
          <cell r="H105">
            <v>1.3877115486068533E-3</v>
          </cell>
          <cell r="I105">
            <v>2.0516232907808836E-3</v>
          </cell>
          <cell r="J105">
            <v>2.6286137500045334E-3</v>
          </cell>
          <cell r="K105">
            <v>1.2880448E-3</v>
          </cell>
          <cell r="L105">
            <v>1.0633475999999998E-3</v>
          </cell>
          <cell r="M105">
            <v>2.0649188000000001E-3</v>
          </cell>
          <cell r="N105">
            <v>2.1151311999999998E-3</v>
          </cell>
          <cell r="O105">
            <v>1.0115587999999999E-3</v>
          </cell>
          <cell r="P105">
            <v>2.3241175999999999E-3</v>
          </cell>
          <cell r="Q105">
            <v>9.9072679999999999E-4</v>
          </cell>
          <cell r="R105">
            <v>1.1982543999999999E-3</v>
          </cell>
          <cell r="S105">
            <v>6.6095679999999993E-4</v>
          </cell>
          <cell r="T105">
            <v>4.6901399999999998E-3</v>
          </cell>
          <cell r="U105">
            <v>4.8883491999999994E-3</v>
          </cell>
          <cell r="V105">
            <v>2.6060272E-3</v>
          </cell>
          <cell r="W105">
            <v>8.8326839999999991E-4</v>
          </cell>
          <cell r="X105">
            <v>7.7180102160000002E-4</v>
          </cell>
          <cell r="Y105">
            <v>4.2984115999999998E-5</v>
          </cell>
          <cell r="AB105">
            <v>9.0983999999999995E-2</v>
          </cell>
          <cell r="AC105">
            <v>4.1534999999999996E-2</v>
          </cell>
          <cell r="AD105">
            <v>0.15490599999999999</v>
          </cell>
          <cell r="AE105">
            <v>0.32882699999999998</v>
          </cell>
          <cell r="AF105">
            <v>0.68306299999999998</v>
          </cell>
          <cell r="AG105">
            <v>1.5757809999999999</v>
          </cell>
          <cell r="AH105">
            <v>3.066424</v>
          </cell>
          <cell r="AI105">
            <v>3.9667809999999997</v>
          </cell>
          <cell r="AJ105">
            <v>4.5218530000000001</v>
          </cell>
          <cell r="AK105">
            <v>2.3467979999999997</v>
          </cell>
          <cell r="AL105">
            <v>1.8412929999999998</v>
          </cell>
          <cell r="AM105">
            <v>2.6505179999999999</v>
          </cell>
          <cell r="AN105">
            <v>3.3960469999999998</v>
          </cell>
          <cell r="AO105">
            <v>2.0204279999999999</v>
          </cell>
          <cell r="AP105">
            <v>4.6529489999999996</v>
          </cell>
          <cell r="AQ105">
            <v>2.0906119999999997</v>
          </cell>
          <cell r="AR105">
            <v>2.1438379999999997</v>
          </cell>
          <cell r="AS105">
            <v>1.2986249999999999</v>
          </cell>
          <cell r="AT105">
            <v>6.0473669999999995</v>
          </cell>
          <cell r="AU105">
            <v>7.075259</v>
          </cell>
          <cell r="AV105">
            <v>4.7278529999999996</v>
          </cell>
          <cell r="AW105">
            <v>1.663038</v>
          </cell>
          <cell r="AX105">
            <v>1.0552995479999998</v>
          </cell>
          <cell r="AY105">
            <v>9.1111795999999995E-2</v>
          </cell>
        </row>
        <row r="109">
          <cell r="B109">
            <v>1.9786361175523347E-4</v>
          </cell>
          <cell r="C109">
            <v>4.4614104872785828E-4</v>
          </cell>
          <cell r="D109">
            <v>4.9755184565065469E-4</v>
          </cell>
          <cell r="E109">
            <v>4.6151416815749162E-4</v>
          </cell>
          <cell r="F109">
            <v>5.6077623169878367E-4</v>
          </cell>
          <cell r="G109">
            <v>1.0564576443542935E-3</v>
          </cell>
          <cell r="H109">
            <v>1.5200834307692805E-3</v>
          </cell>
          <cell r="I109">
            <v>1.9633527768993147E-3</v>
          </cell>
          <cell r="J109">
            <v>2.0814068810689067E-3</v>
          </cell>
          <cell r="K109">
            <v>2.4423644E-3</v>
          </cell>
          <cell r="M109">
            <v>5.160876E-3</v>
          </cell>
          <cell r="N109">
            <v>5.3486272E-3</v>
          </cell>
          <cell r="O109">
            <v>5.0233175999999996E-3</v>
          </cell>
          <cell r="P109">
            <v>4.6687983999999993E-3</v>
          </cell>
          <cell r="Q109">
            <v>4.2601411999999995E-3</v>
          </cell>
          <cell r="R109">
            <v>5.3290943999999996E-3</v>
          </cell>
          <cell r="S109">
            <v>5.6765940000000001E-3</v>
          </cell>
          <cell r="T109">
            <v>6.6703531999999996E-3</v>
          </cell>
          <cell r="U109">
            <v>7.6494375999999996E-3</v>
          </cell>
          <cell r="V109">
            <v>3.4262199999999998E-3</v>
          </cell>
          <cell r="W109">
            <v>3.1909023999999999E-3</v>
          </cell>
          <cell r="X109">
            <v>3.4894548752000001E-3</v>
          </cell>
          <cell r="Y109">
            <v>4.3660104991999999E-3</v>
          </cell>
          <cell r="AB109">
            <v>0.21323799999999998</v>
          </cell>
          <cell r="AC109">
            <v>0.51069399999999998</v>
          </cell>
          <cell r="AD109">
            <v>0.52483499999999994</v>
          </cell>
          <cell r="AE109">
            <v>0.49463999999999997</v>
          </cell>
          <cell r="AF109">
            <v>0.63045799999999996</v>
          </cell>
          <cell r="AG109">
            <v>1.2719009999999999</v>
          </cell>
          <cell r="AH109">
            <v>2.036187</v>
          </cell>
          <cell r="AI109">
            <v>2.953837</v>
          </cell>
          <cell r="AJ109">
            <v>3.2654719999999999</v>
          </cell>
          <cell r="AK109">
            <v>3.1999019999999998</v>
          </cell>
          <cell r="AM109">
            <v>6.1469499999999995</v>
          </cell>
          <cell r="AN109">
            <v>6.2615369999999997</v>
          </cell>
          <cell r="AO109">
            <v>6.5777799999999997</v>
          </cell>
          <cell r="AP109">
            <v>6.0500699999999998</v>
          </cell>
          <cell r="AQ109">
            <v>6.0542509999999998</v>
          </cell>
          <cell r="AR109">
            <v>6.7996619999999997</v>
          </cell>
          <cell r="AS109">
            <v>6.61435</v>
          </cell>
          <cell r="AT109">
            <v>8.1215069999999994</v>
          </cell>
          <cell r="AU109">
            <v>8.8287209999999998</v>
          </cell>
          <cell r="AV109">
            <v>4.3786019999999999</v>
          </cell>
          <cell r="AW109">
            <v>4.5417299999999994</v>
          </cell>
          <cell r="AX109">
            <v>5.9102179140000004</v>
          </cell>
          <cell r="AY109">
            <v>7.4279278599999987</v>
          </cell>
        </row>
        <row r="114">
          <cell r="B114">
            <v>1.5763800221578097E-3</v>
          </cell>
          <cell r="C114">
            <v>1.7314860068599034E-3</v>
          </cell>
          <cell r="D114">
            <v>2.1124402935618143E-3</v>
          </cell>
          <cell r="E114">
            <v>2.3288744322494974E-3</v>
          </cell>
          <cell r="F114">
            <v>3.5408482815699753E-3</v>
          </cell>
          <cell r="G114">
            <v>5.8959633792925849E-3</v>
          </cell>
          <cell r="H114">
            <v>8.1970087774058224E-3</v>
          </cell>
          <cell r="I114">
            <v>1.1560521274926312E-2</v>
          </cell>
          <cell r="J114">
            <v>1.0716529400102497E-2</v>
          </cell>
          <cell r="K114">
            <v>7.6864199999999994E-3</v>
          </cell>
          <cell r="L114">
            <v>9.3758111999999987E-3</v>
          </cell>
          <cell r="M114">
            <v>1.6142565599999999E-2</v>
          </cell>
          <cell r="N114">
            <v>2.1345035599999999E-2</v>
          </cell>
          <cell r="O114">
            <v>2.32963892E-2</v>
          </cell>
          <cell r="P114">
            <v>1.97786148E-2</v>
          </cell>
          <cell r="Q114">
            <v>1.8127295199999997E-2</v>
          </cell>
          <cell r="R114">
            <v>2.0019826399999999E-2</v>
          </cell>
          <cell r="S114">
            <v>2.9671552399999999E-2</v>
          </cell>
          <cell r="T114">
            <v>2.5936360799999999E-2</v>
          </cell>
          <cell r="U114">
            <v>2.6732820799999998E-2</v>
          </cell>
          <cell r="V114">
            <v>1.6314779599999999E-2</v>
          </cell>
          <cell r="W114">
            <v>1.3355641599999999E-2</v>
          </cell>
          <cell r="X114">
            <v>8.3008340295999978E-3</v>
          </cell>
          <cell r="Y114">
            <v>6.811012196799999E-3</v>
          </cell>
          <cell r="AB114">
            <v>1.6573069999999999</v>
          </cell>
          <cell r="AC114">
            <v>1.7152479999999999</v>
          </cell>
          <cell r="AD114">
            <v>2.1866270000000001</v>
          </cell>
          <cell r="AE114">
            <v>2.7090589999999999</v>
          </cell>
          <cell r="AF114">
            <v>3.7443909999999998</v>
          </cell>
          <cell r="AG114">
            <v>6.4139219999999995</v>
          </cell>
          <cell r="AH114">
            <v>9.3169810000000002</v>
          </cell>
          <cell r="AI114">
            <v>14.237012999999999</v>
          </cell>
          <cell r="AJ114">
            <v>17.177067999999998</v>
          </cell>
          <cell r="AK114">
            <v>13.049418999999999</v>
          </cell>
          <cell r="AL114">
            <v>14.466486999999999</v>
          </cell>
          <cell r="AM114">
            <v>22.338342999999998</v>
          </cell>
          <cell r="AN114">
            <v>28.564705999999997</v>
          </cell>
          <cell r="AO114">
            <v>31.495856999999997</v>
          </cell>
          <cell r="AP114">
            <v>26.256691999999997</v>
          </cell>
          <cell r="AQ114">
            <v>27.583334999999998</v>
          </cell>
          <cell r="AR114">
            <v>26.757248999999998</v>
          </cell>
          <cell r="AS114">
            <v>35.591006</v>
          </cell>
          <cell r="AT114">
            <v>32.847315999999999</v>
          </cell>
          <cell r="AU114">
            <v>32.394421000000001</v>
          </cell>
          <cell r="AV114">
            <v>22.343729</v>
          </cell>
          <cell r="AW114">
            <v>20.665538999999999</v>
          </cell>
          <cell r="AX114">
            <v>12.277136541999999</v>
          </cell>
          <cell r="AY114">
            <v>11.119385295999999</v>
          </cell>
        </row>
        <row r="138">
          <cell r="B138">
            <v>2.5858792842512073E-3</v>
          </cell>
          <cell r="C138">
            <v>2.6852211998711754E-3</v>
          </cell>
          <cell r="D138">
            <v>3.4794631673411721E-3</v>
          </cell>
          <cell r="E138">
            <v>6.7100442138982577E-3</v>
          </cell>
          <cell r="F138">
            <v>7.0762900187848407E-3</v>
          </cell>
          <cell r="G138">
            <v>9.8522283355469368E-3</v>
          </cell>
          <cell r="H138">
            <v>1.4997986596351402E-2</v>
          </cell>
          <cell r="I138">
            <v>1.8965395360482543E-2</v>
          </cell>
          <cell r="J138">
            <v>1.6256616485475515E-2</v>
          </cell>
          <cell r="K138">
            <v>1.1585761599999999E-2</v>
          </cell>
          <cell r="L138">
            <v>2.2174661599999999E-2</v>
          </cell>
          <cell r="M138">
            <v>2.5073182399999998E-2</v>
          </cell>
          <cell r="N138">
            <v>2.3596809599999997E-2</v>
          </cell>
          <cell r="O138">
            <v>2.52718704E-2</v>
          </cell>
          <cell r="P138">
            <v>2.7511215199999998E-2</v>
          </cell>
          <cell r="Q138">
            <v>2.8014881999999998E-2</v>
          </cell>
          <cell r="R138">
            <v>2.8884318399999998E-2</v>
          </cell>
          <cell r="S138">
            <v>3.8918278000000001E-2</v>
          </cell>
          <cell r="T138">
            <v>5.3770547599999996E-2</v>
          </cell>
          <cell r="U138">
            <v>5.4912009599999999E-2</v>
          </cell>
          <cell r="V138">
            <v>2.4056202799999999E-2</v>
          </cell>
          <cell r="W138">
            <v>2.9558429599999998E-2</v>
          </cell>
          <cell r="X138">
            <v>3.4420074494399995E-2</v>
          </cell>
          <cell r="Y138">
            <v>1.3857449787999999E-2</v>
          </cell>
          <cell r="AB138">
            <v>3.5583469999999999</v>
          </cell>
          <cell r="AC138">
            <v>3.4069609999999999</v>
          </cell>
          <cell r="AD138">
            <v>4.4843389999999994</v>
          </cell>
          <cell r="AE138">
            <v>8.9283219999999996</v>
          </cell>
          <cell r="AF138">
            <v>10.802966999999999</v>
          </cell>
          <cell r="AG138">
            <v>14.711673999999999</v>
          </cell>
          <cell r="AH138">
            <v>25.108656</v>
          </cell>
          <cell r="AI138">
            <v>32.709980999999999</v>
          </cell>
          <cell r="AJ138">
            <v>30.401823</v>
          </cell>
          <cell r="AK138">
            <v>19.716017000000001</v>
          </cell>
          <cell r="AL138">
            <v>32.436202000000002</v>
          </cell>
          <cell r="AM138">
            <v>37.835419999999999</v>
          </cell>
          <cell r="AN138">
            <v>33.810576999999995</v>
          </cell>
          <cell r="AO138">
            <v>37.746297999999996</v>
          </cell>
          <cell r="AP138">
            <v>41.371541000000001</v>
          </cell>
          <cell r="AQ138">
            <v>44.123979999999996</v>
          </cell>
          <cell r="AR138">
            <v>44.970216000000001</v>
          </cell>
          <cell r="AS138">
            <v>50.843474999999998</v>
          </cell>
          <cell r="AT138">
            <v>70.636090999999993</v>
          </cell>
          <cell r="AU138">
            <v>66.456890000000001</v>
          </cell>
          <cell r="AV138">
            <v>33.380589999999998</v>
          </cell>
          <cell r="AW138">
            <v>43.510255999999998</v>
          </cell>
          <cell r="AX138">
            <v>54.623236067000001</v>
          </cell>
          <cell r="AY138">
            <v>23.009284931</v>
          </cell>
        </row>
        <row r="206">
          <cell r="B206">
            <v>2.8416707830917874E-4</v>
          </cell>
          <cell r="C206">
            <v>2.6595854505636067E-4</v>
          </cell>
          <cell r="D206">
            <v>2.914588745626348E-4</v>
          </cell>
          <cell r="E206">
            <v>3.8222755898373334E-4</v>
          </cell>
          <cell r="F206">
            <v>5.4644835315745396E-4</v>
          </cell>
          <cell r="G206">
            <v>1.4553162249510659E-3</v>
          </cell>
          <cell r="H206">
            <v>3.1725247426901558E-3</v>
          </cell>
          <cell r="I206">
            <v>4.2631673983028863E-3</v>
          </cell>
          <cell r="J206">
            <v>3.1661185456534225E-3</v>
          </cell>
          <cell r="K206">
            <v>2.3145136E-3</v>
          </cell>
          <cell r="L206">
            <v>4.1160336E-3</v>
          </cell>
          <cell r="M206">
            <v>4.9418039999999993E-3</v>
          </cell>
          <cell r="N206">
            <v>4.3932727999999996E-3</v>
          </cell>
          <cell r="O206">
            <v>2.4319483999999999E-3</v>
          </cell>
          <cell r="P206">
            <v>1.1037376E-3</v>
          </cell>
          <cell r="Q206">
            <v>2.8214227999999999E-3</v>
          </cell>
          <cell r="R206">
            <v>2.6547247999999996E-3</v>
          </cell>
          <cell r="S206">
            <v>1.2480916E-3</v>
          </cell>
          <cell r="T206">
            <v>4.2613788E-3</v>
          </cell>
          <cell r="U206">
            <v>1.9914607999999999E-3</v>
          </cell>
          <cell r="V206">
            <v>3.3386779999999999E-3</v>
          </cell>
          <cell r="W206">
            <v>5.3436179999999996E-3</v>
          </cell>
          <cell r="X206">
            <v>6.6249012087999997E-3</v>
          </cell>
          <cell r="Y206">
            <v>9.3066351195999989E-3</v>
          </cell>
          <cell r="AB206">
            <v>0.29121799999999998</v>
          </cell>
          <cell r="AC206">
            <v>0.29954500000000001</v>
          </cell>
          <cell r="AD206">
            <v>0.33064299999999996</v>
          </cell>
          <cell r="AE206">
            <v>0.53897899999999999</v>
          </cell>
          <cell r="AF206">
            <v>0.79708699999999999</v>
          </cell>
          <cell r="AG206">
            <v>3.2046079999999999</v>
          </cell>
          <cell r="AH206">
            <v>5.6268539999999998</v>
          </cell>
          <cell r="AI206">
            <v>7.3714189999999995</v>
          </cell>
          <cell r="AJ206">
            <v>6.9407039999999993</v>
          </cell>
          <cell r="AK206">
            <v>6.4497799999999996</v>
          </cell>
          <cell r="AL206">
            <v>9.1812649999999998</v>
          </cell>
          <cell r="AM206">
            <v>10.316445999999999</v>
          </cell>
          <cell r="AN206">
            <v>7.150938</v>
          </cell>
          <cell r="AO206">
            <v>4.2492419999999997</v>
          </cell>
          <cell r="AP206">
            <v>2.5966320000000001</v>
          </cell>
          <cell r="AQ206">
            <v>5.1457049999999995</v>
          </cell>
          <cell r="AR206">
            <v>5.4867609999999996</v>
          </cell>
          <cell r="AS206">
            <v>3.4046759999999998</v>
          </cell>
          <cell r="AT206">
            <v>11.453123999999999</v>
          </cell>
          <cell r="AU206">
            <v>5.4749759999999998</v>
          </cell>
          <cell r="AV206">
            <v>4.3859539999999999</v>
          </cell>
          <cell r="AW206">
            <v>8.0647070000000003</v>
          </cell>
          <cell r="AX206">
            <v>11.272208818999999</v>
          </cell>
          <cell r="AY206">
            <v>14.445115833999999</v>
          </cell>
        </row>
        <row r="213">
          <cell r="B213">
            <v>6.6711750000000004E-5</v>
          </cell>
          <cell r="C213">
            <v>1.0067069230273751E-4</v>
          </cell>
          <cell r="D213">
            <v>4.9653914465408791E-4</v>
          </cell>
          <cell r="E213">
            <v>6.8957673240045985E-4</v>
          </cell>
          <cell r="F213">
            <v>1.0306241878598119E-3</v>
          </cell>
          <cell r="G213">
            <v>1.6273748637015784E-3</v>
          </cell>
          <cell r="H213">
            <v>1.8723623317142349E-3</v>
          </cell>
          <cell r="I213">
            <v>2.4296364168358273E-3</v>
          </cell>
          <cell r="J213">
            <v>2.8949331026223079E-3</v>
          </cell>
          <cell r="K213">
            <v>4.2278656000000001E-3</v>
          </cell>
          <cell r="L213">
            <v>5.8116407999999993E-3</v>
          </cell>
          <cell r="M213">
            <v>8.9107031999999999E-3</v>
          </cell>
          <cell r="N213">
            <v>9.507036E-3</v>
          </cell>
          <cell r="O213">
            <v>1.1923500399999998E-2</v>
          </cell>
          <cell r="P213">
            <v>1.10783232E-2</v>
          </cell>
          <cell r="Q213">
            <v>1.1135644799999999E-2</v>
          </cell>
          <cell r="R213">
            <v>1.33450772E-2</v>
          </cell>
          <cell r="S213">
            <v>1.6413224799999997E-2</v>
          </cell>
          <cell r="T213">
            <v>1.9559483999999999E-2</v>
          </cell>
          <cell r="U213">
            <v>2.4318775599999998E-2</v>
          </cell>
          <cell r="V213">
            <v>1.6532798799999998E-2</v>
          </cell>
          <cell r="W213">
            <v>1.89598892E-2</v>
          </cell>
          <cell r="X213">
            <v>1.77423594432E-2</v>
          </cell>
          <cell r="Y213">
            <v>1.7654209641599999E-2</v>
          </cell>
          <cell r="AB213">
            <v>0.11142299999999999</v>
          </cell>
          <cell r="AC213">
            <v>0.146865</v>
          </cell>
          <cell r="AD213">
            <v>0.50361499999999992</v>
          </cell>
          <cell r="AE213">
            <v>0.74507699999999999</v>
          </cell>
          <cell r="AF213">
            <v>1.585518</v>
          </cell>
          <cell r="AG213">
            <v>2.7294929999999997</v>
          </cell>
          <cell r="AH213">
            <v>3.6610229999999997</v>
          </cell>
          <cell r="AI213">
            <v>5.0329229999999994</v>
          </cell>
          <cell r="AJ213">
            <v>6.7440409999999993</v>
          </cell>
          <cell r="AK213">
            <v>5.9584630000000001</v>
          </cell>
          <cell r="AL213">
            <v>8.3654820000000001</v>
          </cell>
          <cell r="AM213">
            <v>10.768628</v>
          </cell>
          <cell r="AN213">
            <v>11.485284</v>
          </cell>
          <cell r="AO213">
            <v>14.802747</v>
          </cell>
          <cell r="AP213">
            <v>13.873877</v>
          </cell>
          <cell r="AQ213">
            <v>15.363182999999999</v>
          </cell>
          <cell r="AR213">
            <v>15.812688</v>
          </cell>
          <cell r="AS213">
            <v>17.900721000000001</v>
          </cell>
          <cell r="AT213">
            <v>21.622792999999998</v>
          </cell>
          <cell r="AU213">
            <v>23.939713999999999</v>
          </cell>
          <cell r="AV213">
            <v>17.242608000000001</v>
          </cell>
          <cell r="AW213">
            <v>22.324175999999998</v>
          </cell>
          <cell r="AX213">
            <v>23.522874181000002</v>
          </cell>
          <cell r="AY213">
            <v>22.428777661000002</v>
          </cell>
        </row>
        <row r="245">
          <cell r="B245">
            <v>2.0625978945249595E-4</v>
          </cell>
          <cell r="C245">
            <v>2.0705893236714975E-4</v>
          </cell>
          <cell r="D245">
            <v>1.9206879215629083E-4</v>
          </cell>
          <cell r="E245">
            <v>2.5862296452891292E-4</v>
          </cell>
          <cell r="F245">
            <v>2.2704973144021211E-4</v>
          </cell>
          <cell r="G245">
            <v>4.9591131814635673E-4</v>
          </cell>
          <cell r="H245">
            <v>1.8922537669444242E-3</v>
          </cell>
          <cell r="I245">
            <v>2.6107177739059435E-3</v>
          </cell>
          <cell r="J245">
            <v>2.0148554343018934E-3</v>
          </cell>
          <cell r="K245">
            <v>5.2343564E-3</v>
          </cell>
          <cell r="L245">
            <v>3.1935259999999999E-3</v>
          </cell>
          <cell r="M245">
            <v>3.8979387999999999E-3</v>
          </cell>
          <cell r="N245">
            <v>7.1372027999999999E-3</v>
          </cell>
          <cell r="O245">
            <v>2.9834055999999999E-3</v>
          </cell>
          <cell r="P245">
            <v>1.0520916E-3</v>
          </cell>
          <cell r="Q245">
            <v>3.2230995999999999E-3</v>
          </cell>
          <cell r="R245">
            <v>2.1679363999999998E-3</v>
          </cell>
          <cell r="S245">
            <v>2.3497656E-3</v>
          </cell>
          <cell r="T245">
            <v>3.7251004E-3</v>
          </cell>
          <cell r="U245">
            <v>3.2172588E-3</v>
          </cell>
          <cell r="V245">
            <v>1.1990327999999999E-3</v>
          </cell>
          <cell r="W245">
            <v>1.2710879999999999E-3</v>
          </cell>
          <cell r="X245">
            <v>8.4929932920000002E-4</v>
          </cell>
          <cell r="Y245">
            <v>3.8261023079999996E-4</v>
          </cell>
          <cell r="AB245">
            <v>0.202768</v>
          </cell>
          <cell r="AC245">
            <v>0.227322</v>
          </cell>
          <cell r="AD245">
            <v>0.203988</v>
          </cell>
          <cell r="AE245">
            <v>0.30429699999999998</v>
          </cell>
          <cell r="AF245">
            <v>0.23861399999999999</v>
          </cell>
          <cell r="AG245">
            <v>0.70097399999999999</v>
          </cell>
          <cell r="AH245">
            <v>2.444515</v>
          </cell>
          <cell r="AI245">
            <v>3.4178699999999997</v>
          </cell>
          <cell r="AJ245">
            <v>2.640625</v>
          </cell>
          <cell r="AK245">
            <v>7.7598029999999998</v>
          </cell>
          <cell r="AL245">
            <v>4.5128240000000002</v>
          </cell>
          <cell r="AM245">
            <v>6.8799479999999997</v>
          </cell>
          <cell r="AN245">
            <v>8.3883209999999995</v>
          </cell>
          <cell r="AO245">
            <v>4.3413569999999995</v>
          </cell>
          <cell r="AP245">
            <v>1.4689429999999999</v>
          </cell>
          <cell r="AQ245">
            <v>4.496111</v>
          </cell>
          <cell r="AR245">
            <v>3.0320069999999997</v>
          </cell>
          <cell r="AS245">
            <v>3.2246109999999999</v>
          </cell>
          <cell r="AT245">
            <v>5.2433559999999995</v>
          </cell>
          <cell r="AU245">
            <v>4.024877</v>
          </cell>
          <cell r="AV245">
            <v>1.650779</v>
          </cell>
          <cell r="AW245">
            <v>1.952699</v>
          </cell>
          <cell r="AX245">
            <v>1.522315197</v>
          </cell>
          <cell r="AY245">
            <v>0.92858176100000012</v>
          </cell>
        </row>
        <row r="263">
          <cell r="B263">
            <v>7.162627163188405E-3</v>
          </cell>
          <cell r="C263">
            <v>8.84847989236715E-3</v>
          </cell>
          <cell r="D263">
            <v>1.404957957025977E-2</v>
          </cell>
          <cell r="E263">
            <v>2.0043710843523597E-2</v>
          </cell>
          <cell r="F263">
            <v>3.079122604943535E-2</v>
          </cell>
          <cell r="G263">
            <v>5.1485439940516818E-2</v>
          </cell>
          <cell r="H263">
            <v>9.0316691586324355E-2</v>
          </cell>
          <cell r="I263">
            <v>0.11704126370579788</v>
          </cell>
          <cell r="J263">
            <v>0.1230770779070223</v>
          </cell>
          <cell r="K263">
            <v>0.10509923759999996</v>
          </cell>
          <cell r="L263">
            <v>0.17668048719999999</v>
          </cell>
          <cell r="M263">
            <v>0.24424546439999992</v>
          </cell>
          <cell r="N263">
            <v>0.24757647039999997</v>
          </cell>
          <cell r="O263">
            <v>0.22392405000000001</v>
          </cell>
          <cell r="P263">
            <v>0.20812167040000001</v>
          </cell>
          <cell r="Q263">
            <v>0.20051362240000012</v>
          </cell>
          <cell r="R263">
            <v>0.20920908399999993</v>
          </cell>
          <cell r="S263">
            <v>0.29085811719999999</v>
          </cell>
          <cell r="T263">
            <v>0.30221479400000001</v>
          </cell>
          <cell r="U263">
            <v>0.29819901720000003</v>
          </cell>
          <cell r="V263">
            <v>0.15419004159999994</v>
          </cell>
          <cell r="W263">
            <v>0.1538974836</v>
          </cell>
          <cell r="X263">
            <v>0.13681070424559999</v>
          </cell>
          <cell r="Y263">
            <v>0.10483090258199998</v>
          </cell>
          <cell r="Z263">
            <v>0</v>
          </cell>
          <cell r="AA263">
            <v>0</v>
          </cell>
          <cell r="AB263">
            <v>8.8438170000000014</v>
          </cell>
          <cell r="AC263">
            <v>10.022858999999999</v>
          </cell>
          <cell r="AD263">
            <v>16.953503999999999</v>
          </cell>
          <cell r="AE263">
            <v>25.301978999999999</v>
          </cell>
          <cell r="AF263">
            <v>38.594949</v>
          </cell>
          <cell r="AG263">
            <v>69.83660399999998</v>
          </cell>
          <cell r="AH263">
            <v>123.57469599999995</v>
          </cell>
          <cell r="AI263">
            <v>171.68004500000001</v>
          </cell>
          <cell r="AJ263">
            <v>198.36847300000002</v>
          </cell>
          <cell r="AK263">
            <v>169.01402299999998</v>
          </cell>
          <cell r="AL263">
            <v>249.22433299999992</v>
          </cell>
          <cell r="AM263">
            <v>340.34755400000012</v>
          </cell>
          <cell r="AN263">
            <v>330.64227499999987</v>
          </cell>
          <cell r="AO263">
            <v>311.65066599999983</v>
          </cell>
          <cell r="AP263">
            <v>288.11647800000003</v>
          </cell>
          <cell r="AQ263">
            <v>303.99667200000005</v>
          </cell>
          <cell r="AR263">
            <v>295.48229199999997</v>
          </cell>
          <cell r="AS263">
            <v>358.59216699999996</v>
          </cell>
          <cell r="AT263">
            <v>393.75540599999994</v>
          </cell>
          <cell r="AU263">
            <v>357.25018499999982</v>
          </cell>
          <cell r="AV263">
            <v>200.15677999999986</v>
          </cell>
          <cell r="AW263">
            <v>219.248347</v>
          </cell>
          <cell r="AX263">
            <v>212.73036972700004</v>
          </cell>
          <cell r="AY263">
            <v>162.39125012599999</v>
          </cell>
          <cell r="AZ263">
            <v>0</v>
          </cell>
          <cell r="BA263">
            <v>0</v>
          </cell>
        </row>
        <row r="264">
          <cell r="B264">
            <v>2.3292741039613518E-3</v>
          </cell>
          <cell r="C264">
            <v>2.6822314261513687E-3</v>
          </cell>
          <cell r="D264">
            <v>4.4042690602278728E-3</v>
          </cell>
          <cell r="E264">
            <v>3.6622774300042135E-3</v>
          </cell>
          <cell r="F264">
            <v>5.5150272982119409E-3</v>
          </cell>
          <cell r="G264">
            <v>8.6285098156727007E-3</v>
          </cell>
          <cell r="H264">
            <v>1.622251045978625E-2</v>
          </cell>
          <cell r="I264">
            <v>1.9867613484095079E-2</v>
          </cell>
          <cell r="J264">
            <v>1.7679957206521088E-2</v>
          </cell>
          <cell r="K264">
            <v>1.3547713199999997E-2</v>
          </cell>
          <cell r="L264">
            <v>1.7399986800000003E-2</v>
          </cell>
          <cell r="M264">
            <v>3.6234850399999997E-2</v>
          </cell>
          <cell r="N264">
            <v>3.6038990399999998E-2</v>
          </cell>
          <cell r="O264">
            <v>3.6114430799999993E-2</v>
          </cell>
          <cell r="P264">
            <v>3.1613791999999995E-2</v>
          </cell>
          <cell r="Q264">
            <v>2.8163489199999999E-2</v>
          </cell>
          <cell r="R264">
            <v>3.7787078000000002E-2</v>
          </cell>
          <cell r="S264">
            <v>4.9492251199999997E-2</v>
          </cell>
          <cell r="T264">
            <v>4.5540247200000002E-2</v>
          </cell>
          <cell r="U264">
            <v>4.90232232E-2</v>
          </cell>
          <cell r="V264">
            <v>2.7918113999999997E-2</v>
          </cell>
          <cell r="W264">
            <v>2.5219118399999997E-2</v>
          </cell>
          <cell r="X264">
            <v>1.4774807084799998E-2</v>
          </cell>
          <cell r="Y264">
            <v>1.5408960520799998E-2</v>
          </cell>
          <cell r="Z264">
            <v>0</v>
          </cell>
          <cell r="AA264">
            <v>0</v>
          </cell>
          <cell r="AB264">
            <v>2.5982249999999993</v>
          </cell>
          <cell r="AC264">
            <v>2.7792970000000001</v>
          </cell>
          <cell r="AD264">
            <v>5.3697319999999999</v>
          </cell>
          <cell r="AE264">
            <v>4.4920299999999997</v>
          </cell>
          <cell r="AF264">
            <v>6.293943999999998</v>
          </cell>
          <cell r="AG264">
            <v>10.169164</v>
          </cell>
          <cell r="AH264">
            <v>19.422785000000005</v>
          </cell>
          <cell r="AI264">
            <v>26.197440999999998</v>
          </cell>
          <cell r="AJ264">
            <v>29.266210000000001</v>
          </cell>
          <cell r="AK264">
            <v>23.725711999999998</v>
          </cell>
          <cell r="AL264">
            <v>27.597552</v>
          </cell>
          <cell r="AM264">
            <v>50.510822999999995</v>
          </cell>
          <cell r="AN264">
            <v>49.756596000000009</v>
          </cell>
          <cell r="AO264">
            <v>50.617272000000007</v>
          </cell>
          <cell r="AP264">
            <v>44.851133000000004</v>
          </cell>
          <cell r="AQ264">
            <v>43.972890000000007</v>
          </cell>
          <cell r="AR264">
            <v>52.614979999999989</v>
          </cell>
          <cell r="AS264">
            <v>61.358305000000001</v>
          </cell>
          <cell r="AT264">
            <v>62.018900000000002</v>
          </cell>
          <cell r="AU264">
            <v>64.281215000000003</v>
          </cell>
          <cell r="AV264">
            <v>40.390927999999988</v>
          </cell>
          <cell r="AW264">
            <v>39.847146000000002</v>
          </cell>
          <cell r="AX264">
            <v>23.676105319999998</v>
          </cell>
          <cell r="AY264">
            <v>24.643944507</v>
          </cell>
          <cell r="AZ264">
            <v>0</v>
          </cell>
          <cell r="BA264">
            <v>0</v>
          </cell>
        </row>
        <row r="266">
          <cell r="B266">
            <v>1.2207999999999999E-5</v>
          </cell>
          <cell r="C266">
            <v>0</v>
          </cell>
          <cell r="D266">
            <v>7.5739794123902407E-5</v>
          </cell>
          <cell r="E266">
            <v>1.6815479872190283E-4</v>
          </cell>
          <cell r="F266">
            <v>5.2270880806802995E-5</v>
          </cell>
          <cell r="G266">
            <v>4.7184609871534819E-5</v>
          </cell>
          <cell r="H266">
            <v>2.9360662863192904E-5</v>
          </cell>
          <cell r="I266">
            <v>2.3147889089476236E-5</v>
          </cell>
          <cell r="J266">
            <v>1.0867997465550209E-4</v>
          </cell>
          <cell r="K266">
            <v>4.1428799999999999E-5</v>
          </cell>
          <cell r="L266">
            <v>7.7285600000000004E-5</v>
          </cell>
          <cell r="M266">
            <v>3.1379879999999995E-4</v>
          </cell>
          <cell r="N266">
            <v>1.9432560000000001E-4</v>
          </cell>
          <cell r="O266">
            <v>1.2956999999999999E-4</v>
          </cell>
          <cell r="P266">
            <v>2.4441199999999999E-5</v>
          </cell>
          <cell r="Q266">
            <v>1.650236E-4</v>
          </cell>
          <cell r="R266">
            <v>9.9864799999999993E-5</v>
          </cell>
          <cell r="S266">
            <v>1.106728E-4</v>
          </cell>
          <cell r="T266">
            <v>7.8595999999999991E-5</v>
          </cell>
          <cell r="U266">
            <v>1.406356E-4</v>
          </cell>
          <cell r="V266">
            <v>4.5898439999999998E-4</v>
          </cell>
          <cell r="W266">
            <v>1.2771080000000001E-4</v>
          </cell>
          <cell r="X266">
            <v>4.1883718799999996E-5</v>
          </cell>
          <cell r="Y266">
            <v>5.5174470399999996E-5</v>
          </cell>
          <cell r="Z266">
            <v>0</v>
          </cell>
          <cell r="AA266">
            <v>0</v>
          </cell>
          <cell r="AB266">
            <v>2.0927999999999999E-2</v>
          </cell>
          <cell r="AC266">
            <v>0</v>
          </cell>
          <cell r="AD266">
            <v>0.13550699999999999</v>
          </cell>
          <cell r="AE266">
            <v>0.16729299999999997</v>
          </cell>
          <cell r="AF266">
            <v>5.7829999999999993E-2</v>
          </cell>
          <cell r="AG266">
            <v>6.6531999999999994E-2</v>
          </cell>
          <cell r="AH266">
            <v>6.8046999999999996E-2</v>
          </cell>
          <cell r="AI266">
            <v>3.9405999999999997E-2</v>
          </cell>
          <cell r="AJ266">
            <v>0.15837199999999999</v>
          </cell>
          <cell r="AK266">
            <v>6.0513999999999998E-2</v>
          </cell>
          <cell r="AL266">
            <v>0.10936700000000001</v>
          </cell>
          <cell r="AM266">
            <v>0.45471099999999998</v>
          </cell>
          <cell r="AN266">
            <v>0.37669799999999998</v>
          </cell>
          <cell r="AO266">
            <v>0.16528599999999999</v>
          </cell>
          <cell r="AP266">
            <v>3.2735999999999994E-2</v>
          </cell>
          <cell r="AQ266">
            <v>0.178146</v>
          </cell>
          <cell r="AR266">
            <v>0.189886</v>
          </cell>
          <cell r="AS266">
            <v>0.12968399999999999</v>
          </cell>
          <cell r="AT266">
            <v>8.4622000000000003E-2</v>
          </cell>
          <cell r="AU266">
            <v>0.17021499999999998</v>
          </cell>
          <cell r="AV266">
            <v>0.44074499999999994</v>
          </cell>
          <cell r="AW266">
            <v>0.14641499999999999</v>
          </cell>
          <cell r="AX266">
            <v>5.2882462999999998E-2</v>
          </cell>
          <cell r="AY266">
            <v>8.2731195000000007E-2</v>
          </cell>
          <cell r="AZ266">
            <v>0</v>
          </cell>
          <cell r="BA266">
            <v>0</v>
          </cell>
        </row>
        <row r="267">
          <cell r="B267">
            <v>3.9564361520289847E-3</v>
          </cell>
          <cell r="C267">
            <v>5.2042597102737523E-3</v>
          </cell>
          <cell r="D267">
            <v>7.3264390892905529E-3</v>
          </cell>
          <cell r="E267">
            <v>1.3722750865169893E-2</v>
          </cell>
          <cell r="F267">
            <v>2.1948712209554112E-2</v>
          </cell>
          <cell r="G267">
            <v>3.7976636781129045E-2</v>
          </cell>
          <cell r="H267">
            <v>6.7615119126369999E-2</v>
          </cell>
          <cell r="I267">
            <v>8.9356701488751328E-2</v>
          </cell>
          <cell r="J267">
            <v>9.6680805984403526E-2</v>
          </cell>
          <cell r="K267">
            <v>7.8088393599999972E-2</v>
          </cell>
          <cell r="L267">
            <v>0.14137142600000002</v>
          </cell>
          <cell r="M267">
            <v>0.18617828040000001</v>
          </cell>
          <cell r="N267">
            <v>0.18756282439999997</v>
          </cell>
          <cell r="O267">
            <v>0.16953914600000003</v>
          </cell>
          <cell r="P267">
            <v>0.16080697359999996</v>
          </cell>
          <cell r="Q267">
            <v>0.15262042880000001</v>
          </cell>
          <cell r="R267">
            <v>0.15191769319999998</v>
          </cell>
          <cell r="S267">
            <v>0.21619530519999999</v>
          </cell>
          <cell r="T267">
            <v>0.22417992800000006</v>
          </cell>
          <cell r="U267">
            <v>0.21132421520000003</v>
          </cell>
          <cell r="V267">
            <v>0.10152913399999998</v>
          </cell>
          <cell r="W267">
            <v>0.10348839199999997</v>
          </cell>
          <cell r="X267">
            <v>9.8870932302799988E-2</v>
          </cell>
          <cell r="Y267">
            <v>6.8380912602799993E-2</v>
          </cell>
          <cell r="Z267">
            <v>0</v>
          </cell>
          <cell r="AA267">
            <v>0</v>
          </cell>
          <cell r="AB267">
            <v>5.1647189999999998</v>
          </cell>
          <cell r="AC267">
            <v>6.055733</v>
          </cell>
          <cell r="AD267">
            <v>8.7175299999999982</v>
          </cell>
          <cell r="AE267">
            <v>17.175798000000004</v>
          </cell>
          <cell r="AF267">
            <v>27.501752000000003</v>
          </cell>
          <cell r="AG267">
            <v>51.210551000000002</v>
          </cell>
          <cell r="AH267">
            <v>94.030734999999979</v>
          </cell>
          <cell r="AI267">
            <v>131.94644200000002</v>
          </cell>
          <cell r="AJ267">
            <v>151.95571999999999</v>
          </cell>
          <cell r="AK267">
            <v>123.89435300000001</v>
          </cell>
          <cell r="AL267">
            <v>195.908951</v>
          </cell>
          <cell r="AM267">
            <v>259.22992600000003</v>
          </cell>
          <cell r="AN267">
            <v>248.52207899999999</v>
          </cell>
          <cell r="AO267">
            <v>234.938581</v>
          </cell>
          <cell r="AP267">
            <v>221.86488299999999</v>
          </cell>
          <cell r="AQ267">
            <v>230.05839399999996</v>
          </cell>
          <cell r="AR267">
            <v>216.82465300000001</v>
          </cell>
          <cell r="AS267">
            <v>266.6533169999999</v>
          </cell>
          <cell r="AT267">
            <v>291.37957700000004</v>
          </cell>
          <cell r="AU267">
            <v>251.16339799999997</v>
          </cell>
          <cell r="AV267">
            <v>131.11025399999997</v>
          </cell>
          <cell r="AW267">
            <v>147.289872</v>
          </cell>
          <cell r="AX267">
            <v>156.655492401</v>
          </cell>
          <cell r="AY267">
            <v>109.90448480399999</v>
          </cell>
          <cell r="AZ267">
            <v>0</v>
          </cell>
          <cell r="BA267">
            <v>0</v>
          </cell>
        </row>
        <row r="268">
          <cell r="B268">
            <v>4.8975960711755229E-4</v>
          </cell>
          <cell r="C268">
            <v>4.367182206763284E-4</v>
          </cell>
          <cell r="D268">
            <v>8.4539407046820393E-4</v>
          </cell>
          <cell r="E268">
            <v>9.5461213277446468E-4</v>
          </cell>
          <cell r="F268">
            <v>1.3794413103427074E-3</v>
          </cell>
          <cell r="G268">
            <v>1.7531216481916309E-3</v>
          </cell>
          <cell r="H268">
            <v>1.6153915716114672E-3</v>
          </cell>
          <cell r="I268">
            <v>1.6797601399136499E-3</v>
          </cell>
          <cell r="J268">
            <v>1.9539857014965602E-3</v>
          </cell>
          <cell r="K268">
            <v>1.1016935999999999E-3</v>
          </cell>
          <cell r="L268">
            <v>1.7829503999999999E-3</v>
          </cell>
          <cell r="M268">
            <v>3.6717323999999997E-3</v>
          </cell>
          <cell r="N268">
            <v>4.0984608000000002E-3</v>
          </cell>
          <cell r="O268">
            <v>2.0544411999999998E-3</v>
          </cell>
          <cell r="P268">
            <v>2.2093651999999997E-3</v>
          </cell>
          <cell r="Q268">
            <v>2.7109627999999998E-3</v>
          </cell>
          <cell r="R268">
            <v>2.0493648E-3</v>
          </cell>
          <cell r="S268">
            <v>2.1235955999999996E-3</v>
          </cell>
          <cell r="T268">
            <v>2.8866852E-3</v>
          </cell>
          <cell r="U268">
            <v>2.4664499999999998E-3</v>
          </cell>
          <cell r="V268">
            <v>1.8065711999999999E-3</v>
          </cell>
          <cell r="W268">
            <v>1.1359011999999998E-3</v>
          </cell>
          <cell r="X268">
            <v>1.3820793643999998E-3</v>
          </cell>
          <cell r="Y268">
            <v>1.3223912519999998E-4</v>
          </cell>
          <cell r="Z268">
            <v>0</v>
          </cell>
          <cell r="AA268">
            <v>0</v>
          </cell>
          <cell r="AB268">
            <v>0.63151499999999994</v>
          </cell>
          <cell r="AC268">
            <v>0.56876499999999997</v>
          </cell>
          <cell r="AD268">
            <v>1.280716</v>
          </cell>
          <cell r="AE268">
            <v>1.5747089999999999</v>
          </cell>
          <cell r="AF268">
            <v>2.2684769999999999</v>
          </cell>
          <cell r="AG268">
            <v>3.3202019999999997</v>
          </cell>
          <cell r="AH268">
            <v>2.4100229999999998</v>
          </cell>
          <cell r="AI268">
            <v>3.1942759999999994</v>
          </cell>
          <cell r="AJ268">
            <v>3.826597</v>
          </cell>
          <cell r="AK268">
            <v>2.4456199999999999</v>
          </cell>
          <cell r="AL268">
            <v>3.2908189999999999</v>
          </cell>
          <cell r="AM268">
            <v>5.4944139999999999</v>
          </cell>
          <cell r="AN268">
            <v>8.2374809999999989</v>
          </cell>
          <cell r="AO268">
            <v>5.1447079999999996</v>
          </cell>
          <cell r="AP268">
            <v>4.267798</v>
          </cell>
          <cell r="AQ268">
            <v>6.3164059999999997</v>
          </cell>
          <cell r="AR268">
            <v>4.5657919999999992</v>
          </cell>
          <cell r="AS268">
            <v>4.3774699999999998</v>
          </cell>
          <cell r="AT268">
            <v>5.7604279999999992</v>
          </cell>
          <cell r="AU268">
            <v>4.8896160000000002</v>
          </cell>
          <cell r="AV268">
            <v>3.1081539999999999</v>
          </cell>
          <cell r="AW268">
            <v>2.0125339999999996</v>
          </cell>
          <cell r="AX268">
            <v>2.5443000709999999</v>
          </cell>
          <cell r="AY268">
            <v>0.36487078399999995</v>
          </cell>
          <cell r="AZ268">
            <v>0</v>
          </cell>
          <cell r="BA268">
            <v>0</v>
          </cell>
        </row>
        <row r="269">
          <cell r="B269">
            <v>0</v>
          </cell>
          <cell r="C269">
            <v>0</v>
          </cell>
          <cell r="D269">
            <v>2.8238563607085345E-5</v>
          </cell>
          <cell r="E269">
            <v>3.6604986178781192E-5</v>
          </cell>
          <cell r="F269">
            <v>1.0148138003220612E-4</v>
          </cell>
          <cell r="G269">
            <v>3.3856747126436783E-5</v>
          </cell>
          <cell r="H269">
            <v>7.4446042941111928E-5</v>
          </cell>
          <cell r="I269">
            <v>4.6997603770417964E-5</v>
          </cell>
          <cell r="J269">
            <v>2.3799481536660393E-5</v>
          </cell>
          <cell r="K269">
            <v>1.1984E-6</v>
          </cell>
          <cell r="L269">
            <v>9.3125200000000001E-5</v>
          </cell>
          <cell r="M269">
            <v>2.136568E-4</v>
          </cell>
          <cell r="N269">
            <v>2.342732E-4</v>
          </cell>
          <cell r="O269">
            <v>1.3012160000000001E-4</v>
          </cell>
          <cell r="P269">
            <v>9.15796E-5</v>
          </cell>
          <cell r="Q269">
            <v>1.3257999999999998E-4</v>
          </cell>
          <cell r="R269">
            <v>2.051756E-4</v>
          </cell>
          <cell r="S269">
            <v>1.0153499999999999E-3</v>
          </cell>
          <cell r="T269">
            <v>2.1933211999999999E-3</v>
          </cell>
          <cell r="U269">
            <v>2.1577136000000001E-3</v>
          </cell>
          <cell r="V269">
            <v>8.7270399999999997E-4</v>
          </cell>
          <cell r="W269">
            <v>2.7020279999999999E-4</v>
          </cell>
          <cell r="X269">
            <v>4.9684638359999986E-4</v>
          </cell>
          <cell r="Y269">
            <v>2.4594737999999997E-5</v>
          </cell>
          <cell r="Z269">
            <v>0</v>
          </cell>
          <cell r="AA269">
            <v>0</v>
          </cell>
          <cell r="AB269">
            <v>0</v>
          </cell>
          <cell r="AC269">
            <v>0</v>
          </cell>
          <cell r="AD269">
            <v>2.5152999999999998E-2</v>
          </cell>
          <cell r="AE269">
            <v>3.4211999999999999E-2</v>
          </cell>
          <cell r="AF269">
            <v>8.7959999999999997E-2</v>
          </cell>
          <cell r="AG269">
            <v>3.5109000000000001E-2</v>
          </cell>
          <cell r="AH269">
            <v>7.8955999999999998E-2</v>
          </cell>
          <cell r="AI269">
            <v>5.8234999999999995E-2</v>
          </cell>
          <cell r="AJ269">
            <v>2.3806999999999998E-2</v>
          </cell>
          <cell r="AK269">
            <v>1.7499999999999998E-3</v>
          </cell>
          <cell r="AL269">
            <v>0.11879699999999999</v>
          </cell>
          <cell r="AM269">
            <v>0.32952400000000004</v>
          </cell>
          <cell r="AN269">
            <v>0.25424599999999997</v>
          </cell>
          <cell r="AO269">
            <v>0.141405</v>
          </cell>
          <cell r="AP269">
            <v>0.12147399999999998</v>
          </cell>
          <cell r="AQ269">
            <v>0.22175899999999998</v>
          </cell>
          <cell r="AR269">
            <v>0.229851</v>
          </cell>
          <cell r="AS269">
            <v>1.000861</v>
          </cell>
          <cell r="AT269">
            <v>2.3584390000000002</v>
          </cell>
          <cell r="AU269">
            <v>2.0070839999999999</v>
          </cell>
          <cell r="AV269">
            <v>0.80752699999999999</v>
          </cell>
          <cell r="AW269">
            <v>0.30712</v>
          </cell>
          <cell r="AX269">
            <v>0.61246299299999984</v>
          </cell>
          <cell r="AY269">
            <v>3.7239230999999998E-2</v>
          </cell>
          <cell r="AZ269">
            <v>0</v>
          </cell>
          <cell r="BA269">
            <v>0</v>
          </cell>
        </row>
      </sheetData>
      <sheetData sheetId="26"/>
      <sheetData sheetId="27">
        <row r="15">
          <cell r="B15">
            <v>1.20273655E-2</v>
          </cell>
          <cell r="C15">
            <v>1.1504479E-2</v>
          </cell>
          <cell r="D15">
            <v>1.9751596E-2</v>
          </cell>
          <cell r="E15">
            <v>1.4170115E-2</v>
          </cell>
          <cell r="F15">
            <v>1.05128415E-2</v>
          </cell>
          <cell r="G15">
            <v>6.9834800000000002E-3</v>
          </cell>
          <cell r="H15">
            <v>9.3382869999999989E-3</v>
          </cell>
          <cell r="I15">
            <v>1.81366185E-2</v>
          </cell>
          <cell r="J15">
            <v>3.2356345000000002E-2</v>
          </cell>
          <cell r="K15">
            <v>3.7189354499999994E-2</v>
          </cell>
          <cell r="L15">
            <v>5.7586190999999995E-2</v>
          </cell>
          <cell r="M15">
            <v>0.11168017349999999</v>
          </cell>
          <cell r="N15">
            <v>0.15082837900000001</v>
          </cell>
          <cell r="O15">
            <v>0.43430975699999996</v>
          </cell>
          <cell r="P15">
            <v>0.2986876235</v>
          </cell>
          <cell r="Q15">
            <v>0.26890439338</v>
          </cell>
          <cell r="R15">
            <v>0.37500703616999997</v>
          </cell>
          <cell r="S15">
            <v>0.42455301099999998</v>
          </cell>
          <cell r="T15">
            <v>0.22998310299999999</v>
          </cell>
          <cell r="U15">
            <v>0.2434747105</v>
          </cell>
          <cell r="V15">
            <v>7.0107120999999994E-2</v>
          </cell>
          <cell r="W15">
            <v>3.0039152499999999E-2</v>
          </cell>
          <cell r="X15">
            <v>1.3611224990999999E-2</v>
          </cell>
          <cell r="Y15">
            <v>0.12470987680550001</v>
          </cell>
          <cell r="Z15">
            <v>0</v>
          </cell>
          <cell r="AA15">
            <v>0</v>
          </cell>
          <cell r="AB15">
            <v>2.706032</v>
          </cell>
          <cell r="AC15">
            <v>2.7151939999999999</v>
          </cell>
          <cell r="AD15">
            <v>4.1039180000000002</v>
          </cell>
          <cell r="AE15">
            <v>3.5820309999999997</v>
          </cell>
          <cell r="AF15">
            <v>2.347156</v>
          </cell>
          <cell r="AG15">
            <v>1.645308</v>
          </cell>
          <cell r="AH15">
            <v>2.1504159999999999</v>
          </cell>
          <cell r="AI15">
            <v>3.7591669999999997</v>
          </cell>
          <cell r="AJ15">
            <v>5.7230279999999993</v>
          </cell>
          <cell r="AK15">
            <v>5.7866730000000004</v>
          </cell>
          <cell r="AL15">
            <v>10.256047000000001</v>
          </cell>
          <cell r="AM15">
            <v>22.35059</v>
          </cell>
          <cell r="AN15">
            <v>26.987676</v>
          </cell>
          <cell r="AO15">
            <v>71.051132999999993</v>
          </cell>
          <cell r="AP15">
            <v>48.949727000000003</v>
          </cell>
          <cell r="AQ15">
            <v>44.399395999999996</v>
          </cell>
          <cell r="AR15">
            <v>54.949961000000002</v>
          </cell>
          <cell r="AS15">
            <v>67.592047000000008</v>
          </cell>
          <cell r="AT15">
            <v>48.294326999999996</v>
          </cell>
          <cell r="AU15">
            <v>38.215640999999998</v>
          </cell>
          <cell r="AV15">
            <v>9.8977389999999996</v>
          </cell>
          <cell r="AW15">
            <v>4.7566889999999997</v>
          </cell>
          <cell r="AX15">
            <v>2.9526154900000012</v>
          </cell>
          <cell r="AY15">
            <v>22.427701343999999</v>
          </cell>
          <cell r="AZ15">
            <v>0</v>
          </cell>
          <cell r="BA15">
            <v>0</v>
          </cell>
        </row>
        <row r="16">
          <cell r="B16">
            <v>2.5922673E-2</v>
          </cell>
          <cell r="C16">
            <v>1.2828802E-2</v>
          </cell>
          <cell r="D16">
            <v>4.0891494E-2</v>
          </cell>
          <cell r="E16">
            <v>5.3674188999999997E-2</v>
          </cell>
          <cell r="F16">
            <v>7.8418041999999993E-2</v>
          </cell>
          <cell r="G16">
            <v>0.10678032699999999</v>
          </cell>
          <cell r="H16">
            <v>9.4201956000000003E-2</v>
          </cell>
          <cell r="I16">
            <v>0.12438252799999999</v>
          </cell>
          <cell r="J16">
            <v>9.7038371499999998E-2</v>
          </cell>
          <cell r="K16">
            <v>0.13426566249999999</v>
          </cell>
          <cell r="L16">
            <v>0.11200619249999999</v>
          </cell>
          <cell r="M16">
            <v>0.14590128799999999</v>
          </cell>
          <cell r="N16">
            <v>0.14313544</v>
          </cell>
          <cell r="O16">
            <v>0.1354075455</v>
          </cell>
          <cell r="P16">
            <v>7.9233052499999998E-2</v>
          </cell>
          <cell r="Q16">
            <v>0.11614483299999999</v>
          </cell>
          <cell r="R16">
            <v>0.13285897049999998</v>
          </cell>
          <cell r="S16">
            <v>0.18001351199999999</v>
          </cell>
          <cell r="T16">
            <v>0.10249478249999999</v>
          </cell>
          <cell r="U16">
            <v>0.13081003199999999</v>
          </cell>
          <cell r="V16">
            <v>0.16103923399999998</v>
          </cell>
          <cell r="W16">
            <v>0.21837554100000001</v>
          </cell>
          <cell r="X16">
            <v>0.19287547181749998</v>
          </cell>
          <cell r="Y16">
            <v>0.157385995334</v>
          </cell>
          <cell r="Z16">
            <v>0</v>
          </cell>
          <cell r="AA16">
            <v>0</v>
          </cell>
          <cell r="AB16">
            <v>6.0779269999999999</v>
          </cell>
          <cell r="AC16">
            <v>3.4619899999999997</v>
          </cell>
          <cell r="AD16">
            <v>7.0958039999999993</v>
          </cell>
          <cell r="AE16">
            <v>9.6979419999999994</v>
          </cell>
          <cell r="AF16">
            <v>15.289473000000001</v>
          </cell>
          <cell r="AG16">
            <v>24.141850999999999</v>
          </cell>
          <cell r="AH16">
            <v>22.540559999999999</v>
          </cell>
          <cell r="AI16">
            <v>26.730512999999998</v>
          </cell>
          <cell r="AJ16">
            <v>23.737897999999998</v>
          </cell>
          <cell r="AK16">
            <v>24.515070999999999</v>
          </cell>
          <cell r="AL16">
            <v>23.483328999999998</v>
          </cell>
          <cell r="AM16">
            <v>34.206646999999997</v>
          </cell>
          <cell r="AN16">
            <v>30.840378000000001</v>
          </cell>
          <cell r="AO16">
            <v>33.883682</v>
          </cell>
          <cell r="AP16">
            <v>23.923549999999999</v>
          </cell>
          <cell r="AQ16">
            <v>26.840724000000002</v>
          </cell>
          <cell r="AR16">
            <v>26.669903999999999</v>
          </cell>
          <cell r="AS16">
            <v>37.401833999999994</v>
          </cell>
          <cell r="AT16">
            <v>25.339635999999999</v>
          </cell>
          <cell r="AU16">
            <v>25.877046</v>
          </cell>
          <cell r="AV16">
            <v>26.610806999999998</v>
          </cell>
          <cell r="AW16">
            <v>39.659002999999998</v>
          </cell>
          <cell r="AX16">
            <v>48.325066843000002</v>
          </cell>
          <cell r="AY16">
            <v>56.933376514999999</v>
          </cell>
          <cell r="AZ16">
            <v>0</v>
          </cell>
          <cell r="BA16">
            <v>0</v>
          </cell>
        </row>
        <row r="23">
          <cell r="B23">
            <v>1.4200497499999999E-2</v>
          </cell>
          <cell r="C23">
            <v>1.1550266E-2</v>
          </cell>
          <cell r="D23">
            <v>1.0904772E-2</v>
          </cell>
          <cell r="E23">
            <v>2.5949150000000001E-2</v>
          </cell>
          <cell r="F23">
            <v>4.0453871500000002E-2</v>
          </cell>
          <cell r="G23">
            <v>2.73428925E-2</v>
          </cell>
          <cell r="H23">
            <v>2.4059398999999999E-2</v>
          </cell>
          <cell r="I23">
            <v>2.6447597999999996E-2</v>
          </cell>
          <cell r="J23">
            <v>3.4549625E-2</v>
          </cell>
          <cell r="K23">
            <v>3.2763024000000002E-2</v>
          </cell>
          <cell r="L23">
            <v>9.2962766000000002E-2</v>
          </cell>
          <cell r="M23">
            <v>9.4676079499999996E-2</v>
          </cell>
          <cell r="N23">
            <v>0.18276741549999997</v>
          </cell>
          <cell r="O23">
            <v>0.172133234</v>
          </cell>
          <cell r="P23">
            <v>0.2112912995</v>
          </cell>
          <cell r="Q23">
            <v>0.24925050699999998</v>
          </cell>
          <cell r="R23">
            <v>0.22685034544999999</v>
          </cell>
          <cell r="S23">
            <v>0.26511106499999998</v>
          </cell>
          <cell r="T23">
            <v>0.31276155950000001</v>
          </cell>
          <cell r="U23">
            <v>0.28583739798000002</v>
          </cell>
          <cell r="V23">
            <v>0.26250112449999996</v>
          </cell>
          <cell r="W23">
            <v>0.31275437300000003</v>
          </cell>
          <cell r="X23">
            <v>0.37159805327599998</v>
          </cell>
          <cell r="Y23">
            <v>0.16588293416300001</v>
          </cell>
          <cell r="Z23">
            <v>0</v>
          </cell>
          <cell r="AA23">
            <v>0</v>
          </cell>
          <cell r="AB23">
            <v>3.2424739999999996</v>
          </cell>
          <cell r="AC23">
            <v>2.9542889999999997</v>
          </cell>
          <cell r="AD23">
            <v>2.7809029999999999</v>
          </cell>
          <cell r="AE23">
            <v>4.6844320000000002</v>
          </cell>
          <cell r="AF23">
            <v>7.2178419999999992</v>
          </cell>
          <cell r="AG23">
            <v>6.2732289999999997</v>
          </cell>
          <cell r="AH23">
            <v>7.7765959999999996</v>
          </cell>
          <cell r="AI23">
            <v>8.6831300000000002</v>
          </cell>
          <cell r="AJ23">
            <v>11.384801</v>
          </cell>
          <cell r="AK23">
            <v>7.8713879999999996</v>
          </cell>
          <cell r="AL23">
            <v>28.770203999999996</v>
          </cell>
          <cell r="AM23">
            <v>29.478990999999997</v>
          </cell>
          <cell r="AN23">
            <v>37.180725000000002</v>
          </cell>
          <cell r="AO23">
            <v>31.054926999999999</v>
          </cell>
          <cell r="AP23">
            <v>35.842801000000001</v>
          </cell>
          <cell r="AQ23">
            <v>38.090141000000003</v>
          </cell>
          <cell r="AR23">
            <v>36.096462000000002</v>
          </cell>
          <cell r="AS23">
            <v>43.223614999999995</v>
          </cell>
          <cell r="AT23">
            <v>73.458776999999998</v>
          </cell>
          <cell r="AU23">
            <v>54.628872999999999</v>
          </cell>
          <cell r="AV23">
            <v>45.218346999999994</v>
          </cell>
          <cell r="AW23">
            <v>55.109541999999998</v>
          </cell>
          <cell r="AX23">
            <v>82.103790345999997</v>
          </cell>
          <cell r="AY23">
            <v>32.506355696999996</v>
          </cell>
          <cell r="AZ23">
            <v>0</v>
          </cell>
          <cell r="BA23">
            <v>0</v>
          </cell>
        </row>
        <row r="31">
          <cell r="B31">
            <v>1.3931159E-2</v>
          </cell>
          <cell r="C31">
            <v>3.8242987499999999E-2</v>
          </cell>
          <cell r="D31">
            <v>1.8630394999999999E-3</v>
          </cell>
          <cell r="E31">
            <v>2.0710181999999997E-2</v>
          </cell>
          <cell r="F31">
            <v>4.6385375999999992E-2</v>
          </cell>
          <cell r="G31">
            <v>7.1188232000000004E-2</v>
          </cell>
          <cell r="H31">
            <v>6.8568324999999999E-3</v>
          </cell>
          <cell r="I31">
            <v>1.3289754499999999E-2</v>
          </cell>
          <cell r="J31">
            <v>5.8569894999999997E-2</v>
          </cell>
          <cell r="K31">
            <v>0.12017041699999999</v>
          </cell>
          <cell r="L31">
            <v>2.9046301E-2</v>
          </cell>
          <cell r="M31">
            <v>0.18648864999999998</v>
          </cell>
          <cell r="N31">
            <v>4.3712257499999997E-2</v>
          </cell>
          <cell r="O31">
            <v>5.9717258499999995E-2</v>
          </cell>
          <cell r="P31">
            <v>3.6115506999999998E-2</v>
          </cell>
          <cell r="Q31">
            <v>0.20748982449999998</v>
          </cell>
          <cell r="R31">
            <v>0.26743642649999999</v>
          </cell>
          <cell r="S31">
            <v>0.32493464249999998</v>
          </cell>
          <cell r="T31">
            <v>0.24316126418999998</v>
          </cell>
          <cell r="U31">
            <v>0.1108653785</v>
          </cell>
          <cell r="V31">
            <v>0.12253966199999999</v>
          </cell>
          <cell r="W31">
            <v>8.33008415E-2</v>
          </cell>
          <cell r="X31">
            <v>8.2532753672869996E-2</v>
          </cell>
          <cell r="Y31">
            <v>0.230737796621</v>
          </cell>
          <cell r="Z31">
            <v>0</v>
          </cell>
          <cell r="AA31">
            <v>0</v>
          </cell>
          <cell r="AB31">
            <v>2.3692949999999997</v>
          </cell>
          <cell r="AC31">
            <v>3.7116619999999996</v>
          </cell>
          <cell r="AD31">
            <v>0.50867399999999996</v>
          </cell>
          <cell r="AE31">
            <v>2.2815859999999999</v>
          </cell>
          <cell r="AF31">
            <v>4.9307299999999996</v>
          </cell>
          <cell r="AG31">
            <v>8.3101850000000006</v>
          </cell>
          <cell r="AH31">
            <v>1.2187419999999998</v>
          </cell>
          <cell r="AI31">
            <v>2.4465069999999995</v>
          </cell>
          <cell r="AJ31">
            <v>11.431007999999999</v>
          </cell>
          <cell r="AK31">
            <v>15.282903999999998</v>
          </cell>
          <cell r="AL31">
            <v>6.9903269999999997</v>
          </cell>
          <cell r="AM31">
            <v>28.191763999999999</v>
          </cell>
          <cell r="AN31">
            <v>8.2805599999999995</v>
          </cell>
          <cell r="AO31">
            <v>9.8902450000000002</v>
          </cell>
          <cell r="AP31">
            <v>5.329688</v>
          </cell>
          <cell r="AQ31">
            <v>24.254797999999997</v>
          </cell>
          <cell r="AR31">
            <v>33.125260999999995</v>
          </cell>
          <cell r="AS31">
            <v>47.721145999999997</v>
          </cell>
          <cell r="AT31">
            <v>48.14228</v>
          </cell>
          <cell r="AU31">
            <v>19.763487999999999</v>
          </cell>
          <cell r="AV31">
            <v>19.055444999999999</v>
          </cell>
          <cell r="AW31">
            <v>17.555422999999998</v>
          </cell>
          <cell r="AX31">
            <v>27.898992064999987</v>
          </cell>
          <cell r="AY31">
            <v>42.832129856999998</v>
          </cell>
          <cell r="AZ31">
            <v>0</v>
          </cell>
          <cell r="BA31">
            <v>0</v>
          </cell>
        </row>
        <row r="39">
          <cell r="B39">
            <v>0.97403128699999986</v>
          </cell>
          <cell r="C39">
            <v>0.73265633399999996</v>
          </cell>
          <cell r="D39">
            <v>0.96402537899999996</v>
          </cell>
          <cell r="E39">
            <v>1.4146480484999999</v>
          </cell>
          <cell r="F39">
            <v>1.2312773699999999</v>
          </cell>
          <cell r="G39">
            <v>1.2016024055000001</v>
          </cell>
          <cell r="H39">
            <v>1.310120972</v>
          </cell>
          <cell r="I39">
            <v>1.1145636569999999</v>
          </cell>
          <cell r="J39">
            <v>1.2227595175000001</v>
          </cell>
          <cell r="K39">
            <v>0.860447462</v>
          </cell>
          <cell r="L39">
            <v>1.7518320839999999</v>
          </cell>
          <cell r="M39">
            <v>1.483088035</v>
          </cell>
          <cell r="N39">
            <v>1.4264018985</v>
          </cell>
          <cell r="O39">
            <v>1.816736388</v>
          </cell>
          <cell r="P39">
            <v>1.9000089155</v>
          </cell>
          <cell r="Q39">
            <v>1.990788113</v>
          </cell>
          <cell r="R39">
            <v>2.2799250185000002</v>
          </cell>
          <cell r="S39">
            <v>2.2277944180000002</v>
          </cell>
          <cell r="T39">
            <v>2.3132376045000003</v>
          </cell>
          <cell r="U39">
            <v>2.3248118265</v>
          </cell>
          <cell r="V39">
            <v>1.8005661366900001</v>
          </cell>
          <cell r="W39">
            <v>2.0382040620999997</v>
          </cell>
          <cell r="X39">
            <v>2.4743942329374997</v>
          </cell>
          <cell r="Y39">
            <v>2.6310864446075</v>
          </cell>
          <cell r="Z39">
            <v>0</v>
          </cell>
          <cell r="AA39">
            <v>0</v>
          </cell>
          <cell r="AB39">
            <v>151.359238</v>
          </cell>
          <cell r="AC39">
            <v>102.72426299999999</v>
          </cell>
          <cell r="AD39">
            <v>116.70113699999999</v>
          </cell>
          <cell r="AE39">
            <v>170.73732099999998</v>
          </cell>
          <cell r="AF39">
            <v>183.37414200000001</v>
          </cell>
          <cell r="AG39">
            <v>190.759547</v>
          </cell>
          <cell r="AH39">
            <v>224.005785</v>
          </cell>
          <cell r="AI39">
            <v>191.35694599999999</v>
          </cell>
          <cell r="AJ39">
            <v>257.65923299999997</v>
          </cell>
          <cell r="AK39">
            <v>141.65003400000001</v>
          </cell>
          <cell r="AL39">
            <v>322.58638799999994</v>
          </cell>
          <cell r="AM39">
            <v>302.91459999999995</v>
          </cell>
          <cell r="AN39">
            <v>260.69047</v>
          </cell>
          <cell r="AO39">
            <v>319.89389900000003</v>
          </cell>
          <cell r="AP39">
            <v>337.75690099999997</v>
          </cell>
          <cell r="AQ39">
            <v>311.68093399999998</v>
          </cell>
          <cell r="AR39">
            <v>339.28147899999999</v>
          </cell>
          <cell r="AS39">
            <v>358.50873000000001</v>
          </cell>
          <cell r="AT39">
            <v>423.79052200000001</v>
          </cell>
          <cell r="AU39">
            <v>377.44141300000001</v>
          </cell>
          <cell r="AV39">
            <v>238.672515</v>
          </cell>
          <cell r="AW39">
            <v>312.89399199999997</v>
          </cell>
          <cell r="AX39">
            <v>499.50981689399987</v>
          </cell>
          <cell r="AY39">
            <v>482.84865588700006</v>
          </cell>
          <cell r="AZ39">
            <v>0</v>
          </cell>
          <cell r="BA39">
            <v>0</v>
          </cell>
        </row>
        <row r="46">
          <cell r="B46">
            <v>1.6237000000000001E-3</v>
          </cell>
          <cell r="C46">
            <v>4.9110075E-3</v>
          </cell>
          <cell r="D46">
            <v>2.3035702999999998E-2</v>
          </cell>
          <cell r="E46">
            <v>2.4497356499999998E-2</v>
          </cell>
          <cell r="F46">
            <v>1.9163215000000001E-2</v>
          </cell>
          <cell r="G46">
            <v>4.2309053499999999E-2</v>
          </cell>
          <cell r="H46">
            <v>2.78932465E-2</v>
          </cell>
          <cell r="I46">
            <v>3.7840178500000002E-2</v>
          </cell>
          <cell r="J46">
            <v>5.50251925E-2</v>
          </cell>
          <cell r="K46">
            <v>0.2535173785</v>
          </cell>
          <cell r="L46">
            <v>0.193507235</v>
          </cell>
          <cell r="M46">
            <v>0.2101274115</v>
          </cell>
          <cell r="N46">
            <v>0.25165014099999999</v>
          </cell>
          <cell r="O46">
            <v>0.41949548749999993</v>
          </cell>
          <cell r="P46">
            <v>0.42636578649999995</v>
          </cell>
          <cell r="Q46">
            <v>0.49256919549999995</v>
          </cell>
          <cell r="R46">
            <v>0.34880563049999996</v>
          </cell>
          <cell r="S46">
            <v>0.50168095499999998</v>
          </cell>
          <cell r="T46">
            <v>0.35184314849999998</v>
          </cell>
          <cell r="U46">
            <v>0.27985084999999998</v>
          </cell>
          <cell r="V46">
            <v>0.35764106299999998</v>
          </cell>
          <cell r="W46">
            <v>0.31892657099999999</v>
          </cell>
          <cell r="X46">
            <v>0.63989881549999994</v>
          </cell>
          <cell r="Y46">
            <v>0.40714266542149996</v>
          </cell>
          <cell r="Z46">
            <v>0</v>
          </cell>
          <cell r="AA46">
            <v>0</v>
          </cell>
          <cell r="AB46">
            <v>0.295848</v>
          </cell>
          <cell r="AC46">
            <v>0.45102799999999998</v>
          </cell>
          <cell r="AD46">
            <v>2.7457199999999999</v>
          </cell>
          <cell r="AE46">
            <v>3.0147999999999997</v>
          </cell>
          <cell r="AF46">
            <v>3.4246299999999996</v>
          </cell>
          <cell r="AG46">
            <v>7.1775949999999993</v>
          </cell>
          <cell r="AH46">
            <v>5.5597989999999999</v>
          </cell>
          <cell r="AI46">
            <v>6.3687550000000002</v>
          </cell>
          <cell r="AJ46">
            <v>10.212382999999999</v>
          </cell>
          <cell r="AK46">
            <v>30.962078999999996</v>
          </cell>
          <cell r="AL46">
            <v>34.477215999999999</v>
          </cell>
          <cell r="AM46">
            <v>38.265059000000001</v>
          </cell>
          <cell r="AN46">
            <v>35.513671999999993</v>
          </cell>
          <cell r="AO46">
            <v>62.373714</v>
          </cell>
          <cell r="AP46">
            <v>67.752486999999988</v>
          </cell>
          <cell r="AQ46">
            <v>72.854093999999989</v>
          </cell>
          <cell r="AR46">
            <v>45.143510999999997</v>
          </cell>
          <cell r="AS46">
            <v>72.132212999999993</v>
          </cell>
          <cell r="AT46">
            <v>65.580461</v>
          </cell>
          <cell r="AU46">
            <v>43.240133999999998</v>
          </cell>
          <cell r="AV46">
            <v>46.568521999999994</v>
          </cell>
          <cell r="AW46">
            <v>53.540092999999992</v>
          </cell>
          <cell r="AX46">
            <v>133.407737166</v>
          </cell>
          <cell r="AY46">
            <v>67.763501063999996</v>
          </cell>
          <cell r="AZ46">
            <v>0</v>
          </cell>
          <cell r="BA46">
            <v>0</v>
          </cell>
        </row>
        <row r="47">
          <cell r="B47">
            <v>6.5848175000000004E-3</v>
          </cell>
          <cell r="C47">
            <v>1.8335246999999999E-2</v>
          </cell>
          <cell r="D47">
            <v>2.4988641499999999E-2</v>
          </cell>
          <cell r="E47">
            <v>2.3660777999999997E-2</v>
          </cell>
          <cell r="F47">
            <v>4.7739503499999995E-2</v>
          </cell>
          <cell r="G47">
            <v>0.16508317449999999</v>
          </cell>
          <cell r="H47">
            <v>0.70466959600000001</v>
          </cell>
          <cell r="I47">
            <v>0.88374462849999991</v>
          </cell>
          <cell r="J47">
            <v>0.94887111400000002</v>
          </cell>
          <cell r="K47">
            <v>0.7950057505</v>
          </cell>
          <cell r="L47">
            <v>0.71497746349999991</v>
          </cell>
          <cell r="M47">
            <v>1.1720325362399999</v>
          </cell>
          <cell r="N47">
            <v>0.98724479649999997</v>
          </cell>
          <cell r="O47">
            <v>1.0801566009999999</v>
          </cell>
          <cell r="P47">
            <v>1.3567881289700001</v>
          </cell>
          <cell r="Q47">
            <v>1.098402393</v>
          </cell>
          <cell r="R47">
            <v>1.3675040105</v>
          </cell>
          <cell r="S47">
            <v>1.9312342149899999</v>
          </cell>
          <cell r="T47">
            <v>1.5188623886400001</v>
          </cell>
          <cell r="U47">
            <v>1.4316270515</v>
          </cell>
          <cell r="V47">
            <v>0.83403906549999995</v>
          </cell>
          <cell r="W47">
            <v>0.97227885430000005</v>
          </cell>
          <cell r="X47">
            <v>1.717387990592</v>
          </cell>
          <cell r="Y47">
            <v>1.8797969932074998</v>
          </cell>
          <cell r="Z47">
            <v>0</v>
          </cell>
          <cell r="AA47">
            <v>0</v>
          </cell>
          <cell r="AB47">
            <v>2.6665339999999995</v>
          </cell>
          <cell r="AC47">
            <v>4.4118329999999997</v>
          </cell>
          <cell r="AD47">
            <v>7.001485999999999</v>
          </cell>
          <cell r="AE47">
            <v>8.2523199999999992</v>
          </cell>
          <cell r="AF47">
            <v>17.791965999999999</v>
          </cell>
          <cell r="AG47">
            <v>46.586621000000001</v>
          </cell>
          <cell r="AH47">
            <v>154.217885</v>
          </cell>
          <cell r="AI47">
            <v>204.93979100000001</v>
          </cell>
          <cell r="AJ47">
            <v>267.09811899999994</v>
          </cell>
          <cell r="AK47">
            <v>204.189851</v>
          </cell>
          <cell r="AL47">
            <v>220.743415</v>
          </cell>
          <cell r="AM47">
            <v>370.59123599999998</v>
          </cell>
          <cell r="AN47">
            <v>313.60166900000002</v>
          </cell>
          <cell r="AO47">
            <v>328.30538199999995</v>
          </cell>
          <cell r="AP47">
            <v>397.42571599999997</v>
          </cell>
          <cell r="AQ47">
            <v>353.37529000000001</v>
          </cell>
          <cell r="AR47">
            <v>406.24008399999997</v>
          </cell>
          <cell r="AS47">
            <v>554.63592700000004</v>
          </cell>
          <cell r="AT47">
            <v>517.08283299999994</v>
          </cell>
          <cell r="AU47">
            <v>525.52990399999999</v>
          </cell>
          <cell r="AV47">
            <v>336.93116299999997</v>
          </cell>
          <cell r="AW47">
            <v>451.95753099999996</v>
          </cell>
          <cell r="AX47">
            <v>775.93816454799958</v>
          </cell>
          <cell r="AY47">
            <v>738.31168623699966</v>
          </cell>
          <cell r="AZ47">
            <v>0</v>
          </cell>
          <cell r="BA47">
            <v>0</v>
          </cell>
        </row>
        <row r="84">
          <cell r="B84">
            <v>0.10750810699999999</v>
          </cell>
          <cell r="C84">
            <v>0.13948354499999999</v>
          </cell>
          <cell r="D84">
            <v>0.21798260249999998</v>
          </cell>
          <cell r="E84">
            <v>0.34427290100000002</v>
          </cell>
          <cell r="F84">
            <v>0.29326793449999999</v>
          </cell>
          <cell r="G84">
            <v>0.30232441349999994</v>
          </cell>
          <cell r="H84">
            <v>0.40057335899999996</v>
          </cell>
          <cell r="I84">
            <v>0.34788303850000002</v>
          </cell>
          <cell r="J84">
            <v>0.37374655900000003</v>
          </cell>
          <cell r="K84">
            <v>0.262931831</v>
          </cell>
          <cell r="L84">
            <v>0.42816395499999998</v>
          </cell>
          <cell r="M84">
            <v>0.60696372600000004</v>
          </cell>
          <cell r="N84">
            <v>0.57967492899999995</v>
          </cell>
          <cell r="O84">
            <v>0.59821875899999999</v>
          </cell>
          <cell r="P84">
            <v>0.56833165396999996</v>
          </cell>
          <cell r="Q84">
            <v>0.56323188099999999</v>
          </cell>
          <cell r="R84">
            <v>0.58128949099999994</v>
          </cell>
          <cell r="S84">
            <v>0.84187005691000005</v>
          </cell>
          <cell r="T84">
            <v>0.56482317900000001</v>
          </cell>
          <cell r="U84">
            <v>0.47186065537999999</v>
          </cell>
          <cell r="V84">
            <v>0.4572578725</v>
          </cell>
          <cell r="W84">
            <v>0.44321069799999996</v>
          </cell>
          <cell r="X84">
            <v>0.32233764945800003</v>
          </cell>
          <cell r="Y84">
            <v>0.47568656229649997</v>
          </cell>
          <cell r="Z84">
            <v>0</v>
          </cell>
          <cell r="AA84">
            <v>0</v>
          </cell>
          <cell r="AB84">
            <v>26.651692999999998</v>
          </cell>
          <cell r="AC84">
            <v>30.825161999999999</v>
          </cell>
          <cell r="AD84">
            <v>41.288923999999994</v>
          </cell>
          <cell r="AE84">
            <v>56.400337999999998</v>
          </cell>
          <cell r="AF84">
            <v>55.480794000000003</v>
          </cell>
          <cell r="AG84">
            <v>66.200040000000001</v>
          </cell>
          <cell r="AH84">
            <v>84.583613</v>
          </cell>
          <cell r="AI84">
            <v>79.853273999999999</v>
          </cell>
          <cell r="AJ84">
            <v>95.919443999999999</v>
          </cell>
          <cell r="AK84">
            <v>63.928705999999991</v>
          </cell>
          <cell r="AL84">
            <v>100.04916599999999</v>
          </cell>
          <cell r="AM84">
            <v>137.10959700000001</v>
          </cell>
          <cell r="AN84">
            <v>128.64254199999999</v>
          </cell>
          <cell r="AO84">
            <v>127.32191899999999</v>
          </cell>
          <cell r="AP84">
            <v>122.835618</v>
          </cell>
          <cell r="AQ84">
            <v>112.91640899999999</v>
          </cell>
          <cell r="AR84">
            <v>106.583663</v>
          </cell>
          <cell r="AS84">
            <v>155.62972499999998</v>
          </cell>
          <cell r="AT84">
            <v>126.99423299999999</v>
          </cell>
          <cell r="AU84">
            <v>103.97973099999999</v>
          </cell>
          <cell r="AV84">
            <v>86.254072000000008</v>
          </cell>
          <cell r="AW84">
            <v>91.585072999999994</v>
          </cell>
          <cell r="AX84">
            <v>96.976738289999986</v>
          </cell>
          <cell r="AY84">
            <v>109.28564700499999</v>
          </cell>
          <cell r="AZ84">
            <v>0</v>
          </cell>
          <cell r="BA84">
            <v>0</v>
          </cell>
        </row>
        <row r="85">
          <cell r="B85">
            <v>4.3010755999999997E-2</v>
          </cell>
          <cell r="C85">
            <v>4.5061032000000001E-2</v>
          </cell>
          <cell r="D85">
            <v>0.120809954</v>
          </cell>
          <cell r="E85">
            <v>0.124422376</v>
          </cell>
          <cell r="F85">
            <v>7.1418045999999999E-2</v>
          </cell>
          <cell r="G85">
            <v>3.7428200000000002E-2</v>
          </cell>
          <cell r="H85">
            <v>4.7005186999999997E-2</v>
          </cell>
          <cell r="I85">
            <v>0.19114484199999998</v>
          </cell>
          <cell r="J85">
            <v>0.14560549049999999</v>
          </cell>
          <cell r="K85">
            <v>0.1060966225</v>
          </cell>
          <cell r="L85">
            <v>0.11552193400000001</v>
          </cell>
          <cell r="M85">
            <v>0.16715320049999999</v>
          </cell>
          <cell r="N85">
            <v>0.14598692166999999</v>
          </cell>
          <cell r="O85">
            <v>0.19893741500000001</v>
          </cell>
          <cell r="P85">
            <v>0.15572597165999999</v>
          </cell>
          <cell r="Q85">
            <v>0.1383514475</v>
          </cell>
          <cell r="R85">
            <v>0.14843893481000001</v>
          </cell>
          <cell r="S85">
            <v>0.15354025209</v>
          </cell>
          <cell r="T85">
            <v>0.12887667989000001</v>
          </cell>
          <cell r="U85">
            <v>0.10155307446999999</v>
          </cell>
          <cell r="V85">
            <v>6.0124894540000001E-2</v>
          </cell>
          <cell r="W85">
            <v>8.8310739499999985E-2</v>
          </cell>
          <cell r="X85">
            <v>9.1683446437069993E-2</v>
          </cell>
          <cell r="Y85">
            <v>0.127023935103</v>
          </cell>
          <cell r="Z85">
            <v>0</v>
          </cell>
          <cell r="AA85">
            <v>0</v>
          </cell>
          <cell r="AB85">
            <v>18.393705999999998</v>
          </cell>
          <cell r="AC85">
            <v>13.930280999999999</v>
          </cell>
          <cell r="AD85">
            <v>18.989525999999998</v>
          </cell>
          <cell r="AE85">
            <v>21.958295999999997</v>
          </cell>
          <cell r="AF85">
            <v>16.038525</v>
          </cell>
          <cell r="AG85">
            <v>12.683253999999998</v>
          </cell>
          <cell r="AH85">
            <v>39.061223999999996</v>
          </cell>
          <cell r="AI85">
            <v>51.937238000000001</v>
          </cell>
          <cell r="AJ85">
            <v>46.994319999999995</v>
          </cell>
          <cell r="AK85">
            <v>52.904277999999998</v>
          </cell>
          <cell r="AL85">
            <v>64.138313999999994</v>
          </cell>
          <cell r="AM85">
            <v>66.909942000000001</v>
          </cell>
          <cell r="AN85">
            <v>110.124313</v>
          </cell>
          <cell r="AO85">
            <v>97.744480999999993</v>
          </cell>
          <cell r="AP85">
            <v>80.578552000000002</v>
          </cell>
          <cell r="AQ85">
            <v>73.430959000000001</v>
          </cell>
          <cell r="AR85">
            <v>66.413612000000001</v>
          </cell>
          <cell r="AS85">
            <v>58.870426999999999</v>
          </cell>
          <cell r="AT85">
            <v>38.734757999999999</v>
          </cell>
          <cell r="AU85">
            <v>31.657722</v>
          </cell>
          <cell r="AV85">
            <v>18.728185999999997</v>
          </cell>
          <cell r="AW85">
            <v>25.920424000000001</v>
          </cell>
          <cell r="AX85">
            <v>32.54251743399999</v>
          </cell>
          <cell r="AY85">
            <v>34.851086961999997</v>
          </cell>
          <cell r="AZ85">
            <v>0</v>
          </cell>
          <cell r="BA85">
            <v>0</v>
          </cell>
        </row>
        <row r="91">
          <cell r="B91">
            <v>0.11792820449999999</v>
          </cell>
          <cell r="C91">
            <v>0.151886142</v>
          </cell>
          <cell r="D91">
            <v>0.178127062</v>
          </cell>
          <cell r="E91">
            <v>0.26140444600000001</v>
          </cell>
          <cell r="F91">
            <v>0.1932180285</v>
          </cell>
          <cell r="G91">
            <v>0.24230739300000001</v>
          </cell>
          <cell r="H91">
            <v>0.20592061449999999</v>
          </cell>
          <cell r="I91">
            <v>0.34382508300000003</v>
          </cell>
          <cell r="J91">
            <v>0.42690147899999997</v>
          </cell>
          <cell r="K91">
            <v>0.20444714750000001</v>
          </cell>
          <cell r="L91">
            <v>0.18687606199999998</v>
          </cell>
          <cell r="M91">
            <v>0.32097002250000001</v>
          </cell>
          <cell r="N91">
            <v>0.324369519</v>
          </cell>
          <cell r="O91">
            <v>0.27023869549999996</v>
          </cell>
          <cell r="P91">
            <v>0.38098659499999998</v>
          </cell>
          <cell r="Q91">
            <v>0.36795465851999998</v>
          </cell>
          <cell r="R91">
            <v>0.42018815749999999</v>
          </cell>
          <cell r="S91">
            <v>0.48183785116</v>
          </cell>
          <cell r="T91">
            <v>0.57495114899999999</v>
          </cell>
          <cell r="U91">
            <v>0.66504050049999996</v>
          </cell>
          <cell r="V91">
            <v>0.55621849775999999</v>
          </cell>
          <cell r="W91">
            <v>0.6166484955</v>
          </cell>
          <cell r="X91">
            <v>0.53400471191263987</v>
          </cell>
          <cell r="Y91">
            <v>0.20680909518449997</v>
          </cell>
          <cell r="Z91">
            <v>0</v>
          </cell>
          <cell r="AA91">
            <v>0</v>
          </cell>
          <cell r="AB91">
            <v>41.348842999999995</v>
          </cell>
          <cell r="AC91">
            <v>39.203017999999993</v>
          </cell>
          <cell r="AD91">
            <v>40.066428999999999</v>
          </cell>
          <cell r="AE91">
            <v>68.974018000000001</v>
          </cell>
          <cell r="AF91">
            <v>66.663806999999991</v>
          </cell>
          <cell r="AG91">
            <v>77.03858799999999</v>
          </cell>
          <cell r="AH91">
            <v>121.869657</v>
          </cell>
          <cell r="AI91">
            <v>112.805148</v>
          </cell>
          <cell r="AJ91">
            <v>147.530147</v>
          </cell>
          <cell r="AK91">
            <v>110.000248</v>
          </cell>
          <cell r="AL91">
            <v>129.715429</v>
          </cell>
          <cell r="AM91">
            <v>201.10887300000002</v>
          </cell>
          <cell r="AN91">
            <v>133.223737</v>
          </cell>
          <cell r="AO91">
            <v>141.80989399999999</v>
          </cell>
          <cell r="AP91">
            <v>189.20749999999998</v>
          </cell>
          <cell r="AQ91">
            <v>113.80013</v>
          </cell>
          <cell r="AR91">
            <v>123.617469</v>
          </cell>
          <cell r="AS91">
            <v>160.28040000000001</v>
          </cell>
          <cell r="AT91">
            <v>180.17561499999999</v>
          </cell>
          <cell r="AU91">
            <v>179.70161899999999</v>
          </cell>
          <cell r="AV91">
            <v>142.020557</v>
          </cell>
          <cell r="AW91">
            <v>194.87059799999997</v>
          </cell>
          <cell r="AX91">
            <v>197.00455452400001</v>
          </cell>
          <cell r="AY91">
            <v>119.13509961899997</v>
          </cell>
          <cell r="AZ91">
            <v>0</v>
          </cell>
          <cell r="BA91">
            <v>0</v>
          </cell>
        </row>
        <row r="105">
          <cell r="B105">
            <v>1.5602359E-2</v>
          </cell>
          <cell r="C105">
            <v>2.1946373499999998E-2</v>
          </cell>
          <cell r="D105">
            <v>2.2473570999999998E-2</v>
          </cell>
          <cell r="E105">
            <v>1.17868035E-2</v>
          </cell>
          <cell r="F105">
            <v>1.2348481999999999E-2</v>
          </cell>
          <cell r="G105">
            <v>2.4378766499999999E-2</v>
          </cell>
          <cell r="H105">
            <v>1.5931083500000002E-2</v>
          </cell>
          <cell r="I105">
            <v>1.6877633499999999E-2</v>
          </cell>
          <cell r="J105">
            <v>2.3488553500000002E-2</v>
          </cell>
          <cell r="K105">
            <v>3.0111445000000001E-2</v>
          </cell>
          <cell r="L105">
            <v>4.7074760499999993E-2</v>
          </cell>
          <cell r="M105">
            <v>0.10000589099999999</v>
          </cell>
          <cell r="N105">
            <v>3.2128637000000002E-2</v>
          </cell>
          <cell r="O105">
            <v>2.6153949499999999E-2</v>
          </cell>
          <cell r="P105">
            <v>1.62860955E-2</v>
          </cell>
          <cell r="Q105">
            <v>1.6484966E-2</v>
          </cell>
          <cell r="R105">
            <v>1.45378555E-2</v>
          </cell>
          <cell r="S105">
            <v>1.3835769499999999E-2</v>
          </cell>
          <cell r="T105">
            <v>0.23582021650000001</v>
          </cell>
          <cell r="U105">
            <v>0.98396352750000005</v>
          </cell>
          <cell r="V105">
            <v>0.6026568189999999</v>
          </cell>
          <cell r="W105">
            <v>0.73290685649999987</v>
          </cell>
          <cell r="X105">
            <v>6.9363646703999998E-2</v>
          </cell>
          <cell r="Y105">
            <v>5.8772498504999987E-3</v>
          </cell>
          <cell r="Z105">
            <v>0</v>
          </cell>
          <cell r="AA105">
            <v>0</v>
          </cell>
          <cell r="AB105">
            <v>8.7104499999999998</v>
          </cell>
          <cell r="AC105">
            <v>10.679568</v>
          </cell>
          <cell r="AD105">
            <v>11.696714</v>
          </cell>
          <cell r="AE105">
            <v>12.386728999999999</v>
          </cell>
          <cell r="AF105">
            <v>15.18167</v>
          </cell>
          <cell r="AG105">
            <v>23.049710999999999</v>
          </cell>
          <cell r="AH105">
            <v>23.669937999999998</v>
          </cell>
          <cell r="AI105">
            <v>25.723863999999999</v>
          </cell>
          <cell r="AJ105">
            <v>29.016971999999999</v>
          </cell>
          <cell r="AK105">
            <v>26.827345999999999</v>
          </cell>
          <cell r="AL105">
            <v>33.771024000000004</v>
          </cell>
          <cell r="AM105">
            <v>39.142274999999998</v>
          </cell>
          <cell r="AN105">
            <v>49.165593999999992</v>
          </cell>
          <cell r="AO105">
            <v>27.641793</v>
          </cell>
          <cell r="AP105">
            <v>26.753228</v>
          </cell>
          <cell r="AQ105">
            <v>26.969333999999996</v>
          </cell>
          <cell r="AR105">
            <v>27.796631999999999</v>
          </cell>
          <cell r="AS105">
            <v>25.608946</v>
          </cell>
          <cell r="AT105">
            <v>81.003627999999992</v>
          </cell>
          <cell r="AU105">
            <v>207.48063999999999</v>
          </cell>
          <cell r="AV105">
            <v>111.318715</v>
          </cell>
          <cell r="AW105">
            <v>152.84834999999998</v>
          </cell>
          <cell r="AX105">
            <v>57.898235662999994</v>
          </cell>
          <cell r="AY105">
            <v>43.106736978000008</v>
          </cell>
          <cell r="AZ105">
            <v>0</v>
          </cell>
          <cell r="BA105">
            <v>0</v>
          </cell>
        </row>
        <row r="109">
          <cell r="B109">
            <v>0.30968902949999999</v>
          </cell>
          <cell r="C109">
            <v>0.47166525849999996</v>
          </cell>
          <cell r="D109">
            <v>0.46477486149999997</v>
          </cell>
          <cell r="E109">
            <v>0.4670967425</v>
          </cell>
          <cell r="F109">
            <v>0.62445625250000003</v>
          </cell>
          <cell r="G109">
            <v>0.84355771299999993</v>
          </cell>
          <cell r="H109">
            <v>0.76195734899999989</v>
          </cell>
          <cell r="I109">
            <v>0.82728053349999997</v>
          </cell>
          <cell r="J109">
            <v>0.86242545299999995</v>
          </cell>
          <cell r="K109">
            <v>0.98086168249999994</v>
          </cell>
          <cell r="L109">
            <v>1.177568215</v>
          </cell>
          <cell r="M109">
            <v>1.4544199165</v>
          </cell>
          <cell r="N109">
            <v>1.3941697239999999</v>
          </cell>
          <cell r="O109">
            <v>1.544020846</v>
          </cell>
          <cell r="P109">
            <v>1.2887298894999999</v>
          </cell>
          <cell r="Q109">
            <v>1.2593071165</v>
          </cell>
          <cell r="R109">
            <v>1.718128825</v>
          </cell>
          <cell r="S109">
            <v>2.105561169</v>
          </cell>
          <cell r="T109">
            <v>1.4128601815000001</v>
          </cell>
          <cell r="U109">
            <v>1.6311518999999999</v>
          </cell>
          <cell r="V109">
            <v>1.2115534480000001</v>
          </cell>
          <cell r="W109">
            <v>1.3692709239999998</v>
          </cell>
          <cell r="X109">
            <v>1.8310910424144997</v>
          </cell>
          <cell r="Y109">
            <v>4.1137576618024996</v>
          </cell>
          <cell r="Z109">
            <v>0</v>
          </cell>
          <cell r="AA109">
            <v>0</v>
          </cell>
          <cell r="AB109">
            <v>37.670302</v>
          </cell>
          <cell r="AC109">
            <v>47.728960000000001</v>
          </cell>
          <cell r="AD109">
            <v>46.718898999999993</v>
          </cell>
          <cell r="AE109">
            <v>54.435512999999993</v>
          </cell>
          <cell r="AF109">
            <v>77.110516999999987</v>
          </cell>
          <cell r="AG109">
            <v>111.333876</v>
          </cell>
          <cell r="AH109">
            <v>118.378232</v>
          </cell>
          <cell r="AI109">
            <v>134.78709999999998</v>
          </cell>
          <cell r="AJ109">
            <v>166.19625299999998</v>
          </cell>
          <cell r="AK109">
            <v>128.66979499999999</v>
          </cell>
          <cell r="AL109">
            <v>221.169265</v>
          </cell>
          <cell r="AM109">
            <v>249.037384</v>
          </cell>
          <cell r="AN109">
            <v>215.33332399999998</v>
          </cell>
          <cell r="AO109">
            <v>247.37505899999996</v>
          </cell>
          <cell r="AP109">
            <v>227.02928499999999</v>
          </cell>
          <cell r="AQ109">
            <v>225.97461699999997</v>
          </cell>
          <cell r="AR109">
            <v>277.52689199999998</v>
          </cell>
          <cell r="AS109">
            <v>401.16023999999999</v>
          </cell>
          <cell r="AT109">
            <v>311.67743299999995</v>
          </cell>
          <cell r="AU109">
            <v>320.76683399999996</v>
          </cell>
          <cell r="AV109">
            <v>174.24370099999999</v>
          </cell>
          <cell r="AW109">
            <v>234.783255</v>
          </cell>
          <cell r="AX109">
            <v>415.71595422499996</v>
          </cell>
          <cell r="AY109">
            <v>673.58031030899974</v>
          </cell>
          <cell r="AZ109">
            <v>0</v>
          </cell>
          <cell r="BA109">
            <v>0</v>
          </cell>
        </row>
        <row r="114">
          <cell r="B114">
            <v>1.8938482999999999E-2</v>
          </cell>
          <cell r="C114">
            <v>2.5555857500000001E-2</v>
          </cell>
          <cell r="D114">
            <v>2.2751832E-2</v>
          </cell>
          <cell r="E114">
            <v>1.7570026999999998E-2</v>
          </cell>
          <cell r="F114">
            <v>2.6743897999999999E-2</v>
          </cell>
          <cell r="G114">
            <v>3.8527852500000001E-2</v>
          </cell>
          <cell r="H114">
            <v>3.3837787499999994E-2</v>
          </cell>
          <cell r="I114">
            <v>0.13419167500000001</v>
          </cell>
          <cell r="J114">
            <v>0.15600437599999997</v>
          </cell>
          <cell r="K114">
            <v>4.5152660999999997E-2</v>
          </cell>
          <cell r="L114">
            <v>4.9069889499999998E-2</v>
          </cell>
          <cell r="M114">
            <v>9.4664956999999994E-2</v>
          </cell>
          <cell r="N114">
            <v>9.7014270499999999E-2</v>
          </cell>
          <cell r="O114">
            <v>7.4120619239999991E-2</v>
          </cell>
          <cell r="P114">
            <v>9.5496521000000001E-2</v>
          </cell>
          <cell r="Q114">
            <v>0.111466627</v>
          </cell>
          <cell r="R114">
            <v>0.14032549690999999</v>
          </cell>
          <cell r="S114">
            <v>0.17901039026999999</v>
          </cell>
          <cell r="T114">
            <v>0.13087388220999999</v>
          </cell>
          <cell r="U114">
            <v>0.14761670181</v>
          </cell>
          <cell r="V114">
            <v>0.16134982648999999</v>
          </cell>
          <cell r="W114">
            <v>0.24100842449999998</v>
          </cell>
          <cell r="X114">
            <v>0.1638088327842</v>
          </cell>
          <cell r="Y114">
            <v>0.15259551897841006</v>
          </cell>
          <cell r="Z114">
            <v>0</v>
          </cell>
          <cell r="AA114">
            <v>0</v>
          </cell>
          <cell r="AB114">
            <v>4.5981909999999999</v>
          </cell>
          <cell r="AC114">
            <v>6.072419</v>
          </cell>
          <cell r="AD114">
            <v>5.8244350000000003</v>
          </cell>
          <cell r="AE114">
            <v>5.7201409999999999</v>
          </cell>
          <cell r="AF114">
            <v>9.7618159999999996</v>
          </cell>
          <cell r="AG114">
            <v>14.573219999999999</v>
          </cell>
          <cell r="AH114">
            <v>33.602333999999999</v>
          </cell>
          <cell r="AI114">
            <v>42.598820999999994</v>
          </cell>
          <cell r="AJ114">
            <v>50.474842000000002</v>
          </cell>
          <cell r="AK114">
            <v>58.669117999999997</v>
          </cell>
          <cell r="AL114">
            <v>49.630364999999998</v>
          </cell>
          <cell r="AM114">
            <v>75.964399</v>
          </cell>
          <cell r="AN114">
            <v>58.923318999999992</v>
          </cell>
          <cell r="AO114">
            <v>83.060697999999988</v>
          </cell>
          <cell r="AP114">
            <v>137.59559899999999</v>
          </cell>
          <cell r="AQ114">
            <v>113.28739</v>
          </cell>
          <cell r="AR114">
            <v>127.09067400000001</v>
          </cell>
          <cell r="AS114">
            <v>105.45090599999999</v>
          </cell>
          <cell r="AT114">
            <v>57.072105999999998</v>
          </cell>
          <cell r="AU114">
            <v>54.512867999999997</v>
          </cell>
          <cell r="AV114">
            <v>50.842354999999998</v>
          </cell>
          <cell r="AW114">
            <v>67.077899000000002</v>
          </cell>
          <cell r="AX114">
            <v>68.536381201999987</v>
          </cell>
          <cell r="AY114">
            <v>66.33865091399997</v>
          </cell>
          <cell r="AZ114">
            <v>0</v>
          </cell>
          <cell r="BA114">
            <v>0</v>
          </cell>
        </row>
        <row r="116">
          <cell r="B116">
            <v>1.1367855E-2</v>
          </cell>
          <cell r="C116">
            <v>1.2398736E-2</v>
          </cell>
          <cell r="D116">
            <v>1.1100589499999999E-2</v>
          </cell>
          <cell r="E116">
            <v>1.50733585E-2</v>
          </cell>
          <cell r="F116">
            <v>1.7534808999999998E-2</v>
          </cell>
          <cell r="G116">
            <v>2.7926720499999998E-2</v>
          </cell>
          <cell r="H116">
            <v>2.65836435E-2</v>
          </cell>
          <cell r="I116">
            <v>4.2082082999999992E-2</v>
          </cell>
          <cell r="J116">
            <v>8.3655631499999994E-2</v>
          </cell>
          <cell r="K116">
            <v>6.6626629999999992E-2</v>
          </cell>
          <cell r="L116">
            <v>7.1033934499999993E-2</v>
          </cell>
          <cell r="M116">
            <v>8.2110586999999999E-2</v>
          </cell>
          <cell r="N116">
            <v>8.9798532499999986E-2</v>
          </cell>
          <cell r="O116">
            <v>4.0249184499999993E-2</v>
          </cell>
          <cell r="P116">
            <v>5.8568247999999996E-2</v>
          </cell>
          <cell r="Q116">
            <v>6.3703075499999998E-2</v>
          </cell>
          <cell r="R116">
            <v>0.10119559099999999</v>
          </cell>
          <cell r="S116">
            <v>0.16792715599999999</v>
          </cell>
          <cell r="T116">
            <v>0.41576466699999998</v>
          </cell>
          <cell r="U116">
            <v>0.45902069200000001</v>
          </cell>
          <cell r="V116">
            <v>0.26743668800000003</v>
          </cell>
          <cell r="W116">
            <v>0.27427221949999997</v>
          </cell>
          <cell r="X116">
            <v>0.35907425039500002</v>
          </cell>
          <cell r="Y116">
            <v>0.29974777378399997</v>
          </cell>
          <cell r="Z116">
            <v>0</v>
          </cell>
          <cell r="AA116">
            <v>0</v>
          </cell>
          <cell r="AB116">
            <v>7.5894669999999991</v>
          </cell>
          <cell r="AC116">
            <v>8.5200213999999992</v>
          </cell>
          <cell r="AD116">
            <v>6.4146529999999995</v>
          </cell>
          <cell r="AE116">
            <v>10.189224000000001</v>
          </cell>
          <cell r="AF116">
            <v>11.746608999999999</v>
          </cell>
          <cell r="AG116">
            <v>14.839020999999999</v>
          </cell>
          <cell r="AH116">
            <v>18.569687000000002</v>
          </cell>
          <cell r="AI116">
            <v>22.276997999999999</v>
          </cell>
          <cell r="AJ116">
            <v>32.832861000000001</v>
          </cell>
          <cell r="AK116">
            <v>29.173138999999999</v>
          </cell>
          <cell r="AL116">
            <v>38.831406999999999</v>
          </cell>
          <cell r="AM116">
            <v>50.618994000000001</v>
          </cell>
          <cell r="AN116">
            <v>52.858118999999995</v>
          </cell>
          <cell r="AO116">
            <v>24.552500000000002</v>
          </cell>
          <cell r="AP116">
            <v>29.615385999999997</v>
          </cell>
          <cell r="AQ116">
            <v>31.718419999999998</v>
          </cell>
          <cell r="AR116">
            <v>39.517137999999996</v>
          </cell>
          <cell r="AS116">
            <v>58.259352999999997</v>
          </cell>
          <cell r="AT116">
            <v>123.401242</v>
          </cell>
          <cell r="AU116">
            <v>126.307694</v>
          </cell>
          <cell r="AV116">
            <v>72.023049</v>
          </cell>
          <cell r="AW116">
            <v>80.786027000000004</v>
          </cell>
          <cell r="AX116">
            <v>141.11310653400005</v>
          </cell>
          <cell r="AY116">
            <v>110.901581432</v>
          </cell>
          <cell r="AZ116">
            <v>0</v>
          </cell>
          <cell r="BA116">
            <v>0</v>
          </cell>
        </row>
        <row r="121">
          <cell r="B121">
            <v>0.1236587415</v>
          </cell>
          <cell r="C121">
            <v>0.1223492675</v>
          </cell>
          <cell r="D121">
            <v>7.9090045499999997E-2</v>
          </cell>
          <cell r="E121">
            <v>0.15154211449999999</v>
          </cell>
          <cell r="F121">
            <v>0.18254034049999998</v>
          </cell>
          <cell r="G121">
            <v>0.38437663249999998</v>
          </cell>
          <cell r="H121">
            <v>0.52597817999999996</v>
          </cell>
          <cell r="I121">
            <v>0.4536489755</v>
          </cell>
          <cell r="J121">
            <v>0.78040505900000001</v>
          </cell>
          <cell r="K121">
            <v>0.69334847749999995</v>
          </cell>
          <cell r="L121">
            <v>0.76677753399999993</v>
          </cell>
          <cell r="M121">
            <v>0.771646791</v>
          </cell>
          <cell r="N121">
            <v>0.68754391799999992</v>
          </cell>
          <cell r="O121">
            <v>0.79028427299999993</v>
          </cell>
          <cell r="P121">
            <v>1.1715185735</v>
          </cell>
          <cell r="Q121">
            <v>1.2571096465</v>
          </cell>
          <cell r="R121">
            <v>1.5496202940000001</v>
          </cell>
          <cell r="S121">
            <v>1.2621269584999999</v>
          </cell>
          <cell r="T121">
            <v>1.0813109224999999</v>
          </cell>
          <cell r="U121">
            <v>0.75419079749999995</v>
          </cell>
          <cell r="V121">
            <v>0.39582340699999996</v>
          </cell>
          <cell r="W121">
            <v>0.30760146899999996</v>
          </cell>
          <cell r="X121">
            <v>0.46612296184300001</v>
          </cell>
          <cell r="Y121">
            <v>0.5943060803489999</v>
          </cell>
          <cell r="Z121">
            <v>0</v>
          </cell>
          <cell r="AA121">
            <v>0</v>
          </cell>
          <cell r="AB121">
            <v>22.414636999999999</v>
          </cell>
          <cell r="AC121">
            <v>14.385816999999999</v>
          </cell>
          <cell r="AD121">
            <v>11.436174999999999</v>
          </cell>
          <cell r="AE121">
            <v>21.375014999999998</v>
          </cell>
          <cell r="AF121">
            <v>32.752682999999998</v>
          </cell>
          <cell r="AG121">
            <v>71.448509000000001</v>
          </cell>
          <cell r="AH121">
            <v>103.82318699999999</v>
          </cell>
          <cell r="AI121">
            <v>85.255648999999991</v>
          </cell>
          <cell r="AJ121">
            <v>178.19697399999998</v>
          </cell>
          <cell r="AK121">
            <v>123.346891</v>
          </cell>
          <cell r="AL121">
            <v>161.09974699999998</v>
          </cell>
          <cell r="AM121">
            <v>185.112954</v>
          </cell>
          <cell r="AN121">
            <v>163.29489599999999</v>
          </cell>
          <cell r="AO121">
            <v>178.111256</v>
          </cell>
          <cell r="AP121">
            <v>261.30712999999997</v>
          </cell>
          <cell r="AQ121">
            <v>256.44676599999997</v>
          </cell>
          <cell r="AR121">
            <v>307.45496500000002</v>
          </cell>
          <cell r="AS121">
            <v>263.378783</v>
          </cell>
          <cell r="AT121">
            <v>301.54340299999996</v>
          </cell>
          <cell r="AU121">
            <v>214.94286699999998</v>
          </cell>
          <cell r="AV121">
            <v>119.89487599999998</v>
          </cell>
          <cell r="AW121">
            <v>118.435946</v>
          </cell>
          <cell r="AX121">
            <v>203.63604652900008</v>
          </cell>
          <cell r="AY121">
            <v>211.62769768599992</v>
          </cell>
          <cell r="AZ121">
            <v>0</v>
          </cell>
          <cell r="BA121">
            <v>0</v>
          </cell>
        </row>
        <row r="138">
          <cell r="B138">
            <v>1.8693009999999999E-3</v>
          </cell>
          <cell r="C138">
            <v>7.9665424999999998E-3</v>
          </cell>
          <cell r="D138">
            <v>5.2810590000000003E-3</v>
          </cell>
          <cell r="E138">
            <v>7.0342999999999994E-3</v>
          </cell>
          <cell r="F138">
            <v>2.8436371499999998E-2</v>
          </cell>
          <cell r="G138">
            <v>1.7991773499999999E-2</v>
          </cell>
          <cell r="H138">
            <v>2.0001909499999998E-2</v>
          </cell>
          <cell r="I138">
            <v>3.3567558499999997E-2</v>
          </cell>
          <cell r="J138">
            <v>5.0121956500000002E-2</v>
          </cell>
          <cell r="K138">
            <v>2.5331320499999997E-2</v>
          </cell>
          <cell r="L138">
            <v>2.5982578999999999E-2</v>
          </cell>
          <cell r="M138">
            <v>5.8387553999999994E-2</v>
          </cell>
          <cell r="N138">
            <v>0.19597395549999999</v>
          </cell>
          <cell r="O138">
            <v>0.36867381599999999</v>
          </cell>
          <cell r="P138">
            <v>0.38034236849999997</v>
          </cell>
          <cell r="Q138">
            <v>0.41099079999999999</v>
          </cell>
          <cell r="R138">
            <v>0.19789438949999999</v>
          </cell>
          <cell r="S138">
            <v>0.1409413115</v>
          </cell>
          <cell r="T138">
            <v>9.3697119000000009E-2</v>
          </cell>
          <cell r="U138">
            <v>0.13832997649999998</v>
          </cell>
          <cell r="V138">
            <v>4.0349463000000002E-2</v>
          </cell>
          <cell r="W138">
            <v>4.9882290999999995E-2</v>
          </cell>
          <cell r="X138">
            <v>9.5460113062500018E-2</v>
          </cell>
          <cell r="Y138">
            <v>4.6889373320999995E-2</v>
          </cell>
          <cell r="Z138">
            <v>0</v>
          </cell>
          <cell r="AA138">
            <v>0</v>
          </cell>
          <cell r="AB138">
            <v>1.592147</v>
          </cell>
          <cell r="AC138">
            <v>4.1741709999999994</v>
          </cell>
          <cell r="AD138">
            <v>2.0049630000000001</v>
          </cell>
          <cell r="AE138">
            <v>3.0002299999999997</v>
          </cell>
          <cell r="AF138">
            <v>5.7149970000000003</v>
          </cell>
          <cell r="AG138">
            <v>6.217376999999999</v>
          </cell>
          <cell r="AH138">
            <v>8.6682399999999991</v>
          </cell>
          <cell r="AI138">
            <v>13.250150999999999</v>
          </cell>
          <cell r="AJ138">
            <v>18.967852999999998</v>
          </cell>
          <cell r="AK138">
            <v>17.939184999999998</v>
          </cell>
          <cell r="AL138">
            <v>20.668536999999997</v>
          </cell>
          <cell r="AM138">
            <v>27.303012999999996</v>
          </cell>
          <cell r="AN138">
            <v>43.268934000000002</v>
          </cell>
          <cell r="AO138">
            <v>67.077759999999998</v>
          </cell>
          <cell r="AP138">
            <v>74.144638</v>
          </cell>
          <cell r="AQ138">
            <v>75.056394999999995</v>
          </cell>
          <cell r="AR138">
            <v>41.146712000000001</v>
          </cell>
          <cell r="AS138">
            <v>33.735453</v>
          </cell>
          <cell r="AT138">
            <v>31.698351999999996</v>
          </cell>
          <cell r="AU138">
            <v>36.272365000000001</v>
          </cell>
          <cell r="AV138">
            <v>14.909355</v>
          </cell>
          <cell r="AW138">
            <v>19.477024999999998</v>
          </cell>
          <cell r="AX138">
            <v>40.979593159000004</v>
          </cell>
          <cell r="AY138">
            <v>22.284214655999993</v>
          </cell>
          <cell r="AZ138">
            <v>0</v>
          </cell>
          <cell r="BA138">
            <v>0</v>
          </cell>
        </row>
        <row r="147">
          <cell r="B147">
            <v>8.2319649999999995E-4</v>
          </cell>
          <cell r="C147">
            <v>3.9032699999999999E-4</v>
          </cell>
          <cell r="D147">
            <v>3.4999999999999999E-6</v>
          </cell>
          <cell r="E147">
            <v>1.0505599999999999E-4</v>
          </cell>
          <cell r="F147">
            <v>3.9557000000000001E-5</v>
          </cell>
          <cell r="G147">
            <v>5.3641349999999997E-4</v>
          </cell>
          <cell r="H147">
            <v>9.1699999999999997E-7</v>
          </cell>
          <cell r="I147">
            <v>2.2319499999999999E-5</v>
          </cell>
          <cell r="J147">
            <v>1.7212999999999999E-4</v>
          </cell>
          <cell r="K147">
            <v>4.9695100000000003E-4</v>
          </cell>
          <cell r="L147">
            <v>1.421182E-3</v>
          </cell>
          <cell r="M147">
            <v>2.148643E-3</v>
          </cell>
          <cell r="N147">
            <v>5.692295E-3</v>
          </cell>
          <cell r="O147">
            <v>8.3620599999999993E-4</v>
          </cell>
          <cell r="P147">
            <v>1.0705064999999999E-3</v>
          </cell>
          <cell r="Q147">
            <v>7.1301299999999997E-4</v>
          </cell>
          <cell r="R147">
            <v>7.8203650000000001E-4</v>
          </cell>
          <cell r="S147">
            <v>4.602675E-4</v>
          </cell>
          <cell r="T147">
            <v>4.9181300000000002E-4</v>
          </cell>
          <cell r="U147">
            <v>3.0106649999999996E-4</v>
          </cell>
          <cell r="V147">
            <v>2.9165300000000001E-4</v>
          </cell>
          <cell r="W147">
            <v>5.1230899999999996E-4</v>
          </cell>
          <cell r="X147">
            <v>3.8658946200000001E-4</v>
          </cell>
          <cell r="Y147">
            <v>1.2382439859999999E-3</v>
          </cell>
          <cell r="Z147">
            <v>0</v>
          </cell>
          <cell r="AA147">
            <v>0</v>
          </cell>
          <cell r="AB147">
            <v>0.177644</v>
          </cell>
          <cell r="AC147">
            <v>2.3748999999999999E-2</v>
          </cell>
          <cell r="AD147">
            <v>2.8509999999999998E-3</v>
          </cell>
          <cell r="AE147">
            <v>3.3104999999999996E-2</v>
          </cell>
          <cell r="AF147">
            <v>1.8096999999999999E-2</v>
          </cell>
          <cell r="AG147">
            <v>7.8864999999999991E-2</v>
          </cell>
          <cell r="AH147">
            <v>1.2699999999999999E-3</v>
          </cell>
          <cell r="AI147">
            <v>3.5781E-2</v>
          </cell>
          <cell r="AJ147">
            <v>0.11967399999999999</v>
          </cell>
          <cell r="AK147">
            <v>0.27714800000000001</v>
          </cell>
          <cell r="AL147">
            <v>0.97849399999999997</v>
          </cell>
          <cell r="AM147">
            <v>2.0447949999999997</v>
          </cell>
          <cell r="AN147">
            <v>1.8399229999999998</v>
          </cell>
          <cell r="AO147">
            <v>0.76653199999999999</v>
          </cell>
          <cell r="AP147">
            <v>1.068325</v>
          </cell>
          <cell r="AQ147">
            <v>0.82618199999999997</v>
          </cell>
          <cell r="AR147">
            <v>0.80331799999999998</v>
          </cell>
          <cell r="AS147">
            <v>0.297043</v>
          </cell>
          <cell r="AT147">
            <v>0.287804</v>
          </cell>
          <cell r="AU147">
            <v>0.12128699999999999</v>
          </cell>
          <cell r="AV147">
            <v>7.0874999999999994E-2</v>
          </cell>
          <cell r="AW147">
            <v>6.5665000000000001E-2</v>
          </cell>
          <cell r="AX147">
            <v>0.17317589499999997</v>
          </cell>
          <cell r="AY147">
            <v>2.2808188019999998</v>
          </cell>
          <cell r="AZ147">
            <v>0</v>
          </cell>
          <cell r="BA147">
            <v>0</v>
          </cell>
        </row>
        <row r="159">
          <cell r="B159">
            <v>2.0812021999999999E-2</v>
          </cell>
          <cell r="C159">
            <v>2.5006484999999998E-2</v>
          </cell>
          <cell r="D159">
            <v>2.3774796500000001E-2</v>
          </cell>
          <cell r="E159">
            <v>3.2964042999999998E-2</v>
          </cell>
          <cell r="F159">
            <v>1.9526657499999999E-2</v>
          </cell>
          <cell r="G159">
            <v>1.1401967499999999E-2</v>
          </cell>
          <cell r="H159">
            <v>9.5825170000000005E-3</v>
          </cell>
          <cell r="I159">
            <v>9.8421570000000007E-3</v>
          </cell>
          <cell r="J159">
            <v>7.3230255000000001E-3</v>
          </cell>
          <cell r="K159">
            <v>2.7400344999999999E-3</v>
          </cell>
          <cell r="L159">
            <v>2.1387450000000001E-3</v>
          </cell>
          <cell r="M159">
            <v>1.0180624999999999E-3</v>
          </cell>
          <cell r="N159">
            <v>1.085105E-4</v>
          </cell>
          <cell r="O159">
            <v>1.411165E-4</v>
          </cell>
          <cell r="P159">
            <v>7.6636000000000003E-5</v>
          </cell>
          <cell r="Q159">
            <v>7.7700000000000001E-6</v>
          </cell>
          <cell r="R159">
            <v>3.1922100000000001E-4</v>
          </cell>
          <cell r="S159">
            <v>1.6099999999999998E-5</v>
          </cell>
          <cell r="T159">
            <v>3.9531800000000003E-4</v>
          </cell>
          <cell r="U159">
            <v>1.5692810000000001E-3</v>
          </cell>
          <cell r="V159">
            <v>1.4551494999999999E-3</v>
          </cell>
          <cell r="W159">
            <v>1.5954295E-2</v>
          </cell>
          <cell r="X159">
            <v>5.9195455423999996E-2</v>
          </cell>
          <cell r="Y159">
            <v>2.0178920999999999E-2</v>
          </cell>
          <cell r="Z159">
            <v>0</v>
          </cell>
          <cell r="AA159">
            <v>0</v>
          </cell>
          <cell r="AB159">
            <v>2.9196269999999998</v>
          </cell>
          <cell r="AC159">
            <v>3.3211499999999998</v>
          </cell>
          <cell r="AD159">
            <v>3.3510450000000001</v>
          </cell>
          <cell r="AE159">
            <v>4.7213259999999995</v>
          </cell>
          <cell r="AF159">
            <v>3.1313579999999996</v>
          </cell>
          <cell r="AG159">
            <v>1.8988879999999999</v>
          </cell>
          <cell r="AH159">
            <v>1.6129719999999999</v>
          </cell>
          <cell r="AI159">
            <v>1.9951559999999999</v>
          </cell>
          <cell r="AJ159">
            <v>1.5555079999999999</v>
          </cell>
          <cell r="AK159">
            <v>0.83824399999999999</v>
          </cell>
          <cell r="AL159">
            <v>0.49988299999999997</v>
          </cell>
          <cell r="AM159">
            <v>0.316695</v>
          </cell>
          <cell r="AN159">
            <v>8.5301000000000002E-2</v>
          </cell>
          <cell r="AO159">
            <v>2.0659E-2</v>
          </cell>
          <cell r="AP159">
            <v>4.5591E-2</v>
          </cell>
          <cell r="AQ159">
            <v>3.6219999999999998E-3</v>
          </cell>
          <cell r="AR159">
            <v>2.8027999999999997E-2</v>
          </cell>
          <cell r="AS159">
            <v>1.916E-3</v>
          </cell>
          <cell r="AT159">
            <v>8.2297999999999996E-2</v>
          </cell>
          <cell r="AU159">
            <v>0.24337999999999999</v>
          </cell>
          <cell r="AV159">
            <v>0.15829399999999999</v>
          </cell>
          <cell r="AW159">
            <v>2.2934099999999997</v>
          </cell>
          <cell r="AX159">
            <v>9.0125540849999997</v>
          </cell>
          <cell r="AY159">
            <v>2.4106955019999998</v>
          </cell>
          <cell r="AZ159">
            <v>0</v>
          </cell>
          <cell r="BA159">
            <v>0</v>
          </cell>
        </row>
        <row r="160">
          <cell r="B160">
            <v>2.6846977500000001E-2</v>
          </cell>
          <cell r="C160">
            <v>6.1769510999999999E-2</v>
          </cell>
          <cell r="D160">
            <v>5.6491774500000001E-2</v>
          </cell>
          <cell r="E160">
            <v>5.4437087500000002E-2</v>
          </cell>
          <cell r="F160">
            <v>6.3418867500000004E-2</v>
          </cell>
          <cell r="G160">
            <v>6.6101884E-2</v>
          </cell>
          <cell r="H160">
            <v>8.4292299999999987E-2</v>
          </cell>
          <cell r="I160">
            <v>7.2168939000000001E-2</v>
          </cell>
          <cell r="J160">
            <v>0.11102999449999999</v>
          </cell>
          <cell r="K160">
            <v>6.8325785999999999E-2</v>
          </cell>
          <cell r="L160">
            <v>6.3286781E-2</v>
          </cell>
          <cell r="M160">
            <v>7.350710299999999E-2</v>
          </cell>
          <cell r="N160">
            <v>8.614557199999999E-2</v>
          </cell>
          <cell r="O160">
            <v>0.10433448349999999</v>
          </cell>
          <cell r="P160">
            <v>0.12712364700000001</v>
          </cell>
          <cell r="Q160">
            <v>0.1510308625</v>
          </cell>
          <cell r="R160">
            <v>0.11904013449999999</v>
          </cell>
          <cell r="S160">
            <v>9.6081905499999995E-2</v>
          </cell>
          <cell r="T160">
            <v>0.1702345555</v>
          </cell>
          <cell r="U160">
            <v>0.20409214050000002</v>
          </cell>
          <cell r="V160">
            <v>0.239834881</v>
          </cell>
          <cell r="W160">
            <v>0.29032988500000001</v>
          </cell>
          <cell r="X160">
            <v>0.19390413982899996</v>
          </cell>
          <cell r="Y160">
            <v>9.8515672764500004E-2</v>
          </cell>
          <cell r="Z160">
            <v>0</v>
          </cell>
          <cell r="AA160">
            <v>0</v>
          </cell>
          <cell r="AB160">
            <v>16.382476</v>
          </cell>
          <cell r="AC160">
            <v>16.387094999999999</v>
          </cell>
          <cell r="AD160">
            <v>11.990178999999999</v>
          </cell>
          <cell r="AE160">
            <v>10.098466999999999</v>
          </cell>
          <cell r="AF160">
            <v>12.921487000000001</v>
          </cell>
          <cell r="AG160">
            <v>14.831336</v>
          </cell>
          <cell r="AH160">
            <v>35.637904999999996</v>
          </cell>
          <cell r="AI160">
            <v>18.065014999999999</v>
          </cell>
          <cell r="AJ160">
            <v>30.162160999999998</v>
          </cell>
          <cell r="AK160">
            <v>28.786066999999999</v>
          </cell>
          <cell r="AL160">
            <v>21.334716</v>
          </cell>
          <cell r="AM160">
            <v>36.211424999999998</v>
          </cell>
          <cell r="AN160">
            <v>38.689906000000001</v>
          </cell>
          <cell r="AO160">
            <v>47.931169000000004</v>
          </cell>
          <cell r="AP160">
            <v>80.44279499999999</v>
          </cell>
          <cell r="AQ160">
            <v>67.008946999999992</v>
          </cell>
          <cell r="AR160">
            <v>23.498108999999999</v>
          </cell>
          <cell r="AS160">
            <v>20.735105999999998</v>
          </cell>
          <cell r="AT160">
            <v>37.437174999999996</v>
          </cell>
          <cell r="AU160">
            <v>42.197015999999998</v>
          </cell>
          <cell r="AV160">
            <v>38.914847999999999</v>
          </cell>
          <cell r="AW160">
            <v>54.593477999999998</v>
          </cell>
          <cell r="AX160">
            <v>51.587536952999997</v>
          </cell>
          <cell r="AY160">
            <v>20.245777628999999</v>
          </cell>
          <cell r="AZ160">
            <v>0</v>
          </cell>
          <cell r="BA160">
            <v>0</v>
          </cell>
        </row>
        <row r="163">
          <cell r="B163">
            <v>1.5319511000000001E-2</v>
          </cell>
          <cell r="C163">
            <v>1.45912105E-2</v>
          </cell>
          <cell r="D163">
            <v>3.3814835999999994E-2</v>
          </cell>
          <cell r="E163">
            <v>2.81584075E-2</v>
          </cell>
          <cell r="F163">
            <v>2.6541880499999997E-2</v>
          </cell>
          <cell r="G163">
            <v>2.8622255499999999E-2</v>
          </cell>
          <cell r="H163">
            <v>3.1553539999999998E-2</v>
          </cell>
          <cell r="I163">
            <v>1.7753077499999999E-2</v>
          </cell>
          <cell r="J163">
            <v>9.7789855999999994E-2</v>
          </cell>
          <cell r="K163">
            <v>0.137835927</v>
          </cell>
          <cell r="L163">
            <v>0.12579213749999998</v>
          </cell>
          <cell r="M163">
            <v>0.25154219299999997</v>
          </cell>
          <cell r="N163">
            <v>0.4217217405</v>
          </cell>
          <cell r="O163">
            <v>0.22261841349999997</v>
          </cell>
          <cell r="P163">
            <v>0.20902287080999998</v>
          </cell>
          <cell r="Q163">
            <v>0.30548555199999999</v>
          </cell>
          <cell r="R163">
            <v>0.40546921800000002</v>
          </cell>
          <cell r="S163">
            <v>0.47565278849999992</v>
          </cell>
          <cell r="T163">
            <v>0.48754420700000001</v>
          </cell>
          <cell r="U163">
            <v>0.59775944400000003</v>
          </cell>
          <cell r="V163">
            <v>0.39475763650000001</v>
          </cell>
          <cell r="W163">
            <v>0.46831751199999999</v>
          </cell>
          <cell r="X163">
            <v>0.58521461101799988</v>
          </cell>
          <cell r="Y163">
            <v>0.24229891599999998</v>
          </cell>
          <cell r="Z163">
            <v>0</v>
          </cell>
          <cell r="AA163">
            <v>0</v>
          </cell>
          <cell r="AB163">
            <v>2.4939559999999998</v>
          </cell>
          <cell r="AC163">
            <v>1.9941339999999999</v>
          </cell>
          <cell r="AD163">
            <v>3.9118089999999999</v>
          </cell>
          <cell r="AE163">
            <v>3.0607359999999999</v>
          </cell>
          <cell r="AF163">
            <v>3.529766</v>
          </cell>
          <cell r="AG163">
            <v>3.4777939999999998</v>
          </cell>
          <cell r="AH163">
            <v>4.2944459999999998</v>
          </cell>
          <cell r="AI163">
            <v>2.5795839999999997</v>
          </cell>
          <cell r="AJ163">
            <v>17.554570999999999</v>
          </cell>
          <cell r="AK163">
            <v>22.068674999999999</v>
          </cell>
          <cell r="AL163">
            <v>22.720231999999999</v>
          </cell>
          <cell r="AM163">
            <v>51.856269999999995</v>
          </cell>
          <cell r="AN163">
            <v>79.768501000000001</v>
          </cell>
          <cell r="AO163">
            <v>38.188485</v>
          </cell>
          <cell r="AP163">
            <v>36.525079999999996</v>
          </cell>
          <cell r="AQ163">
            <v>42.224323999999996</v>
          </cell>
          <cell r="AR163">
            <v>50.287073999999997</v>
          </cell>
          <cell r="AS163">
            <v>64.193427</v>
          </cell>
          <cell r="AT163">
            <v>74.913778999999991</v>
          </cell>
          <cell r="AU163">
            <v>79.599218999999991</v>
          </cell>
          <cell r="AV163">
            <v>43.50530599999999</v>
          </cell>
          <cell r="AW163">
            <v>59.466445999999998</v>
          </cell>
          <cell r="AX163">
            <v>99.228790516999993</v>
          </cell>
          <cell r="AY163">
            <v>46.991012721999994</v>
          </cell>
          <cell r="AZ163">
            <v>0</v>
          </cell>
          <cell r="BA163">
            <v>0</v>
          </cell>
        </row>
        <row r="171">
          <cell r="B171">
            <v>2.8423867499999998E-2</v>
          </cell>
          <cell r="C171">
            <v>1.5876083499999999E-2</v>
          </cell>
          <cell r="D171">
            <v>2.1688391499999998E-2</v>
          </cell>
          <cell r="E171">
            <v>3.59277655E-2</v>
          </cell>
          <cell r="F171">
            <v>1.0146810499999999E-2</v>
          </cell>
          <cell r="G171">
            <v>5.9677584999999998E-3</v>
          </cell>
          <cell r="H171">
            <v>3.3021494999999996E-3</v>
          </cell>
          <cell r="I171">
            <v>4.8316072000000002E-2</v>
          </cell>
          <cell r="J171">
            <v>7.5832697500000004E-2</v>
          </cell>
          <cell r="K171">
            <v>1.4462935499999999E-2</v>
          </cell>
          <cell r="L171">
            <v>2.2513636E-2</v>
          </cell>
          <cell r="M171">
            <v>1.18818725E-2</v>
          </cell>
          <cell r="N171">
            <v>1.110597E-2</v>
          </cell>
          <cell r="O171">
            <v>5.57105855E-2</v>
          </cell>
          <cell r="P171">
            <v>0.10758241059000001</v>
          </cell>
          <cell r="Q171">
            <v>9.4342269500000006E-2</v>
          </cell>
          <cell r="R171">
            <v>8.8582058999999991E-2</v>
          </cell>
          <cell r="S171">
            <v>6.7802610499999999E-2</v>
          </cell>
          <cell r="T171">
            <v>4.4770909499999997E-2</v>
          </cell>
          <cell r="U171">
            <v>3.82394255E-2</v>
          </cell>
          <cell r="V171">
            <v>9.0144391500000004E-2</v>
          </cell>
          <cell r="W171">
            <v>7.6071202899999996E-2</v>
          </cell>
          <cell r="X171">
            <v>3.1848856076999998E-2</v>
          </cell>
          <cell r="Y171">
            <v>0.24354616191349995</v>
          </cell>
          <cell r="Z171">
            <v>0</v>
          </cell>
          <cell r="AA171">
            <v>0</v>
          </cell>
          <cell r="AB171">
            <v>5.6849720000000001</v>
          </cell>
          <cell r="AC171">
            <v>1.704577</v>
          </cell>
          <cell r="AD171">
            <v>2.7510789999999998</v>
          </cell>
          <cell r="AE171">
            <v>4.9758689999999994</v>
          </cell>
          <cell r="AF171">
            <v>1.6957450000000001</v>
          </cell>
          <cell r="AG171">
            <v>1.1801349999999999</v>
          </cell>
          <cell r="AH171">
            <v>0.62620799999999988</v>
          </cell>
          <cell r="AI171">
            <v>8.4338759999999997</v>
          </cell>
          <cell r="AJ171">
            <v>17.828392999999998</v>
          </cell>
          <cell r="AK171">
            <v>1.9899549999999997</v>
          </cell>
          <cell r="AL171">
            <v>4.222531</v>
          </cell>
          <cell r="AM171">
            <v>2.6471339999999999</v>
          </cell>
          <cell r="AN171">
            <v>2.4961599999999997</v>
          </cell>
          <cell r="AO171">
            <v>9.9508349999999997</v>
          </cell>
          <cell r="AP171">
            <v>15.390827</v>
          </cell>
          <cell r="AQ171">
            <v>11.91475</v>
          </cell>
          <cell r="AR171">
            <v>8.7050029999999996</v>
          </cell>
          <cell r="AS171">
            <v>8.6642989999999998</v>
          </cell>
          <cell r="AT171">
            <v>6.3150019999999998</v>
          </cell>
          <cell r="AU171">
            <v>5.2910709999999996</v>
          </cell>
          <cell r="AV171">
            <v>10.952614000000001</v>
          </cell>
          <cell r="AW171">
            <v>10.496822999999999</v>
          </cell>
          <cell r="AX171">
            <v>6.2592158069999986</v>
          </cell>
          <cell r="AY171">
            <v>41.577522238999997</v>
          </cell>
          <cell r="AZ171">
            <v>0</v>
          </cell>
          <cell r="BA171">
            <v>0</v>
          </cell>
        </row>
        <row r="187">
          <cell r="B187">
            <v>1.2348524999999999E-2</v>
          </cell>
          <cell r="C187">
            <v>8.1842928999999995E-2</v>
          </cell>
          <cell r="D187">
            <v>8.8961953499999996E-2</v>
          </cell>
          <cell r="E187">
            <v>6.3652301999999994E-2</v>
          </cell>
          <cell r="F187">
            <v>5.4702693499999996E-2</v>
          </cell>
          <cell r="G187">
            <v>0.1026674425</v>
          </cell>
          <cell r="H187">
            <v>7.0762608000000005E-2</v>
          </cell>
          <cell r="I187">
            <v>6.0113437999999998E-2</v>
          </cell>
          <cell r="J187">
            <v>6.2273928499999999E-2</v>
          </cell>
          <cell r="K187">
            <v>6.8405064000000002E-2</v>
          </cell>
          <cell r="L187">
            <v>0.1236251275</v>
          </cell>
          <cell r="M187">
            <v>0.112146737</v>
          </cell>
          <cell r="N187">
            <v>9.2147494999999992E-3</v>
          </cell>
          <cell r="O187">
            <v>8.33539E-4</v>
          </cell>
          <cell r="P187">
            <v>9.9676150000000004E-4</v>
          </cell>
          <cell r="Q187">
            <v>3.9336850000000001E-4</v>
          </cell>
          <cell r="R187">
            <v>4.8343399999999998E-4</v>
          </cell>
          <cell r="S187">
            <v>3.7702699999999999E-4</v>
          </cell>
          <cell r="T187">
            <v>2.5597249999999999E-4</v>
          </cell>
          <cell r="U187">
            <v>1.453165E-4</v>
          </cell>
          <cell r="V187">
            <v>7.4578000000000003E-5</v>
          </cell>
          <cell r="W187">
            <v>1.24824E-4</v>
          </cell>
          <cell r="X187">
            <v>1.3916699999999999E-4</v>
          </cell>
          <cell r="Y187">
            <v>1.5215285750000001E-4</v>
          </cell>
          <cell r="Z187">
            <v>0</v>
          </cell>
          <cell r="AA187">
            <v>0</v>
          </cell>
          <cell r="AB187">
            <v>2.6103199999999998</v>
          </cell>
          <cell r="AC187">
            <v>12.548577</v>
          </cell>
          <cell r="AD187">
            <v>10.692268</v>
          </cell>
          <cell r="AE187">
            <v>9.0069099999999995</v>
          </cell>
          <cell r="AF187">
            <v>10.175663999999999</v>
          </cell>
          <cell r="AG187">
            <v>19.125442</v>
          </cell>
          <cell r="AH187">
            <v>13.208509999999999</v>
          </cell>
          <cell r="AI187">
            <v>11.037079</v>
          </cell>
          <cell r="AJ187">
            <v>23.284433</v>
          </cell>
          <cell r="AK187">
            <v>28.758792</v>
          </cell>
          <cell r="AL187">
            <v>43.825161000000001</v>
          </cell>
          <cell r="AM187">
            <v>42.152906999999999</v>
          </cell>
          <cell r="AN187">
            <v>4.3786999999999994</v>
          </cell>
          <cell r="AO187">
            <v>1.0516369999999999</v>
          </cell>
          <cell r="AP187">
            <v>1.2770239999999999</v>
          </cell>
          <cell r="AQ187">
            <v>0.90504200000000001</v>
          </cell>
          <cell r="AR187">
            <v>0.83729799999999999</v>
          </cell>
          <cell r="AS187">
            <v>0.96060699999999999</v>
          </cell>
          <cell r="AT187">
            <v>0.69978600000000002</v>
          </cell>
          <cell r="AU187">
            <v>0.25476199999999999</v>
          </cell>
          <cell r="AV187">
            <v>0.26720699999999997</v>
          </cell>
          <cell r="AW187">
            <v>0.23899899999999999</v>
          </cell>
          <cell r="AX187">
            <v>0.42101766099999993</v>
          </cell>
          <cell r="AY187">
            <v>0.421822584</v>
          </cell>
          <cell r="AZ187">
            <v>0</v>
          </cell>
          <cell r="BA187">
            <v>0</v>
          </cell>
        </row>
        <row r="188">
          <cell r="B188">
            <v>7.2145919999999997E-3</v>
          </cell>
          <cell r="C188">
            <v>1.9071643499999999E-2</v>
          </cell>
          <cell r="D188">
            <v>2.1230524000000001E-2</v>
          </cell>
          <cell r="E188">
            <v>4.45725945E-2</v>
          </cell>
          <cell r="F188">
            <v>5.2073732999999997E-2</v>
          </cell>
          <cell r="G188">
            <v>3.7245763000000001E-2</v>
          </cell>
          <cell r="H188">
            <v>5.6237084999999996E-3</v>
          </cell>
          <cell r="I188">
            <v>8.7052549999999999E-4</v>
          </cell>
          <cell r="J188">
            <v>4.8533410999999999E-2</v>
          </cell>
          <cell r="K188">
            <v>1.7543557500000001E-2</v>
          </cell>
          <cell r="L188">
            <v>1.21700595E-2</v>
          </cell>
          <cell r="M188">
            <v>1.9038648999999998E-2</v>
          </cell>
          <cell r="N188">
            <v>4.3260190499999997E-2</v>
          </cell>
          <cell r="O188">
            <v>3.3078975499999996E-2</v>
          </cell>
          <cell r="P188">
            <v>1.8273209499999998E-2</v>
          </cell>
          <cell r="Q188">
            <v>3.8909331999999998E-2</v>
          </cell>
          <cell r="R188">
            <v>6.1390927499999998E-2</v>
          </cell>
          <cell r="S188">
            <v>5.7711107999999997E-2</v>
          </cell>
          <cell r="T188">
            <v>5.4061542499999997E-2</v>
          </cell>
          <cell r="U188">
            <v>0.1020503485</v>
          </cell>
          <cell r="V188">
            <v>7.9806401499999999E-2</v>
          </cell>
          <cell r="W188">
            <v>9.6812773000000005E-2</v>
          </cell>
          <cell r="X188">
            <v>9.7632986511499986E-2</v>
          </cell>
          <cell r="Y188">
            <v>9.2741301621500002E-2</v>
          </cell>
          <cell r="Z188">
            <v>0</v>
          </cell>
          <cell r="AA188">
            <v>0</v>
          </cell>
          <cell r="AB188">
            <v>1.4376899999999999</v>
          </cell>
          <cell r="AC188">
            <v>2.923635</v>
          </cell>
          <cell r="AD188">
            <v>2.6794479999999998</v>
          </cell>
          <cell r="AE188">
            <v>5.6177639999999993</v>
          </cell>
          <cell r="AF188">
            <v>8.0646039999999992</v>
          </cell>
          <cell r="AG188">
            <v>6.5436109999999994</v>
          </cell>
          <cell r="AH188">
            <v>1.3212949999999999</v>
          </cell>
          <cell r="AI188">
            <v>0.65308999999999995</v>
          </cell>
          <cell r="AJ188">
            <v>12.929624999999998</v>
          </cell>
          <cell r="AK188">
            <v>5.1758459999999999</v>
          </cell>
          <cell r="AL188">
            <v>3.4943969999999998</v>
          </cell>
          <cell r="AM188">
            <v>6.3848209999999996</v>
          </cell>
          <cell r="AN188">
            <v>10.174023999999999</v>
          </cell>
          <cell r="AO188">
            <v>7.0270380000000001</v>
          </cell>
          <cell r="AP188">
            <v>3.8601749999999999</v>
          </cell>
          <cell r="AQ188">
            <v>7.0091069999999993</v>
          </cell>
          <cell r="AR188">
            <v>9.8197779999999995</v>
          </cell>
          <cell r="AS188">
            <v>10.279490999999998</v>
          </cell>
          <cell r="AT188">
            <v>11.071621</v>
          </cell>
          <cell r="AU188">
            <v>16.441455999999999</v>
          </cell>
          <cell r="AV188">
            <v>11.434398999999999</v>
          </cell>
          <cell r="AW188">
            <v>19.373251</v>
          </cell>
          <cell r="AX188">
            <v>22.412884946999991</v>
          </cell>
          <cell r="AY188">
            <v>15.10043600700001</v>
          </cell>
          <cell r="AZ188">
            <v>0</v>
          </cell>
          <cell r="BA188">
            <v>0</v>
          </cell>
        </row>
        <row r="194">
          <cell r="B194">
            <v>0.39827407949999999</v>
          </cell>
          <cell r="C194">
            <v>0.43457486249999999</v>
          </cell>
          <cell r="D194">
            <v>0.5409648265</v>
          </cell>
          <cell r="E194">
            <v>0.62380567450000002</v>
          </cell>
          <cell r="F194">
            <v>0.5988400505</v>
          </cell>
          <cell r="G194">
            <v>0.61268772900000001</v>
          </cell>
          <cell r="H194">
            <v>0.55686814350000002</v>
          </cell>
          <cell r="I194">
            <v>0.44020709050000001</v>
          </cell>
          <cell r="J194">
            <v>0.73548886999999996</v>
          </cell>
          <cell r="K194">
            <v>0.64319242099999996</v>
          </cell>
          <cell r="L194">
            <v>0.88271798449999994</v>
          </cell>
          <cell r="M194">
            <v>0.85094203300000004</v>
          </cell>
          <cell r="N194">
            <v>1.0279958199999999</v>
          </cell>
          <cell r="O194">
            <v>0.83416164100000001</v>
          </cell>
          <cell r="P194">
            <v>1.2005861124999999</v>
          </cell>
          <cell r="Q194">
            <v>1.4156029589999999</v>
          </cell>
          <cell r="R194">
            <v>1.7166550119999999</v>
          </cell>
          <cell r="S194">
            <v>2.0437302644999997</v>
          </cell>
          <cell r="T194">
            <v>1.426734135</v>
          </cell>
          <cell r="U194">
            <v>1.7347816699999998</v>
          </cell>
          <cell r="V194">
            <v>1.3573844794999999</v>
          </cell>
          <cell r="W194">
            <v>0.89291131000000001</v>
          </cell>
          <cell r="X194">
            <v>0.7827332288540001</v>
          </cell>
          <cell r="Y194">
            <v>0.94792165541400009</v>
          </cell>
          <cell r="Z194">
            <v>0</v>
          </cell>
          <cell r="AA194">
            <v>0</v>
          </cell>
          <cell r="AB194">
            <v>66.178923999999995</v>
          </cell>
          <cell r="AC194">
            <v>66.781249000000003</v>
          </cell>
          <cell r="AD194">
            <v>64.947872000000004</v>
          </cell>
          <cell r="AE194">
            <v>76.075466999999989</v>
          </cell>
          <cell r="AF194">
            <v>91.381452999999993</v>
          </cell>
          <cell r="AG194">
            <v>104.81529199999999</v>
          </cell>
          <cell r="AH194">
            <v>101.11911799999999</v>
          </cell>
          <cell r="AI194">
            <v>75.833664999999996</v>
          </cell>
          <cell r="AJ194">
            <v>156.09829599999998</v>
          </cell>
          <cell r="AK194">
            <v>101.92647599999999</v>
          </cell>
          <cell r="AL194">
            <v>154.06900699999997</v>
          </cell>
          <cell r="AM194">
            <v>166.468369</v>
          </cell>
          <cell r="AN194">
            <v>183.77298500000001</v>
          </cell>
          <cell r="AO194">
            <v>148.653077</v>
          </cell>
          <cell r="AP194">
            <v>205.80846999999997</v>
          </cell>
          <cell r="AQ194">
            <v>209.047585</v>
          </cell>
          <cell r="AR194">
            <v>253.14340899999999</v>
          </cell>
          <cell r="AS194">
            <v>304.97241899999995</v>
          </cell>
          <cell r="AT194">
            <v>274.371058</v>
          </cell>
          <cell r="AU194">
            <v>286.78125999999997</v>
          </cell>
          <cell r="AV194">
            <v>174.67942199999999</v>
          </cell>
          <cell r="AW194">
            <v>139.91060400000001</v>
          </cell>
          <cell r="AX194">
            <v>179.05170204299992</v>
          </cell>
          <cell r="AY194">
            <v>183.00815530699998</v>
          </cell>
          <cell r="AZ194">
            <v>0</v>
          </cell>
          <cell r="BA194">
            <v>0</v>
          </cell>
        </row>
        <row r="206">
          <cell r="B206">
            <v>7.9313865999999997E-2</v>
          </cell>
          <cell r="C206">
            <v>6.0781285499999997E-2</v>
          </cell>
          <cell r="D206">
            <v>4.4002830999999999E-2</v>
          </cell>
          <cell r="E206">
            <v>7.3548640499999998E-2</v>
          </cell>
          <cell r="F206">
            <v>5.1147595999999997E-2</v>
          </cell>
          <cell r="G206">
            <v>2.41526065E-2</v>
          </cell>
          <cell r="H206">
            <v>2.74810635E-2</v>
          </cell>
          <cell r="I206">
            <v>4.5063214499999997E-2</v>
          </cell>
          <cell r="J206">
            <v>3.5990718999999997E-2</v>
          </cell>
          <cell r="K206">
            <v>4.6501340434999996E-2</v>
          </cell>
          <cell r="L206">
            <v>3.2231214000000001E-2</v>
          </cell>
          <cell r="M206">
            <v>7.2612339999999997E-2</v>
          </cell>
          <cell r="N206">
            <v>3.5992691E-2</v>
          </cell>
          <cell r="O206">
            <v>3.5700756E-2</v>
          </cell>
          <cell r="P206">
            <v>2.1523411999999999E-2</v>
          </cell>
          <cell r="Q206">
            <v>2.9001038999999999E-2</v>
          </cell>
          <cell r="R206">
            <v>7.5218590499999988E-2</v>
          </cell>
          <cell r="S206">
            <v>0.14057589249999999</v>
          </cell>
          <cell r="T206">
            <v>0.38193922799999996</v>
          </cell>
          <cell r="U206">
            <v>0.66415531350000001</v>
          </cell>
          <cell r="V206">
            <v>0.35551574399999997</v>
          </cell>
          <cell r="W206">
            <v>0.31052887699999998</v>
          </cell>
          <cell r="X206">
            <v>0.52743730049749993</v>
          </cell>
          <cell r="Y206">
            <v>1.0866359051500001E-2</v>
          </cell>
          <cell r="Z206">
            <v>0</v>
          </cell>
          <cell r="AA206">
            <v>0</v>
          </cell>
          <cell r="AB206">
            <v>17.633562000000001</v>
          </cell>
          <cell r="AC206">
            <v>19.668983000000001</v>
          </cell>
          <cell r="AD206">
            <v>9.1356439999999992</v>
          </cell>
          <cell r="AE206">
            <v>10.192993999999999</v>
          </cell>
          <cell r="AF206">
            <v>10.007209</v>
          </cell>
          <cell r="AG206">
            <v>5.7655789999999998</v>
          </cell>
          <cell r="AH206">
            <v>7.2649089999999994</v>
          </cell>
          <cell r="AI206">
            <v>14.73204</v>
          </cell>
          <cell r="AJ206">
            <v>17.872768999999998</v>
          </cell>
          <cell r="AK206">
            <v>13.968741</v>
          </cell>
          <cell r="AL206">
            <v>13.872997</v>
          </cell>
          <cell r="AM206">
            <v>22.719314000000001</v>
          </cell>
          <cell r="AN206">
            <v>13.793424999999999</v>
          </cell>
          <cell r="AO206">
            <v>16.391289999999998</v>
          </cell>
          <cell r="AP206">
            <v>9.9043779999999995</v>
          </cell>
          <cell r="AQ206">
            <v>6.8666239999999998</v>
          </cell>
          <cell r="AR206">
            <v>15.463664</v>
          </cell>
          <cell r="AS206">
            <v>28.859725999999998</v>
          </cell>
          <cell r="AT206">
            <v>93.507143999999997</v>
          </cell>
          <cell r="AU206">
            <v>131.04012499999999</v>
          </cell>
          <cell r="AV206">
            <v>62.428225999999995</v>
          </cell>
          <cell r="AW206">
            <v>57.507052000000002</v>
          </cell>
          <cell r="AX206">
            <v>127.360847396</v>
          </cell>
          <cell r="AY206">
            <v>4.7357997100000002</v>
          </cell>
          <cell r="AZ206">
            <v>0</v>
          </cell>
          <cell r="BA206">
            <v>0</v>
          </cell>
        </row>
        <row r="208">
          <cell r="B208">
            <v>6.967394E-3</v>
          </cell>
          <cell r="C208">
            <v>4.1878235E-3</v>
          </cell>
          <cell r="D208">
            <v>1.29017535E-2</v>
          </cell>
          <cell r="E208">
            <v>1.0616844E-2</v>
          </cell>
          <cell r="F208">
            <v>1.6354201499999999E-2</v>
          </cell>
          <cell r="G208">
            <v>6.2924714999999997E-3</v>
          </cell>
          <cell r="H208">
            <v>1.02488675E-2</v>
          </cell>
          <cell r="I208">
            <v>9.3249614999999994E-3</v>
          </cell>
          <cell r="J208">
            <v>2.9978238500000001E-2</v>
          </cell>
          <cell r="K208">
            <v>5.1164399999999999E-3</v>
          </cell>
          <cell r="L208">
            <v>8.8490575000000002E-3</v>
          </cell>
          <cell r="M208">
            <v>1.0180782499999999E-2</v>
          </cell>
          <cell r="N208">
            <v>1.7482468500000001E-2</v>
          </cell>
          <cell r="O208">
            <v>2.0740937999999997E-2</v>
          </cell>
          <cell r="P208">
            <v>1.22332035E-2</v>
          </cell>
          <cell r="Q208">
            <v>2.74730615E-2</v>
          </cell>
          <cell r="R208">
            <v>3.4816008499999995E-2</v>
          </cell>
          <cell r="S208">
            <v>3.3909706999999997E-2</v>
          </cell>
          <cell r="T208">
            <v>2.8399507500000001E-2</v>
          </cell>
          <cell r="U208">
            <v>4.3987139500000001E-2</v>
          </cell>
          <cell r="V208">
            <v>5.3178685500000003E-2</v>
          </cell>
          <cell r="W208">
            <v>9.3569431499999994E-2</v>
          </cell>
          <cell r="X208">
            <v>8.0419546892499999E-2</v>
          </cell>
          <cell r="Y208">
            <v>3.3812722999999996E-2</v>
          </cell>
          <cell r="Z208">
            <v>0</v>
          </cell>
          <cell r="AA208">
            <v>0</v>
          </cell>
          <cell r="AB208">
            <v>1.422104</v>
          </cell>
          <cell r="AC208">
            <v>0.93757799999999991</v>
          </cell>
          <cell r="AD208">
            <v>1.5455969999999999</v>
          </cell>
          <cell r="AE208">
            <v>1.6613599999999999</v>
          </cell>
          <cell r="AF208">
            <v>2.56853</v>
          </cell>
          <cell r="AG208">
            <v>1.2239229999999999</v>
          </cell>
          <cell r="AH208">
            <v>1.7854589999999999</v>
          </cell>
          <cell r="AI208">
            <v>2.0226470000000001</v>
          </cell>
          <cell r="AJ208">
            <v>12.698043</v>
          </cell>
          <cell r="AK208">
            <v>2.1040000000000001</v>
          </cell>
          <cell r="AL208">
            <v>8.7063649999999999</v>
          </cell>
          <cell r="AM208">
            <v>8.5318559999999994</v>
          </cell>
          <cell r="AN208">
            <v>9.5988790000000002</v>
          </cell>
          <cell r="AO208">
            <v>4.3151209999999995</v>
          </cell>
          <cell r="AP208">
            <v>2.8038889999999999</v>
          </cell>
          <cell r="AQ208">
            <v>6.0653439999999996</v>
          </cell>
          <cell r="AR208">
            <v>7.2170180000000004</v>
          </cell>
          <cell r="AS208">
            <v>7.1613349999999993</v>
          </cell>
          <cell r="AT208">
            <v>7.4204179999999997</v>
          </cell>
          <cell r="AU208">
            <v>9.9898149999999983</v>
          </cell>
          <cell r="AV208">
            <v>11.338687999999999</v>
          </cell>
          <cell r="AW208">
            <v>21.400037999999999</v>
          </cell>
          <cell r="AX208">
            <v>29.689571798000006</v>
          </cell>
          <cell r="AY208">
            <v>9.466938764</v>
          </cell>
          <cell r="AZ208">
            <v>0</v>
          </cell>
          <cell r="BA208">
            <v>0</v>
          </cell>
        </row>
        <row r="210">
          <cell r="B210">
            <v>0</v>
          </cell>
          <cell r="C210">
            <v>3.3287499999999998E-2</v>
          </cell>
          <cell r="D210">
            <v>0.15506242749999999</v>
          </cell>
          <cell r="E210">
            <v>3.7714499999999998E-2</v>
          </cell>
          <cell r="F210">
            <v>0</v>
          </cell>
          <cell r="G210">
            <v>0</v>
          </cell>
          <cell r="H210">
            <v>0</v>
          </cell>
          <cell r="I210">
            <v>0</v>
          </cell>
          <cell r="J210">
            <v>0</v>
          </cell>
          <cell r="K210">
            <v>0</v>
          </cell>
          <cell r="L210">
            <v>0</v>
          </cell>
          <cell r="M210">
            <v>0</v>
          </cell>
          <cell r="N210">
            <v>0</v>
          </cell>
          <cell r="O210">
            <v>0</v>
          </cell>
          <cell r="P210">
            <v>0</v>
          </cell>
          <cell r="Q210">
            <v>0</v>
          </cell>
          <cell r="R210">
            <v>1.778E-6</v>
          </cell>
          <cell r="S210">
            <v>0</v>
          </cell>
          <cell r="T210">
            <v>0</v>
          </cell>
          <cell r="U210">
            <v>0</v>
          </cell>
          <cell r="V210">
            <v>0</v>
          </cell>
          <cell r="W210">
            <v>0</v>
          </cell>
          <cell r="X210">
            <v>0</v>
          </cell>
          <cell r="Y210">
            <v>0</v>
          </cell>
          <cell r="Z210">
            <v>0</v>
          </cell>
          <cell r="AA210">
            <v>0</v>
          </cell>
          <cell r="AB210">
            <v>0</v>
          </cell>
          <cell r="AC210">
            <v>3.9677319999999998</v>
          </cell>
          <cell r="AD210">
            <v>19.781867999999999</v>
          </cell>
          <cell r="AE210">
            <v>4.7253049999999996</v>
          </cell>
          <cell r="AF210">
            <v>0</v>
          </cell>
          <cell r="AG210">
            <v>0</v>
          </cell>
          <cell r="AH210">
            <v>0</v>
          </cell>
          <cell r="AI210">
            <v>0</v>
          </cell>
          <cell r="AJ210">
            <v>0</v>
          </cell>
          <cell r="AK210">
            <v>0</v>
          </cell>
          <cell r="AL210">
            <v>0</v>
          </cell>
          <cell r="AM210">
            <v>0</v>
          </cell>
          <cell r="AN210">
            <v>0</v>
          </cell>
          <cell r="AO210">
            <v>0</v>
          </cell>
          <cell r="AP210">
            <v>0</v>
          </cell>
          <cell r="AQ210">
            <v>0</v>
          </cell>
          <cell r="AR210">
            <v>2.297E-3</v>
          </cell>
          <cell r="AS210">
            <v>0</v>
          </cell>
          <cell r="AT210">
            <v>0</v>
          </cell>
          <cell r="AU210">
            <v>0</v>
          </cell>
          <cell r="AV210">
            <v>0</v>
          </cell>
          <cell r="AW210">
            <v>0</v>
          </cell>
          <cell r="AX210">
            <v>0</v>
          </cell>
          <cell r="AY210">
            <v>0</v>
          </cell>
          <cell r="AZ210">
            <v>0</v>
          </cell>
          <cell r="BA210">
            <v>0</v>
          </cell>
        </row>
        <row r="211">
          <cell r="B211">
            <v>0.19575045249999998</v>
          </cell>
          <cell r="C211">
            <v>0.133540345</v>
          </cell>
          <cell r="D211">
            <v>7.5833585999999994E-2</v>
          </cell>
          <cell r="E211">
            <v>0.25688338299999997</v>
          </cell>
          <cell r="F211">
            <v>0.304893315</v>
          </cell>
          <cell r="G211">
            <v>0.19522678399999999</v>
          </cell>
          <cell r="H211">
            <v>0.19037366150000001</v>
          </cell>
          <cell r="I211">
            <v>0.21605168899999999</v>
          </cell>
          <cell r="J211">
            <v>0.21229643049999999</v>
          </cell>
          <cell r="K211">
            <v>0.18128844650000001</v>
          </cell>
          <cell r="L211">
            <v>0.13918823250000001</v>
          </cell>
          <cell r="M211">
            <v>0.28659714149999999</v>
          </cell>
          <cell r="N211">
            <v>0.27809784199999998</v>
          </cell>
          <cell r="O211">
            <v>0.43206945699999999</v>
          </cell>
          <cell r="P211">
            <v>0.66316478449999994</v>
          </cell>
          <cell r="Q211">
            <v>1.2115633845</v>
          </cell>
          <cell r="R211">
            <v>1.4240495699999998</v>
          </cell>
          <cell r="S211">
            <v>1.5224010259999998</v>
          </cell>
          <cell r="T211">
            <v>1.0392830604999999</v>
          </cell>
          <cell r="U211">
            <v>0.75049681150000003</v>
          </cell>
          <cell r="V211">
            <v>0.60850526799999993</v>
          </cell>
          <cell r="W211">
            <v>1.300711043</v>
          </cell>
          <cell r="X211">
            <v>2.1469530769999996</v>
          </cell>
          <cell r="Y211">
            <v>2.6854755985000001</v>
          </cell>
          <cell r="Z211">
            <v>0</v>
          </cell>
          <cell r="AA211">
            <v>0</v>
          </cell>
          <cell r="AB211">
            <v>32.264933999999997</v>
          </cell>
          <cell r="AC211">
            <v>20.052212999999998</v>
          </cell>
          <cell r="AD211">
            <v>8.9660969999999995</v>
          </cell>
          <cell r="AE211">
            <v>34.243305999999997</v>
          </cell>
          <cell r="AF211">
            <v>46.619720000000001</v>
          </cell>
          <cell r="AG211">
            <v>31.109490999999998</v>
          </cell>
          <cell r="AH211">
            <v>33.242190000000001</v>
          </cell>
          <cell r="AI211">
            <v>41.656898999999996</v>
          </cell>
          <cell r="AJ211">
            <v>44.777587999999994</v>
          </cell>
          <cell r="AK211">
            <v>32.102778999999998</v>
          </cell>
          <cell r="AL211">
            <v>34.545435999999995</v>
          </cell>
          <cell r="AM211">
            <v>69.438912999999985</v>
          </cell>
          <cell r="AN211">
            <v>60.190483</v>
          </cell>
          <cell r="AO211">
            <v>84.961848999999987</v>
          </cell>
          <cell r="AP211">
            <v>97.437241</v>
          </cell>
          <cell r="AQ211">
            <v>189.10623100000001</v>
          </cell>
          <cell r="AR211">
            <v>234.63119499999999</v>
          </cell>
          <cell r="AS211">
            <v>274.60190699999998</v>
          </cell>
          <cell r="AT211">
            <v>188.99639099999996</v>
          </cell>
          <cell r="AU211">
            <v>134.97715499999998</v>
          </cell>
          <cell r="AV211">
            <v>93.75727599999999</v>
          </cell>
          <cell r="AW211">
            <v>255.86651799999999</v>
          </cell>
          <cell r="AX211">
            <v>414.31963647399994</v>
          </cell>
          <cell r="AY211">
            <v>513.28204603799986</v>
          </cell>
          <cell r="AZ211">
            <v>0</v>
          </cell>
          <cell r="BA211">
            <v>0</v>
          </cell>
        </row>
        <row r="212">
          <cell r="B212">
            <v>4.3483012950000007E-3</v>
          </cell>
          <cell r="C212">
            <v>6.4991809999999997E-3</v>
          </cell>
          <cell r="D212">
            <v>5.2266444999999996E-3</v>
          </cell>
          <cell r="E212">
            <v>1.0809181000000001E-2</v>
          </cell>
          <cell r="F212">
            <v>1.01624985E-2</v>
          </cell>
          <cell r="G212">
            <v>2.13009805E-2</v>
          </cell>
          <cell r="H212">
            <v>1.4805731499999999E-2</v>
          </cell>
          <cell r="I212">
            <v>2.2408063999999998E-2</v>
          </cell>
          <cell r="J212">
            <v>4.2191101999999994E-2</v>
          </cell>
          <cell r="K212">
            <v>1.7633985999999997E-2</v>
          </cell>
          <cell r="L212">
            <v>3.5963676999999999E-2</v>
          </cell>
          <cell r="M212">
            <v>4.1604278500000001E-2</v>
          </cell>
          <cell r="N212">
            <v>0.12595523349999999</v>
          </cell>
          <cell r="O212">
            <v>0.13124601449999998</v>
          </cell>
          <cell r="P212">
            <v>0.14933537799999999</v>
          </cell>
          <cell r="Q212">
            <v>0.28865362100000003</v>
          </cell>
          <cell r="R212">
            <v>0.35354212399999996</v>
          </cell>
          <cell r="S212">
            <v>0.50211850700000005</v>
          </cell>
          <cell r="T212">
            <v>0.2439878305</v>
          </cell>
          <cell r="U212">
            <v>0.3127972665</v>
          </cell>
          <cell r="V212">
            <v>0.168456104</v>
          </cell>
          <cell r="W212">
            <v>0.16421206050000001</v>
          </cell>
          <cell r="X212">
            <v>0.16116695021249999</v>
          </cell>
          <cell r="Y212">
            <v>0.21796073634249999</v>
          </cell>
          <cell r="Z212">
            <v>0</v>
          </cell>
          <cell r="AA212">
            <v>0</v>
          </cell>
          <cell r="AB212">
            <v>2.5302219999999997</v>
          </cell>
          <cell r="AC212">
            <v>3.3623460000000001</v>
          </cell>
          <cell r="AD212">
            <v>2.7261649999999999</v>
          </cell>
          <cell r="AE212">
            <v>4.2510300000000001</v>
          </cell>
          <cell r="AF212">
            <v>6.0832649999999999</v>
          </cell>
          <cell r="AG212">
            <v>7.2803069999999996</v>
          </cell>
          <cell r="AH212">
            <v>7.6939519999999995</v>
          </cell>
          <cell r="AI212">
            <v>10.660390999999999</v>
          </cell>
          <cell r="AJ212">
            <v>17.676812000000002</v>
          </cell>
          <cell r="AK212">
            <v>7.6580839999999997</v>
          </cell>
          <cell r="AL212">
            <v>15.110931000000001</v>
          </cell>
          <cell r="AM212">
            <v>16.373752</v>
          </cell>
          <cell r="AN212">
            <v>32.489646999999998</v>
          </cell>
          <cell r="AO212">
            <v>33.262691000000004</v>
          </cell>
          <cell r="AP212">
            <v>37.920345999999995</v>
          </cell>
          <cell r="AQ212">
            <v>56.218038999999997</v>
          </cell>
          <cell r="AR212">
            <v>65.785366999999994</v>
          </cell>
          <cell r="AS212">
            <v>88.308189999999996</v>
          </cell>
          <cell r="AT212">
            <v>62.528063999999993</v>
          </cell>
          <cell r="AU212">
            <v>64.707836999999998</v>
          </cell>
          <cell r="AV212">
            <v>40.208548999999998</v>
          </cell>
          <cell r="AW212">
            <v>48.913967</v>
          </cell>
          <cell r="AX212">
            <v>60.618253909999993</v>
          </cell>
          <cell r="AY212">
            <v>60.770977922999997</v>
          </cell>
          <cell r="AZ212">
            <v>0</v>
          </cell>
          <cell r="BA212">
            <v>0</v>
          </cell>
        </row>
        <row r="213">
          <cell r="B213">
            <v>2.76444E-3</v>
          </cell>
          <cell r="C213">
            <v>2.6784729999999998E-3</v>
          </cell>
          <cell r="D213">
            <v>5.2538655000000005E-3</v>
          </cell>
          <cell r="E213">
            <v>3.6563205E-3</v>
          </cell>
          <cell r="F213">
            <v>5.3207089999999999E-3</v>
          </cell>
          <cell r="G213">
            <v>1.1367209E-2</v>
          </cell>
          <cell r="H213">
            <v>8.1354210000000003E-3</v>
          </cell>
          <cell r="I213">
            <v>6.3236530000000003E-3</v>
          </cell>
          <cell r="J213">
            <v>7.7797960000000003E-3</v>
          </cell>
          <cell r="K213">
            <v>8.7645929350000009E-3</v>
          </cell>
          <cell r="L213">
            <v>1.26668245E-2</v>
          </cell>
          <cell r="M213">
            <v>1.5073247499999999E-2</v>
          </cell>
          <cell r="N213">
            <v>2.0241051999999999E-2</v>
          </cell>
          <cell r="O213">
            <v>1.5875726999999999E-2</v>
          </cell>
          <cell r="P213">
            <v>1.435959E-2</v>
          </cell>
          <cell r="Q213">
            <v>1.5900444499999999E-2</v>
          </cell>
          <cell r="R213">
            <v>4.6398652999999998E-2</v>
          </cell>
          <cell r="S213">
            <v>4.3488655000000001E-2</v>
          </cell>
          <cell r="T213">
            <v>3.4284040000000002E-2</v>
          </cell>
          <cell r="U213">
            <v>3.4947499999999992E-2</v>
          </cell>
          <cell r="V213">
            <v>1.8973276000000001E-2</v>
          </cell>
          <cell r="W213">
            <v>2.3591711500000001E-2</v>
          </cell>
          <cell r="X213">
            <v>1.6346239297499999E-2</v>
          </cell>
          <cell r="Y213">
            <v>2.0770296284500001E-2</v>
          </cell>
          <cell r="Z213">
            <v>0</v>
          </cell>
          <cell r="AA213">
            <v>0</v>
          </cell>
          <cell r="AB213">
            <v>1.7810649999999999</v>
          </cell>
          <cell r="AC213">
            <v>1.4614969999999998</v>
          </cell>
          <cell r="AD213">
            <v>2.2319459999999998</v>
          </cell>
          <cell r="AE213">
            <v>2.4297230000000001</v>
          </cell>
          <cell r="AF213">
            <v>3.4521719999999996</v>
          </cell>
          <cell r="AG213">
            <v>5.7702</v>
          </cell>
          <cell r="AH213">
            <v>4.806057</v>
          </cell>
          <cell r="AI213">
            <v>4.9293149999999999</v>
          </cell>
          <cell r="AJ213">
            <v>6.1402279999999996</v>
          </cell>
          <cell r="AK213">
            <v>6.5713969999999993</v>
          </cell>
          <cell r="AL213">
            <v>6.9258439999999997</v>
          </cell>
          <cell r="AM213">
            <v>8.7384159999999991</v>
          </cell>
          <cell r="AN213">
            <v>12.303388</v>
          </cell>
          <cell r="AO213">
            <v>11.778295999999999</v>
          </cell>
          <cell r="AP213">
            <v>11.766603</v>
          </cell>
          <cell r="AQ213">
            <v>13.537595</v>
          </cell>
          <cell r="AR213">
            <v>18.248927999999999</v>
          </cell>
          <cell r="AS213">
            <v>19.023007</v>
          </cell>
          <cell r="AT213">
            <v>18.646425000000001</v>
          </cell>
          <cell r="AU213">
            <v>19.849150999999999</v>
          </cell>
          <cell r="AV213">
            <v>13.117402999999999</v>
          </cell>
          <cell r="AW213">
            <v>14.516115999999998</v>
          </cell>
          <cell r="AX213">
            <v>13.783415327999995</v>
          </cell>
          <cell r="AY213">
            <v>11.590399566999999</v>
          </cell>
          <cell r="AZ213">
            <v>0</v>
          </cell>
          <cell r="BA213">
            <v>0</v>
          </cell>
        </row>
        <row r="225">
          <cell r="B225">
            <v>7.4756291500000002E-2</v>
          </cell>
          <cell r="C225">
            <v>0.17405524749999998</v>
          </cell>
          <cell r="D225">
            <v>0.19131619699999999</v>
          </cell>
          <cell r="E225">
            <v>0.31689767099999999</v>
          </cell>
          <cell r="F225">
            <v>0.28478181850000001</v>
          </cell>
          <cell r="G225">
            <v>0.37695405399999998</v>
          </cell>
          <cell r="H225">
            <v>0.30154138350000004</v>
          </cell>
          <cell r="I225">
            <v>0.49790426499999996</v>
          </cell>
          <cell r="J225">
            <v>0.51411845749999996</v>
          </cell>
          <cell r="K225">
            <v>0.48458427149999994</v>
          </cell>
          <cell r="L225">
            <v>0.58258857149999999</v>
          </cell>
          <cell r="M225">
            <v>0.58110270399999997</v>
          </cell>
          <cell r="N225">
            <v>0.91156644649999996</v>
          </cell>
          <cell r="O225">
            <v>0.85764813099999992</v>
          </cell>
          <cell r="P225">
            <v>0.99926231749999994</v>
          </cell>
          <cell r="Q225">
            <v>1.1394044724999999</v>
          </cell>
          <cell r="R225">
            <v>1.140849741</v>
          </cell>
          <cell r="S225">
            <v>1.1251607109999999</v>
          </cell>
          <cell r="T225">
            <v>0.95037397749999997</v>
          </cell>
          <cell r="U225">
            <v>0.92627852049999992</v>
          </cell>
          <cell r="V225">
            <v>0.780421692</v>
          </cell>
          <cell r="W225">
            <v>1.078312452</v>
          </cell>
          <cell r="X225">
            <v>1.244114027832</v>
          </cell>
          <cell r="Y225">
            <v>1.6739193401554999</v>
          </cell>
          <cell r="Z225">
            <v>0</v>
          </cell>
          <cell r="AA225">
            <v>0</v>
          </cell>
          <cell r="AB225">
            <v>18.809345999999998</v>
          </cell>
          <cell r="AC225">
            <v>23.907812999999997</v>
          </cell>
          <cell r="AD225">
            <v>29.308026999999996</v>
          </cell>
          <cell r="AE225">
            <v>50.419311</v>
          </cell>
          <cell r="AF225">
            <v>60.717032000000003</v>
          </cell>
          <cell r="AG225">
            <v>74.392814999999999</v>
          </cell>
          <cell r="AH225">
            <v>91.732750999999993</v>
          </cell>
          <cell r="AI225">
            <v>108.34522899999999</v>
          </cell>
          <cell r="AJ225">
            <v>122.125382</v>
          </cell>
          <cell r="AK225">
            <v>106.72406999999998</v>
          </cell>
          <cell r="AL225">
            <v>156.42643699999999</v>
          </cell>
          <cell r="AM225">
            <v>185.88193899999999</v>
          </cell>
          <cell r="AN225">
            <v>251.26358099999999</v>
          </cell>
          <cell r="AO225">
            <v>222.788455</v>
          </cell>
          <cell r="AP225">
            <v>252.97139399999998</v>
          </cell>
          <cell r="AQ225">
            <v>241.29343999999998</v>
          </cell>
          <cell r="AR225">
            <v>256.30201</v>
          </cell>
          <cell r="AS225">
            <v>244.13967600000001</v>
          </cell>
          <cell r="AT225">
            <v>205.75242700000001</v>
          </cell>
          <cell r="AU225">
            <v>178.32572499999998</v>
          </cell>
          <cell r="AV225">
            <v>134.01746</v>
          </cell>
          <cell r="AW225">
            <v>203.406387</v>
          </cell>
          <cell r="AX225">
            <v>284.50394929100003</v>
          </cell>
          <cell r="AY225">
            <v>353.25065373000001</v>
          </cell>
          <cell r="AZ225">
            <v>0</v>
          </cell>
          <cell r="BA225">
            <v>0</v>
          </cell>
        </row>
        <row r="226">
          <cell r="B226">
            <v>5.0860580000000001E-3</v>
          </cell>
          <cell r="C226">
            <v>1.2005822500000001E-2</v>
          </cell>
          <cell r="D226">
            <v>2.1813492E-2</v>
          </cell>
          <cell r="E226">
            <v>1.6184156999999998E-2</v>
          </cell>
          <cell r="F226">
            <v>9.7752995000000009E-3</v>
          </cell>
          <cell r="G226">
            <v>1.2366792499999999E-2</v>
          </cell>
          <cell r="H226">
            <v>1.0386485000000001E-2</v>
          </cell>
          <cell r="I226">
            <v>8.9198620000000006E-3</v>
          </cell>
          <cell r="J226">
            <v>9.4287934999999993E-3</v>
          </cell>
          <cell r="K226">
            <v>1.2695304499999999E-2</v>
          </cell>
          <cell r="L226">
            <v>1.0780416499999999E-2</v>
          </cell>
          <cell r="M226">
            <v>2.4301969999999999E-2</v>
          </cell>
          <cell r="N226">
            <v>3.3586586500000001E-2</v>
          </cell>
          <cell r="O226">
            <v>2.4663698500000001E-2</v>
          </cell>
          <cell r="P226">
            <v>3.3003645499999998E-2</v>
          </cell>
          <cell r="Q226">
            <v>4.6944513E-2</v>
          </cell>
          <cell r="R226">
            <v>8.8985632999999995E-2</v>
          </cell>
          <cell r="S226">
            <v>9.876982899999999E-2</v>
          </cell>
          <cell r="T226">
            <v>0.48898543949999995</v>
          </cell>
          <cell r="U226">
            <v>0.21299874050000001</v>
          </cell>
          <cell r="V226">
            <v>5.5761956000000001E-2</v>
          </cell>
          <cell r="W226">
            <v>4.1461556400000002E-2</v>
          </cell>
          <cell r="X226">
            <v>2.0976413532000002E-2</v>
          </cell>
          <cell r="Y226">
            <v>2.8784430874999999E-3</v>
          </cell>
          <cell r="Z226">
            <v>0</v>
          </cell>
          <cell r="AA226">
            <v>0</v>
          </cell>
          <cell r="AB226">
            <v>2.0728870000000001</v>
          </cell>
          <cell r="AC226">
            <v>3.9872299999999998</v>
          </cell>
          <cell r="AD226">
            <v>5.0851619999999995</v>
          </cell>
          <cell r="AE226">
            <v>5.0837489999999992</v>
          </cell>
          <cell r="AF226">
            <v>5.3147349999999998</v>
          </cell>
          <cell r="AG226">
            <v>5.7007069999999995</v>
          </cell>
          <cell r="AH226">
            <v>6.7024249999999999</v>
          </cell>
          <cell r="AI226">
            <v>7.859057</v>
          </cell>
          <cell r="AJ226">
            <v>9.0323589999999996</v>
          </cell>
          <cell r="AK226">
            <v>11.447172999999999</v>
          </cell>
          <cell r="AL226">
            <v>13.062109</v>
          </cell>
          <cell r="AM226">
            <v>20.738524999999999</v>
          </cell>
          <cell r="AN226">
            <v>26.488636</v>
          </cell>
          <cell r="AO226">
            <v>70.760683</v>
          </cell>
          <cell r="AP226">
            <v>94.078502</v>
          </cell>
          <cell r="AQ226">
            <v>78.297916999999998</v>
          </cell>
          <cell r="AR226">
            <v>104.41847399999999</v>
          </cell>
          <cell r="AS226">
            <v>75.136250999999987</v>
          </cell>
          <cell r="AT226">
            <v>102.62276199999999</v>
          </cell>
          <cell r="AU226">
            <v>40.182015</v>
          </cell>
          <cell r="AV226">
            <v>8.9148840000000007</v>
          </cell>
          <cell r="AW226">
            <v>9.8511859999999984</v>
          </cell>
          <cell r="AX226">
            <v>6.97797584</v>
          </cell>
          <cell r="AY226">
            <v>2.2557385689999996</v>
          </cell>
          <cell r="AZ226">
            <v>0</v>
          </cell>
          <cell r="BA226">
            <v>0</v>
          </cell>
        </row>
        <row r="228">
          <cell r="B228">
            <v>4.0782785E-3</v>
          </cell>
          <cell r="C228">
            <v>5.7513524999999992E-3</v>
          </cell>
          <cell r="D228">
            <v>8.9510474999999999E-3</v>
          </cell>
          <cell r="E228">
            <v>4.1860990000000004E-3</v>
          </cell>
          <cell r="F228">
            <v>3.2906195E-3</v>
          </cell>
          <cell r="G228">
            <v>5.0837089999999996E-3</v>
          </cell>
          <cell r="H228">
            <v>7.7369704999999999E-3</v>
          </cell>
          <cell r="I228">
            <v>1.5107651999999999E-2</v>
          </cell>
          <cell r="J228">
            <v>1.4121654500000001E-2</v>
          </cell>
          <cell r="K228">
            <v>2.0133008000000001E-2</v>
          </cell>
          <cell r="L228">
            <v>3.3009923000000004E-2</v>
          </cell>
          <cell r="M228">
            <v>5.9958234499999999E-2</v>
          </cell>
          <cell r="N228">
            <v>7.1118583499999999E-2</v>
          </cell>
          <cell r="O228">
            <v>6.41150895E-2</v>
          </cell>
          <cell r="P228">
            <v>8.1782130829999994E-2</v>
          </cell>
          <cell r="Q228">
            <v>8.4489467999999998E-2</v>
          </cell>
          <cell r="R228">
            <v>0.10838510550000001</v>
          </cell>
          <cell r="S228">
            <v>0.1264780895</v>
          </cell>
          <cell r="T228">
            <v>0.10577685649999999</v>
          </cell>
          <cell r="U228">
            <v>0.1415077045</v>
          </cell>
          <cell r="V228">
            <v>0.100121231</v>
          </cell>
          <cell r="W228">
            <v>0.110178396</v>
          </cell>
          <cell r="X228">
            <v>0.13874818095249997</v>
          </cell>
          <cell r="Y228">
            <v>0.100000354279</v>
          </cell>
          <cell r="Z228">
            <v>0</v>
          </cell>
          <cell r="AA228">
            <v>0</v>
          </cell>
          <cell r="AB228">
            <v>2.1333440000000001</v>
          </cell>
          <cell r="AC228">
            <v>1.872933</v>
          </cell>
          <cell r="AD228">
            <v>2.2358149999999997</v>
          </cell>
          <cell r="AE228">
            <v>2.1302279999999998</v>
          </cell>
          <cell r="AF228">
            <v>2.2945279999999997</v>
          </cell>
          <cell r="AG228">
            <v>3.5422400000000001</v>
          </cell>
          <cell r="AH228">
            <v>4.4748510000000001</v>
          </cell>
          <cell r="AI228">
            <v>6.1004829999999997</v>
          </cell>
          <cell r="AJ228">
            <v>7.3562819999999993</v>
          </cell>
          <cell r="AK228">
            <v>9.48353</v>
          </cell>
          <cell r="AL228">
            <v>17.495645999999997</v>
          </cell>
          <cell r="AM228">
            <v>27.475823999999996</v>
          </cell>
          <cell r="AN228">
            <v>29.874203999999999</v>
          </cell>
          <cell r="AO228">
            <v>23.865381999999997</v>
          </cell>
          <cell r="AP228">
            <v>29.605681000000001</v>
          </cell>
          <cell r="AQ228">
            <v>29.442976999999999</v>
          </cell>
          <cell r="AR228">
            <v>36.253934000000001</v>
          </cell>
          <cell r="AS228">
            <v>48.226416999999998</v>
          </cell>
          <cell r="AT228">
            <v>47.088158</v>
          </cell>
          <cell r="AU228">
            <v>55.665715999999996</v>
          </cell>
          <cell r="AV228">
            <v>38.528243999999994</v>
          </cell>
          <cell r="AW228">
            <v>45.497804000000002</v>
          </cell>
          <cell r="AX228">
            <v>56.649924064000011</v>
          </cell>
          <cell r="AY228">
            <v>42.234184519000017</v>
          </cell>
          <cell r="AZ228">
            <v>0</v>
          </cell>
          <cell r="BA228">
            <v>0</v>
          </cell>
        </row>
        <row r="231">
          <cell r="B231">
            <v>9.5340314999999998E-3</v>
          </cell>
          <cell r="C231">
            <v>1.8871811499999998E-2</v>
          </cell>
          <cell r="D231">
            <v>2.1083921999999998E-2</v>
          </cell>
          <cell r="E231">
            <v>1.86666695E-2</v>
          </cell>
          <cell r="F231">
            <v>3.4944875E-2</v>
          </cell>
          <cell r="G231">
            <v>6.0548175499999995E-2</v>
          </cell>
          <cell r="H231">
            <v>5.5079708499999991E-2</v>
          </cell>
          <cell r="I231">
            <v>9.2812051499999992E-2</v>
          </cell>
          <cell r="J231">
            <v>5.1437668999999998E-2</v>
          </cell>
          <cell r="K231">
            <v>5.3972136999999996E-2</v>
          </cell>
          <cell r="L231">
            <v>6.3026825499999994E-2</v>
          </cell>
          <cell r="M231">
            <v>7.1401685500000006E-2</v>
          </cell>
          <cell r="N231">
            <v>7.573952149999999E-2</v>
          </cell>
          <cell r="O231">
            <v>0.16008005149999999</v>
          </cell>
          <cell r="P231">
            <v>0.10529266700000001</v>
          </cell>
          <cell r="Q231">
            <v>0.12166793099999999</v>
          </cell>
          <cell r="R231">
            <v>0.199558296</v>
          </cell>
          <cell r="S231">
            <v>0.26237579899999997</v>
          </cell>
          <cell r="T231">
            <v>0.27036257149999998</v>
          </cell>
          <cell r="U231">
            <v>0.27403208600000001</v>
          </cell>
          <cell r="V231">
            <v>0.19226826049999998</v>
          </cell>
          <cell r="W231">
            <v>0.24161356449999999</v>
          </cell>
          <cell r="X231">
            <v>0.30989481445877265</v>
          </cell>
          <cell r="Y231">
            <v>0.54701044218399997</v>
          </cell>
          <cell r="Z231">
            <v>0</v>
          </cell>
          <cell r="AA231">
            <v>0</v>
          </cell>
          <cell r="AB231">
            <v>3.0331839999999999</v>
          </cell>
          <cell r="AC231">
            <v>3.9259050000000002</v>
          </cell>
          <cell r="AD231">
            <v>4.5960329999999994</v>
          </cell>
          <cell r="AE231">
            <v>3.1781540000000001</v>
          </cell>
          <cell r="AF231">
            <v>5.6211859999999998</v>
          </cell>
          <cell r="AG231">
            <v>15.651163999999998</v>
          </cell>
          <cell r="AH231">
            <v>16.369740999999998</v>
          </cell>
          <cell r="AI231">
            <v>24.969957999999998</v>
          </cell>
          <cell r="AJ231">
            <v>19.192403999999996</v>
          </cell>
          <cell r="AK231">
            <v>9.4949569999999994</v>
          </cell>
          <cell r="AL231">
            <v>15.359439</v>
          </cell>
          <cell r="AM231">
            <v>23.375734999999999</v>
          </cell>
          <cell r="AN231">
            <v>17.388231999999999</v>
          </cell>
          <cell r="AO231">
            <v>26.923432999999999</v>
          </cell>
          <cell r="AP231">
            <v>20.203813999999998</v>
          </cell>
          <cell r="AQ231">
            <v>25.331703999999998</v>
          </cell>
          <cell r="AR231">
            <v>38.284297000000002</v>
          </cell>
          <cell r="AS231">
            <v>55.559861999999995</v>
          </cell>
          <cell r="AT231">
            <v>66.326713999999996</v>
          </cell>
          <cell r="AU231">
            <v>64.431183999999988</v>
          </cell>
          <cell r="AV231">
            <v>45.728918999999998</v>
          </cell>
          <cell r="AW231">
            <v>67.458899000000002</v>
          </cell>
          <cell r="AX231">
            <v>110.01111597400001</v>
          </cell>
          <cell r="AY231">
            <v>166.30585457200007</v>
          </cell>
          <cell r="AZ231">
            <v>0</v>
          </cell>
          <cell r="BA231">
            <v>0</v>
          </cell>
        </row>
        <row r="245">
          <cell r="B245">
            <v>2.2045747999999997E-2</v>
          </cell>
          <cell r="C245">
            <v>6.4791169999999995E-3</v>
          </cell>
          <cell r="D245">
            <v>1.1788737000000001E-2</v>
          </cell>
          <cell r="E245">
            <v>2.7901025499999999E-2</v>
          </cell>
          <cell r="F245">
            <v>1.3678566E-2</v>
          </cell>
          <cell r="G245">
            <v>1.3065858499999999E-2</v>
          </cell>
          <cell r="H245">
            <v>1.6741224000000002E-2</v>
          </cell>
          <cell r="I245">
            <v>1.6951738500000001E-2</v>
          </cell>
          <cell r="J245">
            <v>9.996416499999999E-3</v>
          </cell>
          <cell r="K245">
            <v>1.2660633499999999E-2</v>
          </cell>
          <cell r="L245">
            <v>2.4814969999999999E-2</v>
          </cell>
          <cell r="M245">
            <v>4.0864289999999998E-2</v>
          </cell>
          <cell r="N245">
            <v>3.3309762E-2</v>
          </cell>
          <cell r="O245">
            <v>2.4555479999999998E-2</v>
          </cell>
          <cell r="P245">
            <v>2.0762882E-2</v>
          </cell>
          <cell r="Q245">
            <v>2.3381585E-2</v>
          </cell>
          <cell r="R245">
            <v>1.3274141999999999E-2</v>
          </cell>
          <cell r="S245">
            <v>3.1210017E-2</v>
          </cell>
          <cell r="T245">
            <v>0.1204630545</v>
          </cell>
          <cell r="U245">
            <v>0.24078126799999999</v>
          </cell>
          <cell r="V245">
            <v>0.15835625349999999</v>
          </cell>
          <cell r="W245">
            <v>9.4737678499999992E-2</v>
          </cell>
          <cell r="X245">
            <v>8.4560269490499981E-2</v>
          </cell>
          <cell r="Y245">
            <v>2.8741293708499999E-2</v>
          </cell>
          <cell r="Z245">
            <v>0</v>
          </cell>
          <cell r="AA245">
            <v>0</v>
          </cell>
          <cell r="AB245">
            <v>4.5132589999999997</v>
          </cell>
          <cell r="AC245">
            <v>1.8616619999999999</v>
          </cell>
          <cell r="AD245">
            <v>2.343817</v>
          </cell>
          <cell r="AE245">
            <v>4.9493510000000001</v>
          </cell>
          <cell r="AF245">
            <v>3.6544989999999999</v>
          </cell>
          <cell r="AG245">
            <v>4.2857570000000003</v>
          </cell>
          <cell r="AH245">
            <v>5.4422930000000003</v>
          </cell>
          <cell r="AI245">
            <v>5.5708079999999995</v>
          </cell>
          <cell r="AJ245">
            <v>4.9141699999999995</v>
          </cell>
          <cell r="AK245">
            <v>4.3317189999999997</v>
          </cell>
          <cell r="AL245">
            <v>7.4358099999999991</v>
          </cell>
          <cell r="AM245">
            <v>13.820095999999999</v>
          </cell>
          <cell r="AN245">
            <v>12.035634</v>
          </cell>
          <cell r="AO245">
            <v>6.9746159999999993</v>
          </cell>
          <cell r="AP245">
            <v>6.2537909999999997</v>
          </cell>
          <cell r="AQ245">
            <v>6.471444</v>
          </cell>
          <cell r="AR245">
            <v>5.1533530000000001</v>
          </cell>
          <cell r="AS245">
            <v>10.800655000000001</v>
          </cell>
          <cell r="AT245">
            <v>30.242979999999996</v>
          </cell>
          <cell r="AU245">
            <v>42.493652999999995</v>
          </cell>
          <cell r="AV245">
            <v>22.798750999999999</v>
          </cell>
          <cell r="AW245">
            <v>21.866395999999998</v>
          </cell>
          <cell r="AX245">
            <v>140.88110620499995</v>
          </cell>
          <cell r="AY245">
            <v>31.235188442999995</v>
          </cell>
          <cell r="AZ245">
            <v>0</v>
          </cell>
          <cell r="BA245">
            <v>0</v>
          </cell>
        </row>
        <row r="246">
          <cell r="B246">
            <v>3.0632761500000001E-2</v>
          </cell>
          <cell r="C246">
            <v>2.7157500000000001E-2</v>
          </cell>
          <cell r="D246">
            <v>2.2473478499999998E-2</v>
          </cell>
          <cell r="E246">
            <v>0.15241221149999998</v>
          </cell>
          <cell r="F246">
            <v>5.1235382500000003E-2</v>
          </cell>
          <cell r="G246">
            <v>0.28881842099999999</v>
          </cell>
          <cell r="H246">
            <v>7.7474996500000004E-2</v>
          </cell>
          <cell r="I246">
            <v>0.24024061899999999</v>
          </cell>
          <cell r="J246">
            <v>0.35857779649999999</v>
          </cell>
          <cell r="K246">
            <v>0.110986317</v>
          </cell>
          <cell r="L246">
            <v>0.16012137849999999</v>
          </cell>
          <cell r="M246">
            <v>0.16594858600000001</v>
          </cell>
          <cell r="N246">
            <v>0.30219975849999997</v>
          </cell>
          <cell r="O246">
            <v>0.25069540600000001</v>
          </cell>
          <cell r="P246">
            <v>0.20296346700000001</v>
          </cell>
          <cell r="Q246">
            <v>0.18314937040999998</v>
          </cell>
          <cell r="R246">
            <v>0.16359062599999999</v>
          </cell>
          <cell r="S246">
            <v>0.14916375700000001</v>
          </cell>
          <cell r="T246">
            <v>0.172443394</v>
          </cell>
          <cell r="U246">
            <v>0.14129494549999999</v>
          </cell>
          <cell r="V246">
            <v>0.11904853999999999</v>
          </cell>
          <cell r="W246">
            <v>0.1240218255</v>
          </cell>
          <cell r="X246">
            <v>6.0555302920000005E-2</v>
          </cell>
          <cell r="Y246">
            <v>8.4325278503999984E-2</v>
          </cell>
          <cell r="Z246">
            <v>0</v>
          </cell>
          <cell r="AA246">
            <v>0</v>
          </cell>
          <cell r="AB246">
            <v>16.917580999999998</v>
          </cell>
          <cell r="AC246">
            <v>9.7752689999999998</v>
          </cell>
          <cell r="AD246">
            <v>16.253717999999999</v>
          </cell>
          <cell r="AE246">
            <v>44.539560999999999</v>
          </cell>
          <cell r="AF246">
            <v>25.378328</v>
          </cell>
          <cell r="AG246">
            <v>83.54724499999999</v>
          </cell>
          <cell r="AH246">
            <v>57.906033000000001</v>
          </cell>
          <cell r="AI246">
            <v>67.187595000000002</v>
          </cell>
          <cell r="AJ246">
            <v>107.38167299999999</v>
          </cell>
          <cell r="AK246">
            <v>113.356842</v>
          </cell>
          <cell r="AL246">
            <v>106.087535</v>
          </cell>
          <cell r="AM246">
            <v>43.371054999999998</v>
          </cell>
          <cell r="AN246">
            <v>63.454681999999998</v>
          </cell>
          <cell r="AO246">
            <v>54.372344999999996</v>
          </cell>
          <cell r="AP246">
            <v>43.199711000000001</v>
          </cell>
          <cell r="AQ246">
            <v>39.442411999999997</v>
          </cell>
          <cell r="AR246">
            <v>34.915251999999995</v>
          </cell>
          <cell r="AS246">
            <v>32.051340999999994</v>
          </cell>
          <cell r="AT246">
            <v>36.692273</v>
          </cell>
          <cell r="AU246">
            <v>29.697586999999999</v>
          </cell>
          <cell r="AV246">
            <v>22.588745999999997</v>
          </cell>
          <cell r="AW246">
            <v>27.162327999999999</v>
          </cell>
          <cell r="AX246">
            <v>20.896438689999993</v>
          </cell>
          <cell r="AY246">
            <v>21.251750777000002</v>
          </cell>
          <cell r="AZ246">
            <v>0</v>
          </cell>
          <cell r="BA246">
            <v>0</v>
          </cell>
        </row>
        <row r="247">
          <cell r="B247">
            <v>0.28029687049999996</v>
          </cell>
          <cell r="C247">
            <v>0.40123764849999999</v>
          </cell>
          <cell r="D247">
            <v>0.43681725699999996</v>
          </cell>
          <cell r="E247">
            <v>0.47879574449999995</v>
          </cell>
          <cell r="F247">
            <v>0.49456214900000001</v>
          </cell>
          <cell r="G247">
            <v>0.51852762299999999</v>
          </cell>
          <cell r="H247">
            <v>0.48167512349999997</v>
          </cell>
          <cell r="I247">
            <v>0.6187077205</v>
          </cell>
          <cell r="J247">
            <v>0.80361600150000001</v>
          </cell>
          <cell r="K247">
            <v>0.95192426399999996</v>
          </cell>
          <cell r="L247">
            <v>1.5463184425000001</v>
          </cell>
          <cell r="M247">
            <v>2.0662474779999997</v>
          </cell>
          <cell r="N247">
            <v>1.996739915</v>
          </cell>
          <cell r="O247">
            <v>2.2902488824999998</v>
          </cell>
          <cell r="P247">
            <v>2.47623252636</v>
          </cell>
          <cell r="Q247">
            <v>2.25999670123</v>
          </cell>
          <cell r="R247">
            <v>2.3372656241699996</v>
          </cell>
          <cell r="S247">
            <v>2.2626706313499998</v>
          </cell>
          <cell r="T247">
            <v>2.0858132179299997</v>
          </cell>
          <cell r="U247">
            <v>2.3419103643199999</v>
          </cell>
          <cell r="V247">
            <v>1.99790147815</v>
          </cell>
          <cell r="W247">
            <v>2.1975213611699997</v>
          </cell>
          <cell r="X247">
            <v>2.1979130415746697</v>
          </cell>
          <cell r="Y247">
            <v>2.3507724979729998</v>
          </cell>
          <cell r="Z247">
            <v>0</v>
          </cell>
          <cell r="AA247">
            <v>0</v>
          </cell>
          <cell r="AB247">
            <v>54.553491999999999</v>
          </cell>
          <cell r="AC247">
            <v>67.201414999999997</v>
          </cell>
          <cell r="AD247">
            <v>66.516010999999992</v>
          </cell>
          <cell r="AE247">
            <v>73.905668999999989</v>
          </cell>
          <cell r="AF247">
            <v>83.576729999999998</v>
          </cell>
          <cell r="AG247">
            <v>95.496871999999996</v>
          </cell>
          <cell r="AH247">
            <v>92.214408999999989</v>
          </cell>
          <cell r="AI247">
            <v>121.87656399999999</v>
          </cell>
          <cell r="AJ247">
            <v>191.522716</v>
          </cell>
          <cell r="AK247">
            <v>161.97944699999999</v>
          </cell>
          <cell r="AL247">
            <v>312.91821099999999</v>
          </cell>
          <cell r="AM247">
            <v>450.09751499999999</v>
          </cell>
          <cell r="AN247">
            <v>412.86723000000001</v>
          </cell>
          <cell r="AO247">
            <v>439.46447799999999</v>
          </cell>
          <cell r="AP247">
            <v>489.94665999999995</v>
          </cell>
          <cell r="AQ247">
            <v>426.080017</v>
          </cell>
          <cell r="AR247">
            <v>408.21833900000001</v>
          </cell>
          <cell r="AS247">
            <v>422.85645499999998</v>
          </cell>
          <cell r="AT247">
            <v>440.87656399999997</v>
          </cell>
          <cell r="AU247">
            <v>455.40848699999998</v>
          </cell>
          <cell r="AV247">
            <v>339.52151200000003</v>
          </cell>
          <cell r="AW247">
            <v>417.61701399999998</v>
          </cell>
          <cell r="AX247">
            <v>545.70435207600008</v>
          </cell>
          <cell r="AY247">
            <v>538.69543835599995</v>
          </cell>
          <cell r="AZ247">
            <v>0</v>
          </cell>
          <cell r="BA247">
            <v>0</v>
          </cell>
        </row>
        <row r="263">
          <cell r="B263">
            <v>3.0635990922950005</v>
          </cell>
          <cell r="C263">
            <v>3.3909167700000014</v>
          </cell>
          <cell r="D263">
            <v>4.0433964774999991</v>
          </cell>
          <cell r="E263">
            <v>5.3017739744999997</v>
          </cell>
          <cell r="F263">
            <v>5.0652684489999995</v>
          </cell>
          <cell r="G263">
            <v>6.0048597370000012</v>
          </cell>
          <cell r="H263">
            <v>6.2753753619999992</v>
          </cell>
          <cell r="I263">
            <v>7.1580649745000011</v>
          </cell>
          <cell r="J263">
            <v>8.723607864000007</v>
          </cell>
          <cell r="K263">
            <v>7.6869910518700006</v>
          </cell>
          <cell r="L263">
            <v>9.8826180015000027</v>
          </cell>
          <cell r="M263">
            <v>12.113646966239994</v>
          </cell>
          <cell r="N263">
            <v>12.512666688669997</v>
          </cell>
          <cell r="O263">
            <v>13.808195722739999</v>
          </cell>
          <cell r="P263">
            <v>15.188698797189991</v>
          </cell>
          <cell r="Q263">
            <v>16.396254594950005</v>
          </cell>
          <cell r="R263">
            <v>18.529665990009999</v>
          </cell>
          <cell r="S263">
            <v>20.611311962610003</v>
          </cell>
          <cell r="T263">
            <v>18.142181448359995</v>
          </cell>
          <cell r="U263">
            <v>19.261325008769997</v>
          </cell>
          <cell r="V263">
            <v>14.436083616630002</v>
          </cell>
          <cell r="W263">
            <v>16.109377582569994</v>
          </cell>
          <cell r="X263">
            <v>18.631408599466717</v>
          </cell>
          <cell r="Y263">
            <v>21.575558110232905</v>
          </cell>
          <cell r="Z263">
            <v>0</v>
          </cell>
          <cell r="AA263">
            <v>0</v>
          </cell>
          <cell r="AB263">
            <v>603.89839099999972</v>
          </cell>
          <cell r="AC263">
            <v>574.20197539999981</v>
          </cell>
          <cell r="AD263">
            <v>610.24299099999996</v>
          </cell>
          <cell r="AE263">
            <v>826.70385099999987</v>
          </cell>
          <cell r="AF263">
            <v>924.10043800000017</v>
          </cell>
          <cell r="AG263">
            <v>1188.3079050000003</v>
          </cell>
          <cell r="AH263">
            <v>1481.8039329999999</v>
          </cell>
          <cell r="AI263">
            <v>1575.6805539999996</v>
          </cell>
          <cell r="AJ263">
            <v>2215.4920539999998</v>
          </cell>
          <cell r="AK263">
            <v>1751.1562449999994</v>
          </cell>
          <cell r="AL263">
            <v>2477.5762720000002</v>
          </cell>
          <cell r="AM263">
            <v>3141.4762716649993</v>
          </cell>
          <cell r="AN263">
            <v>2990.1426720000004</v>
          </cell>
          <cell r="AO263">
            <v>3150.5143939999994</v>
          </cell>
          <cell r="AP263">
            <v>3569.2195470000001</v>
          </cell>
          <cell r="AQ263">
            <v>3416.159714999997</v>
          </cell>
          <cell r="AR263">
            <v>3677.7389400000015</v>
          </cell>
          <cell r="AS263">
            <v>4241.3613349999987</v>
          </cell>
          <cell r="AT263">
            <v>4240.3423060000014</v>
          </cell>
          <cell r="AU263">
            <v>4090.9431530000002</v>
          </cell>
          <cell r="AV263">
            <v>2693.9292109999997</v>
          </cell>
          <cell r="AW263">
            <v>3471.0046849999985</v>
          </cell>
          <cell r="AX263">
            <v>5138.1483260219984</v>
          </cell>
          <cell r="AY263">
            <v>5055.1113330879989</v>
          </cell>
          <cell r="AZ263">
            <v>0</v>
          </cell>
          <cell r="BA263">
            <v>0</v>
          </cell>
        </row>
        <row r="264">
          <cell r="B264">
            <v>0.49284013629500006</v>
          </cell>
          <cell r="C264">
            <v>0.6905762820000001</v>
          </cell>
          <cell r="D264">
            <v>0.90546715850000004</v>
          </cell>
          <cell r="E264">
            <v>1.4260983839999999</v>
          </cell>
          <cell r="F264">
            <v>1.1969299910000002</v>
          </cell>
          <cell r="G264">
            <v>1.5888838724999998</v>
          </cell>
          <cell r="H264">
            <v>1.3374766184999998</v>
          </cell>
          <cell r="I264">
            <v>2.0522043495000002</v>
          </cell>
          <cell r="J264">
            <v>2.4328697629999998</v>
          </cell>
          <cell r="K264">
            <v>1.605770256</v>
          </cell>
          <cell r="L264">
            <v>1.9394244069999997</v>
          </cell>
          <cell r="M264">
            <v>2.4391100345000001</v>
          </cell>
          <cell r="N264">
            <v>3.1354500601699997</v>
          </cell>
          <cell r="O264">
            <v>2.9902045182400006</v>
          </cell>
          <cell r="P264">
            <v>3.2475161181300001</v>
          </cell>
          <cell r="Q264">
            <v>3.6121500764299994</v>
          </cell>
          <cell r="R264">
            <v>3.74393127517</v>
          </cell>
          <cell r="S264">
            <v>4.2649569524299995</v>
          </cell>
          <cell r="T264">
            <v>3.6349059816000011</v>
          </cell>
          <cell r="U264">
            <v>3.7650206634499996</v>
          </cell>
          <cell r="V264">
            <v>3.3287316627900001</v>
          </cell>
          <cell r="W264">
            <v>4.001323062</v>
          </cell>
          <cell r="X264">
            <v>3.8026973967709101</v>
          </cell>
          <cell r="Y264">
            <v>3.8976900805489101</v>
          </cell>
          <cell r="Z264">
            <v>0</v>
          </cell>
          <cell r="AA264">
            <v>0</v>
          </cell>
          <cell r="AB264">
            <v>160.75614099999996</v>
          </cell>
          <cell r="AC264">
            <v>158.06357700000001</v>
          </cell>
          <cell r="AD264">
            <v>184.73647699999998</v>
          </cell>
          <cell r="AE264">
            <v>291.70221399999997</v>
          </cell>
          <cell r="AF264">
            <v>290.11705000000006</v>
          </cell>
          <cell r="AG264">
            <v>397.55011399999995</v>
          </cell>
          <cell r="AH264">
            <v>514.71518000000003</v>
          </cell>
          <cell r="AI264">
            <v>540.30292399999996</v>
          </cell>
          <cell r="AJ264">
            <v>704.36845699999992</v>
          </cell>
          <cell r="AK264">
            <v>599.87009999999987</v>
          </cell>
          <cell r="AL264">
            <v>726.28701199999989</v>
          </cell>
          <cell r="AM264">
            <v>865.4962919999997</v>
          </cell>
          <cell r="AN264">
            <v>936.38693200000012</v>
          </cell>
          <cell r="AO264">
            <v>912.83434599999987</v>
          </cell>
          <cell r="AP264">
            <v>1056.210333</v>
          </cell>
          <cell r="AQ264">
            <v>934.17416699999978</v>
          </cell>
          <cell r="AR264">
            <v>915.41992900000002</v>
          </cell>
          <cell r="AS264">
            <v>997.83964200000003</v>
          </cell>
          <cell r="AT264">
            <v>902.80172200000004</v>
          </cell>
          <cell r="AU264">
            <v>830.971316</v>
          </cell>
          <cell r="AV264">
            <v>665.92514699999992</v>
          </cell>
          <cell r="AW264">
            <v>887.99529499999994</v>
          </cell>
          <cell r="AX264">
            <v>1051.3988571560001</v>
          </cell>
          <cell r="AY264">
            <v>975.89957095600005</v>
          </cell>
          <cell r="AZ264">
            <v>0</v>
          </cell>
          <cell r="BA264">
            <v>0</v>
          </cell>
        </row>
        <row r="266">
          <cell r="B266">
            <v>0.19914244449999999</v>
          </cell>
          <cell r="C266">
            <v>0.16933841600000002</v>
          </cell>
          <cell r="D266">
            <v>0.23338146950000002</v>
          </cell>
          <cell r="E266">
            <v>0.29918990049999999</v>
          </cell>
          <cell r="F266">
            <v>0.30685934199999998</v>
          </cell>
          <cell r="G266">
            <v>0.19671116249999998</v>
          </cell>
          <cell r="H266">
            <v>0.19602963350000002</v>
          </cell>
          <cell r="I266">
            <v>0.22044165750000003</v>
          </cell>
          <cell r="J266">
            <v>0.21674490149999998</v>
          </cell>
          <cell r="K266">
            <v>0.18759801749999999</v>
          </cell>
          <cell r="L266">
            <v>0.14715414149999997</v>
          </cell>
          <cell r="M266">
            <v>0.30800040550000002</v>
          </cell>
          <cell r="N266">
            <v>0.28730977150000003</v>
          </cell>
          <cell r="O266">
            <v>0.43277591450000003</v>
          </cell>
          <cell r="P266">
            <v>0.66594907299999984</v>
          </cell>
          <cell r="Q266">
            <v>1.2134591419099998</v>
          </cell>
          <cell r="R266">
            <v>1.4248811664999996</v>
          </cell>
          <cell r="S266">
            <v>1.5244575384999999</v>
          </cell>
          <cell r="T266">
            <v>1.0400056495000001</v>
          </cell>
          <cell r="U266">
            <v>0.75120178150000005</v>
          </cell>
          <cell r="V266">
            <v>0.60915447849999982</v>
          </cell>
          <cell r="W266">
            <v>1.302637263</v>
          </cell>
          <cell r="X266">
            <v>2.1915030878834996</v>
          </cell>
          <cell r="Y266">
            <v>2.6866547909584999</v>
          </cell>
          <cell r="Z266">
            <v>0</v>
          </cell>
          <cell r="AA266">
            <v>0</v>
          </cell>
          <cell r="AB266">
            <v>33.353494999999995</v>
          </cell>
          <cell r="AC266">
            <v>24.728712999999996</v>
          </cell>
          <cell r="AD266">
            <v>29.368499999999997</v>
          </cell>
          <cell r="AE266">
            <v>40.280808999999998</v>
          </cell>
          <cell r="AF266">
            <v>47.103140000000003</v>
          </cell>
          <cell r="AG266">
            <v>31.432411999999999</v>
          </cell>
          <cell r="AH266">
            <v>34.051563000000009</v>
          </cell>
          <cell r="AI266">
            <v>42.509426999999995</v>
          </cell>
          <cell r="AJ266">
            <v>45.970441000000001</v>
          </cell>
          <cell r="AK266">
            <v>33.180868999999994</v>
          </cell>
          <cell r="AL266">
            <v>36.450769999999991</v>
          </cell>
          <cell r="AM266">
            <v>74.42298199999999</v>
          </cell>
          <cell r="AN266">
            <v>63.250672999999992</v>
          </cell>
          <cell r="AO266">
            <v>86.40594099999997</v>
          </cell>
          <cell r="AP266">
            <v>97.986474000000001</v>
          </cell>
          <cell r="AQ266">
            <v>189.47698099999999</v>
          </cell>
          <cell r="AR266">
            <v>234.87000800000001</v>
          </cell>
          <cell r="AS266">
            <v>274.90474</v>
          </cell>
          <cell r="AT266">
            <v>189.19941299999999</v>
          </cell>
          <cell r="AU266">
            <v>135.16725099999996</v>
          </cell>
          <cell r="AV266">
            <v>93.926601999999988</v>
          </cell>
          <cell r="AW266">
            <v>256.23268299999995</v>
          </cell>
          <cell r="AX266">
            <v>425.09414983799996</v>
          </cell>
          <cell r="AY266">
            <v>513.60800654699972</v>
          </cell>
          <cell r="AZ266">
            <v>0</v>
          </cell>
          <cell r="BA266">
            <v>0</v>
          </cell>
        </row>
        <row r="267">
          <cell r="B267">
            <v>0.57471870299999994</v>
          </cell>
          <cell r="C267">
            <v>0.82201311399999977</v>
          </cell>
          <cell r="D267">
            <v>0.77490921850000005</v>
          </cell>
          <cell r="E267">
            <v>0.83832020349999992</v>
          </cell>
          <cell r="F267">
            <v>1.0583472055000003</v>
          </cell>
          <cell r="G267">
            <v>1.6598734934999997</v>
          </cell>
          <cell r="H267">
            <v>2.2291477294999997</v>
          </cell>
          <cell r="I267">
            <v>2.4827066420000006</v>
          </cell>
          <cell r="J267">
            <v>2.915198345499999</v>
          </cell>
          <cell r="K267">
            <v>2.7812483024349994</v>
          </cell>
          <cell r="L267">
            <v>3.0601151124999997</v>
          </cell>
          <cell r="M267">
            <v>3.9734007282399992</v>
          </cell>
          <cell r="N267">
            <v>3.5932118770000003</v>
          </cell>
          <cell r="O267">
            <v>4.1412938559999999</v>
          </cell>
          <cell r="P267">
            <v>4.5237545012999982</v>
          </cell>
          <cell r="Q267">
            <v>4.4083558299999996</v>
          </cell>
          <cell r="R267">
            <v>5.3483968964999997</v>
          </cell>
          <cell r="S267">
            <v>6.23779424599</v>
          </cell>
          <cell r="T267">
            <v>5.5380022406399991</v>
          </cell>
          <cell r="U267">
            <v>6.5177113385000007</v>
          </cell>
          <cell r="V267">
            <v>4.0325896135000008</v>
          </cell>
          <cell r="W267">
            <v>4.4240653222999997</v>
          </cell>
          <cell r="X267">
            <v>5.5492487924522713</v>
          </cell>
          <cell r="Y267">
            <v>7.6616610942234997</v>
          </cell>
          <cell r="Z267">
            <v>0</v>
          </cell>
          <cell r="AA267">
            <v>0</v>
          </cell>
          <cell r="AB267">
            <v>106.291526</v>
          </cell>
          <cell r="AC267">
            <v>128.01187540000001</v>
          </cell>
          <cell r="AD267">
            <v>112.48526600000001</v>
          </cell>
          <cell r="AE267">
            <v>135.56873799999997</v>
          </cell>
          <cell r="AF267">
            <v>189.96824699999996</v>
          </cell>
          <cell r="AG267">
            <v>319.71681000000001</v>
          </cell>
          <cell r="AH267">
            <v>471.82820699999991</v>
          </cell>
          <cell r="AI267">
            <v>545.97475500000007</v>
          </cell>
          <cell r="AJ267">
            <v>761.71290999999985</v>
          </cell>
          <cell r="AK267">
            <v>592.43364599999995</v>
          </cell>
          <cell r="AL267">
            <v>788.28727400000002</v>
          </cell>
          <cell r="AM267">
            <v>1048.131451</v>
          </cell>
          <cell r="AN267">
            <v>907.10573899999986</v>
          </cell>
          <cell r="AO267">
            <v>946.238968</v>
          </cell>
          <cell r="AP267">
            <v>1085.2016619999999</v>
          </cell>
          <cell r="AQ267">
            <v>1038.778468</v>
          </cell>
          <cell r="AR267">
            <v>1194.4495989999998</v>
          </cell>
          <cell r="AS267">
            <v>1490.9782019999998</v>
          </cell>
          <cell r="AT267">
            <v>1582.0924309999996</v>
          </cell>
          <cell r="AU267">
            <v>1694.7418399999999</v>
          </cell>
          <cell r="AV267">
            <v>992.15208799999982</v>
          </cell>
          <cell r="AW267">
            <v>1244.8570659999998</v>
          </cell>
          <cell r="AX267">
            <v>1958.7219771559999</v>
          </cell>
          <cell r="AY267">
            <v>2052.7710032699993</v>
          </cell>
          <cell r="AZ267">
            <v>0</v>
          </cell>
          <cell r="BA267">
            <v>0</v>
          </cell>
        </row>
        <row r="268">
          <cell r="B268">
            <v>1.2551513539999997</v>
          </cell>
          <cell r="C268">
            <v>1.1342843094999999</v>
          </cell>
          <cell r="D268">
            <v>1.400846136</v>
          </cell>
          <cell r="E268">
            <v>1.8935488489999999</v>
          </cell>
          <cell r="F268">
            <v>1.725879076</v>
          </cell>
          <cell r="G268">
            <v>1.7206664420000002</v>
          </cell>
          <cell r="H268">
            <v>1.7917970125</v>
          </cell>
          <cell r="I268">
            <v>1.7332936969999999</v>
          </cell>
          <cell r="J268">
            <v>2.0265476490000003</v>
          </cell>
          <cell r="K268">
            <v>1.812868677</v>
          </cell>
          <cell r="L268">
            <v>3.2995717085000003</v>
          </cell>
          <cell r="M268">
            <v>3.5514841559999999</v>
          </cell>
          <cell r="N268">
            <v>3.4288341085000003</v>
          </cell>
          <cell r="O268">
            <v>4.1078214764999998</v>
          </cell>
          <cell r="P268">
            <v>4.37731194836</v>
          </cell>
          <cell r="Q268">
            <v>4.2514978272299997</v>
          </cell>
          <cell r="R268">
            <v>4.6179726791700002</v>
          </cell>
          <cell r="S268">
            <v>4.4909253168499994</v>
          </cell>
          <cell r="T268">
            <v>4.3995426354300005</v>
          </cell>
          <cell r="U268">
            <v>4.6670232573200003</v>
          </cell>
          <cell r="V268">
            <v>3.79875926784</v>
          </cell>
          <cell r="W268">
            <v>4.2362377322699993</v>
          </cell>
          <cell r="X268">
            <v>4.6726938639741693</v>
          </cell>
          <cell r="Y268">
            <v>4.9830971865664999</v>
          </cell>
          <cell r="Z268">
            <v>0</v>
          </cell>
          <cell r="AA268">
            <v>0</v>
          </cell>
          <cell r="AB268">
            <v>206.090374</v>
          </cell>
          <cell r="AC268">
            <v>169.94942699999999</v>
          </cell>
          <cell r="AD268">
            <v>183.21999899999997</v>
          </cell>
          <cell r="AE268">
            <v>244.67609499999998</v>
          </cell>
          <cell r="AF268">
            <v>266.96896900000002</v>
          </cell>
          <cell r="AG268">
            <v>286.335284</v>
          </cell>
          <cell r="AH268">
            <v>316.22146399999997</v>
          </cell>
          <cell r="AI268">
            <v>313.26929099999995</v>
          </cell>
          <cell r="AJ268">
            <v>449.30162299999995</v>
          </cell>
          <cell r="AK268">
            <v>303.90662900000001</v>
          </cell>
          <cell r="AL268">
            <v>636.48309299999994</v>
          </cell>
          <cell r="AM268">
            <v>755.05691000000002</v>
          </cell>
          <cell r="AN268">
            <v>675.39762300000007</v>
          </cell>
          <cell r="AO268">
            <v>760.124909</v>
          </cell>
          <cell r="AP268">
            <v>828.77188599999999</v>
          </cell>
          <cell r="AQ268">
            <v>738.58713299999999</v>
          </cell>
          <cell r="AR268">
            <v>748.30313599999999</v>
          </cell>
          <cell r="AS268">
            <v>781.66222799999991</v>
          </cell>
          <cell r="AT268">
            <v>864.95488999999998</v>
          </cell>
          <cell r="AU268">
            <v>832.97118699999999</v>
          </cell>
          <cell r="AV268">
            <v>578.26490200000001</v>
          </cell>
          <cell r="AW268">
            <v>730.57667100000003</v>
          </cell>
          <cell r="AX268">
            <v>1045.3873448649999</v>
          </cell>
          <cell r="AY268">
            <v>1023.824913045</v>
          </cell>
          <cell r="AZ268">
            <v>0</v>
          </cell>
          <cell r="BA268">
            <v>0</v>
          </cell>
        </row>
        <row r="269">
          <cell r="B269">
            <v>1.6227177500000002E-2</v>
          </cell>
          <cell r="C269">
            <v>4.3466776500000005E-2</v>
          </cell>
          <cell r="D269">
            <v>3.0111754999999994E-2</v>
          </cell>
          <cell r="E269">
            <v>4.6639108499999998E-2</v>
          </cell>
          <cell r="F269">
            <v>6.5692028499999999E-2</v>
          </cell>
          <cell r="G269">
            <v>0.11381688100000001</v>
          </cell>
          <cell r="H269">
            <v>3.5403892999999992E-2</v>
          </cell>
          <cell r="I269">
            <v>5.1541984500000006E-2</v>
          </cell>
          <cell r="J269">
            <v>0.12047663750000001</v>
          </cell>
          <cell r="K269">
            <v>0.39018789849999996</v>
          </cell>
          <cell r="L269">
            <v>0.22321221499999999</v>
          </cell>
          <cell r="M269">
            <v>0.41958403700000002</v>
          </cell>
          <cell r="N269">
            <v>0.29812045100000001</v>
          </cell>
          <cell r="O269">
            <v>0.47944097749999992</v>
          </cell>
          <cell r="P269">
            <v>0.46520528399999994</v>
          </cell>
          <cell r="Q269">
            <v>0.70182848350000004</v>
          </cell>
          <cell r="R269">
            <v>0.61824204100000002</v>
          </cell>
          <cell r="S269">
            <v>0.82959428299999982</v>
          </cell>
          <cell r="T269">
            <v>0.59855789968999973</v>
          </cell>
          <cell r="U269">
            <v>0.39342957549999991</v>
          </cell>
          <cell r="V269">
            <v>0.48079981550000006</v>
          </cell>
          <cell r="W269">
            <v>0.40398162650000002</v>
          </cell>
          <cell r="X269">
            <v>0.72366432183036999</v>
          </cell>
          <cell r="Y269">
            <v>0.64945184011149981</v>
          </cell>
          <cell r="Z269">
            <v>0</v>
          </cell>
          <cell r="AA269">
            <v>0</v>
          </cell>
          <cell r="AB269">
            <v>2.7665609999999998</v>
          </cell>
          <cell r="AC269">
            <v>4.2214259999999992</v>
          </cell>
          <cell r="AD269">
            <v>3.9125650000000003</v>
          </cell>
          <cell r="AE269">
            <v>5.591011</v>
          </cell>
          <cell r="AF269">
            <v>8.4103719999999988</v>
          </cell>
          <cell r="AG269">
            <v>15.666054000000001</v>
          </cell>
          <cell r="AH269">
            <v>7.5432309999999996</v>
          </cell>
          <cell r="AI269">
            <v>9.0537869999999998</v>
          </cell>
          <cell r="AJ269">
            <v>22.601315</v>
          </cell>
          <cell r="AK269">
            <v>47.881205000000001</v>
          </cell>
          <cell r="AL269">
            <v>41.923670999999985</v>
          </cell>
          <cell r="AM269">
            <v>70.733638999999982</v>
          </cell>
          <cell r="AN269">
            <v>44.370777000000004</v>
          </cell>
          <cell r="AO269">
            <v>72.301297000000005</v>
          </cell>
          <cell r="AP269">
            <v>73.52772299999998</v>
          </cell>
          <cell r="AQ269">
            <v>97.326434999999989</v>
          </cell>
          <cell r="AR269">
            <v>78.489010000000007</v>
          </cell>
          <cell r="AS269">
            <v>120.305381</v>
          </cell>
          <cell r="AT269">
            <v>114.22634499999999</v>
          </cell>
          <cell r="AU269">
            <v>63.423634999999997</v>
          </cell>
          <cell r="AV269">
            <v>65.696336999999986</v>
          </cell>
          <cell r="AW269">
            <v>71.35846500000001</v>
          </cell>
          <cell r="AX269">
            <v>161.539940704</v>
          </cell>
          <cell r="AY269">
            <v>112.05939424699999</v>
          </cell>
          <cell r="AZ269">
            <v>0</v>
          </cell>
          <cell r="BA269">
            <v>0</v>
          </cell>
        </row>
      </sheetData>
      <sheetData sheetId="28">
        <row r="31">
          <cell r="B31">
            <v>1.34325E-2</v>
          </cell>
          <cell r="C31">
            <v>3.5962870500000001E-2</v>
          </cell>
          <cell r="E31">
            <v>1.5862499999999998E-2</v>
          </cell>
          <cell r="F31">
            <v>4.4941499999999995E-2</v>
          </cell>
          <cell r="G31">
            <v>6.8908499999999998E-2</v>
          </cell>
          <cell r="H31">
            <v>4.9442085E-3</v>
          </cell>
          <cell r="I31">
            <v>9.4922999999999987E-3</v>
          </cell>
          <cell r="J31">
            <v>3.7426500000000001E-2</v>
          </cell>
          <cell r="K31">
            <v>9.8682079499999992E-2</v>
          </cell>
          <cell r="L31">
            <v>7.6478399999999995E-3</v>
          </cell>
          <cell r="M31">
            <v>0.15478739999999999</v>
          </cell>
          <cell r="N31">
            <v>2.1555125999999997E-2</v>
          </cell>
          <cell r="O31">
            <v>4.9252499999999998E-2</v>
          </cell>
          <cell r="P31">
            <v>2.8360808999999997E-2</v>
          </cell>
          <cell r="Q31">
            <v>1.3613921999999999E-2</v>
          </cell>
          <cell r="R31">
            <v>0.17031685499999999</v>
          </cell>
          <cell r="S31">
            <v>0.29877911099999999</v>
          </cell>
          <cell r="T31">
            <v>0.17969204249999998</v>
          </cell>
          <cell r="U31">
            <v>6.7841635499999997E-2</v>
          </cell>
          <cell r="V31">
            <v>6.0335225999999999E-2</v>
          </cell>
          <cell r="W31">
            <v>4.3174741499999995E-2</v>
          </cell>
          <cell r="X31">
            <v>1.87436835E-2</v>
          </cell>
          <cell r="Y31">
            <v>0.13430455199999999</v>
          </cell>
          <cell r="AB31">
            <v>2.2257029999999998</v>
          </cell>
          <cell r="AC31">
            <v>3.4095299999999997</v>
          </cell>
          <cell r="AE31">
            <v>1.6093419999999998</v>
          </cell>
          <cell r="AF31">
            <v>4.6735189999999998</v>
          </cell>
          <cell r="AG31">
            <v>7.9506639999999997</v>
          </cell>
          <cell r="AH31">
            <v>0.67084599999999994</v>
          </cell>
          <cell r="AI31">
            <v>1.3339749999999999</v>
          </cell>
          <cell r="AJ31">
            <v>4.9911069999999995</v>
          </cell>
          <cell r="AK31">
            <v>10.691388</v>
          </cell>
          <cell r="AL31">
            <v>1.8430389999999999</v>
          </cell>
          <cell r="AM31">
            <v>20.877796999999997</v>
          </cell>
          <cell r="AN31">
            <v>2.8862539999999997</v>
          </cell>
          <cell r="AO31">
            <v>6.9335529999999999</v>
          </cell>
          <cell r="AP31">
            <v>3.8476349999999999</v>
          </cell>
          <cell r="AQ31">
            <v>2.0361940000000001</v>
          </cell>
          <cell r="AR31">
            <v>20.045797999999998</v>
          </cell>
          <cell r="AS31">
            <v>42.507723999999996</v>
          </cell>
          <cell r="AT31">
            <v>32.027842</v>
          </cell>
          <cell r="AU31">
            <v>10.459439</v>
          </cell>
          <cell r="AV31">
            <v>7.769107</v>
          </cell>
          <cell r="AW31">
            <v>7.6871389999999993</v>
          </cell>
          <cell r="AX31">
            <v>4.672790889999999</v>
          </cell>
          <cell r="AY31">
            <v>18.915493391000002</v>
          </cell>
        </row>
        <row r="39">
          <cell r="B39">
            <v>0.36652734449999996</v>
          </cell>
          <cell r="C39">
            <v>0.40892719049999998</v>
          </cell>
          <cell r="D39">
            <v>0.53939303100000002</v>
          </cell>
          <cell r="E39">
            <v>0.50922288449999997</v>
          </cell>
          <cell r="F39">
            <v>0.48316042349999999</v>
          </cell>
          <cell r="G39">
            <v>0.49905160199999998</v>
          </cell>
          <cell r="H39">
            <v>0.57333007800000002</v>
          </cell>
          <cell r="I39">
            <v>0.45782476649999998</v>
          </cell>
          <cell r="J39">
            <v>0.54870935399999998</v>
          </cell>
          <cell r="K39">
            <v>0.59230042199999999</v>
          </cell>
          <cell r="L39">
            <v>0.71489635200000001</v>
          </cell>
          <cell r="M39">
            <v>0.49279155299999999</v>
          </cell>
          <cell r="N39">
            <v>0.73433115900000001</v>
          </cell>
          <cell r="O39">
            <v>0.581185701</v>
          </cell>
          <cell r="P39">
            <v>0.83919983399999998</v>
          </cell>
          <cell r="Q39">
            <v>0.8883924795</v>
          </cell>
          <cell r="R39">
            <v>1.119288195</v>
          </cell>
          <cell r="S39">
            <v>1.1096083034999999</v>
          </cell>
          <cell r="T39">
            <v>1.3402923165</v>
          </cell>
          <cell r="U39">
            <v>1.349499177</v>
          </cell>
          <cell r="V39">
            <v>1.0056668309999999</v>
          </cell>
          <cell r="W39">
            <v>1.2986846324999999</v>
          </cell>
          <cell r="X39">
            <v>1.615540086</v>
          </cell>
          <cell r="Y39">
            <v>1.5056666955</v>
          </cell>
          <cell r="AB39">
            <v>52.539498999999999</v>
          </cell>
          <cell r="AC39">
            <v>45.927912999999997</v>
          </cell>
          <cell r="AD39">
            <v>62.671974999999996</v>
          </cell>
          <cell r="AE39">
            <v>54.146488999999995</v>
          </cell>
          <cell r="AF39">
            <v>63.654519999999998</v>
          </cell>
          <cell r="AG39">
            <v>62.588313999999997</v>
          </cell>
          <cell r="AH39">
            <v>79.434153999999992</v>
          </cell>
          <cell r="AI39">
            <v>70.252966000000001</v>
          </cell>
          <cell r="AJ39">
            <v>98.903189999999995</v>
          </cell>
          <cell r="AK39">
            <v>92.777158999999997</v>
          </cell>
          <cell r="AL39">
            <v>135.03680699999998</v>
          </cell>
          <cell r="AM39">
            <v>92.825762999999995</v>
          </cell>
          <cell r="AN39">
            <v>125.63256399999999</v>
          </cell>
          <cell r="AO39">
            <v>94.154646</v>
          </cell>
          <cell r="AP39">
            <v>141.54799599999998</v>
          </cell>
          <cell r="AQ39">
            <v>138.117312</v>
          </cell>
          <cell r="AR39">
            <v>163.62186399999999</v>
          </cell>
          <cell r="AS39">
            <v>190.30896199999998</v>
          </cell>
          <cell r="AT39">
            <v>232.67065499999998</v>
          </cell>
          <cell r="AU39">
            <v>217.91208699999999</v>
          </cell>
          <cell r="AV39">
            <v>136.262203</v>
          </cell>
          <cell r="AW39">
            <v>203.61135199999998</v>
          </cell>
          <cell r="AX39">
            <v>307.86188050199996</v>
          </cell>
          <cell r="AY39">
            <v>253.64435450099998</v>
          </cell>
        </row>
        <row r="46">
          <cell r="B46">
            <v>1.6111035E-3</v>
          </cell>
          <cell r="C46">
            <v>4.9110075E-3</v>
          </cell>
          <cell r="D46">
            <v>4.4190000000000002E-3</v>
          </cell>
          <cell r="E46">
            <v>4.0049999999999999E-3</v>
          </cell>
          <cell r="F46">
            <v>2.232E-3</v>
          </cell>
          <cell r="G46">
            <v>8.5364999999999989E-3</v>
          </cell>
          <cell r="H46">
            <v>1.3545E-3</v>
          </cell>
          <cell r="I46">
            <v>1.6317103499999999E-2</v>
          </cell>
          <cell r="J46">
            <v>3.9753670499999998E-2</v>
          </cell>
          <cell r="K46">
            <v>0.1884456585</v>
          </cell>
          <cell r="L46">
            <v>0.17435066399999999</v>
          </cell>
          <cell r="M46">
            <v>0.19093797899999998</v>
          </cell>
          <cell r="N46">
            <v>0.24257561399999999</v>
          </cell>
          <cell r="O46">
            <v>0.41795353799999996</v>
          </cell>
          <cell r="P46">
            <v>0.42522916499999996</v>
          </cell>
          <cell r="Q46">
            <v>0.49127376149999996</v>
          </cell>
          <cell r="R46">
            <v>0.34563120749999998</v>
          </cell>
          <cell r="S46">
            <v>0.49140201149999996</v>
          </cell>
          <cell r="T46">
            <v>0.32157472500000001</v>
          </cell>
          <cell r="U46">
            <v>0.23934559499999999</v>
          </cell>
          <cell r="V46">
            <v>0.25882237799999996</v>
          </cell>
          <cell r="W46">
            <v>0.2943828</v>
          </cell>
          <cell r="X46">
            <v>0.62599805099999994</v>
          </cell>
          <cell r="Y46">
            <v>0.37333743749999998</v>
          </cell>
          <cell r="AB46">
            <v>0.27132200000000001</v>
          </cell>
          <cell r="AC46">
            <v>0.45102799999999998</v>
          </cell>
          <cell r="AD46">
            <v>0.401173</v>
          </cell>
          <cell r="AE46">
            <v>0.370228</v>
          </cell>
          <cell r="AF46">
            <v>0.26344999999999996</v>
          </cell>
          <cell r="AG46">
            <v>0.953569</v>
          </cell>
          <cell r="AH46">
            <v>0.14307799999999998</v>
          </cell>
          <cell r="AI46">
            <v>2.5872820000000001</v>
          </cell>
          <cell r="AJ46">
            <v>6.2752789999999994</v>
          </cell>
          <cell r="AK46">
            <v>20.747996999999998</v>
          </cell>
          <cell r="AL46">
            <v>30.781347999999998</v>
          </cell>
          <cell r="AM46">
            <v>33.092807999999998</v>
          </cell>
          <cell r="AN46">
            <v>33.598473999999996</v>
          </cell>
          <cell r="AO46">
            <v>62.103836999999999</v>
          </cell>
          <cell r="AP46">
            <v>67.469512999999992</v>
          </cell>
          <cell r="AQ46">
            <v>72.593567999999991</v>
          </cell>
          <cell r="AR46">
            <v>44.599055</v>
          </cell>
          <cell r="AS46">
            <v>70.56204799999999</v>
          </cell>
          <cell r="AT46">
            <v>60.676382999999994</v>
          </cell>
          <cell r="AU46">
            <v>35.969786999999997</v>
          </cell>
          <cell r="AV46">
            <v>31.096929999999997</v>
          </cell>
          <cell r="AW46">
            <v>48.924620999999995</v>
          </cell>
          <cell r="AX46">
            <v>129.89930198799999</v>
          </cell>
          <cell r="AY46">
            <v>60.467135257999999</v>
          </cell>
        </row>
        <row r="47">
          <cell r="B47">
            <v>8.0062649999999998E-4</v>
          </cell>
          <cell r="C47">
            <v>5.0236830000000001E-3</v>
          </cell>
          <cell r="D47">
            <v>2.7109664999999997E-3</v>
          </cell>
          <cell r="E47">
            <v>3.7293299999999999E-4</v>
          </cell>
          <cell r="F47">
            <v>3.9586544999999996E-3</v>
          </cell>
          <cell r="G47">
            <v>6.7127804999999995E-3</v>
          </cell>
          <cell r="H47">
            <v>5.3239139999999999E-3</v>
          </cell>
          <cell r="I47">
            <v>4.9668299999999993E-3</v>
          </cell>
          <cell r="J47">
            <v>1.1603789999999999E-2</v>
          </cell>
          <cell r="K47">
            <v>9.3567149999999998E-3</v>
          </cell>
          <cell r="L47">
            <v>2.6661384E-2</v>
          </cell>
          <cell r="M47">
            <v>9.3935902500000001E-2</v>
          </cell>
          <cell r="N47">
            <v>8.6159978999999998E-2</v>
          </cell>
          <cell r="O47">
            <v>1.7134168499999998E-2</v>
          </cell>
          <cell r="P47">
            <v>2.281617E-2</v>
          </cell>
          <cell r="Q47">
            <v>1.8755496E-2</v>
          </cell>
          <cell r="R47">
            <v>2.7576904499999999E-2</v>
          </cell>
          <cell r="S47">
            <v>2.5389238499999998E-2</v>
          </cell>
          <cell r="T47">
            <v>3.0176644499999999E-2</v>
          </cell>
          <cell r="U47">
            <v>3.22724655E-2</v>
          </cell>
          <cell r="V47">
            <v>2.9651908499999997E-2</v>
          </cell>
          <cell r="W47">
            <v>3.6691019999999998E-2</v>
          </cell>
          <cell r="X47">
            <v>0.1583863425</v>
          </cell>
          <cell r="Y47">
            <v>2.55104775E-2</v>
          </cell>
          <cell r="AB47">
            <v>0.12090999999999999</v>
          </cell>
          <cell r="AC47">
            <v>0.51312099999999994</v>
          </cell>
          <cell r="AD47">
            <v>0.343551</v>
          </cell>
          <cell r="AE47">
            <v>0.23641599999999999</v>
          </cell>
          <cell r="AF47">
            <v>1.7620899999999999</v>
          </cell>
          <cell r="AG47">
            <v>2.8941479999999999</v>
          </cell>
          <cell r="AH47">
            <v>3.6308240000000001</v>
          </cell>
          <cell r="AI47">
            <v>3.530357</v>
          </cell>
          <cell r="AJ47">
            <v>5.6529280000000002</v>
          </cell>
          <cell r="AK47">
            <v>5.997814</v>
          </cell>
          <cell r="AL47">
            <v>10.582594</v>
          </cell>
          <cell r="AM47">
            <v>22.947061999999999</v>
          </cell>
          <cell r="AN47">
            <v>21.079922</v>
          </cell>
          <cell r="AO47">
            <v>12.076983999999999</v>
          </cell>
          <cell r="AP47">
            <v>14.71485</v>
          </cell>
          <cell r="AQ47">
            <v>13.150115</v>
          </cell>
          <cell r="AR47">
            <v>18.383614999999999</v>
          </cell>
          <cell r="AS47">
            <v>16.309373999999998</v>
          </cell>
          <cell r="AT47">
            <v>18.916861000000001</v>
          </cell>
          <cell r="AU47">
            <v>20.967278999999998</v>
          </cell>
          <cell r="AV47">
            <v>19.545983</v>
          </cell>
          <cell r="AW47">
            <v>24.801259999999999</v>
          </cell>
          <cell r="AX47">
            <v>52.940130750999998</v>
          </cell>
          <cell r="AY47">
            <v>17.425213355999997</v>
          </cell>
        </row>
        <row r="84">
          <cell r="B84">
            <v>1.7707094999999998E-3</v>
          </cell>
          <cell r="C84">
            <v>4.7064374999999997E-3</v>
          </cell>
          <cell r="D84">
            <v>2.4794999999999999E-3</v>
          </cell>
          <cell r="E84">
            <v>1.3229999999999999E-2</v>
          </cell>
          <cell r="F84">
            <v>3.4658999999999995E-2</v>
          </cell>
          <cell r="G84">
            <v>3.7628999999999996E-2</v>
          </cell>
          <cell r="H84">
            <v>0.11983949999999999</v>
          </cell>
          <cell r="I84">
            <v>4.8975173999999996E-2</v>
          </cell>
          <cell r="J84">
            <v>8.2303816500000002E-2</v>
          </cell>
          <cell r="K84">
            <v>4.3158532499999999E-2</v>
          </cell>
          <cell r="L84">
            <v>0.1275105285</v>
          </cell>
          <cell r="M84">
            <v>0.19529318699999998</v>
          </cell>
          <cell r="N84">
            <v>0.12788584649999998</v>
          </cell>
          <cell r="O84">
            <v>0.15891591599999999</v>
          </cell>
          <cell r="P84">
            <v>9.8934052499999994E-2</v>
          </cell>
          <cell r="Q84">
            <v>0.1032067035</v>
          </cell>
          <cell r="R84">
            <v>0.18049509</v>
          </cell>
          <cell r="S84">
            <v>0.19635659999999999</v>
          </cell>
          <cell r="T84">
            <v>7.1170739999999996E-2</v>
          </cell>
          <cell r="U84">
            <v>4.1100119999999997E-2</v>
          </cell>
          <cell r="V84">
            <v>0.15310930049999999</v>
          </cell>
          <cell r="W84">
            <v>0.13718892599999999</v>
          </cell>
          <cell r="X84">
            <v>7.0380643499999992E-2</v>
          </cell>
          <cell r="Y84">
            <v>0.20696231699999998</v>
          </cell>
          <cell r="AB84">
            <v>0.30063400000000001</v>
          </cell>
          <cell r="AC84">
            <v>0.42368</v>
          </cell>
          <cell r="AD84">
            <v>0.21942399999999998</v>
          </cell>
          <cell r="AE84">
            <v>1.3909479999999999</v>
          </cell>
          <cell r="AF84">
            <v>4.2449110000000001</v>
          </cell>
          <cell r="AG84">
            <v>4.2922630000000002</v>
          </cell>
          <cell r="AH84">
            <v>16.891689</v>
          </cell>
          <cell r="AI84">
            <v>8.075251999999999</v>
          </cell>
          <cell r="AJ84">
            <v>14.396431999999999</v>
          </cell>
          <cell r="AK84">
            <v>5.3991619999999996</v>
          </cell>
          <cell r="AL84">
            <v>18.844094999999999</v>
          </cell>
          <cell r="AM84">
            <v>26.486927999999999</v>
          </cell>
          <cell r="AN84">
            <v>16.741906</v>
          </cell>
          <cell r="AO84">
            <v>21.477394</v>
          </cell>
          <cell r="AP84">
            <v>14.019793</v>
          </cell>
          <cell r="AQ84">
            <v>12.116688999999999</v>
          </cell>
          <cell r="AR84">
            <v>20.309421</v>
          </cell>
          <cell r="AS84">
            <v>24.599698</v>
          </cell>
          <cell r="AT84">
            <v>12.125145</v>
          </cell>
          <cell r="AU84">
            <v>6.0807949999999993</v>
          </cell>
          <cell r="AV84">
            <v>16.572904999999999</v>
          </cell>
          <cell r="AW84">
            <v>18.381442</v>
          </cell>
          <cell r="AX84">
            <v>14.630792289</v>
          </cell>
          <cell r="AY84">
            <v>30.321031616999996</v>
          </cell>
        </row>
        <row r="91">
          <cell r="B91">
            <v>2.651625E-4</v>
          </cell>
          <cell r="C91">
            <v>9.8081955000000002E-3</v>
          </cell>
          <cell r="D91">
            <v>6.1312049999999994E-4</v>
          </cell>
          <cell r="E91">
            <v>2.1969134999999997E-3</v>
          </cell>
          <cell r="F91">
            <v>6.6665654999999999E-3</v>
          </cell>
          <cell r="G91">
            <v>3.55195845E-2</v>
          </cell>
          <cell r="H91">
            <v>7.7927980499999994E-2</v>
          </cell>
          <cell r="I91">
            <v>5.2691719499999998E-2</v>
          </cell>
          <cell r="J91">
            <v>4.05333675E-2</v>
          </cell>
          <cell r="K91">
            <v>5.8841523E-2</v>
          </cell>
          <cell r="L91">
            <v>6.4887254999999996E-3</v>
          </cell>
          <cell r="M91">
            <v>4.7979913499999999E-2</v>
          </cell>
          <cell r="N91">
            <v>2.9354021999999997E-2</v>
          </cell>
          <cell r="O91">
            <v>8.4652919999999993E-3</v>
          </cell>
          <cell r="P91">
            <v>0.101943306</v>
          </cell>
          <cell r="Q91">
            <v>3.18247605E-2</v>
          </cell>
          <cell r="R91">
            <v>1.7793472499999997E-2</v>
          </cell>
          <cell r="S91">
            <v>4.1255041499999999E-2</v>
          </cell>
          <cell r="T91">
            <v>0.13906318949999999</v>
          </cell>
          <cell r="U91">
            <v>0.22924220399999998</v>
          </cell>
          <cell r="V91">
            <v>0.16819798949999998</v>
          </cell>
          <cell r="W91">
            <v>0.27369971100000001</v>
          </cell>
          <cell r="X91">
            <v>0.26346544649999998</v>
          </cell>
          <cell r="Y91">
            <v>2.8290388499999999E-2</v>
          </cell>
          <cell r="AB91">
            <v>6.4667000000000002E-2</v>
          </cell>
          <cell r="AC91">
            <v>1.2615509999999999</v>
          </cell>
          <cell r="AD91">
            <v>0.118465</v>
          </cell>
          <cell r="AE91">
            <v>0.33166399999999996</v>
          </cell>
          <cell r="AF91">
            <v>0.79738900000000001</v>
          </cell>
          <cell r="AG91">
            <v>4.2625700000000002</v>
          </cell>
          <cell r="AH91">
            <v>11.511341</v>
          </cell>
          <cell r="AI91">
            <v>9.2398499999999988</v>
          </cell>
          <cell r="AJ91">
            <v>6.7286919999999997</v>
          </cell>
          <cell r="AK91">
            <v>7.4117239999999995</v>
          </cell>
          <cell r="AL91">
            <v>1.7786339999999998</v>
          </cell>
          <cell r="AM91">
            <v>11.385199999999999</v>
          </cell>
          <cell r="AN91">
            <v>6.2849539999999999</v>
          </cell>
          <cell r="AO91">
            <v>3.2805659999999999</v>
          </cell>
          <cell r="AP91">
            <v>19.557126</v>
          </cell>
          <cell r="AQ91">
            <v>7.9327949999999996</v>
          </cell>
          <cell r="AR91">
            <v>4.0456820000000002</v>
          </cell>
          <cell r="AS91">
            <v>8.8904959999999988</v>
          </cell>
          <cell r="AT91">
            <v>35.283023999999997</v>
          </cell>
          <cell r="AU91">
            <v>50.526019999999995</v>
          </cell>
          <cell r="AV91">
            <v>35.278965999999997</v>
          </cell>
          <cell r="AW91">
            <v>62.296239</v>
          </cell>
          <cell r="AX91">
            <v>70.784759342000001</v>
          </cell>
          <cell r="AY91">
            <v>18.037767889999998</v>
          </cell>
        </row>
        <row r="105">
          <cell r="B105">
            <v>2.0699999999999999E-4</v>
          </cell>
          <cell r="C105">
            <v>1.4003234999999999E-3</v>
          </cell>
          <cell r="D105">
            <v>7.515E-4</v>
          </cell>
          <cell r="E105">
            <v>1.08E-4</v>
          </cell>
          <cell r="F105">
            <v>1.6739999999999999E-3</v>
          </cell>
          <cell r="G105">
            <v>2.4108344999999999E-3</v>
          </cell>
          <cell r="H105">
            <v>4.2299999999999998E-4</v>
          </cell>
          <cell r="J105">
            <v>2.232E-3</v>
          </cell>
          <cell r="L105">
            <v>6.8399999999999993E-4</v>
          </cell>
          <cell r="M105">
            <v>3.4064999999999998E-3</v>
          </cell>
          <cell r="N105">
            <v>9.0071999999999993E-4</v>
          </cell>
          <cell r="P105">
            <v>1.08E-4</v>
          </cell>
          <cell r="Q105">
            <v>1.3459365E-3</v>
          </cell>
          <cell r="T105">
            <v>1.670724E-3</v>
          </cell>
          <cell r="U105">
            <v>0.72652657499999995</v>
          </cell>
          <cell r="V105">
            <v>0.55801721699999995</v>
          </cell>
          <cell r="W105">
            <v>0.64885933349999991</v>
          </cell>
          <cell r="X105">
            <v>2.8307875499999999E-2</v>
          </cell>
          <cell r="AB105">
            <v>2.7007E-2</v>
          </cell>
          <cell r="AC105">
            <v>0.176727</v>
          </cell>
          <cell r="AD105">
            <v>7.7431E-2</v>
          </cell>
          <cell r="AE105">
            <v>1.1885E-2</v>
          </cell>
          <cell r="AF105">
            <v>0.24689499999999998</v>
          </cell>
          <cell r="AG105">
            <v>0.33056599999999997</v>
          </cell>
          <cell r="AH105">
            <v>6.4673999999999995E-2</v>
          </cell>
          <cell r="AJ105">
            <v>0.34119699999999997</v>
          </cell>
          <cell r="AL105">
            <v>0.15245799999999998</v>
          </cell>
          <cell r="AM105">
            <v>0.63127199999999994</v>
          </cell>
          <cell r="AN105">
            <v>0.24729399999999999</v>
          </cell>
          <cell r="AP105">
            <v>1.7190999999999998E-2</v>
          </cell>
          <cell r="AQ105">
            <v>0.22161999999999998</v>
          </cell>
          <cell r="AT105">
            <v>0.33998</v>
          </cell>
          <cell r="AU105">
            <v>134.68806799999999</v>
          </cell>
          <cell r="AV105">
            <v>79.201871999999995</v>
          </cell>
          <cell r="AW105">
            <v>114.354822</v>
          </cell>
          <cell r="AX105">
            <v>6.2953926639999995</v>
          </cell>
        </row>
        <row r="109">
          <cell r="B109">
            <v>0.26133885000000001</v>
          </cell>
          <cell r="C109">
            <v>0.33918858899999998</v>
          </cell>
          <cell r="D109">
            <v>0.34940947499999997</v>
          </cell>
          <cell r="E109">
            <v>0.36142723799999998</v>
          </cell>
          <cell r="F109">
            <v>0.47700445499999999</v>
          </cell>
          <cell r="G109">
            <v>0.68141069999999992</v>
          </cell>
          <cell r="H109">
            <v>0.56138130899999994</v>
          </cell>
          <cell r="I109">
            <v>0.59845485599999992</v>
          </cell>
          <cell r="J109">
            <v>0.60406955099999993</v>
          </cell>
          <cell r="K109">
            <v>0.76128324299999994</v>
          </cell>
          <cell r="L109">
            <v>0.98746520399999993</v>
          </cell>
          <cell r="M109">
            <v>1.208699865</v>
          </cell>
          <cell r="N109">
            <v>1.1737279395</v>
          </cell>
          <cell r="O109">
            <v>1.2317170815</v>
          </cell>
          <cell r="P109">
            <v>0.80720090099999997</v>
          </cell>
          <cell r="Q109">
            <v>0.72381998250000001</v>
          </cell>
          <cell r="R109">
            <v>1.073361681</v>
          </cell>
          <cell r="S109">
            <v>1.1025976725</v>
          </cell>
          <cell r="T109">
            <v>0.797163705</v>
          </cell>
          <cell r="U109">
            <v>0.78789690000000001</v>
          </cell>
          <cell r="V109">
            <v>0.88213859999999999</v>
          </cell>
          <cell r="W109">
            <v>1.0809917999999998</v>
          </cell>
          <cell r="X109">
            <v>1.3111302599999999</v>
          </cell>
          <cell r="Y109">
            <v>2.6419202999999998</v>
          </cell>
          <cell r="AB109">
            <v>26.225348999999998</v>
          </cell>
          <cell r="AC109">
            <v>27.745846</v>
          </cell>
          <cell r="AD109">
            <v>29.429482999999998</v>
          </cell>
          <cell r="AE109">
            <v>36.293966999999995</v>
          </cell>
          <cell r="AF109">
            <v>48.789426999999996</v>
          </cell>
          <cell r="AG109">
            <v>78.040638000000001</v>
          </cell>
          <cell r="AH109">
            <v>75.337592999999998</v>
          </cell>
          <cell r="AI109">
            <v>84.467627999999991</v>
          </cell>
          <cell r="AJ109">
            <v>98.031151999999992</v>
          </cell>
          <cell r="AK109">
            <v>81.132093999999995</v>
          </cell>
          <cell r="AL109">
            <v>168.218287</v>
          </cell>
          <cell r="AM109">
            <v>177.520994</v>
          </cell>
          <cell r="AN109">
            <v>155.30793299999999</v>
          </cell>
          <cell r="AO109">
            <v>167.23547299999998</v>
          </cell>
          <cell r="AP109">
            <v>105.88919299999999</v>
          </cell>
          <cell r="AQ109">
            <v>100.60930599999999</v>
          </cell>
          <cell r="AR109">
            <v>123.863692</v>
          </cell>
          <cell r="AS109">
            <v>151.869574</v>
          </cell>
          <cell r="AT109">
            <v>140.53261699999999</v>
          </cell>
          <cell r="AU109">
            <v>106.73320199999999</v>
          </cell>
          <cell r="AV109">
            <v>91.312043000000003</v>
          </cell>
          <cell r="AW109">
            <v>155.26343</v>
          </cell>
          <cell r="AX109">
            <v>234.49357984899999</v>
          </cell>
          <cell r="AY109">
            <v>339.23146884699997</v>
          </cell>
        </row>
        <row r="138">
          <cell r="F138">
            <v>2.2324499999999997E-2</v>
          </cell>
          <cell r="G138">
            <v>6.3674999999999999E-3</v>
          </cell>
          <cell r="H138">
            <v>1.0439999999999999E-6</v>
          </cell>
          <cell r="I138">
            <v>9.4499999999999993E-5</v>
          </cell>
          <cell r="K138">
            <v>3.6566999999999996E-4</v>
          </cell>
          <cell r="L138">
            <v>9.4499999999999995E-7</v>
          </cell>
          <cell r="M138">
            <v>1.6895533500000001E-2</v>
          </cell>
          <cell r="N138">
            <v>0.1576131435</v>
          </cell>
          <cell r="O138">
            <v>0.33103349999999998</v>
          </cell>
          <cell r="P138">
            <v>0.27780569999999999</v>
          </cell>
          <cell r="Q138">
            <v>0.27019349999999998</v>
          </cell>
          <cell r="R138">
            <v>7.6364999999999992E-3</v>
          </cell>
          <cell r="S138">
            <v>2.4074999999999999E-3</v>
          </cell>
          <cell r="T138">
            <v>3.1848750000000001E-4</v>
          </cell>
          <cell r="U138">
            <v>8.3752740000000003E-3</v>
          </cell>
          <cell r="V138">
            <v>2.1853755E-3</v>
          </cell>
          <cell r="W138">
            <v>2.8192769999999999E-2</v>
          </cell>
          <cell r="X138">
            <v>9.8898524999999991E-3</v>
          </cell>
          <cell r="Y138">
            <v>9.5936399999999999E-4</v>
          </cell>
          <cell r="AF138">
            <v>2.2857940000000001</v>
          </cell>
          <cell r="AG138">
            <v>0.74616499999999997</v>
          </cell>
          <cell r="AH138">
            <v>1.21E-4</v>
          </cell>
          <cell r="AI138">
            <v>1.8678E-2</v>
          </cell>
          <cell r="AK138">
            <v>2.2574999999999998E-2</v>
          </cell>
          <cell r="AL138">
            <v>8.6599999999999991E-4</v>
          </cell>
          <cell r="AM138">
            <v>2.8836390000000001</v>
          </cell>
          <cell r="AN138">
            <v>23.572527999999998</v>
          </cell>
          <cell r="AO138">
            <v>49.941893999999998</v>
          </cell>
          <cell r="AP138">
            <v>47.617055000000001</v>
          </cell>
          <cell r="AQ138">
            <v>41.450441999999995</v>
          </cell>
          <cell r="AR138">
            <v>1.174836</v>
          </cell>
          <cell r="AS138">
            <v>0.36958599999999997</v>
          </cell>
          <cell r="AT138">
            <v>5.6215999999999995E-2</v>
          </cell>
          <cell r="AU138">
            <v>1.6335139999999999</v>
          </cell>
          <cell r="AV138">
            <v>0.37052499999999999</v>
          </cell>
          <cell r="AW138">
            <v>4.9668269999999994</v>
          </cell>
          <cell r="AX138">
            <v>2.4284812059999998</v>
          </cell>
          <cell r="AY138">
            <v>0.12105439699999999</v>
          </cell>
        </row>
        <row r="147">
          <cell r="N147">
            <v>6.9362999999999993E-5</v>
          </cell>
          <cell r="V147">
            <v>9.7861499999999998E-5</v>
          </cell>
          <cell r="AN147">
            <v>5.2333999999999999E-2</v>
          </cell>
          <cell r="AV147">
            <v>1.0775E-2</v>
          </cell>
        </row>
        <row r="163">
          <cell r="B163">
            <v>2.2863509999999998E-3</v>
          </cell>
          <cell r="C163">
            <v>8.4162149999999992E-4</v>
          </cell>
          <cell r="D163">
            <v>1.1069999999999999E-3</v>
          </cell>
          <cell r="E163">
            <v>3.555E-3</v>
          </cell>
          <cell r="F163">
            <v>6.6869999999999994E-3</v>
          </cell>
          <cell r="G163">
            <v>1.5934500000000001E-2</v>
          </cell>
          <cell r="H163">
            <v>2.4540282E-2</v>
          </cell>
          <cell r="I163">
            <v>1.2792320999999999E-2</v>
          </cell>
          <cell r="J163">
            <v>2.6344534499999999E-2</v>
          </cell>
          <cell r="K163">
            <v>1.3310549999999998E-3</v>
          </cell>
          <cell r="L163">
            <v>3.9841784999999994E-3</v>
          </cell>
          <cell r="M163">
            <v>2.0054317499999998E-2</v>
          </cell>
          <cell r="N163">
            <v>5.11425E-2</v>
          </cell>
          <cell r="O163">
            <v>5.8001926499999995E-2</v>
          </cell>
          <cell r="P163">
            <v>5.1385643999999994E-2</v>
          </cell>
          <cell r="Q163">
            <v>0.14460938549999999</v>
          </cell>
          <cell r="R163">
            <v>0.20803371749999999</v>
          </cell>
          <cell r="S163">
            <v>0.27268582499999999</v>
          </cell>
          <cell r="T163">
            <v>0.31434588450000001</v>
          </cell>
          <cell r="U163">
            <v>0.3976019865</v>
          </cell>
          <cell r="V163">
            <v>0.34826638049999997</v>
          </cell>
          <cell r="W163">
            <v>0.45690065549999997</v>
          </cell>
          <cell r="X163">
            <v>0.58286118599999992</v>
          </cell>
          <cell r="Y163">
            <v>0.22929866999999998</v>
          </cell>
          <cell r="AB163">
            <v>0.32512599999999997</v>
          </cell>
          <cell r="AC163">
            <v>6.9775000000000004E-2</v>
          </cell>
          <cell r="AD163">
            <v>9.0796000000000002E-2</v>
          </cell>
          <cell r="AE163">
            <v>0.29606399999999999</v>
          </cell>
          <cell r="AF163">
            <v>0.58866099999999999</v>
          </cell>
          <cell r="AG163">
            <v>1.478872</v>
          </cell>
          <cell r="AH163">
            <v>2.906663</v>
          </cell>
          <cell r="AI163">
            <v>1.6628829999999999</v>
          </cell>
          <cell r="AJ163">
            <v>3.9017969999999997</v>
          </cell>
          <cell r="AK163">
            <v>0.14894499999999999</v>
          </cell>
          <cell r="AL163">
            <v>0.56019799999999997</v>
          </cell>
          <cell r="AM163">
            <v>2.6140789999999998</v>
          </cell>
          <cell r="AN163">
            <v>6.332554</v>
          </cell>
          <cell r="AO163">
            <v>7.2727589999999998</v>
          </cell>
          <cell r="AP163">
            <v>6.5517389999999995</v>
          </cell>
          <cell r="AQ163">
            <v>14.972489999999999</v>
          </cell>
          <cell r="AR163">
            <v>20.247229999999998</v>
          </cell>
          <cell r="AS163">
            <v>32.003442999999997</v>
          </cell>
          <cell r="AT163">
            <v>43.980965999999995</v>
          </cell>
          <cell r="AU163">
            <v>44.605028999999995</v>
          </cell>
          <cell r="AV163">
            <v>36.127638999999995</v>
          </cell>
          <cell r="AW163">
            <v>57.445265999999997</v>
          </cell>
          <cell r="AX163">
            <v>98.776864880999995</v>
          </cell>
          <cell r="AY163">
            <v>44.686276063999991</v>
          </cell>
        </row>
        <row r="171">
          <cell r="B171">
            <v>5.3386199999999997E-4</v>
          </cell>
          <cell r="C171">
            <v>9.1529999999999997E-3</v>
          </cell>
          <cell r="D171">
            <v>8.9999999999999992E-5</v>
          </cell>
          <cell r="E171">
            <v>1.30548735E-2</v>
          </cell>
          <cell r="F171">
            <v>2.565E-4</v>
          </cell>
          <cell r="G171">
            <v>1.5343155E-3</v>
          </cell>
          <cell r="H171">
            <v>6.2549999999999997E-4</v>
          </cell>
          <cell r="K171">
            <v>9.1011104999999988E-3</v>
          </cell>
          <cell r="L171">
            <v>9.018E-3</v>
          </cell>
          <cell r="M171">
            <v>9.2416499999999999E-5</v>
          </cell>
          <cell r="N171">
            <v>1.452753E-3</v>
          </cell>
          <cell r="O171">
            <v>6.9293879999999999E-3</v>
          </cell>
          <cell r="P171">
            <v>8.2362402000000001E-2</v>
          </cell>
          <cell r="Q171">
            <v>6.5426148000000003E-2</v>
          </cell>
          <cell r="R171">
            <v>8.8582058999999991E-2</v>
          </cell>
          <cell r="S171">
            <v>4.8326314499999995E-2</v>
          </cell>
          <cell r="T171">
            <v>3.7867558499999995E-2</v>
          </cell>
          <cell r="U171">
            <v>2.8437808499999998E-2</v>
          </cell>
          <cell r="V171">
            <v>4.1712227999999997E-2</v>
          </cell>
          <cell r="W171">
            <v>4.78109205E-2</v>
          </cell>
          <cell r="X171">
            <v>1.8773639999999998E-2</v>
          </cell>
          <cell r="Y171">
            <v>0.12269652299999999</v>
          </cell>
          <cell r="AB171">
            <v>7.9550999999999997E-2</v>
          </cell>
          <cell r="AC171">
            <v>0.69016999999999995</v>
          </cell>
          <cell r="AD171">
            <v>1.9278999999999998E-2</v>
          </cell>
          <cell r="AE171">
            <v>1.9222299999999999</v>
          </cell>
          <cell r="AF171">
            <v>4.0784999999999995E-2</v>
          </cell>
          <cell r="AG171">
            <v>0.205236</v>
          </cell>
          <cell r="AH171">
            <v>9.1438999999999993E-2</v>
          </cell>
          <cell r="AK171">
            <v>1.0884209999999999</v>
          </cell>
          <cell r="AL171">
            <v>1.6031439999999999</v>
          </cell>
          <cell r="AM171">
            <v>4.5266999999999995E-2</v>
          </cell>
          <cell r="AN171">
            <v>0.563774</v>
          </cell>
          <cell r="AO171">
            <v>0.88219799999999993</v>
          </cell>
          <cell r="AP171">
            <v>10.402649</v>
          </cell>
          <cell r="AQ171">
            <v>6.9250699999999998</v>
          </cell>
          <cell r="AR171">
            <v>8.7050029999999996</v>
          </cell>
          <cell r="AS171">
            <v>5.5010569999999994</v>
          </cell>
          <cell r="AT171">
            <v>5.1216229999999996</v>
          </cell>
          <cell r="AU171">
            <v>3.5120779999999998</v>
          </cell>
          <cell r="AV171">
            <v>4.3363930000000002</v>
          </cell>
          <cell r="AW171">
            <v>6.4239359999999994</v>
          </cell>
          <cell r="AX171">
            <v>2.3370880509999998</v>
          </cell>
          <cell r="AY171">
            <v>18.089716443999997</v>
          </cell>
        </row>
        <row r="194">
          <cell r="B194">
            <v>8.1244665000000001E-3</v>
          </cell>
          <cell r="C194">
            <v>2.4423043499999998E-2</v>
          </cell>
          <cell r="D194">
            <v>2.1508011E-2</v>
          </cell>
          <cell r="E194">
            <v>3.4570205999999999E-2</v>
          </cell>
          <cell r="F194">
            <v>4.5998036999999999E-2</v>
          </cell>
          <cell r="G194">
            <v>3.5228637E-2</v>
          </cell>
          <cell r="H194">
            <v>4.9744529999999995E-2</v>
          </cell>
          <cell r="I194">
            <v>6.2906435999999996E-2</v>
          </cell>
          <cell r="J194">
            <v>0.1066898565</v>
          </cell>
          <cell r="K194">
            <v>7.6433381999999994E-2</v>
          </cell>
          <cell r="L194">
            <v>9.7104473999999996E-2</v>
          </cell>
          <cell r="M194">
            <v>0.1210176315</v>
          </cell>
          <cell r="N194">
            <v>0.17454990149999999</v>
          </cell>
          <cell r="O194">
            <v>0.13311552599999998</v>
          </cell>
          <cell r="P194">
            <v>0.27173677499999999</v>
          </cell>
          <cell r="Q194">
            <v>0.24419039849999999</v>
          </cell>
          <cell r="R194">
            <v>0.23350528799999998</v>
          </cell>
          <cell r="S194">
            <v>0.1874488725</v>
          </cell>
          <cell r="T194">
            <v>0.1012912785</v>
          </cell>
          <cell r="U194">
            <v>0.10112750099999999</v>
          </cell>
          <cell r="V194">
            <v>8.9564737499999991E-2</v>
          </cell>
          <cell r="W194">
            <v>9.9791860499999996E-2</v>
          </cell>
          <cell r="X194">
            <v>0.11448856349999999</v>
          </cell>
          <cell r="Y194">
            <v>0.125770086</v>
          </cell>
          <cell r="AB194">
            <v>1.0254099999999999</v>
          </cell>
          <cell r="AC194">
            <v>2.2531559999999997</v>
          </cell>
          <cell r="AD194">
            <v>2.0279530000000001</v>
          </cell>
          <cell r="AE194">
            <v>3.248183</v>
          </cell>
          <cell r="AF194">
            <v>4.9220899999999999</v>
          </cell>
          <cell r="AG194">
            <v>3.9136989999999998</v>
          </cell>
          <cell r="AH194">
            <v>6.260859</v>
          </cell>
          <cell r="AI194">
            <v>9.5399399999999996</v>
          </cell>
          <cell r="AJ194">
            <v>15.384955999999999</v>
          </cell>
          <cell r="AK194">
            <v>9.1974499999999999</v>
          </cell>
          <cell r="AL194">
            <v>15.874217</v>
          </cell>
          <cell r="AM194">
            <v>18.963373999999998</v>
          </cell>
          <cell r="AN194">
            <v>24.319958</v>
          </cell>
          <cell r="AO194">
            <v>17.755686000000001</v>
          </cell>
          <cell r="AP194">
            <v>38.806016999999997</v>
          </cell>
          <cell r="AQ194">
            <v>29.699532999999999</v>
          </cell>
          <cell r="AR194">
            <v>26.749483999999999</v>
          </cell>
          <cell r="AS194">
            <v>24.233616999999999</v>
          </cell>
          <cell r="AT194">
            <v>16.756902</v>
          </cell>
          <cell r="AU194">
            <v>13.485069999999999</v>
          </cell>
          <cell r="AV194">
            <v>9.9506809999999994</v>
          </cell>
          <cell r="AW194">
            <v>16.078734000000001</v>
          </cell>
          <cell r="AX194">
            <v>21.055725311999996</v>
          </cell>
          <cell r="AY194">
            <v>19.752303314999999</v>
          </cell>
        </row>
        <row r="206">
          <cell r="B206">
            <v>7.2045E-3</v>
          </cell>
          <cell r="C206">
            <v>2.1158999999999997E-2</v>
          </cell>
          <cell r="D206">
            <v>2.9134403999999999E-2</v>
          </cell>
          <cell r="E206">
            <v>5.5641919499999998E-2</v>
          </cell>
          <cell r="F206">
            <v>1.4485949999999999E-2</v>
          </cell>
          <cell r="G206">
            <v>1.01475E-2</v>
          </cell>
          <cell r="H206">
            <v>1.5664499999999998E-2</v>
          </cell>
          <cell r="I206">
            <v>1.4264477999999999E-2</v>
          </cell>
          <cell r="J206">
            <v>2.2079384999999997E-3</v>
          </cell>
          <cell r="K206">
            <v>2.4461149499999998E-2</v>
          </cell>
          <cell r="L206">
            <v>7.0975214999999996E-3</v>
          </cell>
          <cell r="M206">
            <v>1.5416144999999999E-2</v>
          </cell>
          <cell r="N206">
            <v>1.3273155E-2</v>
          </cell>
          <cell r="O206">
            <v>1.13715E-2</v>
          </cell>
          <cell r="P206">
            <v>3.4319295E-3</v>
          </cell>
          <cell r="Q206">
            <v>1.92138525E-2</v>
          </cell>
          <cell r="R206">
            <v>2.9789999999999999E-3</v>
          </cell>
          <cell r="S206">
            <v>1.1391057E-2</v>
          </cell>
          <cell r="T206">
            <v>0.11864524949999999</v>
          </cell>
          <cell r="U206">
            <v>0.2644214895</v>
          </cell>
          <cell r="V206">
            <v>0.16024999499999998</v>
          </cell>
          <cell r="W206">
            <v>0.198074367</v>
          </cell>
          <cell r="X206">
            <v>0.37230420599999997</v>
          </cell>
          <cell r="Y206">
            <v>1.9336634999999999E-3</v>
          </cell>
          <cell r="AB206">
            <v>1.1119330000000001</v>
          </cell>
          <cell r="AC206">
            <v>1.800978</v>
          </cell>
          <cell r="AD206">
            <v>2.7110559999999997</v>
          </cell>
          <cell r="AE206">
            <v>5.5912790000000001</v>
          </cell>
          <cell r="AF206">
            <v>1.468407</v>
          </cell>
          <cell r="AG206">
            <v>1.1262760000000001</v>
          </cell>
          <cell r="AH206">
            <v>2.0018669999999998</v>
          </cell>
          <cell r="AI206">
            <v>1.8574079999999999</v>
          </cell>
          <cell r="AJ206">
            <v>0.34685299999999997</v>
          </cell>
          <cell r="AK206">
            <v>2.311766</v>
          </cell>
          <cell r="AL206">
            <v>1.0255939999999999</v>
          </cell>
          <cell r="AM206">
            <v>2.4537659999999999</v>
          </cell>
          <cell r="AN206">
            <v>1.908064</v>
          </cell>
          <cell r="AO206">
            <v>1.6055309999999998</v>
          </cell>
          <cell r="AP206">
            <v>0.47958199999999995</v>
          </cell>
          <cell r="AQ206">
            <v>2.6995899999999997</v>
          </cell>
          <cell r="AR206">
            <v>0.382772</v>
          </cell>
          <cell r="AS206">
            <v>1.9761219999999999</v>
          </cell>
          <cell r="AT206">
            <v>22.068960999999998</v>
          </cell>
          <cell r="AU206">
            <v>36.935356999999996</v>
          </cell>
          <cell r="AV206">
            <v>17.241098999999998</v>
          </cell>
          <cell r="AW206">
            <v>28.146545</v>
          </cell>
          <cell r="AX206">
            <v>69.395589356999992</v>
          </cell>
          <cell r="AY206">
            <v>0.249094967</v>
          </cell>
        </row>
        <row r="211">
          <cell r="B211">
            <v>0.16749308699999998</v>
          </cell>
          <cell r="C211">
            <v>8.8888499999999995E-2</v>
          </cell>
          <cell r="D211">
            <v>1.1861999999999999E-2</v>
          </cell>
          <cell r="E211">
            <v>0.22731641549999998</v>
          </cell>
          <cell r="F211">
            <v>0.29191657500000001</v>
          </cell>
          <cell r="G211">
            <v>0.19293647849999998</v>
          </cell>
          <cell r="H211">
            <v>0.182358567</v>
          </cell>
          <cell r="I211">
            <v>0.21238843499999999</v>
          </cell>
          <cell r="J211">
            <v>0.20807324999999999</v>
          </cell>
          <cell r="K211">
            <v>0.17432402399999999</v>
          </cell>
          <cell r="L211">
            <v>0.1313518095</v>
          </cell>
          <cell r="M211">
            <v>0.270124857</v>
          </cell>
          <cell r="N211">
            <v>0.2564599635</v>
          </cell>
          <cell r="O211">
            <v>0.34917863849999997</v>
          </cell>
          <cell r="P211">
            <v>0.244289016</v>
          </cell>
          <cell r="Q211">
            <v>0.75452463449999996</v>
          </cell>
          <cell r="R211">
            <v>0.97964596349999999</v>
          </cell>
          <cell r="S211">
            <v>1.2497467455</v>
          </cell>
          <cell r="T211">
            <v>0.85386032999999995</v>
          </cell>
          <cell r="U211">
            <v>0.66170045700000002</v>
          </cell>
          <cell r="V211">
            <v>0.59857670249999995</v>
          </cell>
          <cell r="W211">
            <v>1.294476381</v>
          </cell>
          <cell r="X211">
            <v>2.1371362559999998</v>
          </cell>
          <cell r="Y211">
            <v>2.6760771045</v>
          </cell>
          <cell r="AB211">
            <v>26.829943999999998</v>
          </cell>
          <cell r="AC211">
            <v>12.784595999999999</v>
          </cell>
          <cell r="AD211">
            <v>1.303796</v>
          </cell>
          <cell r="AE211">
            <v>30.092357999999997</v>
          </cell>
          <cell r="AF211">
            <v>44.140971</v>
          </cell>
          <cell r="AG211">
            <v>29.447620999999998</v>
          </cell>
          <cell r="AH211">
            <v>30.867135999999999</v>
          </cell>
          <cell r="AI211">
            <v>40.667600999999998</v>
          </cell>
          <cell r="AJ211">
            <v>42.901404999999997</v>
          </cell>
          <cell r="AK211">
            <v>30.034188999999998</v>
          </cell>
          <cell r="AL211">
            <v>31.352440999999999</v>
          </cell>
          <cell r="AM211">
            <v>64.448270999999991</v>
          </cell>
          <cell r="AN211">
            <v>55.084516999999998</v>
          </cell>
          <cell r="AO211">
            <v>73.011270999999994</v>
          </cell>
          <cell r="AP211">
            <v>48.685676999999998</v>
          </cell>
          <cell r="AQ211">
            <v>139.36089799999999</v>
          </cell>
          <cell r="AR211">
            <v>186.85878099999999</v>
          </cell>
          <cell r="AS211">
            <v>246.91817699999999</v>
          </cell>
          <cell r="AT211">
            <v>168.03068399999998</v>
          </cell>
          <cell r="AU211">
            <v>123.501549</v>
          </cell>
          <cell r="AV211">
            <v>91.284250999999998</v>
          </cell>
          <cell r="AW211">
            <v>254.15306899999999</v>
          </cell>
          <cell r="AX211">
            <v>411.89795214099996</v>
          </cell>
          <cell r="AY211">
            <v>510.89484828799988</v>
          </cell>
        </row>
        <row r="225">
          <cell r="B225">
            <v>1.9526620499999998E-2</v>
          </cell>
          <cell r="C225">
            <v>0.11557856699999999</v>
          </cell>
          <cell r="D225">
            <v>8.9338639499999997E-2</v>
          </cell>
          <cell r="E225">
            <v>8.0453043000000002E-2</v>
          </cell>
          <cell r="F225">
            <v>0.11952918899999999</v>
          </cell>
          <cell r="G225">
            <v>0.15198769349999999</v>
          </cell>
          <cell r="H225">
            <v>0.15706060650000001</v>
          </cell>
          <cell r="I225">
            <v>0.16539965549999999</v>
          </cell>
          <cell r="J225">
            <v>0.20098551149999999</v>
          </cell>
          <cell r="K225">
            <v>0.25698339449999996</v>
          </cell>
          <cell r="L225">
            <v>0.26395929899999998</v>
          </cell>
          <cell r="M225">
            <v>0.30834981449999999</v>
          </cell>
          <cell r="N225">
            <v>0.53120130749999994</v>
          </cell>
          <cell r="O225">
            <v>0.41063269499999999</v>
          </cell>
          <cell r="P225">
            <v>0.65510477999999994</v>
          </cell>
          <cell r="Q225">
            <v>0.72447376050000001</v>
          </cell>
          <cell r="R225">
            <v>0.74744275500000001</v>
          </cell>
          <cell r="S225">
            <v>0.71940561299999994</v>
          </cell>
          <cell r="T225">
            <v>0.65334973949999997</v>
          </cell>
          <cell r="U225">
            <v>0.61982686799999998</v>
          </cell>
          <cell r="V225">
            <v>0.48007383299999995</v>
          </cell>
          <cell r="W225">
            <v>0.70620965099999999</v>
          </cell>
          <cell r="X225">
            <v>0.90124260749999996</v>
          </cell>
          <cell r="Y225">
            <v>1.1687078033325</v>
          </cell>
          <cell r="AB225">
            <v>2.172628</v>
          </cell>
          <cell r="AC225">
            <v>10.548050999999999</v>
          </cell>
          <cell r="AD225">
            <v>8.3613489999999988</v>
          </cell>
          <cell r="AE225">
            <v>8.3198650000000001</v>
          </cell>
          <cell r="AF225">
            <v>13.880217</v>
          </cell>
          <cell r="AG225">
            <v>19.366471999999998</v>
          </cell>
          <cell r="AH225">
            <v>20.982792</v>
          </cell>
          <cell r="AI225">
            <v>24.895510999999999</v>
          </cell>
          <cell r="AJ225">
            <v>32.235199999999999</v>
          </cell>
          <cell r="AK225">
            <v>30.019230999999998</v>
          </cell>
          <cell r="AL225">
            <v>48.797709999999995</v>
          </cell>
          <cell r="AM225">
            <v>62.989733999999999</v>
          </cell>
          <cell r="AN225">
            <v>103.857219</v>
          </cell>
          <cell r="AO225">
            <v>82.108249000000001</v>
          </cell>
          <cell r="AP225">
            <v>118.25402099999999</v>
          </cell>
          <cell r="AQ225">
            <v>118.599559</v>
          </cell>
          <cell r="AR225">
            <v>125.28324699999999</v>
          </cell>
          <cell r="AS225">
            <v>121.953571</v>
          </cell>
          <cell r="AT225">
            <v>117.865225</v>
          </cell>
          <cell r="AU225">
            <v>98.133887999999999</v>
          </cell>
          <cell r="AV225">
            <v>60.822874999999996</v>
          </cell>
          <cell r="AW225">
            <v>108.169856</v>
          </cell>
          <cell r="AX225">
            <v>177.92349347799998</v>
          </cell>
          <cell r="AY225">
            <v>206.75848289099997</v>
          </cell>
        </row>
        <row r="226">
          <cell r="B226">
            <v>3.6854100000000001E-4</v>
          </cell>
          <cell r="C226">
            <v>1.2852E-3</v>
          </cell>
          <cell r="D226">
            <v>4.9129964999999999E-3</v>
          </cell>
          <cell r="E226">
            <v>8.1654750000000002E-3</v>
          </cell>
          <cell r="F226">
            <v>1.320381E-3</v>
          </cell>
          <cell r="G226">
            <v>3.4435214999999999E-3</v>
          </cell>
          <cell r="H226">
            <v>1.56204E-3</v>
          </cell>
          <cell r="K226">
            <v>2.8095299999999998E-3</v>
          </cell>
          <cell r="N226">
            <v>9.9899999999999989E-4</v>
          </cell>
          <cell r="R226">
            <v>7.6640399999999994E-4</v>
          </cell>
          <cell r="S226">
            <v>3.2849999999999996E-4</v>
          </cell>
          <cell r="T226">
            <v>0.47803320449999998</v>
          </cell>
          <cell r="U226">
            <v>0.1437709455</v>
          </cell>
          <cell r="V226">
            <v>2.5742830499999998E-2</v>
          </cell>
          <cell r="W226">
            <v>3.1842225000000002E-2</v>
          </cell>
          <cell r="X226">
            <v>1.94646825E-2</v>
          </cell>
          <cell r="Y226">
            <v>1.7442224999999999E-3</v>
          </cell>
          <cell r="AB226">
            <v>3.8557999999999995E-2</v>
          </cell>
          <cell r="AC226">
            <v>0.107222</v>
          </cell>
          <cell r="AD226">
            <v>0.418875</v>
          </cell>
          <cell r="AE226">
            <v>0.84342299999999992</v>
          </cell>
          <cell r="AF226">
            <v>0.14128099999999999</v>
          </cell>
          <cell r="AG226">
            <v>0.389708</v>
          </cell>
          <cell r="AH226">
            <v>0.168548</v>
          </cell>
          <cell r="AK226">
            <v>0.23511099999999999</v>
          </cell>
          <cell r="AN226">
            <v>0.19922699999999999</v>
          </cell>
          <cell r="AR226">
            <v>0.12005299999999999</v>
          </cell>
          <cell r="AS226">
            <v>5.3061999999999998E-2</v>
          </cell>
          <cell r="AT226">
            <v>97.725495999999993</v>
          </cell>
          <cell r="AU226">
            <v>27.768604</v>
          </cell>
          <cell r="AV226">
            <v>4.5623550000000002</v>
          </cell>
          <cell r="AW226">
            <v>6.9047839999999994</v>
          </cell>
          <cell r="AX226">
            <v>5.0788778990000001</v>
          </cell>
          <cell r="AY226">
            <v>0.43520974499999998</v>
          </cell>
        </row>
        <row r="247">
          <cell r="B247">
            <v>0.20053730249999999</v>
          </cell>
          <cell r="C247">
            <v>0.23256568349999998</v>
          </cell>
          <cell r="D247">
            <v>0.30628011599999999</v>
          </cell>
          <cell r="E247">
            <v>0.29497326299999999</v>
          </cell>
          <cell r="F247">
            <v>0.319464576</v>
          </cell>
          <cell r="G247">
            <v>0.28518656399999998</v>
          </cell>
          <cell r="H247">
            <v>0.29826229949999999</v>
          </cell>
          <cell r="I247">
            <v>0.32421159899999996</v>
          </cell>
          <cell r="J247">
            <v>0.33766101900000001</v>
          </cell>
          <cell r="K247">
            <v>0.43886872799999999</v>
          </cell>
          <cell r="L247">
            <v>0.50559129000000003</v>
          </cell>
          <cell r="M247">
            <v>0.51408523350000002</v>
          </cell>
          <cell r="N247">
            <v>0.48126702599999999</v>
          </cell>
          <cell r="O247">
            <v>0.62619628949999995</v>
          </cell>
          <cell r="P247">
            <v>1.0842844725</v>
          </cell>
          <cell r="Q247">
            <v>1.0540352565</v>
          </cell>
          <cell r="R247">
            <v>1.0101875444999999</v>
          </cell>
          <cell r="S247">
            <v>0.97813209599999995</v>
          </cell>
          <cell r="T247">
            <v>0.96587110799999998</v>
          </cell>
          <cell r="U247">
            <v>1.1237383935</v>
          </cell>
          <cell r="V247">
            <v>1.0148649345</v>
          </cell>
          <cell r="W247">
            <v>1.1146712759999999</v>
          </cell>
          <cell r="X247">
            <v>1.2134174849999999</v>
          </cell>
          <cell r="Y247">
            <v>1.2347587485</v>
          </cell>
          <cell r="AB247">
            <v>33.760314999999999</v>
          </cell>
          <cell r="AC247">
            <v>30.954008999999999</v>
          </cell>
          <cell r="AD247">
            <v>38.659389999999995</v>
          </cell>
          <cell r="AE247">
            <v>36.641940999999996</v>
          </cell>
          <cell r="AF247">
            <v>43.954197999999998</v>
          </cell>
          <cell r="AG247">
            <v>42.538139999999999</v>
          </cell>
          <cell r="AH247">
            <v>46.594113999999998</v>
          </cell>
          <cell r="AI247">
            <v>54.974368999999996</v>
          </cell>
          <cell r="AJ247">
            <v>66.418033999999992</v>
          </cell>
          <cell r="AK247">
            <v>64.927345000000003</v>
          </cell>
          <cell r="AL247">
            <v>96.515777999999997</v>
          </cell>
          <cell r="AM247">
            <v>104.88803999999999</v>
          </cell>
          <cell r="AN247">
            <v>100.83779</v>
          </cell>
          <cell r="AO247">
            <v>120.134738</v>
          </cell>
          <cell r="AP247">
            <v>221.93534199999999</v>
          </cell>
          <cell r="AQ247">
            <v>195.56196499999999</v>
          </cell>
          <cell r="AR247">
            <v>173.17892899999998</v>
          </cell>
          <cell r="AS247">
            <v>177.68631399999998</v>
          </cell>
          <cell r="AT247">
            <v>194.65894799999998</v>
          </cell>
          <cell r="AU247">
            <v>208.106731</v>
          </cell>
          <cell r="AV247">
            <v>157.31538599999999</v>
          </cell>
          <cell r="AW247">
            <v>218.273809</v>
          </cell>
          <cell r="AX247">
            <v>305.07534998400001</v>
          </cell>
          <cell r="AY247">
            <v>305.05101187600002</v>
          </cell>
        </row>
        <row r="263">
          <cell r="B263">
            <v>1.0887086699999999</v>
          </cell>
          <cell r="C263">
            <v>1.3865473575000002</v>
          </cell>
          <cell r="D263">
            <v>1.5743960415</v>
          </cell>
          <cell r="E263">
            <v>1.6948230570000002</v>
          </cell>
          <cell r="F263">
            <v>1.9420496055000003</v>
          </cell>
          <cell r="G263">
            <v>2.1048400889999996</v>
          </cell>
          <cell r="H263">
            <v>2.1797523585</v>
          </cell>
          <cell r="I263">
            <v>2.1192038009999998</v>
          </cell>
          <cell r="J263">
            <v>2.3754906899999999</v>
          </cell>
          <cell r="K263">
            <v>2.9167537590000006</v>
          </cell>
          <cell r="L263">
            <v>3.2282720549999997</v>
          </cell>
          <cell r="M263">
            <v>3.9097630485000003</v>
          </cell>
          <cell r="N263">
            <v>4.3907604569999998</v>
          </cell>
          <cell r="O263">
            <v>4.5512995545000008</v>
          </cell>
          <cell r="P263">
            <v>5.2168478895000003</v>
          </cell>
          <cell r="Q263">
            <v>5.7403384649999998</v>
          </cell>
          <cell r="R263">
            <v>6.4314320490000005</v>
          </cell>
          <cell r="S263">
            <v>6.9738080354999994</v>
          </cell>
          <cell r="T263">
            <v>6.6594349215000008</v>
          </cell>
          <cell r="U263">
            <v>7.2345611610000002</v>
          </cell>
          <cell r="V263">
            <v>6.2406262934999992</v>
          </cell>
          <cell r="W263">
            <v>8.4377183355000014</v>
          </cell>
          <cell r="X263">
            <v>10.224317524499995</v>
          </cell>
          <cell r="Y263">
            <v>11.029814745012001</v>
          </cell>
          <cell r="Z263">
            <v>0</v>
          </cell>
          <cell r="AA263">
            <v>0</v>
          </cell>
          <cell r="AB263">
            <v>152.21403899999996</v>
          </cell>
          <cell r="AC263">
            <v>148.362213</v>
          </cell>
          <cell r="AD263">
            <v>172.91838899999999</v>
          </cell>
          <cell r="AE263">
            <v>189.88926999999998</v>
          </cell>
          <cell r="AF263">
            <v>244.85676799999996</v>
          </cell>
          <cell r="AG263">
            <v>268.43319700000001</v>
          </cell>
          <cell r="AH263">
            <v>312.49362400000001</v>
          </cell>
          <cell r="AI263">
            <v>333.16591099999994</v>
          </cell>
          <cell r="AJ263">
            <v>416.88480399999997</v>
          </cell>
          <cell r="AK263">
            <v>382.53195899999997</v>
          </cell>
          <cell r="AL263">
            <v>590.12456499999996</v>
          </cell>
          <cell r="AM263">
            <v>685.93554499999982</v>
          </cell>
          <cell r="AN263">
            <v>722.21084100000007</v>
          </cell>
          <cell r="AO263">
            <v>744.14652999999998</v>
          </cell>
          <cell r="AP263">
            <v>893.41814699999998</v>
          </cell>
          <cell r="AQ263">
            <v>921.63152799999989</v>
          </cell>
          <cell r="AR263">
            <v>962.06955799999992</v>
          </cell>
          <cell r="AS263">
            <v>1145.3468129999999</v>
          </cell>
          <cell r="AT263">
            <v>1239.1469449999995</v>
          </cell>
          <cell r="AU263">
            <v>1194.2970359999999</v>
          </cell>
          <cell r="AV263">
            <v>839.637699</v>
          </cell>
          <cell r="AW263">
            <v>1417.7726370000003</v>
          </cell>
          <cell r="AX263">
            <v>2041.0739279130005</v>
          </cell>
          <cell r="AY263">
            <v>1930.9250422340001</v>
          </cell>
          <cell r="AZ263">
            <v>0</v>
          </cell>
          <cell r="BA263">
            <v>0</v>
          </cell>
        </row>
        <row r="264">
          <cell r="B264">
            <v>3.6657260999999997E-2</v>
          </cell>
          <cell r="C264">
            <v>0.15222770549999998</v>
          </cell>
          <cell r="D264">
            <v>0.1185810165</v>
          </cell>
          <cell r="E264">
            <v>0.11221086150000001</v>
          </cell>
          <cell r="F264">
            <v>0.17495625149999999</v>
          </cell>
          <cell r="G264">
            <v>0.25103269350000001</v>
          </cell>
          <cell r="H264">
            <v>0.4054746105</v>
          </cell>
          <cell r="I264">
            <v>0.33735631949999995</v>
          </cell>
          <cell r="J264">
            <v>0.41010304499999994</v>
          </cell>
          <cell r="K264">
            <v>0.49620906899999995</v>
          </cell>
          <cell r="L264">
            <v>0.52164883799999995</v>
          </cell>
          <cell r="M264">
            <v>0.71691568649999993</v>
          </cell>
          <cell r="N264">
            <v>0.91484923499999982</v>
          </cell>
          <cell r="O264">
            <v>0.71015942700000001</v>
          </cell>
          <cell r="P264">
            <v>1.0613680065</v>
          </cell>
          <cell r="Q264">
            <v>1.0422053145000001</v>
          </cell>
          <cell r="R264">
            <v>1.1470162005000002</v>
          </cell>
          <cell r="S264">
            <v>1.1839478534999999</v>
          </cell>
          <cell r="T264">
            <v>1.085189247</v>
          </cell>
          <cell r="U264">
            <v>1.1829997124999998</v>
          </cell>
          <cell r="V264">
            <v>1.1099538360000001</v>
          </cell>
          <cell r="W264">
            <v>1.6538317200000001</v>
          </cell>
          <cell r="X264">
            <v>1.8960973019999998</v>
          </cell>
          <cell r="Y264">
            <v>1.9242588750120002</v>
          </cell>
          <cell r="Z264">
            <v>0</v>
          </cell>
          <cell r="AA264">
            <v>0</v>
          </cell>
          <cell r="AB264">
            <v>4.3709339999999992</v>
          </cell>
          <cell r="AC264">
            <v>15.193175999999998</v>
          </cell>
          <cell r="AD264">
            <v>11.925153999999997</v>
          </cell>
          <cell r="AE264">
            <v>12.192361</v>
          </cell>
          <cell r="AF264">
            <v>21.230167000000002</v>
          </cell>
          <cell r="AG264">
            <v>31.81446</v>
          </cell>
          <cell r="AH264">
            <v>56.797288999999999</v>
          </cell>
          <cell r="AI264">
            <v>53.032017999999994</v>
          </cell>
          <cell r="AJ264">
            <v>67.934376999999998</v>
          </cell>
          <cell r="AK264">
            <v>58.646742999999994</v>
          </cell>
          <cell r="AL264">
            <v>89.575063999999998</v>
          </cell>
          <cell r="AM264">
            <v>126.7461</v>
          </cell>
          <cell r="AN264">
            <v>158.66927000000001</v>
          </cell>
          <cell r="AO264">
            <v>126.01178</v>
          </cell>
          <cell r="AP264">
            <v>180.40957899999998</v>
          </cell>
          <cell r="AQ264">
            <v>159.33857900000001</v>
          </cell>
          <cell r="AR264">
            <v>170.84002699999999</v>
          </cell>
          <cell r="AS264">
            <v>183.574927</v>
          </cell>
          <cell r="AT264">
            <v>199.284739</v>
          </cell>
          <cell r="AU264">
            <v>192.44085099999998</v>
          </cell>
          <cell r="AV264">
            <v>147.16228999999996</v>
          </cell>
          <cell r="AW264">
            <v>261.27418699999998</v>
          </cell>
          <cell r="AX264">
            <v>369.46012548499999</v>
          </cell>
          <cell r="AY264">
            <v>336.58185390899996</v>
          </cell>
          <cell r="AZ264">
            <v>0</v>
          </cell>
          <cell r="BA264">
            <v>0</v>
          </cell>
        </row>
        <row r="266">
          <cell r="B266">
            <v>0.16786208699999999</v>
          </cell>
          <cell r="C266">
            <v>0.12158099999999999</v>
          </cell>
          <cell r="D266">
            <v>0.16732921050000002</v>
          </cell>
          <cell r="E266">
            <v>0.26503091549999996</v>
          </cell>
          <cell r="F266">
            <v>0.29226307500000004</v>
          </cell>
          <cell r="G266">
            <v>0.19393114049999996</v>
          </cell>
          <cell r="H266">
            <v>0.18653389200000001</v>
          </cell>
          <cell r="I266">
            <v>0.21447193499999997</v>
          </cell>
          <cell r="J266">
            <v>0.21061186199999998</v>
          </cell>
          <cell r="K266">
            <v>0.18010318049999999</v>
          </cell>
          <cell r="L266">
            <v>0.1313518095</v>
          </cell>
          <cell r="M266">
            <v>0.27085698449999995</v>
          </cell>
          <cell r="N266">
            <v>0.25896646350000002</v>
          </cell>
          <cell r="O266">
            <v>0.34917863849999997</v>
          </cell>
          <cell r="P266">
            <v>0.24545451600000001</v>
          </cell>
          <cell r="Q266">
            <v>0.75468663449999995</v>
          </cell>
          <cell r="R266">
            <v>0.97964596349999999</v>
          </cell>
          <cell r="S266">
            <v>1.2497467455</v>
          </cell>
          <cell r="T266">
            <v>0.85386032999999995</v>
          </cell>
          <cell r="U266">
            <v>0.66170045700000002</v>
          </cell>
          <cell r="V266">
            <v>0.599016942</v>
          </cell>
          <cell r="W266">
            <v>1.294918083</v>
          </cell>
          <cell r="X266">
            <v>2.1791792879999998</v>
          </cell>
          <cell r="Y266">
            <v>2.6760771045</v>
          </cell>
          <cell r="Z266">
            <v>0</v>
          </cell>
          <cell r="AA266">
            <v>0</v>
          </cell>
          <cell r="AB266">
            <v>26.878125999999998</v>
          </cell>
          <cell r="AC266">
            <v>16.659613</v>
          </cell>
          <cell r="AD266">
            <v>21.105057999999996</v>
          </cell>
          <cell r="AE266">
            <v>34.817662999999996</v>
          </cell>
          <cell r="AF266">
            <v>44.180618000000003</v>
          </cell>
          <cell r="AG266">
            <v>29.538993999999999</v>
          </cell>
          <cell r="AH266">
            <v>31.305695999999998</v>
          </cell>
          <cell r="AI266">
            <v>40.934930999999999</v>
          </cell>
          <cell r="AJ266">
            <v>43.190948999999996</v>
          </cell>
          <cell r="AK266">
            <v>30.925542999999998</v>
          </cell>
          <cell r="AL266">
            <v>31.352440999999999</v>
          </cell>
          <cell r="AM266">
            <v>64.586872999999983</v>
          </cell>
          <cell r="AN266">
            <v>55.455532999999996</v>
          </cell>
          <cell r="AO266">
            <v>73.011270999999994</v>
          </cell>
          <cell r="AP266">
            <v>48.847800999999997</v>
          </cell>
          <cell r="AQ266">
            <v>139.381315</v>
          </cell>
          <cell r="AR266">
            <v>186.85878099999999</v>
          </cell>
          <cell r="AS266">
            <v>246.91817699999999</v>
          </cell>
          <cell r="AT266">
            <v>168.03068399999998</v>
          </cell>
          <cell r="AU266">
            <v>123.501549</v>
          </cell>
          <cell r="AV266">
            <v>91.346017000000003</v>
          </cell>
          <cell r="AW266">
            <v>254.21521299999998</v>
          </cell>
          <cell r="AX266">
            <v>422.06728003399996</v>
          </cell>
          <cell r="AY266">
            <v>510.89484828799988</v>
          </cell>
          <cell r="AZ266">
            <v>0</v>
          </cell>
          <cell r="BA266">
            <v>0</v>
          </cell>
        </row>
        <row r="267">
          <cell r="B267">
            <v>0.27282064500000003</v>
          </cell>
          <cell r="C267">
            <v>0.39204584549999999</v>
          </cell>
          <cell r="D267">
            <v>0.40370366699999993</v>
          </cell>
          <cell r="E267">
            <v>0.43304280300000003</v>
          </cell>
          <cell r="F267">
            <v>0.56916355949999986</v>
          </cell>
          <cell r="G267">
            <v>0.73824799499999993</v>
          </cell>
          <cell r="H267">
            <v>0.61873103699999998</v>
          </cell>
          <cell r="I267">
            <v>0.67492021049999984</v>
          </cell>
          <cell r="J267">
            <v>0.64758692250000005</v>
          </cell>
          <cell r="K267">
            <v>0.80940462299999993</v>
          </cell>
          <cell r="L267">
            <v>1.05192972</v>
          </cell>
          <cell r="M267">
            <v>1.3801205295000001</v>
          </cell>
          <cell r="N267">
            <v>1.4955419880000005</v>
          </cell>
          <cell r="O267">
            <v>1.6142326200000001</v>
          </cell>
          <cell r="P267">
            <v>1.1267957655</v>
          </cell>
          <cell r="Q267">
            <v>1.0400424795000001</v>
          </cell>
          <cell r="R267">
            <v>1.1276530965</v>
          </cell>
          <cell r="S267">
            <v>1.1496784679999998</v>
          </cell>
          <cell r="T267">
            <v>0.96559661250000006</v>
          </cell>
          <cell r="U267">
            <v>1.895408118</v>
          </cell>
          <cell r="V267">
            <v>1.6641398970000001</v>
          </cell>
          <cell r="W267">
            <v>2.0363962139999994</v>
          </cell>
          <cell r="X267">
            <v>1.9038917519999998</v>
          </cell>
          <cell r="Y267">
            <v>2.6845710569999994</v>
          </cell>
          <cell r="Z267">
            <v>0</v>
          </cell>
          <cell r="AA267">
            <v>0</v>
          </cell>
          <cell r="AB267">
            <v>27.901731999999999</v>
          </cell>
          <cell r="AC267">
            <v>32.434290000000004</v>
          </cell>
          <cell r="AD267">
            <v>34.74853199999999</v>
          </cell>
          <cell r="AE267">
            <v>43.70271799999999</v>
          </cell>
          <cell r="AF267">
            <v>61.067898</v>
          </cell>
          <cell r="AG267">
            <v>86.636804000000026</v>
          </cell>
          <cell r="AH267">
            <v>85.753916000000004</v>
          </cell>
          <cell r="AI267">
            <v>97.456631999999985</v>
          </cell>
          <cell r="AJ267">
            <v>108.45875799999997</v>
          </cell>
          <cell r="AK267">
            <v>90.848222000000007</v>
          </cell>
          <cell r="AL267">
            <v>185.25265999999999</v>
          </cell>
          <cell r="AM267">
            <v>213.26004</v>
          </cell>
          <cell r="AN267">
            <v>211.48934799999998</v>
          </cell>
          <cell r="AO267">
            <v>235.35155</v>
          </cell>
          <cell r="AP267">
            <v>173.51675399999996</v>
          </cell>
          <cell r="AQ267">
            <v>162.73067099999997</v>
          </cell>
          <cell r="AR267">
            <v>147.00757599999997</v>
          </cell>
          <cell r="AS267">
            <v>171.62785999999997</v>
          </cell>
          <cell r="AT267">
            <v>185.23126999999999</v>
          </cell>
          <cell r="AU267">
            <v>310.828033</v>
          </cell>
          <cell r="AV267">
            <v>211.28432899999996</v>
          </cell>
          <cell r="AW267">
            <v>331.647403</v>
          </cell>
          <cell r="AX267">
            <v>367.52074301900001</v>
          </cell>
          <cell r="AY267">
            <v>360.00566159799996</v>
          </cell>
          <cell r="AZ267">
            <v>0</v>
          </cell>
          <cell r="BA267">
            <v>0</v>
          </cell>
        </row>
        <row r="268">
          <cell r="B268">
            <v>0.56706464699999992</v>
          </cell>
          <cell r="C268">
            <v>0.64149287399999999</v>
          </cell>
          <cell r="D268">
            <v>0.84567314700000007</v>
          </cell>
          <cell r="E268">
            <v>0.8041961474999999</v>
          </cell>
          <cell r="F268">
            <v>0.80262499949999999</v>
          </cell>
          <cell r="G268">
            <v>0.78423816599999996</v>
          </cell>
          <cell r="H268">
            <v>0.87159237750000007</v>
          </cell>
          <cell r="I268">
            <v>0.7820363655</v>
          </cell>
          <cell r="J268">
            <v>0.88637037299999999</v>
          </cell>
          <cell r="K268">
            <v>1.03116915</v>
          </cell>
          <cell r="L268">
            <v>1.2204876420000002</v>
          </cell>
          <cell r="M268">
            <v>1.0068767864999999</v>
          </cell>
          <cell r="N268">
            <v>1.2156675480000001</v>
          </cell>
          <cell r="O268">
            <v>1.2073819905000001</v>
          </cell>
          <cell r="P268">
            <v>1.9234843065</v>
          </cell>
          <cell r="Q268">
            <v>1.942427736</v>
          </cell>
          <cell r="R268">
            <v>2.1294757395000001</v>
          </cell>
          <cell r="S268">
            <v>2.0877403994999999</v>
          </cell>
          <cell r="T268">
            <v>2.3061634245000002</v>
          </cell>
          <cell r="U268">
            <v>2.4732375705000003</v>
          </cell>
          <cell r="V268">
            <v>2.0206296269999999</v>
          </cell>
          <cell r="W268">
            <v>2.4133559084999998</v>
          </cell>
          <cell r="X268">
            <v>2.8289575710000001</v>
          </cell>
          <cell r="Y268">
            <v>2.740425444</v>
          </cell>
          <cell r="Z268">
            <v>0</v>
          </cell>
          <cell r="AA268">
            <v>0</v>
          </cell>
          <cell r="AB268">
            <v>86.299813999999998</v>
          </cell>
          <cell r="AC268">
            <v>76.881922000000003</v>
          </cell>
          <cell r="AD268">
            <v>101.33136499999999</v>
          </cell>
          <cell r="AE268">
            <v>90.788429999999991</v>
          </cell>
          <cell r="AF268">
            <v>107.608718</v>
          </cell>
          <cell r="AG268">
            <v>105.126454</v>
          </cell>
          <cell r="AH268">
            <v>126.028268</v>
          </cell>
          <cell r="AI268">
            <v>125.227335</v>
          </cell>
          <cell r="AJ268">
            <v>165.32122399999997</v>
          </cell>
          <cell r="AK268">
            <v>157.70450399999999</v>
          </cell>
          <cell r="AL268">
            <v>231.55258499999997</v>
          </cell>
          <cell r="AM268">
            <v>197.71380299999998</v>
          </cell>
          <cell r="AN268">
            <v>226.52268799999999</v>
          </cell>
          <cell r="AO268">
            <v>214.28938399999998</v>
          </cell>
          <cell r="AP268">
            <v>363.483338</v>
          </cell>
          <cell r="AQ268">
            <v>333.67927699999996</v>
          </cell>
          <cell r="AR268">
            <v>336.800793</v>
          </cell>
          <cell r="AS268">
            <v>367.99527599999999</v>
          </cell>
          <cell r="AT268">
            <v>427.32960299999996</v>
          </cell>
          <cell r="AU268">
            <v>426.01881800000001</v>
          </cell>
          <cell r="AV268">
            <v>293.58836399999996</v>
          </cell>
          <cell r="AW268">
            <v>421.88516099999998</v>
          </cell>
          <cell r="AX268">
            <v>612.93723048599998</v>
          </cell>
          <cell r="AY268">
            <v>558.69536637700003</v>
          </cell>
          <cell r="AZ268">
            <v>0</v>
          </cell>
          <cell r="BA268">
            <v>0</v>
          </cell>
        </row>
        <row r="269">
          <cell r="B269">
            <v>1.5043603500000001E-2</v>
          </cell>
          <cell r="C269">
            <v>4.1029128000000005E-2</v>
          </cell>
          <cell r="D269">
            <v>5.0525144999999999E-3</v>
          </cell>
          <cell r="E269">
            <v>1.9867499999999996E-2</v>
          </cell>
          <cell r="F269">
            <v>4.7193299999999994E-2</v>
          </cell>
          <cell r="G269">
            <v>7.7445E-2</v>
          </cell>
          <cell r="H269">
            <v>6.2987084999999998E-3</v>
          </cell>
          <cell r="I269">
            <v>2.5809403499999998E-2</v>
          </cell>
          <cell r="J269">
            <v>8.3737008000000002E-2</v>
          </cell>
          <cell r="K269">
            <v>0.30333047400000002</v>
          </cell>
          <cell r="L269">
            <v>0.18199850399999998</v>
          </cell>
          <cell r="M269">
            <v>0.36620487899999998</v>
          </cell>
          <cell r="N269">
            <v>0.26413073999999997</v>
          </cell>
          <cell r="O269">
            <v>0.46720603799999993</v>
          </cell>
          <cell r="P269">
            <v>0.45358997399999995</v>
          </cell>
          <cell r="Q269">
            <v>0.50488768349999991</v>
          </cell>
          <cell r="R269">
            <v>0.51594806249999992</v>
          </cell>
          <cell r="S269">
            <v>0.79018112249999994</v>
          </cell>
          <cell r="T269">
            <v>0.50126676749999999</v>
          </cell>
          <cell r="U269">
            <v>0.30718723049999996</v>
          </cell>
          <cell r="V269">
            <v>0.31915760399999998</v>
          </cell>
          <cell r="W269">
            <v>0.3375575415</v>
          </cell>
          <cell r="X269">
            <v>0.64474173449999994</v>
          </cell>
          <cell r="Y269">
            <v>0.51751686599999991</v>
          </cell>
          <cell r="Z269">
            <v>0</v>
          </cell>
          <cell r="AA269">
            <v>0</v>
          </cell>
          <cell r="AB269">
            <v>2.4970249999999998</v>
          </cell>
          <cell r="AC269">
            <v>3.8814319999999998</v>
          </cell>
          <cell r="AD269">
            <v>0.478995</v>
          </cell>
          <cell r="AE269">
            <v>1.9795699999999998</v>
          </cell>
          <cell r="AF269">
            <v>4.9434349999999991</v>
          </cell>
          <cell r="AG269">
            <v>8.9042329999999996</v>
          </cell>
          <cell r="AH269">
            <v>0.81392399999999987</v>
          </cell>
          <cell r="AI269">
            <v>3.9212569999999998</v>
          </cell>
          <cell r="AJ269">
            <v>12.102652999999998</v>
          </cell>
          <cell r="AK269">
            <v>32.927855000000001</v>
          </cell>
          <cell r="AL269">
            <v>32.624386999999999</v>
          </cell>
          <cell r="AM269">
            <v>57.234324999999991</v>
          </cell>
          <cell r="AN269">
            <v>36.484727999999997</v>
          </cell>
          <cell r="AO269">
            <v>69.037390000000002</v>
          </cell>
          <cell r="AP269">
            <v>71.317147999999989</v>
          </cell>
          <cell r="AQ269">
            <v>74.629761999999985</v>
          </cell>
          <cell r="AR269">
            <v>64.644852999999998</v>
          </cell>
          <cell r="AS269">
            <v>113.06977199999999</v>
          </cell>
          <cell r="AT269">
            <v>92.704224999999994</v>
          </cell>
          <cell r="AU269">
            <v>46.429226</v>
          </cell>
          <cell r="AV269">
            <v>38.866036999999999</v>
          </cell>
          <cell r="AW269">
            <v>56.611759999999997</v>
          </cell>
          <cell r="AX269">
            <v>134.57209287799998</v>
          </cell>
          <cell r="AY269">
            <v>80.559887027000002</v>
          </cell>
          <cell r="AZ269">
            <v>0</v>
          </cell>
          <cell r="BA269">
            <v>0</v>
          </cell>
        </row>
      </sheetData>
      <sheetData sheetId="29">
        <row r="15">
          <cell r="B15">
            <v>1.20138655E-2</v>
          </cell>
          <cell r="C15">
            <v>1.1504479E-2</v>
          </cell>
          <cell r="D15">
            <v>1.9643595999999999E-2</v>
          </cell>
          <cell r="E15">
            <v>1.4157605E-2</v>
          </cell>
          <cell r="F15">
            <v>1.05128415E-2</v>
          </cell>
          <cell r="G15">
            <v>6.9834800000000002E-3</v>
          </cell>
          <cell r="H15">
            <v>9.3382869999999989E-3</v>
          </cell>
          <cell r="I15">
            <v>1.81366185E-2</v>
          </cell>
          <cell r="J15">
            <v>3.2356345000000002E-2</v>
          </cell>
          <cell r="K15">
            <v>3.5187011999999997E-2</v>
          </cell>
          <cell r="L15">
            <v>5.7199190999999996E-2</v>
          </cell>
          <cell r="M15">
            <v>0.1084154505</v>
          </cell>
          <cell r="N15">
            <v>0.15079227100000001</v>
          </cell>
          <cell r="O15">
            <v>0.28365400699999999</v>
          </cell>
          <cell r="P15">
            <v>0.22361332349999999</v>
          </cell>
          <cell r="Q15">
            <v>0.26889906749999998</v>
          </cell>
          <cell r="R15">
            <v>0.329277025</v>
          </cell>
          <cell r="S15">
            <v>0.42127577099999997</v>
          </cell>
          <cell r="T15">
            <v>0.22998149299999998</v>
          </cell>
          <cell r="U15">
            <v>0.2434714905</v>
          </cell>
          <cell r="V15">
            <v>7.0107120999999994E-2</v>
          </cell>
          <cell r="W15">
            <v>3.0039152499999999E-2</v>
          </cell>
          <cell r="X15">
            <v>1.3611224990999999E-2</v>
          </cell>
          <cell r="Y15">
            <v>0.12470987680550001</v>
          </cell>
          <cell r="AB15">
            <v>2.7046920000000001</v>
          </cell>
          <cell r="AC15">
            <v>2.7151939999999999</v>
          </cell>
          <cell r="AD15">
            <v>4.0873189999999999</v>
          </cell>
          <cell r="AE15">
            <v>3.5801059999999998</v>
          </cell>
          <cell r="AF15">
            <v>2.347156</v>
          </cell>
          <cell r="AG15">
            <v>1.645308</v>
          </cell>
          <cell r="AH15">
            <v>2.1504159999999999</v>
          </cell>
          <cell r="AI15">
            <v>3.7591669999999997</v>
          </cell>
          <cell r="AJ15">
            <v>5.7230279999999993</v>
          </cell>
          <cell r="AK15">
            <v>5.5301130000000001</v>
          </cell>
          <cell r="AL15">
            <v>10.196019</v>
          </cell>
          <cell r="AM15">
            <v>21.821151</v>
          </cell>
          <cell r="AN15">
            <v>26.961907</v>
          </cell>
          <cell r="AO15">
            <v>52.136309999999995</v>
          </cell>
          <cell r="AP15">
            <v>39.770983000000001</v>
          </cell>
          <cell r="AQ15">
            <v>44.398852999999995</v>
          </cell>
          <cell r="AR15">
            <v>50.754519999999999</v>
          </cell>
          <cell r="AS15">
            <v>67.258808000000002</v>
          </cell>
          <cell r="AT15">
            <v>48.288123999999996</v>
          </cell>
          <cell r="AU15">
            <v>38.20252</v>
          </cell>
          <cell r="AV15">
            <v>9.8977389999999996</v>
          </cell>
          <cell r="AW15">
            <v>4.7566889999999997</v>
          </cell>
          <cell r="AX15">
            <v>2.9526154900000012</v>
          </cell>
          <cell r="AY15">
            <v>22.427701343999999</v>
          </cell>
        </row>
        <row r="16">
          <cell r="B16">
            <v>2.5922673E-2</v>
          </cell>
          <cell r="C16">
            <v>1.2828802E-2</v>
          </cell>
          <cell r="D16">
            <v>4.0891494E-2</v>
          </cell>
          <cell r="E16">
            <v>5.2801188999999998E-2</v>
          </cell>
          <cell r="F16">
            <v>7.7976996999999992E-2</v>
          </cell>
          <cell r="G16">
            <v>9.7249326999999997E-2</v>
          </cell>
          <cell r="H16">
            <v>7.2018702000000004E-2</v>
          </cell>
          <cell r="I16">
            <v>7.6853924000000004E-2</v>
          </cell>
          <cell r="J16">
            <v>6.3553241499999996E-2</v>
          </cell>
          <cell r="K16">
            <v>6.39028705E-2</v>
          </cell>
          <cell r="L16">
            <v>4.7294036999999997E-2</v>
          </cell>
          <cell r="M16">
            <v>9.4563654499999997E-2</v>
          </cell>
          <cell r="N16">
            <v>6.8130947499999997E-2</v>
          </cell>
          <cell r="O16">
            <v>0.109132275</v>
          </cell>
          <cell r="P16">
            <v>7.8272271000000004E-2</v>
          </cell>
          <cell r="Q16">
            <v>0.11147407599999999</v>
          </cell>
          <cell r="R16">
            <v>0.11292150449999999</v>
          </cell>
          <cell r="S16">
            <v>0.17017382549999999</v>
          </cell>
          <cell r="T16">
            <v>7.6219867499999996E-2</v>
          </cell>
          <cell r="U16">
            <v>0.1026064305</v>
          </cell>
          <cell r="V16">
            <v>7.2629133499999998E-2</v>
          </cell>
          <cell r="W16">
            <v>7.53536385E-2</v>
          </cell>
          <cell r="X16">
            <v>5.4731042817499999E-2</v>
          </cell>
          <cell r="Y16">
            <v>0.101300281334</v>
          </cell>
          <cell r="AB16">
            <v>6.0779269999999999</v>
          </cell>
          <cell r="AC16">
            <v>3.4619899999999997</v>
          </cell>
          <cell r="AD16">
            <v>7.0958039999999993</v>
          </cell>
          <cell r="AE16">
            <v>9.5987299999999998</v>
          </cell>
          <cell r="AF16">
            <v>15.231669</v>
          </cell>
          <cell r="AG16">
            <v>23.026389999999999</v>
          </cell>
          <cell r="AH16">
            <v>19.528814999999998</v>
          </cell>
          <cell r="AI16">
            <v>19.554224999999999</v>
          </cell>
          <cell r="AJ16">
            <v>18.435300999999999</v>
          </cell>
          <cell r="AK16">
            <v>16.118486999999998</v>
          </cell>
          <cell r="AL16">
            <v>12.677377</v>
          </cell>
          <cell r="AM16">
            <v>25.160398999999998</v>
          </cell>
          <cell r="AN16">
            <v>19.911075</v>
          </cell>
          <cell r="AO16">
            <v>29.958589999999997</v>
          </cell>
          <cell r="AP16">
            <v>23.782668999999999</v>
          </cell>
          <cell r="AQ16">
            <v>26.141168</v>
          </cell>
          <cell r="AR16">
            <v>24.002088000000001</v>
          </cell>
          <cell r="AS16">
            <v>36.056970999999997</v>
          </cell>
          <cell r="AT16">
            <v>20.907594</v>
          </cell>
          <cell r="AU16">
            <v>21.905038999999999</v>
          </cell>
          <cell r="AV16">
            <v>16.223548999999998</v>
          </cell>
          <cell r="AW16">
            <v>18.918088999999998</v>
          </cell>
          <cell r="AX16">
            <v>22.599791203000006</v>
          </cell>
          <cell r="AY16">
            <v>44.820574123</v>
          </cell>
        </row>
        <row r="23">
          <cell r="B23">
            <v>1.2157218499999999E-2</v>
          </cell>
          <cell r="C23">
            <v>1.1389710500000001E-2</v>
          </cell>
          <cell r="D23">
            <v>1.03203345E-2</v>
          </cell>
          <cell r="E23">
            <v>2.5647650000000001E-2</v>
          </cell>
          <cell r="F23">
            <v>4.0138871499999999E-2</v>
          </cell>
          <cell r="G23">
            <v>2.45393925E-2</v>
          </cell>
          <cell r="H23">
            <v>1.8893398999999998E-2</v>
          </cell>
          <cell r="I23">
            <v>1.8203597999999998E-2</v>
          </cell>
          <cell r="J23">
            <v>3.2043462500000001E-2</v>
          </cell>
          <cell r="K23">
            <v>2.73450555E-2</v>
          </cell>
          <cell r="L23">
            <v>9.1309736000000002E-2</v>
          </cell>
          <cell r="M23">
            <v>8.7142639499999994E-2</v>
          </cell>
          <cell r="N23">
            <v>0.18035068099999998</v>
          </cell>
          <cell r="O23">
            <v>0.172126794</v>
          </cell>
          <cell r="P23">
            <v>0.21011772949999999</v>
          </cell>
          <cell r="Q23">
            <v>0.24861767699999998</v>
          </cell>
          <cell r="R23">
            <v>0.226645181</v>
          </cell>
          <cell r="S23">
            <v>0.2641501275</v>
          </cell>
          <cell r="T23">
            <v>0.31263972950000002</v>
          </cell>
          <cell r="U23">
            <v>0.2601778025</v>
          </cell>
          <cell r="V23">
            <v>0.22357184499999999</v>
          </cell>
          <cell r="W23">
            <v>0.27147497300000001</v>
          </cell>
          <cell r="X23">
            <v>0.27084921477599999</v>
          </cell>
          <cell r="Y23">
            <v>0.16565965248350001</v>
          </cell>
          <cell r="AB23">
            <v>3.0278479999999997</v>
          </cell>
          <cell r="AC23">
            <v>2.9394019999999998</v>
          </cell>
          <cell r="AD23">
            <v>2.6729970000000001</v>
          </cell>
          <cell r="AE23">
            <v>4.6571220000000002</v>
          </cell>
          <cell r="AF23">
            <v>7.1906089999999994</v>
          </cell>
          <cell r="AG23">
            <v>5.9326929999999996</v>
          </cell>
          <cell r="AH23">
            <v>7.0135670000000001</v>
          </cell>
          <cell r="AI23">
            <v>7.6329589999999996</v>
          </cell>
          <cell r="AJ23">
            <v>10.979194</v>
          </cell>
          <cell r="AK23">
            <v>7.3339569999999998</v>
          </cell>
          <cell r="AL23">
            <v>28.506757999999998</v>
          </cell>
          <cell r="AM23">
            <v>28.332456999999998</v>
          </cell>
          <cell r="AN23">
            <v>36.610880000000002</v>
          </cell>
          <cell r="AO23">
            <v>31.053431</v>
          </cell>
          <cell r="AP23">
            <v>35.763539000000002</v>
          </cell>
          <cell r="AQ23">
            <v>38.011809</v>
          </cell>
          <cell r="AR23">
            <v>36.070675000000001</v>
          </cell>
          <cell r="AS23">
            <v>43.089583999999995</v>
          </cell>
          <cell r="AT23">
            <v>73.431784999999991</v>
          </cell>
          <cell r="AU23">
            <v>50.837387999999997</v>
          </cell>
          <cell r="AV23">
            <v>40.870194999999995</v>
          </cell>
          <cell r="AW23">
            <v>49.330714</v>
          </cell>
          <cell r="AX23">
            <v>66.834736383999996</v>
          </cell>
          <cell r="AY23">
            <v>32.467149201999995</v>
          </cell>
        </row>
        <row r="39">
          <cell r="B39">
            <v>0.60750394249999995</v>
          </cell>
          <cell r="C39">
            <v>0.32372914349999998</v>
          </cell>
          <cell r="D39">
            <v>0.42463234799999999</v>
          </cell>
          <cell r="E39">
            <v>0.90542516399999995</v>
          </cell>
          <cell r="F39">
            <v>0.74811694649999994</v>
          </cell>
          <cell r="G39">
            <v>0.70255080349999999</v>
          </cell>
          <cell r="H39">
            <v>0.73679089399999997</v>
          </cell>
          <cell r="I39">
            <v>0.65673889050000001</v>
          </cell>
          <cell r="J39">
            <v>0.67405016350000002</v>
          </cell>
          <cell r="K39">
            <v>0.26814704</v>
          </cell>
          <cell r="L39">
            <v>1.0369357319999999</v>
          </cell>
          <cell r="M39">
            <v>0.99029648199999998</v>
          </cell>
          <cell r="N39">
            <v>0.69207073949999998</v>
          </cell>
          <cell r="O39">
            <v>1.235494337</v>
          </cell>
          <cell r="P39">
            <v>1.0608090815</v>
          </cell>
          <cell r="Q39">
            <v>1.1023956335</v>
          </cell>
          <cell r="R39">
            <v>1.1605885235</v>
          </cell>
          <cell r="S39">
            <v>1.1181861145000001</v>
          </cell>
          <cell r="T39">
            <v>0.97294528800000002</v>
          </cell>
          <cell r="U39">
            <v>0.97531264949999996</v>
          </cell>
          <cell r="V39">
            <v>0.79489829300000003</v>
          </cell>
          <cell r="W39">
            <v>0.73951788399999996</v>
          </cell>
          <cell r="X39">
            <v>0.85885414693749995</v>
          </cell>
          <cell r="Y39">
            <v>1.1254197491075</v>
          </cell>
          <cell r="AB39">
            <v>98.819738999999998</v>
          </cell>
          <cell r="AC39">
            <v>56.796349999999997</v>
          </cell>
          <cell r="AD39">
            <v>54.029161999999999</v>
          </cell>
          <cell r="AE39">
            <v>116.59083199999999</v>
          </cell>
          <cell r="AF39">
            <v>119.719622</v>
          </cell>
          <cell r="AG39">
            <v>128.171233</v>
          </cell>
          <cell r="AH39">
            <v>144.571631</v>
          </cell>
          <cell r="AI39">
            <v>121.10397999999999</v>
          </cell>
          <cell r="AJ39">
            <v>158.75604300000001</v>
          </cell>
          <cell r="AK39">
            <v>48.872875000000001</v>
          </cell>
          <cell r="AL39">
            <v>187.54958099999999</v>
          </cell>
          <cell r="AM39">
            <v>210.08883699999998</v>
          </cell>
          <cell r="AN39">
            <v>135.057906</v>
          </cell>
          <cell r="AO39">
            <v>225.734398</v>
          </cell>
          <cell r="AP39">
            <v>196.20890499999999</v>
          </cell>
          <cell r="AQ39">
            <v>173.56362199999998</v>
          </cell>
          <cell r="AR39">
            <v>175.65707899999998</v>
          </cell>
          <cell r="AS39">
            <v>168.19976800000001</v>
          </cell>
          <cell r="AT39">
            <v>191.119867</v>
          </cell>
          <cell r="AU39">
            <v>159.529326</v>
          </cell>
          <cell r="AV39">
            <v>102.409842</v>
          </cell>
          <cell r="AW39">
            <v>109.28259199999999</v>
          </cell>
          <cell r="AX39">
            <v>191.64793639199993</v>
          </cell>
          <cell r="AY39">
            <v>229.20430138600005</v>
          </cell>
        </row>
        <row r="46">
          <cell r="B46">
            <v>1.25965E-5</v>
          </cell>
          <cell r="D46">
            <v>1.8616702999999998E-2</v>
          </cell>
          <cell r="E46">
            <v>2.04923565E-2</v>
          </cell>
          <cell r="F46">
            <v>1.6931214999999999E-2</v>
          </cell>
          <cell r="G46">
            <v>3.3772553499999997E-2</v>
          </cell>
          <cell r="H46">
            <v>2.6538746499999998E-2</v>
          </cell>
          <cell r="I46">
            <v>2.1523074999999999E-2</v>
          </cell>
          <cell r="J46">
            <v>1.5271521999999999E-2</v>
          </cell>
          <cell r="K46">
            <v>6.507172E-2</v>
          </cell>
          <cell r="L46">
            <v>1.9156571000000001E-2</v>
          </cell>
          <cell r="M46">
            <v>1.91878225E-2</v>
          </cell>
          <cell r="N46">
            <v>9.0391069999999994E-3</v>
          </cell>
          <cell r="O46">
            <v>1.5419494999999999E-3</v>
          </cell>
          <cell r="P46">
            <v>1.1366214999999999E-3</v>
          </cell>
          <cell r="Q46">
            <v>1.295434E-3</v>
          </cell>
          <cell r="R46">
            <v>3.174423E-3</v>
          </cell>
          <cell r="S46">
            <v>1.0277333499999999E-2</v>
          </cell>
          <cell r="T46">
            <v>3.0268423499999999E-2</v>
          </cell>
          <cell r="U46">
            <v>4.0505254999999997E-2</v>
          </cell>
          <cell r="V46">
            <v>9.8818685000000003E-2</v>
          </cell>
          <cell r="W46">
            <v>2.4543770999999999E-2</v>
          </cell>
          <cell r="X46">
            <v>1.3900764499999999E-2</v>
          </cell>
          <cell r="Y46">
            <v>3.3805227921500001E-2</v>
          </cell>
          <cell r="AB46">
            <v>2.4525999999999999E-2</v>
          </cell>
          <cell r="AD46">
            <v>2.3445469999999999</v>
          </cell>
          <cell r="AE46">
            <v>2.6445719999999997</v>
          </cell>
          <cell r="AF46">
            <v>3.1611799999999999</v>
          </cell>
          <cell r="AG46">
            <v>6.2240259999999994</v>
          </cell>
          <cell r="AH46">
            <v>5.4167209999999999</v>
          </cell>
          <cell r="AI46">
            <v>3.7814729999999996</v>
          </cell>
          <cell r="AJ46">
            <v>3.9371039999999997</v>
          </cell>
          <cell r="AK46">
            <v>10.214081999999999</v>
          </cell>
          <cell r="AL46">
            <v>3.6958679999999999</v>
          </cell>
          <cell r="AM46">
            <v>5.157502</v>
          </cell>
          <cell r="AN46">
            <v>1.8447859999999998</v>
          </cell>
          <cell r="AO46">
            <v>0.26987699999999998</v>
          </cell>
          <cell r="AP46">
            <v>0.282974</v>
          </cell>
          <cell r="AQ46">
            <v>0.26052599999999998</v>
          </cell>
          <cell r="AR46">
            <v>0.54445599999999994</v>
          </cell>
          <cell r="AS46">
            <v>1.5631599999999999</v>
          </cell>
          <cell r="AT46">
            <v>4.9040780000000002</v>
          </cell>
          <cell r="AU46">
            <v>7.2703470000000001</v>
          </cell>
          <cell r="AV46">
            <v>15.471591999999999</v>
          </cell>
          <cell r="AW46">
            <v>4.6154719999999996</v>
          </cell>
          <cell r="AX46">
            <v>3.508435178</v>
          </cell>
          <cell r="AY46">
            <v>7.296365805999999</v>
          </cell>
        </row>
        <row r="47">
          <cell r="B47">
            <v>5.7841910000000002E-3</v>
          </cell>
          <cell r="C47">
            <v>1.3311564E-2</v>
          </cell>
          <cell r="D47">
            <v>2.2277675E-2</v>
          </cell>
          <cell r="E47">
            <v>2.3287844999999998E-2</v>
          </cell>
          <cell r="F47">
            <v>4.3780848999999997E-2</v>
          </cell>
          <cell r="G47">
            <v>0.158370394</v>
          </cell>
          <cell r="H47">
            <v>0.69934568200000002</v>
          </cell>
          <cell r="I47">
            <v>0.87877779849999993</v>
          </cell>
          <cell r="J47">
            <v>0.93726732400000001</v>
          </cell>
          <cell r="K47">
            <v>0.78564903549999998</v>
          </cell>
          <cell r="L47">
            <v>0.68831607949999996</v>
          </cell>
          <cell r="M47">
            <v>1.0780923124999999</v>
          </cell>
          <cell r="N47">
            <v>0.90105905749999993</v>
          </cell>
          <cell r="O47">
            <v>1.0626923824999999</v>
          </cell>
          <cell r="P47">
            <v>1.333249589</v>
          </cell>
          <cell r="Q47">
            <v>1.078473207</v>
          </cell>
          <cell r="R47">
            <v>1.3384072659999999</v>
          </cell>
          <cell r="S47">
            <v>1.9053020699999998</v>
          </cell>
          <cell r="T47">
            <v>1.488151266</v>
          </cell>
          <cell r="U47">
            <v>1.3971021960000001</v>
          </cell>
          <cell r="V47">
            <v>0.80193190699999994</v>
          </cell>
          <cell r="W47">
            <v>0.92475385450000003</v>
          </cell>
          <cell r="X47">
            <v>1.557713648092</v>
          </cell>
          <cell r="Y47">
            <v>1.8105524757074998</v>
          </cell>
          <cell r="AB47">
            <v>2.5456239999999997</v>
          </cell>
          <cell r="AC47">
            <v>3.8987119999999997</v>
          </cell>
          <cell r="AD47">
            <v>6.6579349999999993</v>
          </cell>
          <cell r="AE47">
            <v>8.015903999999999</v>
          </cell>
          <cell r="AF47">
            <v>16.029875999999998</v>
          </cell>
          <cell r="AG47">
            <v>43.692473</v>
          </cell>
          <cell r="AH47">
            <v>150.58706100000001</v>
          </cell>
          <cell r="AI47">
            <v>201.409434</v>
          </cell>
          <cell r="AJ47">
            <v>261.44519099999997</v>
          </cell>
          <cell r="AK47">
            <v>198.192037</v>
          </cell>
          <cell r="AL47">
            <v>210.160821</v>
          </cell>
          <cell r="AM47">
            <v>347.64259399999997</v>
          </cell>
          <cell r="AN47">
            <v>292.520533</v>
          </cell>
          <cell r="AO47">
            <v>316.15079099999997</v>
          </cell>
          <cell r="AP47">
            <v>382.56971799999997</v>
          </cell>
          <cell r="AQ47">
            <v>339.989664</v>
          </cell>
          <cell r="AR47">
            <v>387.56106999999997</v>
          </cell>
          <cell r="AS47">
            <v>538.13980800000002</v>
          </cell>
          <cell r="AT47">
            <v>498.08373499999999</v>
          </cell>
          <cell r="AU47">
            <v>504.18262099999998</v>
          </cell>
          <cell r="AV47">
            <v>317.02668</v>
          </cell>
          <cell r="AW47">
            <v>426.81981199999996</v>
          </cell>
          <cell r="AX47">
            <v>722.60057050099954</v>
          </cell>
          <cell r="AY47">
            <v>720.56694642399964</v>
          </cell>
        </row>
        <row r="84">
          <cell r="B84">
            <v>0.1057373975</v>
          </cell>
          <cell r="C84">
            <v>0.13477710749999999</v>
          </cell>
          <cell r="D84">
            <v>0.21550310249999999</v>
          </cell>
          <cell r="E84">
            <v>0.331042901</v>
          </cell>
          <cell r="F84">
            <v>0.2586089345</v>
          </cell>
          <cell r="G84">
            <v>0.26469541349999998</v>
          </cell>
          <cell r="H84">
            <v>0.28073385899999997</v>
          </cell>
          <cell r="I84">
            <v>0.29890786450000001</v>
          </cell>
          <cell r="J84">
            <v>0.29144274250000002</v>
          </cell>
          <cell r="K84">
            <v>0.21977329849999999</v>
          </cell>
          <cell r="L84">
            <v>0.30065342649999999</v>
          </cell>
          <cell r="M84">
            <v>0.411670539</v>
          </cell>
          <cell r="N84">
            <v>0.45178908249999999</v>
          </cell>
          <cell r="O84">
            <v>0.43928835299999996</v>
          </cell>
          <cell r="P84">
            <v>0.469397075</v>
          </cell>
          <cell r="Q84">
            <v>0.46002517749999999</v>
          </cell>
          <cell r="R84">
            <v>0.40079440099999997</v>
          </cell>
          <cell r="S84">
            <v>0.64503008500000003</v>
          </cell>
          <cell r="T84">
            <v>0.493652439</v>
          </cell>
          <cell r="U84">
            <v>0.43075867099999998</v>
          </cell>
          <cell r="V84">
            <v>0.30414857200000001</v>
          </cell>
          <cell r="W84">
            <v>0.30602177199999997</v>
          </cell>
          <cell r="X84">
            <v>0.25195700595800002</v>
          </cell>
          <cell r="Y84">
            <v>0.26872424529649996</v>
          </cell>
          <cell r="AB84">
            <v>26.351058999999999</v>
          </cell>
          <cell r="AC84">
            <v>30.401481999999998</v>
          </cell>
          <cell r="AD84">
            <v>41.069499999999998</v>
          </cell>
          <cell r="AE84">
            <v>55.009389999999996</v>
          </cell>
          <cell r="AF84">
            <v>51.235883000000001</v>
          </cell>
          <cell r="AG84">
            <v>61.907776999999996</v>
          </cell>
          <cell r="AH84">
            <v>67.691924</v>
          </cell>
          <cell r="AI84">
            <v>71.778021999999993</v>
          </cell>
          <cell r="AJ84">
            <v>81.523011999999994</v>
          </cell>
          <cell r="AK84">
            <v>58.529543999999994</v>
          </cell>
          <cell r="AL84">
            <v>81.20507099999999</v>
          </cell>
          <cell r="AM84">
            <v>110.622669</v>
          </cell>
          <cell r="AN84">
            <v>111.90063599999999</v>
          </cell>
          <cell r="AO84">
            <v>105.84040899999999</v>
          </cell>
          <cell r="AP84">
            <v>108.81573399999999</v>
          </cell>
          <cell r="AQ84">
            <v>100.79971999999999</v>
          </cell>
          <cell r="AR84">
            <v>86.274242000000001</v>
          </cell>
          <cell r="AS84">
            <v>130.84666899999999</v>
          </cell>
          <cell r="AT84">
            <v>114.86908799999999</v>
          </cell>
          <cell r="AU84">
            <v>97.89870599999999</v>
          </cell>
          <cell r="AV84">
            <v>69.681167000000002</v>
          </cell>
          <cell r="AW84">
            <v>73.203631000000001</v>
          </cell>
          <cell r="AX84">
            <v>82.345946000999987</v>
          </cell>
          <cell r="AY84">
            <v>78.964615387999999</v>
          </cell>
        </row>
        <row r="85">
          <cell r="B85">
            <v>4.2895443499999998E-2</v>
          </cell>
          <cell r="C85">
            <v>4.44687915E-2</v>
          </cell>
          <cell r="D85">
            <v>0.1205810165</v>
          </cell>
          <cell r="E85">
            <v>0.123229876</v>
          </cell>
          <cell r="F85">
            <v>6.9811546000000002E-2</v>
          </cell>
          <cell r="G85">
            <v>3.66632E-2</v>
          </cell>
          <cell r="H85">
            <v>4.2082187E-2</v>
          </cell>
          <cell r="I85">
            <v>0.19114484199999998</v>
          </cell>
          <cell r="J85">
            <v>0.14484499049999999</v>
          </cell>
          <cell r="K85">
            <v>0.1056511225</v>
          </cell>
          <cell r="L85">
            <v>0.11462332</v>
          </cell>
          <cell r="M85">
            <v>0.156432192</v>
          </cell>
          <cell r="N85">
            <v>0.1424412115</v>
          </cell>
          <cell r="O85">
            <v>0.19531417500000001</v>
          </cell>
          <cell r="P85">
            <v>0.15567597149999998</v>
          </cell>
          <cell r="Q85">
            <v>0.1375682875</v>
          </cell>
          <cell r="R85">
            <v>0.14780417749999999</v>
          </cell>
          <cell r="S85">
            <v>0.14856650899999999</v>
          </cell>
          <cell r="T85">
            <v>0.12533032050000001</v>
          </cell>
          <cell r="U85">
            <v>0.10036793199999999</v>
          </cell>
          <cell r="V85">
            <v>5.9825062499999998E-2</v>
          </cell>
          <cell r="W85">
            <v>8.7617571999999991E-2</v>
          </cell>
          <cell r="X85">
            <v>3.6767047183999993E-2</v>
          </cell>
          <cell r="Y85">
            <v>4.7480501102999999E-2</v>
          </cell>
          <cell r="AB85">
            <v>18.374914999999998</v>
          </cell>
          <cell r="AC85">
            <v>13.851383999999999</v>
          </cell>
          <cell r="AD85">
            <v>18.950801999999999</v>
          </cell>
          <cell r="AE85">
            <v>21.799889999999998</v>
          </cell>
          <cell r="AF85">
            <v>15.805009999999999</v>
          </cell>
          <cell r="AG85">
            <v>12.568271999999999</v>
          </cell>
          <cell r="AH85">
            <v>38.416253999999995</v>
          </cell>
          <cell r="AI85">
            <v>51.937238000000001</v>
          </cell>
          <cell r="AJ85">
            <v>46.833237999999994</v>
          </cell>
          <cell r="AK85">
            <v>52.838879999999996</v>
          </cell>
          <cell r="AL85">
            <v>63.925227999999997</v>
          </cell>
          <cell r="AM85">
            <v>65.367380999999995</v>
          </cell>
          <cell r="AN85">
            <v>109.579668</v>
          </cell>
          <cell r="AO85">
            <v>96.395156999999998</v>
          </cell>
          <cell r="AP85">
            <v>80.559072999999998</v>
          </cell>
          <cell r="AQ85">
            <v>73.317599999999999</v>
          </cell>
          <cell r="AR85">
            <v>66.295265000000001</v>
          </cell>
          <cell r="AS85">
            <v>58.188291</v>
          </cell>
          <cell r="AT85">
            <v>38.409700999999998</v>
          </cell>
          <cell r="AU85">
            <v>31.372062</v>
          </cell>
          <cell r="AV85">
            <v>18.647911999999998</v>
          </cell>
          <cell r="AW85">
            <v>25.766952</v>
          </cell>
          <cell r="AX85">
            <v>21.121016492999996</v>
          </cell>
          <cell r="AY85">
            <v>22.005332932999995</v>
          </cell>
        </row>
        <row r="91">
          <cell r="B91">
            <v>0.117663042</v>
          </cell>
          <cell r="C91">
            <v>0.1420779465</v>
          </cell>
          <cell r="D91">
            <v>0.17751394149999999</v>
          </cell>
          <cell r="E91">
            <v>0.2592075325</v>
          </cell>
          <cell r="F91">
            <v>0.186551463</v>
          </cell>
          <cell r="G91">
            <v>0.2067878085</v>
          </cell>
          <cell r="H91">
            <v>0.12799263399999999</v>
          </cell>
          <cell r="I91">
            <v>0.29113336350000002</v>
          </cell>
          <cell r="J91">
            <v>0.3863681115</v>
          </cell>
          <cell r="K91">
            <v>0.1456056245</v>
          </cell>
          <cell r="L91">
            <v>0.1803873365</v>
          </cell>
          <cell r="M91">
            <v>0.27140747900000001</v>
          </cell>
          <cell r="N91">
            <v>0.294460047</v>
          </cell>
          <cell r="O91">
            <v>0.25804142349999998</v>
          </cell>
          <cell r="P91">
            <v>0.27800000899999999</v>
          </cell>
          <cell r="Q91">
            <v>0.33546596299999998</v>
          </cell>
          <cell r="R91">
            <v>0.402040485</v>
          </cell>
          <cell r="S91">
            <v>0.44046470649999997</v>
          </cell>
          <cell r="T91">
            <v>0.4357156895</v>
          </cell>
          <cell r="U91">
            <v>0.43571296649999997</v>
          </cell>
          <cell r="V91">
            <v>0.387807077</v>
          </cell>
          <cell r="W91">
            <v>0.34038244449999999</v>
          </cell>
          <cell r="X91">
            <v>0.27043984175599994</v>
          </cell>
          <cell r="Y91">
            <v>0.17337958668449999</v>
          </cell>
          <cell r="AB91">
            <v>41.284175999999995</v>
          </cell>
          <cell r="AC91">
            <v>37.941466999999996</v>
          </cell>
          <cell r="AD91">
            <v>39.947963999999999</v>
          </cell>
          <cell r="AE91">
            <v>68.642353999999997</v>
          </cell>
          <cell r="AF91">
            <v>65.866417999999996</v>
          </cell>
          <cell r="AG91">
            <v>72.776017999999993</v>
          </cell>
          <cell r="AH91">
            <v>110.358316</v>
          </cell>
          <cell r="AI91">
            <v>103.565298</v>
          </cell>
          <cell r="AJ91">
            <v>140.801455</v>
          </cell>
          <cell r="AK91">
            <v>102.58852399999999</v>
          </cell>
          <cell r="AL91">
            <v>127.93679499999999</v>
          </cell>
          <cell r="AM91">
            <v>189.683716</v>
          </cell>
          <cell r="AN91">
            <v>126.88391</v>
          </cell>
          <cell r="AO91">
            <v>137.98551999999998</v>
          </cell>
          <cell r="AP91">
            <v>169.45216099999999</v>
          </cell>
          <cell r="AQ91">
            <v>105.810445</v>
          </cell>
          <cell r="AR91">
            <v>119.521373</v>
          </cell>
          <cell r="AS91">
            <v>151.348691</v>
          </cell>
          <cell r="AT91">
            <v>144.796682</v>
          </cell>
          <cell r="AU91">
            <v>129.01281299999999</v>
          </cell>
          <cell r="AV91">
            <v>106.65102399999999</v>
          </cell>
          <cell r="AW91">
            <v>132.42928999999998</v>
          </cell>
          <cell r="AX91">
            <v>126.17339589000001</v>
          </cell>
          <cell r="AY91">
            <v>101.06242142799998</v>
          </cell>
        </row>
        <row r="105">
          <cell r="B105">
            <v>1.5395358999999999E-2</v>
          </cell>
          <cell r="C105">
            <v>2.054605E-2</v>
          </cell>
          <cell r="D105">
            <v>2.1722070999999999E-2</v>
          </cell>
          <cell r="E105">
            <v>1.1678803499999999E-2</v>
          </cell>
          <cell r="F105">
            <v>1.0674481999999999E-2</v>
          </cell>
          <cell r="G105">
            <v>2.1967931999999999E-2</v>
          </cell>
          <cell r="H105">
            <v>1.55080835E-2</v>
          </cell>
          <cell r="I105">
            <v>1.6877633499999999E-2</v>
          </cell>
          <cell r="J105">
            <v>2.1256553500000001E-2</v>
          </cell>
          <cell r="K105">
            <v>3.0111445000000001E-2</v>
          </cell>
          <cell r="L105">
            <v>4.6390760499999996E-2</v>
          </cell>
          <cell r="M105">
            <v>9.6599390999999993E-2</v>
          </cell>
          <cell r="N105">
            <v>3.1227917000000001E-2</v>
          </cell>
          <cell r="O105">
            <v>2.6153949499999999E-2</v>
          </cell>
          <cell r="P105">
            <v>1.61780955E-2</v>
          </cell>
          <cell r="Q105">
            <v>1.5137419499999999E-2</v>
          </cell>
          <cell r="R105">
            <v>1.45378555E-2</v>
          </cell>
          <cell r="S105">
            <v>1.3835769499999999E-2</v>
          </cell>
          <cell r="T105">
            <v>0.2341494925</v>
          </cell>
          <cell r="U105">
            <v>0.2573564525</v>
          </cell>
          <cell r="V105">
            <v>4.4599352000000002E-2</v>
          </cell>
          <cell r="W105">
            <v>8.4047522999999999E-2</v>
          </cell>
          <cell r="X105">
            <v>4.1055771204000002E-2</v>
          </cell>
          <cell r="Y105">
            <v>5.8772498504999987E-3</v>
          </cell>
          <cell r="AB105">
            <v>8.6834430000000005</v>
          </cell>
          <cell r="AC105">
            <v>10.502841</v>
          </cell>
          <cell r="AD105">
            <v>11.619282999999999</v>
          </cell>
          <cell r="AE105">
            <v>12.374844</v>
          </cell>
          <cell r="AF105">
            <v>14.934775</v>
          </cell>
          <cell r="AG105">
            <v>22.719144999999997</v>
          </cell>
          <cell r="AH105">
            <v>23.605263999999998</v>
          </cell>
          <cell r="AI105">
            <v>25.723863999999999</v>
          </cell>
          <cell r="AJ105">
            <v>28.675774999999998</v>
          </cell>
          <cell r="AK105">
            <v>26.827345999999999</v>
          </cell>
          <cell r="AL105">
            <v>33.618566000000001</v>
          </cell>
          <cell r="AM105">
            <v>38.511002999999995</v>
          </cell>
          <cell r="AN105">
            <v>48.918299999999995</v>
          </cell>
          <cell r="AO105">
            <v>27.641793</v>
          </cell>
          <cell r="AP105">
            <v>26.736037</v>
          </cell>
          <cell r="AQ105">
            <v>26.747474999999998</v>
          </cell>
          <cell r="AR105">
            <v>27.796631999999999</v>
          </cell>
          <cell r="AS105">
            <v>25.608946</v>
          </cell>
          <cell r="AT105">
            <v>80.663647999999995</v>
          </cell>
          <cell r="AU105">
            <v>72.780357999999993</v>
          </cell>
          <cell r="AV105">
            <v>32.110166</v>
          </cell>
          <cell r="AW105">
            <v>38.493527999999998</v>
          </cell>
          <cell r="AX105">
            <v>51.602842998999996</v>
          </cell>
          <cell r="AY105">
            <v>43.106736978000008</v>
          </cell>
        </row>
        <row r="109">
          <cell r="B109">
            <v>4.83501795E-2</v>
          </cell>
          <cell r="C109">
            <v>0.1324766695</v>
          </cell>
          <cell r="D109">
            <v>0.1153653865</v>
          </cell>
          <cell r="E109">
            <v>0.1056695045</v>
          </cell>
          <cell r="F109">
            <v>0.14745179750000001</v>
          </cell>
          <cell r="G109">
            <v>0.16214701300000001</v>
          </cell>
          <cell r="H109">
            <v>0.20057603999999998</v>
          </cell>
          <cell r="I109">
            <v>0.22882567749999999</v>
          </cell>
          <cell r="J109">
            <v>0.25835590199999997</v>
          </cell>
          <cell r="K109">
            <v>0.2195784395</v>
          </cell>
          <cell r="L109">
            <v>0.19010301099999999</v>
          </cell>
          <cell r="M109">
            <v>0.24570395149999999</v>
          </cell>
          <cell r="N109">
            <v>0.22043856449999999</v>
          </cell>
          <cell r="O109">
            <v>0.31230376449999997</v>
          </cell>
          <cell r="P109">
            <v>0.48152898849999998</v>
          </cell>
          <cell r="Q109">
            <v>0.53548713400000003</v>
          </cell>
          <cell r="R109">
            <v>0.64462707399999997</v>
          </cell>
          <cell r="S109">
            <v>1.0029232465</v>
          </cell>
          <cell r="T109">
            <v>0.61569647650000003</v>
          </cell>
          <cell r="U109">
            <v>0.84198631999999995</v>
          </cell>
          <cell r="V109">
            <v>0.32873381800000001</v>
          </cell>
          <cell r="W109">
            <v>0.28670132399999998</v>
          </cell>
          <cell r="X109">
            <v>0.51946490241449994</v>
          </cell>
          <cell r="Y109">
            <v>1.4717922818025</v>
          </cell>
          <cell r="AB109">
            <v>11.444953</v>
          </cell>
          <cell r="AC109">
            <v>19.983114</v>
          </cell>
          <cell r="AD109">
            <v>17.289415999999999</v>
          </cell>
          <cell r="AE109">
            <v>18.141545999999998</v>
          </cell>
          <cell r="AF109">
            <v>28.321089999999998</v>
          </cell>
          <cell r="AG109">
            <v>33.293237999999995</v>
          </cell>
          <cell r="AH109">
            <v>43.040638999999999</v>
          </cell>
          <cell r="AI109">
            <v>50.319471999999998</v>
          </cell>
          <cell r="AJ109">
            <v>68.165100999999993</v>
          </cell>
          <cell r="AK109">
            <v>47.537700999999998</v>
          </cell>
          <cell r="AL109">
            <v>52.950977999999999</v>
          </cell>
          <cell r="AM109">
            <v>71.510502000000002</v>
          </cell>
          <cell r="AN109">
            <v>60.023753999999997</v>
          </cell>
          <cell r="AO109">
            <v>80.139585999999994</v>
          </cell>
          <cell r="AP109">
            <v>121.140092</v>
          </cell>
          <cell r="AQ109">
            <v>125.36531099999999</v>
          </cell>
          <cell r="AR109">
            <v>153.64753199999998</v>
          </cell>
          <cell r="AS109">
            <v>249.27446499999999</v>
          </cell>
          <cell r="AT109">
            <v>171.14481599999999</v>
          </cell>
          <cell r="AU109">
            <v>213.91044499999998</v>
          </cell>
          <cell r="AV109">
            <v>82.867547999999999</v>
          </cell>
          <cell r="AW109">
            <v>79.306968999999995</v>
          </cell>
          <cell r="AX109">
            <v>181.15075686699998</v>
          </cell>
          <cell r="AY109">
            <v>334.34456295499984</v>
          </cell>
        </row>
        <row r="114">
          <cell r="B114">
            <v>7.9236080000000004E-3</v>
          </cell>
          <cell r="C114">
            <v>8.8465160000000004E-3</v>
          </cell>
          <cell r="D114">
            <v>1.1691907499999999E-2</v>
          </cell>
          <cell r="E114">
            <v>1.1104593499999999E-2</v>
          </cell>
          <cell r="F114">
            <v>2.2098628999999998E-2</v>
          </cell>
          <cell r="G114">
            <v>3.4659859500000001E-2</v>
          </cell>
          <cell r="H114">
            <v>3.2255663999999996E-2</v>
          </cell>
          <cell r="I114">
            <v>0.13048676200000001</v>
          </cell>
          <cell r="J114">
            <v>0.14999532799999998</v>
          </cell>
          <cell r="K114">
            <v>4.3732006499999997E-2</v>
          </cell>
          <cell r="L114">
            <v>4.7059410999999995E-2</v>
          </cell>
          <cell r="M114">
            <v>7.7083191499999995E-2</v>
          </cell>
          <cell r="N114">
            <v>8.7679336499999996E-2</v>
          </cell>
          <cell r="O114">
            <v>7.2539176499999997E-2</v>
          </cell>
          <cell r="P114">
            <v>9.4088203999999995E-2</v>
          </cell>
          <cell r="Q114">
            <v>0.1073324245</v>
          </cell>
          <cell r="R114">
            <v>0.13964039949999998</v>
          </cell>
          <cell r="S114">
            <v>0.17816953699999999</v>
          </cell>
          <cell r="T114">
            <v>0.12978390949999999</v>
          </cell>
          <cell r="U114">
            <v>0.14561257899999999</v>
          </cell>
          <cell r="V114">
            <v>0.157831212</v>
          </cell>
          <cell r="W114">
            <v>0.21779279199999999</v>
          </cell>
          <cell r="X114">
            <v>0.13939724772049999</v>
          </cell>
          <cell r="Y114">
            <v>0.14289408501900006</v>
          </cell>
          <cell r="AB114">
            <v>3.3481719999999999</v>
          </cell>
          <cell r="AC114">
            <v>3.7970389999999998</v>
          </cell>
          <cell r="AD114">
            <v>4.2816010000000002</v>
          </cell>
          <cell r="AE114">
            <v>4.737654</v>
          </cell>
          <cell r="AF114">
            <v>8.5531360000000003</v>
          </cell>
          <cell r="AG114">
            <v>13.297241999999999</v>
          </cell>
          <cell r="AH114">
            <v>32.782409000000001</v>
          </cell>
          <cell r="AI114">
            <v>41.376824999999997</v>
          </cell>
          <cell r="AJ114">
            <v>49.162672000000001</v>
          </cell>
          <cell r="AK114">
            <v>57.860807999999999</v>
          </cell>
          <cell r="AL114">
            <v>48.550249999999998</v>
          </cell>
          <cell r="AM114">
            <v>72.615414000000001</v>
          </cell>
          <cell r="AN114">
            <v>56.986270999999995</v>
          </cell>
          <cell r="AO114">
            <v>82.205744999999993</v>
          </cell>
          <cell r="AP114">
            <v>136.689922</v>
          </cell>
          <cell r="AQ114">
            <v>112.26494</v>
          </cell>
          <cell r="AR114">
            <v>126.675584</v>
          </cell>
          <cell r="AS114">
            <v>104.86506299999999</v>
          </cell>
          <cell r="AT114">
            <v>56.488304999999997</v>
          </cell>
          <cell r="AU114">
            <v>53.363465999999995</v>
          </cell>
          <cell r="AV114">
            <v>50.102045999999994</v>
          </cell>
          <cell r="AW114">
            <v>64.179292000000004</v>
          </cell>
          <cell r="AX114">
            <v>63.424237279999986</v>
          </cell>
          <cell r="AY114">
            <v>64.689614228999972</v>
          </cell>
        </row>
        <row r="116">
          <cell r="B116">
            <v>1.1313854999999999E-2</v>
          </cell>
          <cell r="C116">
            <v>1.2398736E-2</v>
          </cell>
          <cell r="D116">
            <v>1.1100589499999999E-2</v>
          </cell>
          <cell r="E116">
            <v>1.5071108499999999E-2</v>
          </cell>
          <cell r="F116">
            <v>1.7494309E-2</v>
          </cell>
          <cell r="G116">
            <v>2.7926720499999998E-2</v>
          </cell>
          <cell r="H116">
            <v>2.6579773500000001E-2</v>
          </cell>
          <cell r="I116">
            <v>4.2009029999999996E-2</v>
          </cell>
          <cell r="J116">
            <v>8.3655631499999994E-2</v>
          </cell>
          <cell r="K116">
            <v>6.6626629999999992E-2</v>
          </cell>
          <cell r="L116">
            <v>7.0826934499999994E-2</v>
          </cell>
          <cell r="M116">
            <v>8.0244744999999992E-2</v>
          </cell>
          <cell r="N116">
            <v>7.4792220999999992E-2</v>
          </cell>
          <cell r="O116">
            <v>4.0131654499999996E-2</v>
          </cell>
          <cell r="P116">
            <v>5.8005177999999998E-2</v>
          </cell>
          <cell r="Q116">
            <v>6.3120515500000002E-2</v>
          </cell>
          <cell r="R116">
            <v>0.10054949099999999</v>
          </cell>
          <cell r="S116">
            <v>0.16142915599999999</v>
          </cell>
          <cell r="T116">
            <v>0.40082686699999998</v>
          </cell>
          <cell r="U116">
            <v>0.40626678399999999</v>
          </cell>
          <cell r="V116">
            <v>0.25013186100000001</v>
          </cell>
          <cell r="W116">
            <v>0.26287434599999998</v>
          </cell>
          <cell r="X116">
            <v>0.351213393895</v>
          </cell>
          <cell r="Y116">
            <v>0.29758777378399998</v>
          </cell>
          <cell r="AB116">
            <v>7.5733169999999994</v>
          </cell>
          <cell r="AC116">
            <v>8.5200213999999992</v>
          </cell>
          <cell r="AD116">
            <v>6.4146529999999995</v>
          </cell>
          <cell r="AE116">
            <v>10.188945</v>
          </cell>
          <cell r="AF116">
            <v>11.744005</v>
          </cell>
          <cell r="AG116">
            <v>14.839020999999999</v>
          </cell>
          <cell r="AH116">
            <v>18.564923</v>
          </cell>
          <cell r="AI116">
            <v>22.268895000000001</v>
          </cell>
          <cell r="AJ116">
            <v>32.832861000000001</v>
          </cell>
          <cell r="AK116">
            <v>29.173138999999999</v>
          </cell>
          <cell r="AL116">
            <v>38.790644</v>
          </cell>
          <cell r="AM116">
            <v>50.241354000000001</v>
          </cell>
          <cell r="AN116">
            <v>50.709737999999994</v>
          </cell>
          <cell r="AO116">
            <v>24.539355</v>
          </cell>
          <cell r="AP116">
            <v>29.533655999999997</v>
          </cell>
          <cell r="AQ116">
            <v>31.641069999999999</v>
          </cell>
          <cell r="AR116">
            <v>39.432170999999997</v>
          </cell>
          <cell r="AS116">
            <v>57.311018999999995</v>
          </cell>
          <cell r="AT116">
            <v>120.657657</v>
          </cell>
          <cell r="AU116">
            <v>119.42727599999999</v>
          </cell>
          <cell r="AV116">
            <v>70.060925999999995</v>
          </cell>
          <cell r="AW116">
            <v>78.835369999999998</v>
          </cell>
          <cell r="AX116">
            <v>139.66920724900007</v>
          </cell>
          <cell r="AY116">
            <v>110.493041181</v>
          </cell>
        </row>
        <row r="121">
          <cell r="B121">
            <v>0.1236587415</v>
          </cell>
          <cell r="C121">
            <v>0.1133492675</v>
          </cell>
          <cell r="D121">
            <v>7.9068391500000001E-2</v>
          </cell>
          <cell r="E121">
            <v>0.15154211449999999</v>
          </cell>
          <cell r="F121">
            <v>0.16335684049999999</v>
          </cell>
          <cell r="G121">
            <v>0.38349463249999999</v>
          </cell>
          <cell r="H121">
            <v>0.52597817999999996</v>
          </cell>
          <cell r="I121">
            <v>0.4536489755</v>
          </cell>
          <cell r="J121">
            <v>0.78040505900000001</v>
          </cell>
          <cell r="K121">
            <v>0.69334847749999995</v>
          </cell>
          <cell r="L121">
            <v>0.76080741099999993</v>
          </cell>
          <cell r="M121">
            <v>0.75619087949999997</v>
          </cell>
          <cell r="N121">
            <v>0.67795573649999996</v>
          </cell>
          <cell r="O121">
            <v>0.78822740849999995</v>
          </cell>
          <cell r="P121">
            <v>1.1672977085</v>
          </cell>
          <cell r="Q121">
            <v>1.2509044345</v>
          </cell>
          <cell r="R121">
            <v>1.5475072830000001</v>
          </cell>
          <cell r="S121">
            <v>1.2607319584999999</v>
          </cell>
          <cell r="T121">
            <v>1.0808519225</v>
          </cell>
          <cell r="U121">
            <v>0.75389777749999998</v>
          </cell>
          <cell r="V121">
            <v>0.39576222699999997</v>
          </cell>
          <cell r="W121">
            <v>0.30752096899999998</v>
          </cell>
          <cell r="X121">
            <v>0.46612296184300001</v>
          </cell>
          <cell r="Y121">
            <v>0.59430590034899988</v>
          </cell>
          <cell r="AB121">
            <v>22.414636999999999</v>
          </cell>
          <cell r="AC121">
            <v>13.633424999999999</v>
          </cell>
          <cell r="AD121">
            <v>11.432872999999999</v>
          </cell>
          <cell r="AE121">
            <v>21.375014999999998</v>
          </cell>
          <cell r="AF121">
            <v>29.473976</v>
          </cell>
          <cell r="AG121">
            <v>71.325925999999995</v>
          </cell>
          <cell r="AH121">
            <v>103.82318699999999</v>
          </cell>
          <cell r="AI121">
            <v>85.255648999999991</v>
          </cell>
          <cell r="AJ121">
            <v>178.19697399999998</v>
          </cell>
          <cell r="AK121">
            <v>123.346891</v>
          </cell>
          <cell r="AL121">
            <v>160.07463899999999</v>
          </cell>
          <cell r="AM121">
            <v>182.374326</v>
          </cell>
          <cell r="AN121">
            <v>161.40760499999999</v>
          </cell>
          <cell r="AO121">
            <v>176.47057799999999</v>
          </cell>
          <cell r="AP121">
            <v>258.009277</v>
          </cell>
          <cell r="AQ121">
            <v>251.91745999999998</v>
          </cell>
          <cell r="AR121">
            <v>305.98113599999999</v>
          </cell>
          <cell r="AS121">
            <v>263.22391299999998</v>
          </cell>
          <cell r="AT121">
            <v>301.45509999999996</v>
          </cell>
          <cell r="AU121">
            <v>214.93257299999999</v>
          </cell>
          <cell r="AV121">
            <v>119.89279099999999</v>
          </cell>
          <cell r="AW121">
            <v>118.433212</v>
          </cell>
          <cell r="AX121">
            <v>203.63604652900008</v>
          </cell>
          <cell r="AY121">
            <v>211.62765674199991</v>
          </cell>
        </row>
        <row r="138">
          <cell r="B138">
            <v>1.8693009999999999E-3</v>
          </cell>
          <cell r="C138">
            <v>7.9665424999999998E-3</v>
          </cell>
          <cell r="D138">
            <v>5.2810590000000003E-3</v>
          </cell>
          <cell r="E138">
            <v>7.0342999999999994E-3</v>
          </cell>
          <cell r="F138">
            <v>6.1118715000000002E-3</v>
          </cell>
          <cell r="G138">
            <v>1.1624273499999999E-2</v>
          </cell>
          <cell r="H138">
            <v>2.0000865499999999E-2</v>
          </cell>
          <cell r="I138">
            <v>3.34730585E-2</v>
          </cell>
          <cell r="J138">
            <v>5.0121956500000002E-2</v>
          </cell>
          <cell r="K138">
            <v>2.4965650499999999E-2</v>
          </cell>
          <cell r="L138">
            <v>2.5981634E-2</v>
          </cell>
          <cell r="M138">
            <v>4.1492020499999997E-2</v>
          </cell>
          <cell r="N138">
            <v>3.8360812000000001E-2</v>
          </cell>
          <cell r="O138">
            <v>3.7640316E-2</v>
          </cell>
          <cell r="P138">
            <v>3.4712198499999999E-2</v>
          </cell>
          <cell r="Q138">
            <v>0.14069587</v>
          </cell>
          <cell r="R138">
            <v>0.1902272995</v>
          </cell>
          <cell r="S138">
            <v>0.13848873149999999</v>
          </cell>
          <cell r="T138">
            <v>9.3378631500000003E-2</v>
          </cell>
          <cell r="U138">
            <v>0.12993699249999999</v>
          </cell>
          <cell r="V138">
            <v>3.8164087499999999E-2</v>
          </cell>
          <cell r="W138">
            <v>2.1689521E-2</v>
          </cell>
          <cell r="X138">
            <v>8.5570260562500014E-2</v>
          </cell>
          <cell r="Y138">
            <v>4.5930009320999998E-2</v>
          </cell>
          <cell r="AB138">
            <v>1.592147</v>
          </cell>
          <cell r="AC138">
            <v>4.1741709999999994</v>
          </cell>
          <cell r="AD138">
            <v>2.0049630000000001</v>
          </cell>
          <cell r="AE138">
            <v>3.0002299999999997</v>
          </cell>
          <cell r="AF138">
            <v>3.4292029999999998</v>
          </cell>
          <cell r="AG138">
            <v>5.4712119999999995</v>
          </cell>
          <cell r="AH138">
            <v>8.668118999999999</v>
          </cell>
          <cell r="AI138">
            <v>13.231472999999999</v>
          </cell>
          <cell r="AJ138">
            <v>18.967852999999998</v>
          </cell>
          <cell r="AK138">
            <v>17.916609999999999</v>
          </cell>
          <cell r="AL138">
            <v>20.667670999999999</v>
          </cell>
          <cell r="AM138">
            <v>24.419373999999998</v>
          </cell>
          <cell r="AN138">
            <v>19.696406</v>
          </cell>
          <cell r="AO138">
            <v>17.135866</v>
          </cell>
          <cell r="AP138">
            <v>19.553504</v>
          </cell>
          <cell r="AQ138">
            <v>33.592770999999999</v>
          </cell>
          <cell r="AR138">
            <v>39.966889999999999</v>
          </cell>
          <cell r="AS138">
            <v>33.358440000000002</v>
          </cell>
          <cell r="AT138">
            <v>31.642135999999997</v>
          </cell>
          <cell r="AU138">
            <v>34.638216999999997</v>
          </cell>
          <cell r="AV138">
            <v>14.538829999999999</v>
          </cell>
          <cell r="AW138">
            <v>14.510197999999999</v>
          </cell>
          <cell r="AX138">
            <v>38.551111953000003</v>
          </cell>
          <cell r="AY138">
            <v>22.163160258999991</v>
          </cell>
        </row>
        <row r="147">
          <cell r="B147">
            <v>8.2319649999999995E-4</v>
          </cell>
          <cell r="C147">
            <v>3.9032699999999999E-4</v>
          </cell>
          <cell r="D147">
            <v>3.4999999999999999E-6</v>
          </cell>
          <cell r="E147">
            <v>1.0505599999999999E-4</v>
          </cell>
          <cell r="F147">
            <v>3.9557000000000001E-5</v>
          </cell>
          <cell r="G147">
            <v>5.3641349999999997E-4</v>
          </cell>
          <cell r="H147">
            <v>9.1699999999999997E-7</v>
          </cell>
          <cell r="I147">
            <v>2.2319499999999999E-5</v>
          </cell>
          <cell r="J147">
            <v>1.7212999999999999E-4</v>
          </cell>
          <cell r="K147">
            <v>4.9695100000000003E-4</v>
          </cell>
          <cell r="L147">
            <v>1.421182E-3</v>
          </cell>
          <cell r="M147">
            <v>2.148643E-3</v>
          </cell>
          <cell r="N147">
            <v>5.6213219999999998E-3</v>
          </cell>
          <cell r="O147">
            <v>8.3620599999999993E-4</v>
          </cell>
          <cell r="P147">
            <v>1.0705064999999999E-3</v>
          </cell>
          <cell r="Q147">
            <v>7.1301299999999997E-4</v>
          </cell>
          <cell r="R147">
            <v>7.8203650000000001E-4</v>
          </cell>
          <cell r="S147">
            <v>4.602675E-4</v>
          </cell>
          <cell r="T147">
            <v>4.9181300000000002E-4</v>
          </cell>
          <cell r="U147">
            <v>1.8031650000000001E-4</v>
          </cell>
          <cell r="V147">
            <v>1.680315E-4</v>
          </cell>
          <cell r="W147">
            <v>5.1230899999999996E-4</v>
          </cell>
          <cell r="X147">
            <v>3.8658946200000001E-4</v>
          </cell>
          <cell r="Y147">
            <v>1.2382439859999999E-3</v>
          </cell>
          <cell r="AB147">
            <v>0.177644</v>
          </cell>
          <cell r="AC147">
            <v>2.3748999999999999E-2</v>
          </cell>
          <cell r="AD147">
            <v>2.8509999999999998E-3</v>
          </cell>
          <cell r="AE147">
            <v>3.3104999999999996E-2</v>
          </cell>
          <cell r="AF147">
            <v>1.8096999999999999E-2</v>
          </cell>
          <cell r="AG147">
            <v>7.8864999999999991E-2</v>
          </cell>
          <cell r="AH147">
            <v>1.2699999999999999E-3</v>
          </cell>
          <cell r="AI147">
            <v>3.5781E-2</v>
          </cell>
          <cell r="AJ147">
            <v>0.11967399999999999</v>
          </cell>
          <cell r="AK147">
            <v>0.27714800000000001</v>
          </cell>
          <cell r="AL147">
            <v>0.97849399999999997</v>
          </cell>
          <cell r="AM147">
            <v>2.0447949999999997</v>
          </cell>
          <cell r="AN147">
            <v>1.7874949999999998</v>
          </cell>
          <cell r="AO147">
            <v>0.76653199999999999</v>
          </cell>
          <cell r="AP147">
            <v>1.068325</v>
          </cell>
          <cell r="AQ147">
            <v>0.82618199999999997</v>
          </cell>
          <cell r="AR147">
            <v>0.80331799999999998</v>
          </cell>
          <cell r="AS147">
            <v>0.297043</v>
          </cell>
          <cell r="AT147">
            <v>0.287804</v>
          </cell>
          <cell r="AU147">
            <v>0.11702599999999999</v>
          </cell>
          <cell r="AV147">
            <v>5.9218E-2</v>
          </cell>
          <cell r="AW147">
            <v>6.5665000000000001E-2</v>
          </cell>
          <cell r="AX147">
            <v>0.17317589499999997</v>
          </cell>
          <cell r="AY147">
            <v>2.2808188019999998</v>
          </cell>
        </row>
        <row r="160">
          <cell r="B160">
            <v>2.6846977500000001E-2</v>
          </cell>
          <cell r="C160">
            <v>6.1509955499999998E-2</v>
          </cell>
          <cell r="D160">
            <v>5.61295245E-2</v>
          </cell>
          <cell r="E160">
            <v>5.4261497499999999E-2</v>
          </cell>
          <cell r="F160">
            <v>6.08898675E-2</v>
          </cell>
          <cell r="G160">
            <v>6.1574883999999996E-2</v>
          </cell>
          <cell r="H160">
            <v>7.6138299999999992E-2</v>
          </cell>
          <cell r="I160">
            <v>7.2024938999999996E-2</v>
          </cell>
          <cell r="J160">
            <v>0.107013578</v>
          </cell>
          <cell r="K160">
            <v>6.8123286000000005E-2</v>
          </cell>
          <cell r="L160">
            <v>5.8783644499999996E-2</v>
          </cell>
          <cell r="M160">
            <v>7.2137838499999996E-2</v>
          </cell>
          <cell r="N160">
            <v>8.5094967999999993E-2</v>
          </cell>
          <cell r="O160">
            <v>0.10430274049999999</v>
          </cell>
          <cell r="P160">
            <v>0.12712364700000001</v>
          </cell>
          <cell r="Q160">
            <v>0.15102699850000001</v>
          </cell>
          <cell r="R160">
            <v>0.11904013449999999</v>
          </cell>
          <cell r="S160">
            <v>9.6081905499999995E-2</v>
          </cell>
          <cell r="T160">
            <v>0.142910866</v>
          </cell>
          <cell r="U160">
            <v>0.167290193</v>
          </cell>
          <cell r="V160">
            <v>0.198390871</v>
          </cell>
          <cell r="W160">
            <v>0.198297995</v>
          </cell>
          <cell r="X160">
            <v>0.12042735632899997</v>
          </cell>
          <cell r="Y160">
            <v>9.3169088764500002E-2</v>
          </cell>
          <cell r="AB160">
            <v>16.382476</v>
          </cell>
          <cell r="AC160">
            <v>16.348825999999999</v>
          </cell>
          <cell r="AD160">
            <v>11.963695</v>
          </cell>
          <cell r="AE160">
            <v>10.086157</v>
          </cell>
          <cell r="AF160">
            <v>12.669513</v>
          </cell>
          <cell r="AG160">
            <v>14.311335</v>
          </cell>
          <cell r="AH160">
            <v>34.766160999999997</v>
          </cell>
          <cell r="AI160">
            <v>18.045946999999998</v>
          </cell>
          <cell r="AJ160">
            <v>29.525800999999998</v>
          </cell>
          <cell r="AK160">
            <v>28.772739999999999</v>
          </cell>
          <cell r="AL160">
            <v>20.699472</v>
          </cell>
          <cell r="AM160">
            <v>35.966740000000001</v>
          </cell>
          <cell r="AN160">
            <v>38.286954999999999</v>
          </cell>
          <cell r="AO160">
            <v>47.919699000000001</v>
          </cell>
          <cell r="AP160">
            <v>80.44279499999999</v>
          </cell>
          <cell r="AQ160">
            <v>67.007992999999999</v>
          </cell>
          <cell r="AR160">
            <v>23.498108999999999</v>
          </cell>
          <cell r="AS160">
            <v>20.735105999999998</v>
          </cell>
          <cell r="AT160">
            <v>32.871133</v>
          </cell>
          <cell r="AU160">
            <v>37.278984000000001</v>
          </cell>
          <cell r="AV160">
            <v>34.404381999999998</v>
          </cell>
          <cell r="AW160">
            <v>41.728023999999998</v>
          </cell>
          <cell r="AX160">
            <v>40.157015955999995</v>
          </cell>
          <cell r="AY160">
            <v>19.119536899</v>
          </cell>
        </row>
        <row r="163">
          <cell r="B163">
            <v>1.303316E-2</v>
          </cell>
          <cell r="C163">
            <v>1.3749589E-2</v>
          </cell>
          <cell r="D163">
            <v>3.2707835999999997E-2</v>
          </cell>
          <cell r="E163">
            <v>2.46034075E-2</v>
          </cell>
          <cell r="F163">
            <v>1.9854880499999998E-2</v>
          </cell>
          <cell r="G163">
            <v>1.26877555E-2</v>
          </cell>
          <cell r="H163">
            <v>7.0132579999999996E-3</v>
          </cell>
          <cell r="I163">
            <v>4.9607564999999999E-3</v>
          </cell>
          <cell r="J163">
            <v>7.1445321499999992E-2</v>
          </cell>
          <cell r="K163">
            <v>0.136504872</v>
          </cell>
          <cell r="L163">
            <v>0.12180795899999999</v>
          </cell>
          <cell r="M163">
            <v>0.23134297549999999</v>
          </cell>
          <cell r="N163">
            <v>0.37045849050000002</v>
          </cell>
          <cell r="O163">
            <v>0.16457945699999998</v>
          </cell>
          <cell r="P163">
            <v>0.15763695149999998</v>
          </cell>
          <cell r="Q163">
            <v>0.1608761665</v>
          </cell>
          <cell r="R163">
            <v>0.1767228505</v>
          </cell>
          <cell r="S163">
            <v>0.19951995349999999</v>
          </cell>
          <cell r="T163">
            <v>0.17317900249999998</v>
          </cell>
          <cell r="U163">
            <v>0.2001574575</v>
          </cell>
          <cell r="V163">
            <v>4.6475155999999997E-2</v>
          </cell>
          <cell r="W163">
            <v>1.1416856499999999E-2</v>
          </cell>
          <cell r="X163">
            <v>2.3534250180000001E-3</v>
          </cell>
          <cell r="Y163">
            <v>1.2982535999999999E-2</v>
          </cell>
          <cell r="AB163">
            <v>2.1688299999999998</v>
          </cell>
          <cell r="AC163">
            <v>1.9243589999999999</v>
          </cell>
          <cell r="AD163">
            <v>3.8210129999999998</v>
          </cell>
          <cell r="AE163">
            <v>2.764672</v>
          </cell>
          <cell r="AF163">
            <v>2.9411049999999999</v>
          </cell>
          <cell r="AG163">
            <v>1.9989219999999999</v>
          </cell>
          <cell r="AH163">
            <v>1.387783</v>
          </cell>
          <cell r="AI163">
            <v>0.91670099999999999</v>
          </cell>
          <cell r="AJ163">
            <v>13.652773999999999</v>
          </cell>
          <cell r="AK163">
            <v>21.919729999999998</v>
          </cell>
          <cell r="AL163">
            <v>22.160034</v>
          </cell>
          <cell r="AM163">
            <v>49.233613999999996</v>
          </cell>
          <cell r="AN163">
            <v>73.428736999999998</v>
          </cell>
          <cell r="AO163">
            <v>30.913340999999999</v>
          </cell>
          <cell r="AP163">
            <v>29.973310999999999</v>
          </cell>
          <cell r="AQ163">
            <v>27.251833999999999</v>
          </cell>
          <cell r="AR163">
            <v>28.863206999999999</v>
          </cell>
          <cell r="AS163">
            <v>31.995255</v>
          </cell>
          <cell r="AT163">
            <v>30.924648999999999</v>
          </cell>
          <cell r="AU163">
            <v>34.994189999999996</v>
          </cell>
          <cell r="AV163">
            <v>7.3701939999999997</v>
          </cell>
          <cell r="AW163">
            <v>2.0211799999999998</v>
          </cell>
          <cell r="AX163">
            <v>0.45192563599999991</v>
          </cell>
          <cell r="AY163">
            <v>2.2948268759999997</v>
          </cell>
        </row>
        <row r="187">
          <cell r="B187">
            <v>1.2348524999999999E-2</v>
          </cell>
          <cell r="C187">
            <v>8.1842928999999995E-2</v>
          </cell>
          <cell r="D187">
            <v>8.8961953499999996E-2</v>
          </cell>
          <cell r="E187">
            <v>6.3652301999999994E-2</v>
          </cell>
          <cell r="F187">
            <v>5.4702693499999996E-2</v>
          </cell>
          <cell r="G187">
            <v>0.1026674425</v>
          </cell>
          <cell r="H187">
            <v>7.0762608000000005E-2</v>
          </cell>
          <cell r="I187">
            <v>6.0113437999999998E-2</v>
          </cell>
          <cell r="J187">
            <v>6.2273928499999999E-2</v>
          </cell>
          <cell r="K187">
            <v>6.8405064000000002E-2</v>
          </cell>
          <cell r="L187">
            <v>0.1236251275</v>
          </cell>
          <cell r="M187">
            <v>0.111246737</v>
          </cell>
          <cell r="N187">
            <v>8.6634904999999991E-3</v>
          </cell>
          <cell r="O187">
            <v>8.33539E-4</v>
          </cell>
          <cell r="P187">
            <v>9.9676150000000004E-4</v>
          </cell>
          <cell r="Q187">
            <v>3.9336850000000001E-4</v>
          </cell>
          <cell r="R187">
            <v>4.8343399999999998E-4</v>
          </cell>
          <cell r="S187">
            <v>3.7702699999999999E-4</v>
          </cell>
          <cell r="T187">
            <v>2.5597249999999999E-4</v>
          </cell>
          <cell r="U187">
            <v>1.453165E-4</v>
          </cell>
          <cell r="V187">
            <v>7.4578000000000003E-5</v>
          </cell>
          <cell r="W187">
            <v>1.24824E-4</v>
          </cell>
          <cell r="X187">
            <v>1.3916699999999999E-4</v>
          </cell>
          <cell r="Y187">
            <v>1.5215285750000001E-4</v>
          </cell>
          <cell r="AB187">
            <v>2.6103199999999998</v>
          </cell>
          <cell r="AC187">
            <v>12.548577</v>
          </cell>
          <cell r="AD187">
            <v>10.692268</v>
          </cell>
          <cell r="AE187">
            <v>9.0069099999999995</v>
          </cell>
          <cell r="AF187">
            <v>10.175663999999999</v>
          </cell>
          <cell r="AG187">
            <v>19.125442</v>
          </cell>
          <cell r="AH187">
            <v>13.208509999999999</v>
          </cell>
          <cell r="AI187">
            <v>11.037079</v>
          </cell>
          <cell r="AJ187">
            <v>23.284433</v>
          </cell>
          <cell r="AK187">
            <v>28.758792</v>
          </cell>
          <cell r="AL187">
            <v>43.825161000000001</v>
          </cell>
          <cell r="AM187">
            <v>42.026711999999996</v>
          </cell>
          <cell r="AN187">
            <v>4.2489479999999995</v>
          </cell>
          <cell r="AO187">
            <v>1.0516369999999999</v>
          </cell>
          <cell r="AP187">
            <v>1.2770239999999999</v>
          </cell>
          <cell r="AQ187">
            <v>0.90504200000000001</v>
          </cell>
          <cell r="AR187">
            <v>0.83729799999999999</v>
          </cell>
          <cell r="AS187">
            <v>0.96060699999999999</v>
          </cell>
          <cell r="AT187">
            <v>0.69978600000000002</v>
          </cell>
          <cell r="AU187">
            <v>0.25476199999999999</v>
          </cell>
          <cell r="AV187">
            <v>0.26720699999999997</v>
          </cell>
          <cell r="AW187">
            <v>0.23899899999999999</v>
          </cell>
          <cell r="AX187">
            <v>0.42101766099999993</v>
          </cell>
          <cell r="AY187">
            <v>0.421822584</v>
          </cell>
        </row>
        <row r="194">
          <cell r="B194">
            <v>0.39014961300000001</v>
          </cell>
          <cell r="C194">
            <v>0.41015181899999997</v>
          </cell>
          <cell r="D194">
            <v>0.5194568155</v>
          </cell>
          <cell r="E194">
            <v>0.58923546849999997</v>
          </cell>
          <cell r="F194">
            <v>0.55284201349999995</v>
          </cell>
          <cell r="G194">
            <v>0.57745909200000001</v>
          </cell>
          <cell r="H194">
            <v>0.50712361350000001</v>
          </cell>
          <cell r="I194">
            <v>0.3773006545</v>
          </cell>
          <cell r="J194">
            <v>0.6287990135</v>
          </cell>
          <cell r="K194">
            <v>0.56675903900000002</v>
          </cell>
          <cell r="L194">
            <v>0.78561351049999995</v>
          </cell>
          <cell r="M194">
            <v>0.72974408150000003</v>
          </cell>
          <cell r="N194">
            <v>0.85344591849999996</v>
          </cell>
          <cell r="O194">
            <v>0.70104611500000003</v>
          </cell>
          <cell r="P194">
            <v>0.92865130750000002</v>
          </cell>
          <cell r="Q194">
            <v>1.1714125604999999</v>
          </cell>
          <cell r="R194">
            <v>1.483149724</v>
          </cell>
          <cell r="S194">
            <v>1.8562813919999999</v>
          </cell>
          <cell r="T194">
            <v>1.3254428565</v>
          </cell>
          <cell r="U194">
            <v>1.6336123089999999</v>
          </cell>
          <cell r="V194">
            <v>1.2678197419999999</v>
          </cell>
          <cell r="W194">
            <v>0.79311944950000002</v>
          </cell>
          <cell r="X194">
            <v>0.66824466535400007</v>
          </cell>
          <cell r="Y194">
            <v>0.82210004941400006</v>
          </cell>
          <cell r="AB194">
            <v>65.153514000000001</v>
          </cell>
          <cell r="AC194">
            <v>64.528092999999998</v>
          </cell>
          <cell r="AD194">
            <v>62.919919</v>
          </cell>
          <cell r="AE194">
            <v>72.827283999999992</v>
          </cell>
          <cell r="AF194">
            <v>86.459362999999996</v>
          </cell>
          <cell r="AG194">
            <v>100.90159299999999</v>
          </cell>
          <cell r="AH194">
            <v>94.85825899999999</v>
          </cell>
          <cell r="AI194">
            <v>66.293724999999995</v>
          </cell>
          <cell r="AJ194">
            <v>140.71333999999999</v>
          </cell>
          <cell r="AK194">
            <v>92.72902599999999</v>
          </cell>
          <cell r="AL194">
            <v>138.19478999999998</v>
          </cell>
          <cell r="AM194">
            <v>147.495383</v>
          </cell>
          <cell r="AN194">
            <v>159.45302699999999</v>
          </cell>
          <cell r="AO194">
            <v>130.897391</v>
          </cell>
          <cell r="AP194">
            <v>166.98493399999998</v>
          </cell>
          <cell r="AQ194">
            <v>179.348052</v>
          </cell>
          <cell r="AR194">
            <v>226.393925</v>
          </cell>
          <cell r="AS194">
            <v>280.73880199999996</v>
          </cell>
          <cell r="AT194">
            <v>257.61415599999998</v>
          </cell>
          <cell r="AU194">
            <v>273.29198299999996</v>
          </cell>
          <cell r="AV194">
            <v>164.72874099999999</v>
          </cell>
          <cell r="AW194">
            <v>123.83187</v>
          </cell>
          <cell r="AX194">
            <v>157.99597673099993</v>
          </cell>
          <cell r="AY194">
            <v>163.25395331099998</v>
          </cell>
        </row>
        <row r="206">
          <cell r="B206">
            <v>7.2109365999999994E-2</v>
          </cell>
          <cell r="C206">
            <v>3.96222855E-2</v>
          </cell>
          <cell r="D206">
            <v>1.4868427E-2</v>
          </cell>
          <cell r="E206">
            <v>1.7906721E-2</v>
          </cell>
          <cell r="F206">
            <v>3.6661645999999999E-2</v>
          </cell>
          <cell r="G206">
            <v>1.40051065E-2</v>
          </cell>
          <cell r="H206">
            <v>1.18165635E-2</v>
          </cell>
          <cell r="I206">
            <v>3.07987365E-2</v>
          </cell>
          <cell r="J206">
            <v>3.3782780499999998E-2</v>
          </cell>
          <cell r="K206">
            <v>2.2040190934999999E-2</v>
          </cell>
          <cell r="L206">
            <v>2.5133692499999999E-2</v>
          </cell>
          <cell r="M206">
            <v>5.6935374999999996E-2</v>
          </cell>
          <cell r="N206">
            <v>2.2608446000000001E-2</v>
          </cell>
          <cell r="O206">
            <v>2.4086145999999999E-2</v>
          </cell>
          <cell r="P206">
            <v>1.78177825E-2</v>
          </cell>
          <cell r="Q206">
            <v>9.5682265000000006E-3</v>
          </cell>
          <cell r="R206">
            <v>7.2188070499999993E-2</v>
          </cell>
          <cell r="S206">
            <v>0.12917195549999999</v>
          </cell>
          <cell r="T206">
            <v>0.26285122849999998</v>
          </cell>
          <cell r="U206">
            <v>0.39864868399999998</v>
          </cell>
          <cell r="V206">
            <v>0.19459437899999998</v>
          </cell>
          <cell r="W206">
            <v>0.11230477999999999</v>
          </cell>
          <cell r="X206">
            <v>0.15513309449749998</v>
          </cell>
          <cell r="Y206">
            <v>8.9326955515000011E-3</v>
          </cell>
          <cell r="AB206">
            <v>16.521629000000001</v>
          </cell>
          <cell r="AC206">
            <v>17.868005</v>
          </cell>
          <cell r="AD206">
            <v>6.424588</v>
          </cell>
          <cell r="AE206">
            <v>4.6017149999999996</v>
          </cell>
          <cell r="AF206">
            <v>8.5388020000000004</v>
          </cell>
          <cell r="AG206">
            <v>4.639303</v>
          </cell>
          <cell r="AH206">
            <v>5.2630419999999996</v>
          </cell>
          <cell r="AI206">
            <v>12.874632</v>
          </cell>
          <cell r="AJ206">
            <v>17.525915999999999</v>
          </cell>
          <cell r="AK206">
            <v>11.656974999999999</v>
          </cell>
          <cell r="AL206">
            <v>12.847403</v>
          </cell>
          <cell r="AM206">
            <v>20.2318</v>
          </cell>
          <cell r="AN206">
            <v>11.879989</v>
          </cell>
          <cell r="AO206">
            <v>14.770254</v>
          </cell>
          <cell r="AP206">
            <v>9.4049119999999995</v>
          </cell>
          <cell r="AQ206">
            <v>4.1546620000000001</v>
          </cell>
          <cell r="AR206">
            <v>15.075892999999999</v>
          </cell>
          <cell r="AS206">
            <v>26.883095999999998</v>
          </cell>
          <cell r="AT206">
            <v>71.422089</v>
          </cell>
          <cell r="AU206">
            <v>94.06662399999999</v>
          </cell>
          <cell r="AV206">
            <v>45.163649999999997</v>
          </cell>
          <cell r="AW206">
            <v>29.355478999999999</v>
          </cell>
          <cell r="AX206">
            <v>57.965258039000013</v>
          </cell>
          <cell r="AY206">
            <v>4.4867047430000007</v>
          </cell>
        </row>
        <row r="211">
          <cell r="B211">
            <v>2.8257365499999999E-2</v>
          </cell>
          <cell r="C211">
            <v>4.4651844999999996E-2</v>
          </cell>
          <cell r="D211">
            <v>6.3971585999999997E-2</v>
          </cell>
          <cell r="E211">
            <v>2.9566967499999999E-2</v>
          </cell>
          <cell r="F211">
            <v>1.297674E-2</v>
          </cell>
          <cell r="G211">
            <v>2.2903055E-3</v>
          </cell>
          <cell r="H211">
            <v>8.0150945000000001E-3</v>
          </cell>
          <cell r="I211">
            <v>3.6632539999999999E-3</v>
          </cell>
          <cell r="J211">
            <v>4.2231804999999997E-3</v>
          </cell>
          <cell r="K211">
            <v>6.9644225000000002E-3</v>
          </cell>
          <cell r="L211">
            <v>7.8364230000000003E-3</v>
          </cell>
          <cell r="M211">
            <v>1.64722845E-2</v>
          </cell>
          <cell r="N211">
            <v>2.1637878499999999E-2</v>
          </cell>
          <cell r="O211">
            <v>1.5586378499999999E-2</v>
          </cell>
          <cell r="P211">
            <v>1.5525688499999999E-2</v>
          </cell>
          <cell r="Q211">
            <v>1.561861E-2</v>
          </cell>
          <cell r="R211">
            <v>3.06786865E-2</v>
          </cell>
          <cell r="S211">
            <v>1.55936305E-2</v>
          </cell>
          <cell r="T211">
            <v>2.3165320499999999E-2</v>
          </cell>
          <cell r="U211">
            <v>1.12152845E-2</v>
          </cell>
          <cell r="V211">
            <v>9.9285655E-3</v>
          </cell>
          <cell r="W211">
            <v>6.2346620000000002E-3</v>
          </cell>
          <cell r="X211">
            <v>9.8168209999999999E-3</v>
          </cell>
          <cell r="Y211">
            <v>9.3984940000000003E-3</v>
          </cell>
          <cell r="AB211">
            <v>5.43499</v>
          </cell>
          <cell r="AC211">
            <v>7.2676169999999995</v>
          </cell>
          <cell r="AD211">
            <v>7.6623009999999994</v>
          </cell>
          <cell r="AE211">
            <v>4.1509479999999996</v>
          </cell>
          <cell r="AF211">
            <v>2.4787490000000001</v>
          </cell>
          <cell r="AG211">
            <v>1.66187</v>
          </cell>
          <cell r="AH211">
            <v>2.375054</v>
          </cell>
          <cell r="AI211">
            <v>0.98929800000000001</v>
          </cell>
          <cell r="AJ211">
            <v>1.8761829999999999</v>
          </cell>
          <cell r="AK211">
            <v>2.0685899999999999</v>
          </cell>
          <cell r="AL211">
            <v>3.1929949999999998</v>
          </cell>
          <cell r="AM211">
            <v>4.9906419999999994</v>
          </cell>
          <cell r="AN211">
            <v>5.1059659999999996</v>
          </cell>
          <cell r="AO211">
            <v>4.6492889999999996</v>
          </cell>
          <cell r="AP211">
            <v>5.1034959999999998</v>
          </cell>
          <cell r="AQ211">
            <v>3.936178</v>
          </cell>
          <cell r="AR211">
            <v>5.6307459999999994</v>
          </cell>
          <cell r="AS211">
            <v>3.2141059999999997</v>
          </cell>
          <cell r="AT211">
            <v>5.5078619999999994</v>
          </cell>
          <cell r="AU211">
            <v>2.9930140000000001</v>
          </cell>
          <cell r="AV211">
            <v>2.4730249999999998</v>
          </cell>
          <cell r="AW211">
            <v>1.713449</v>
          </cell>
          <cell r="AX211">
            <v>2.4216843329999995</v>
          </cell>
          <cell r="AY211">
            <v>2.3871977500000003</v>
          </cell>
        </row>
        <row r="213">
          <cell r="B213">
            <v>2.76444E-3</v>
          </cell>
          <cell r="C213">
            <v>2.6784729999999998E-3</v>
          </cell>
          <cell r="D213">
            <v>5.2448655000000002E-3</v>
          </cell>
          <cell r="E213">
            <v>3.6563205E-3</v>
          </cell>
          <cell r="F213">
            <v>5.2745839999999997E-3</v>
          </cell>
          <cell r="G213">
            <v>1.1367209E-2</v>
          </cell>
          <cell r="H213">
            <v>8.1354210000000003E-3</v>
          </cell>
          <cell r="I213">
            <v>6.3236530000000003E-3</v>
          </cell>
          <cell r="J213">
            <v>7.415296E-3</v>
          </cell>
          <cell r="K213">
            <v>8.7645929350000009E-3</v>
          </cell>
          <cell r="L213">
            <v>1.09928245E-2</v>
          </cell>
          <cell r="M213">
            <v>1.45449745E-2</v>
          </cell>
          <cell r="N213">
            <v>1.9480551999999998E-2</v>
          </cell>
          <cell r="O213">
            <v>1.5875726999999999E-2</v>
          </cell>
          <cell r="P213">
            <v>1.435959E-2</v>
          </cell>
          <cell r="Q213">
            <v>1.57736495E-2</v>
          </cell>
          <cell r="R213">
            <v>4.6398652999999998E-2</v>
          </cell>
          <cell r="S213">
            <v>4.3461285000000002E-2</v>
          </cell>
          <cell r="T213">
            <v>3.4284040000000002E-2</v>
          </cell>
          <cell r="U213">
            <v>3.4904029999999996E-2</v>
          </cell>
          <cell r="V213">
            <v>1.8973276000000001E-2</v>
          </cell>
          <cell r="W213">
            <v>2.3591711500000001E-2</v>
          </cell>
          <cell r="X213">
            <v>1.6346239297499999E-2</v>
          </cell>
          <cell r="Y213">
            <v>2.0770296284500001E-2</v>
          </cell>
          <cell r="AB213">
            <v>1.7810649999999999</v>
          </cell>
          <cell r="AC213">
            <v>1.4614969999999998</v>
          </cell>
          <cell r="AD213">
            <v>2.2262779999999998</v>
          </cell>
          <cell r="AE213">
            <v>2.4297230000000001</v>
          </cell>
          <cell r="AF213">
            <v>3.4511369999999997</v>
          </cell>
          <cell r="AG213">
            <v>5.7702</v>
          </cell>
          <cell r="AH213">
            <v>4.806057</v>
          </cell>
          <cell r="AI213">
            <v>4.9293149999999999</v>
          </cell>
          <cell r="AJ213">
            <v>6.079345</v>
          </cell>
          <cell r="AK213">
            <v>6.5713969999999993</v>
          </cell>
          <cell r="AL213">
            <v>6.657165</v>
          </cell>
          <cell r="AM213">
            <v>8.6193539999999995</v>
          </cell>
          <cell r="AN213">
            <v>12.184161</v>
          </cell>
          <cell r="AO213">
            <v>11.778295999999999</v>
          </cell>
          <cell r="AP213">
            <v>11.766603</v>
          </cell>
          <cell r="AQ213">
            <v>13.528062</v>
          </cell>
          <cell r="AR213">
            <v>18.248927999999999</v>
          </cell>
          <cell r="AS213">
            <v>19.020786999999999</v>
          </cell>
          <cell r="AT213">
            <v>18.646425000000001</v>
          </cell>
          <cell r="AU213">
            <v>19.847638999999997</v>
          </cell>
          <cell r="AV213">
            <v>13.117402999999999</v>
          </cell>
          <cell r="AW213">
            <v>14.516115999999998</v>
          </cell>
          <cell r="AX213">
            <v>13.783415327999995</v>
          </cell>
          <cell r="AY213">
            <v>11.590399566999999</v>
          </cell>
        </row>
        <row r="225">
          <cell r="B225">
            <v>5.5229671000000001E-2</v>
          </cell>
          <cell r="C225">
            <v>5.8476680499999996E-2</v>
          </cell>
          <cell r="D225">
            <v>0.1019775575</v>
          </cell>
          <cell r="E225">
            <v>0.23644462799999999</v>
          </cell>
          <cell r="F225">
            <v>0.1652526295</v>
          </cell>
          <cell r="G225">
            <v>0.22496636049999999</v>
          </cell>
          <cell r="H225">
            <v>0.144480777</v>
          </cell>
          <cell r="I225">
            <v>0.33250460949999999</v>
          </cell>
          <cell r="J225">
            <v>0.31313294599999997</v>
          </cell>
          <cell r="K225">
            <v>0.22760087700000001</v>
          </cell>
          <cell r="L225">
            <v>0.3186292725</v>
          </cell>
          <cell r="M225">
            <v>0.27275288949999998</v>
          </cell>
          <cell r="N225">
            <v>0.38036513899999996</v>
          </cell>
          <cell r="O225">
            <v>0.44701543599999999</v>
          </cell>
          <cell r="P225">
            <v>0.3441575375</v>
          </cell>
          <cell r="Q225">
            <v>0.41493071199999998</v>
          </cell>
          <cell r="R225">
            <v>0.39340698600000001</v>
          </cell>
          <cell r="S225">
            <v>0.40575509799999998</v>
          </cell>
          <cell r="T225">
            <v>0.297024238</v>
          </cell>
          <cell r="U225">
            <v>0.3064516525</v>
          </cell>
          <cell r="V225">
            <v>0.30034785899999999</v>
          </cell>
          <cell r="W225">
            <v>0.37210280099999998</v>
          </cell>
          <cell r="X225">
            <v>0.34287142033199991</v>
          </cell>
          <cell r="Y225">
            <v>0.50521153682299991</v>
          </cell>
          <cell r="AB225">
            <v>16.636717999999998</v>
          </cell>
          <cell r="AC225">
            <v>13.359762</v>
          </cell>
          <cell r="AD225">
            <v>20.946677999999999</v>
          </cell>
          <cell r="AE225">
            <v>42.099446</v>
          </cell>
          <cell r="AF225">
            <v>46.836815000000001</v>
          </cell>
          <cell r="AG225">
            <v>55.026342999999997</v>
          </cell>
          <cell r="AH225">
            <v>70.74995899999999</v>
          </cell>
          <cell r="AI225">
            <v>83.44971799999999</v>
          </cell>
          <cell r="AJ225">
            <v>89.890181999999996</v>
          </cell>
          <cell r="AK225">
            <v>76.704838999999993</v>
          </cell>
          <cell r="AL225">
            <v>107.628727</v>
          </cell>
          <cell r="AM225">
            <v>122.89220499999999</v>
          </cell>
          <cell r="AN225">
            <v>147.406362</v>
          </cell>
          <cell r="AO225">
            <v>140.680206</v>
          </cell>
          <cell r="AP225">
            <v>134.71737299999998</v>
          </cell>
          <cell r="AQ225">
            <v>122.69388099999999</v>
          </cell>
          <cell r="AR225">
            <v>131.01876300000001</v>
          </cell>
          <cell r="AS225">
            <v>122.186105</v>
          </cell>
          <cell r="AT225">
            <v>87.887202000000002</v>
          </cell>
          <cell r="AU225">
            <v>80.191836999999992</v>
          </cell>
          <cell r="AV225">
            <v>73.194585000000004</v>
          </cell>
          <cell r="AW225">
            <v>95.236530999999999</v>
          </cell>
          <cell r="AX225">
            <v>106.58045581300001</v>
          </cell>
          <cell r="AY225">
            <v>146.49217083900004</v>
          </cell>
        </row>
        <row r="226">
          <cell r="B226">
            <v>4.7175170000000001E-3</v>
          </cell>
          <cell r="C226">
            <v>1.0720622500000001E-2</v>
          </cell>
          <cell r="D226">
            <v>1.6900495500000001E-2</v>
          </cell>
          <cell r="E226">
            <v>8.0186819999999992E-3</v>
          </cell>
          <cell r="F226">
            <v>8.4549185000000002E-3</v>
          </cell>
          <cell r="G226">
            <v>8.923271E-3</v>
          </cell>
          <cell r="H226">
            <v>8.8244450000000002E-3</v>
          </cell>
          <cell r="I226">
            <v>8.9198620000000006E-3</v>
          </cell>
          <cell r="J226">
            <v>9.4287934999999993E-3</v>
          </cell>
          <cell r="K226">
            <v>9.8857744999999997E-3</v>
          </cell>
          <cell r="L226">
            <v>1.0780416499999999E-2</v>
          </cell>
          <cell r="M226">
            <v>2.4301969999999999E-2</v>
          </cell>
          <cell r="N226">
            <v>3.2587586500000001E-2</v>
          </cell>
          <cell r="O226">
            <v>2.4663698500000001E-2</v>
          </cell>
          <cell r="P226">
            <v>3.3003645499999998E-2</v>
          </cell>
          <cell r="Q226">
            <v>4.6944513E-2</v>
          </cell>
          <cell r="R226">
            <v>8.8219228999999996E-2</v>
          </cell>
          <cell r="S226">
            <v>9.8441328999999994E-2</v>
          </cell>
          <cell r="T226">
            <v>1.0952234999999999E-2</v>
          </cell>
          <cell r="U226">
            <v>6.9227794999999995E-2</v>
          </cell>
          <cell r="V226">
            <v>3.00191255E-2</v>
          </cell>
          <cell r="W226">
            <v>9.6193314000000002E-3</v>
          </cell>
          <cell r="X226">
            <v>1.5117310320000006E-3</v>
          </cell>
          <cell r="Y226">
            <v>1.1342205875000001E-3</v>
          </cell>
          <cell r="AB226">
            <v>2.0343290000000001</v>
          </cell>
          <cell r="AC226">
            <v>3.8800079999999997</v>
          </cell>
          <cell r="AD226">
            <v>4.6662869999999996</v>
          </cell>
          <cell r="AE226">
            <v>4.2403259999999996</v>
          </cell>
          <cell r="AF226">
            <v>5.1734539999999996</v>
          </cell>
          <cell r="AG226">
            <v>5.3109989999999998</v>
          </cell>
          <cell r="AH226">
            <v>6.5338769999999995</v>
          </cell>
          <cell r="AI226">
            <v>7.859057</v>
          </cell>
          <cell r="AJ226">
            <v>9.0323589999999996</v>
          </cell>
          <cell r="AK226">
            <v>11.212062</v>
          </cell>
          <cell r="AL226">
            <v>13.062109</v>
          </cell>
          <cell r="AM226">
            <v>20.738524999999999</v>
          </cell>
          <cell r="AN226">
            <v>26.289408999999999</v>
          </cell>
          <cell r="AO226">
            <v>70.760683</v>
          </cell>
          <cell r="AP226">
            <v>94.078502</v>
          </cell>
          <cell r="AQ226">
            <v>78.297916999999998</v>
          </cell>
          <cell r="AR226">
            <v>104.29842099999999</v>
          </cell>
          <cell r="AS226">
            <v>75.08318899999999</v>
          </cell>
          <cell r="AT226">
            <v>4.8972660000000001</v>
          </cell>
          <cell r="AU226">
            <v>12.413411</v>
          </cell>
          <cell r="AV226">
            <v>4.3525289999999996</v>
          </cell>
          <cell r="AW226">
            <v>2.946402</v>
          </cell>
          <cell r="AX226">
            <v>1.899097941</v>
          </cell>
          <cell r="AY226">
            <v>1.8205288239999995</v>
          </cell>
        </row>
        <row r="228">
          <cell r="B228">
            <v>2.4691100000000001E-3</v>
          </cell>
          <cell r="C228">
            <v>4.5515399999999998E-3</v>
          </cell>
          <cell r="D228">
            <v>4.7384714999999999E-3</v>
          </cell>
          <cell r="E228">
            <v>2.4431365E-3</v>
          </cell>
          <cell r="F228">
            <v>3.2906195E-3</v>
          </cell>
          <cell r="G228">
            <v>5.065529E-3</v>
          </cell>
          <cell r="H228">
            <v>7.7369704999999999E-3</v>
          </cell>
          <cell r="I228">
            <v>1.5107651999999999E-2</v>
          </cell>
          <cell r="J228">
            <v>1.41050945E-2</v>
          </cell>
          <cell r="K228">
            <v>2.0133008000000001E-2</v>
          </cell>
          <cell r="L228">
            <v>3.2111880500000002E-2</v>
          </cell>
          <cell r="M228">
            <v>5.23720435E-2</v>
          </cell>
          <cell r="N228">
            <v>6.2002664499999999E-2</v>
          </cell>
          <cell r="O228">
            <v>6.2508309499999998E-2</v>
          </cell>
          <cell r="P228">
            <v>7.8058116499999997E-2</v>
          </cell>
          <cell r="Q228">
            <v>8.3735987999999997E-2</v>
          </cell>
          <cell r="R228">
            <v>0.1076928055</v>
          </cell>
          <cell r="S228">
            <v>0.1258936595</v>
          </cell>
          <cell r="T228">
            <v>0.10501371649999999</v>
          </cell>
          <cell r="U228">
            <v>0.14098996450000001</v>
          </cell>
          <cell r="V228">
            <v>0.100055221</v>
          </cell>
          <cell r="W228">
            <v>0.110177172</v>
          </cell>
          <cell r="X228">
            <v>0.13869183095249996</v>
          </cell>
          <cell r="Y228">
            <v>9.9911804278999997E-2</v>
          </cell>
          <cell r="AB228">
            <v>1.8818539999999999</v>
          </cell>
          <cell r="AC228">
            <v>1.761701</v>
          </cell>
          <cell r="AD228">
            <v>1.8229359999999999</v>
          </cell>
          <cell r="AE228">
            <v>1.958321</v>
          </cell>
          <cell r="AF228">
            <v>2.2945279999999997</v>
          </cell>
          <cell r="AG228">
            <v>3.5358589999999999</v>
          </cell>
          <cell r="AH228">
            <v>4.4748510000000001</v>
          </cell>
          <cell r="AI228">
            <v>6.1004829999999997</v>
          </cell>
          <cell r="AJ228">
            <v>7.3513659999999996</v>
          </cell>
          <cell r="AK228">
            <v>9.48353</v>
          </cell>
          <cell r="AL228">
            <v>17.346084999999999</v>
          </cell>
          <cell r="AM228">
            <v>26.295976999999997</v>
          </cell>
          <cell r="AN228">
            <v>28.562951999999999</v>
          </cell>
          <cell r="AO228">
            <v>23.586347999999997</v>
          </cell>
          <cell r="AP228">
            <v>28.992787</v>
          </cell>
          <cell r="AQ228">
            <v>29.308533999999998</v>
          </cell>
          <cell r="AR228">
            <v>36.125869000000002</v>
          </cell>
          <cell r="AS228">
            <v>48.049720000000001</v>
          </cell>
          <cell r="AT228">
            <v>46.937871000000001</v>
          </cell>
          <cell r="AU228">
            <v>55.593798999999997</v>
          </cell>
          <cell r="AV228">
            <v>38.516622999999996</v>
          </cell>
          <cell r="AW228">
            <v>45.497441999999999</v>
          </cell>
          <cell r="AX228">
            <v>56.638275094000008</v>
          </cell>
          <cell r="AY228">
            <v>42.221417604000017</v>
          </cell>
        </row>
        <row r="231">
          <cell r="B231">
            <v>7.9275314999999996E-3</v>
          </cell>
          <cell r="C231">
            <v>3.7973740000000001E-3</v>
          </cell>
          <cell r="D231">
            <v>3.6208305E-3</v>
          </cell>
          <cell r="E231">
            <v>4.9191694999999999E-3</v>
          </cell>
          <cell r="F231">
            <v>4.4528750000000002E-3</v>
          </cell>
          <cell r="G231">
            <v>3.04926755E-2</v>
          </cell>
          <cell r="H231">
            <v>2.2089308499999998E-2</v>
          </cell>
          <cell r="I231">
            <v>4.0322058000000001E-2</v>
          </cell>
          <cell r="J231">
            <v>2.3980585999999998E-2</v>
          </cell>
          <cell r="K231">
            <v>4.0034291499999999E-2</v>
          </cell>
          <cell r="L231">
            <v>4.0117325500000002E-2</v>
          </cell>
          <cell r="M231">
            <v>5.4528327000000001E-2</v>
          </cell>
          <cell r="N231">
            <v>5.0389671499999997E-2</v>
          </cell>
          <cell r="O231">
            <v>5.8657325999999996E-2</v>
          </cell>
          <cell r="P231">
            <v>8.3129487000000002E-2</v>
          </cell>
          <cell r="Q231">
            <v>0.12166793099999999</v>
          </cell>
          <cell r="R231">
            <v>0.18620229599999999</v>
          </cell>
          <cell r="S231">
            <v>0.26237418899999998</v>
          </cell>
          <cell r="T231">
            <v>0.27036257149999998</v>
          </cell>
          <cell r="U231">
            <v>0.26939708600000001</v>
          </cell>
          <cell r="V231">
            <v>0.18012805649999999</v>
          </cell>
          <cell r="W231">
            <v>0.209664091</v>
          </cell>
          <cell r="X231">
            <v>0.29388245545877267</v>
          </cell>
          <cell r="Y231">
            <v>0.45237062018399998</v>
          </cell>
          <cell r="AB231">
            <v>2.8842909999999997</v>
          </cell>
          <cell r="AC231">
            <v>2.5919110000000001</v>
          </cell>
          <cell r="AD231">
            <v>2.8252029999999997</v>
          </cell>
          <cell r="AE231">
            <v>1.781169</v>
          </cell>
          <cell r="AF231">
            <v>2.3872119999999999</v>
          </cell>
          <cell r="AG231">
            <v>12.307203999999999</v>
          </cell>
          <cell r="AH231">
            <v>12.039992</v>
          </cell>
          <cell r="AI231">
            <v>18.019780999999998</v>
          </cell>
          <cell r="AJ231">
            <v>15.110691999999998</v>
          </cell>
          <cell r="AK231">
            <v>8.1109840000000002</v>
          </cell>
          <cell r="AL231">
            <v>11.305887</v>
          </cell>
          <cell r="AM231">
            <v>20.833880000000001</v>
          </cell>
          <cell r="AN231">
            <v>14.027569</v>
          </cell>
          <cell r="AO231">
            <v>12.998248</v>
          </cell>
          <cell r="AP231">
            <v>17.707840999999998</v>
          </cell>
          <cell r="AQ231">
            <v>25.331703999999998</v>
          </cell>
          <cell r="AR231">
            <v>36.638244</v>
          </cell>
          <cell r="AS231">
            <v>55.557283999999996</v>
          </cell>
          <cell r="AT231">
            <v>66.326713999999996</v>
          </cell>
          <cell r="AU231">
            <v>63.744052999999994</v>
          </cell>
          <cell r="AV231">
            <v>44.324838999999997</v>
          </cell>
          <cell r="AW231">
            <v>65.363415000000003</v>
          </cell>
          <cell r="AX231">
            <v>109.48744606700001</v>
          </cell>
          <cell r="AY231">
            <v>153.76272476100007</v>
          </cell>
        </row>
        <row r="245">
          <cell r="B245">
            <v>1.7972968999999998E-2</v>
          </cell>
          <cell r="C245">
            <v>5.2050635E-3</v>
          </cell>
          <cell r="D245">
            <v>9.4982369999999997E-3</v>
          </cell>
          <cell r="E245">
            <v>2.7427760499999999E-2</v>
          </cell>
          <cell r="F245">
            <v>1.2845615999999999E-2</v>
          </cell>
          <cell r="G245">
            <v>1.22158085E-2</v>
          </cell>
          <cell r="H245">
            <v>1.5841224000000001E-2</v>
          </cell>
          <cell r="I245">
            <v>1.66111785E-2</v>
          </cell>
          <cell r="J245">
            <v>9.996416499999999E-3</v>
          </cell>
          <cell r="K245">
            <v>1.21951445E-2</v>
          </cell>
          <cell r="L245">
            <v>2.2695469999999999E-2</v>
          </cell>
          <cell r="M245">
            <v>3.5185857000000001E-2</v>
          </cell>
          <cell r="N245">
            <v>3.0964804499999998E-2</v>
          </cell>
          <cell r="O245">
            <v>2.2938089999999998E-2</v>
          </cell>
          <cell r="P245">
            <v>2.0619591999999999E-2</v>
          </cell>
          <cell r="Q245">
            <v>2.1866284999999999E-2</v>
          </cell>
          <cell r="R245">
            <v>1.2978574E-2</v>
          </cell>
          <cell r="S245">
            <v>3.1089222499999999E-2</v>
          </cell>
          <cell r="T245">
            <v>0.116399766</v>
          </cell>
          <cell r="U245">
            <v>0.2033274565</v>
          </cell>
          <cell r="V245">
            <v>0.13631798249999999</v>
          </cell>
          <cell r="W245">
            <v>9.2225643999999996E-2</v>
          </cell>
          <cell r="X245">
            <v>7.7876119737499985E-2</v>
          </cell>
          <cell r="Y245">
            <v>2.8737063708499998E-2</v>
          </cell>
          <cell r="AB245">
            <v>4.0389299999999997</v>
          </cell>
          <cell r="AC245">
            <v>1.7361639999999998</v>
          </cell>
          <cell r="AD245">
            <v>2.1314229999999998</v>
          </cell>
          <cell r="AE245">
            <v>4.9076409999999999</v>
          </cell>
          <cell r="AF245">
            <v>3.583386</v>
          </cell>
          <cell r="AG245">
            <v>4.170979</v>
          </cell>
          <cell r="AH245">
            <v>5.305593</v>
          </cell>
          <cell r="AI245">
            <v>5.5529149999999996</v>
          </cell>
          <cell r="AJ245">
            <v>4.9141699999999995</v>
          </cell>
          <cell r="AK245">
            <v>4.2739579999999995</v>
          </cell>
          <cell r="AL245">
            <v>7.0260729999999993</v>
          </cell>
          <cell r="AM245">
            <v>12.805213999999999</v>
          </cell>
          <cell r="AN245">
            <v>11.634639999999999</v>
          </cell>
          <cell r="AO245">
            <v>6.7530199999999994</v>
          </cell>
          <cell r="AP245">
            <v>6.241511</v>
          </cell>
          <cell r="AQ245">
            <v>6.2367900000000001</v>
          </cell>
          <cell r="AR245">
            <v>5.1323449999999999</v>
          </cell>
          <cell r="AS245">
            <v>10.780203</v>
          </cell>
          <cell r="AT245">
            <v>29.528319999999997</v>
          </cell>
          <cell r="AU245">
            <v>37.634594999999997</v>
          </cell>
          <cell r="AV245">
            <v>20.447153</v>
          </cell>
          <cell r="AW245">
            <v>21.531414999999999</v>
          </cell>
          <cell r="AX245">
            <v>139.52200378299995</v>
          </cell>
          <cell r="AY245">
            <v>31.235092789999996</v>
          </cell>
        </row>
        <row r="246">
          <cell r="B246">
            <v>2.8898772E-2</v>
          </cell>
          <cell r="C246">
            <v>2.38966875E-2</v>
          </cell>
          <cell r="D246">
            <v>1.79642715E-2</v>
          </cell>
          <cell r="E246">
            <v>0.15025041149999999</v>
          </cell>
          <cell r="F246">
            <v>5.06638825E-2</v>
          </cell>
          <cell r="G246">
            <v>0.28848542100000002</v>
          </cell>
          <cell r="H246">
            <v>7.5872996499999998E-2</v>
          </cell>
          <cell r="I246">
            <v>0.23596192899999999</v>
          </cell>
          <cell r="J246">
            <v>0.35857779649999999</v>
          </cell>
          <cell r="K246">
            <v>0.1107152865</v>
          </cell>
          <cell r="L246">
            <v>0.15980331849999999</v>
          </cell>
          <cell r="M246">
            <v>0.1607711245</v>
          </cell>
          <cell r="N246">
            <v>0.30109002699999998</v>
          </cell>
          <cell r="O246">
            <v>0.25007890599999999</v>
          </cell>
          <cell r="P246">
            <v>0.20296346700000001</v>
          </cell>
          <cell r="Q246">
            <v>0.18296441799999999</v>
          </cell>
          <cell r="R246">
            <v>0.163223536</v>
          </cell>
          <cell r="S246">
            <v>0.14916038200000001</v>
          </cell>
          <cell r="T246">
            <v>0.17131237899999999</v>
          </cell>
          <cell r="U246">
            <v>0.13886359549999999</v>
          </cell>
          <cell r="V246">
            <v>0.11575004</v>
          </cell>
          <cell r="W246">
            <v>0.1171423155</v>
          </cell>
          <cell r="X246">
            <v>6.0555302920000005E-2</v>
          </cell>
          <cell r="Y246">
            <v>8.3321868503999988E-2</v>
          </cell>
          <cell r="AB246">
            <v>16.599117</v>
          </cell>
          <cell r="AC246">
            <v>9.3221340000000001</v>
          </cell>
          <cell r="AD246">
            <v>15.514533999999999</v>
          </cell>
          <cell r="AE246">
            <v>44.183180999999998</v>
          </cell>
          <cell r="AF246">
            <v>25.310376999999999</v>
          </cell>
          <cell r="AG246">
            <v>83.503464999999991</v>
          </cell>
          <cell r="AH246">
            <v>57.678156999999999</v>
          </cell>
          <cell r="AI246">
            <v>66.822311999999997</v>
          </cell>
          <cell r="AJ246">
            <v>107.38167299999999</v>
          </cell>
          <cell r="AK246">
            <v>113.338329</v>
          </cell>
          <cell r="AL246">
            <v>106.059742</v>
          </cell>
          <cell r="AM246">
            <v>42.252071999999998</v>
          </cell>
          <cell r="AN246">
            <v>63.235548999999999</v>
          </cell>
          <cell r="AO246">
            <v>54.307713999999997</v>
          </cell>
          <cell r="AP246">
            <v>43.199711000000001</v>
          </cell>
          <cell r="AQ246">
            <v>39.419983999999999</v>
          </cell>
          <cell r="AR246">
            <v>34.885957999999995</v>
          </cell>
          <cell r="AS246">
            <v>32.048359999999995</v>
          </cell>
          <cell r="AT246">
            <v>36.495936999999998</v>
          </cell>
          <cell r="AU246">
            <v>29.233036999999999</v>
          </cell>
          <cell r="AV246">
            <v>22.195920999999998</v>
          </cell>
          <cell r="AW246">
            <v>26.347484999999999</v>
          </cell>
          <cell r="AX246">
            <v>20.896438689999993</v>
          </cell>
          <cell r="AY246">
            <v>21.156483076000001</v>
          </cell>
        </row>
        <row r="247">
          <cell r="B247">
            <v>7.9759568000000003E-2</v>
          </cell>
          <cell r="C247">
            <v>0.16867196500000001</v>
          </cell>
          <cell r="D247">
            <v>0.130537141</v>
          </cell>
          <cell r="E247">
            <v>0.1838224815</v>
          </cell>
          <cell r="F247">
            <v>0.17509757300000001</v>
          </cell>
          <cell r="G247">
            <v>0.23334105899999999</v>
          </cell>
          <cell r="H247">
            <v>0.183412824</v>
          </cell>
          <cell r="I247">
            <v>0.29449612149999999</v>
          </cell>
          <cell r="J247">
            <v>0.4659549825</v>
          </cell>
          <cell r="K247">
            <v>0.51305553599999998</v>
          </cell>
          <cell r="L247">
            <v>1.0407271524999999</v>
          </cell>
          <cell r="M247">
            <v>1.5521123344999999</v>
          </cell>
          <cell r="N247">
            <v>1.515469669</v>
          </cell>
          <cell r="O247">
            <v>1.663867443</v>
          </cell>
          <cell r="P247">
            <v>1.3919413304999999</v>
          </cell>
          <cell r="Q247">
            <v>1.2058799899999999</v>
          </cell>
          <cell r="R247">
            <v>1.3270157775</v>
          </cell>
          <cell r="S247">
            <v>1.284471825</v>
          </cell>
          <cell r="T247">
            <v>1.1160348604999999</v>
          </cell>
          <cell r="U247">
            <v>1.2165864234999999</v>
          </cell>
          <cell r="V247">
            <v>0.98295432900000002</v>
          </cell>
          <cell r="W247">
            <v>1.0827588834999999</v>
          </cell>
          <cell r="X247">
            <v>0.98360381541449993</v>
          </cell>
          <cell r="Y247">
            <v>1.1151057094729997</v>
          </cell>
          <cell r="AB247">
            <v>20.793177</v>
          </cell>
          <cell r="AC247">
            <v>36.247405999999998</v>
          </cell>
          <cell r="AD247">
            <v>27.856620999999997</v>
          </cell>
          <cell r="AE247">
            <v>37.263728</v>
          </cell>
          <cell r="AF247">
            <v>39.622532</v>
          </cell>
          <cell r="AG247">
            <v>52.958731999999998</v>
          </cell>
          <cell r="AH247">
            <v>45.620294999999999</v>
          </cell>
          <cell r="AI247">
            <v>66.902194999999992</v>
          </cell>
          <cell r="AJ247">
            <v>125.104682</v>
          </cell>
          <cell r="AK247">
            <v>97.052101999999991</v>
          </cell>
          <cell r="AL247">
            <v>216.402433</v>
          </cell>
          <cell r="AM247">
            <v>345.200333</v>
          </cell>
          <cell r="AN247">
            <v>312.022266</v>
          </cell>
          <cell r="AO247">
            <v>319.29844700000001</v>
          </cell>
          <cell r="AP247">
            <v>268.00459699999999</v>
          </cell>
          <cell r="AQ247">
            <v>230.513341</v>
          </cell>
          <cell r="AR247">
            <v>235.030396</v>
          </cell>
          <cell r="AS247">
            <v>245.133343</v>
          </cell>
          <cell r="AT247">
            <v>245.97712099999998</v>
          </cell>
          <cell r="AU247">
            <v>247.23931299999998</v>
          </cell>
          <cell r="AV247">
            <v>182.18266</v>
          </cell>
          <cell r="AW247">
            <v>199.24022299999999</v>
          </cell>
          <cell r="AX247">
            <v>240.56701082800004</v>
          </cell>
          <cell r="AY247">
            <v>233.53192132499996</v>
          </cell>
        </row>
        <row r="263">
          <cell r="B263">
            <v>1.9748904222950001</v>
          </cell>
          <cell r="C263">
            <v>2.0043694124999991</v>
          </cell>
          <cell r="D263">
            <v>2.4690004359999991</v>
          </cell>
          <cell r="E263">
            <v>3.6069509174999999</v>
          </cell>
          <cell r="F263">
            <v>3.1232188434999997</v>
          </cell>
          <cell r="G263">
            <v>3.9000196479999985</v>
          </cell>
          <cell r="H263">
            <v>4.0956230035000019</v>
          </cell>
          <cell r="I263">
            <v>5.0388611735000008</v>
          </cell>
          <cell r="J263">
            <v>6.3481171739999986</v>
          </cell>
          <cell r="K263">
            <v>4.7702372928699983</v>
          </cell>
          <cell r="L263">
            <v>6.6543459464999977</v>
          </cell>
          <cell r="M263">
            <v>8.197642456499997</v>
          </cell>
          <cell r="N263">
            <v>8.1157091049999952</v>
          </cell>
          <cell r="O263">
            <v>8.9255268794999978</v>
          </cell>
          <cell r="P263">
            <v>9.3712622570000015</v>
          </cell>
          <cell r="Q263">
            <v>9.9680592549999947</v>
          </cell>
          <cell r="R263">
            <v>11.538762094999997</v>
          </cell>
          <cell r="S263">
            <v>13.374277458500003</v>
          </cell>
          <cell r="T263">
            <v>11.312611908499999</v>
          </cell>
          <cell r="U263">
            <v>11.937159366999998</v>
          </cell>
          <cell r="V263">
            <v>8.1869191179999987</v>
          </cell>
          <cell r="W263">
            <v>7.6540430343999981</v>
          </cell>
          <cell r="X263">
            <v>8.4025284409932723</v>
          </cell>
          <cell r="Y263">
            <v>10.4115053342615</v>
          </cell>
          <cell r="Z263">
            <v>0</v>
          </cell>
          <cell r="AA263">
            <v>0</v>
          </cell>
          <cell r="AB263">
            <v>451.68435199999999</v>
          </cell>
          <cell r="AC263">
            <v>425.83976239999987</v>
          </cell>
          <cell r="AD263">
            <v>437.32460199999997</v>
          </cell>
          <cell r="AE263">
            <v>636.81458100000009</v>
          </cell>
          <cell r="AF263">
            <v>679.24367000000007</v>
          </cell>
          <cell r="AG263">
            <v>919.87470800000006</v>
          </cell>
          <cell r="AH263">
            <v>1169.3103090000002</v>
          </cell>
          <cell r="AI263">
            <v>1242.5146429999995</v>
          </cell>
          <cell r="AJ263">
            <v>1798.6072500000007</v>
          </cell>
          <cell r="AK263">
            <v>1368.6242860000002</v>
          </cell>
          <cell r="AL263">
            <v>1887.4517069999993</v>
          </cell>
          <cell r="AM263">
            <v>2454.710018665</v>
          </cell>
          <cell r="AN263">
            <v>2266.8931480000006</v>
          </cell>
          <cell r="AO263">
            <v>2364.8799460000018</v>
          </cell>
          <cell r="AP263">
            <v>2610.0406400000002</v>
          </cell>
          <cell r="AQ263">
            <v>2424.0704929999993</v>
          </cell>
          <cell r="AR263">
            <v>2659.3461480000005</v>
          </cell>
          <cell r="AS263">
            <v>3070.4278869999994</v>
          </cell>
          <cell r="AT263">
            <v>2984.7858519999995</v>
          </cell>
          <cell r="AU263">
            <v>2886.5713749999991</v>
          </cell>
          <cell r="AV263">
            <v>1853.0520110000002</v>
          </cell>
          <cell r="AW263">
            <v>2051.8715509999997</v>
          </cell>
          <cell r="AX263">
            <v>3096.0201402160001</v>
          </cell>
          <cell r="AY263">
            <v>3113.3323649870003</v>
          </cell>
          <cell r="AZ263">
            <v>0</v>
          </cell>
          <cell r="BA263">
            <v>0</v>
          </cell>
        </row>
        <row r="264">
          <cell r="B264">
            <v>0.45618287529500001</v>
          </cell>
          <cell r="C264">
            <v>0.53834857650000001</v>
          </cell>
          <cell r="D264">
            <v>0.78688614200000007</v>
          </cell>
          <cell r="E264">
            <v>1.3138875225</v>
          </cell>
          <cell r="F264">
            <v>1.0219737395000004</v>
          </cell>
          <cell r="G264">
            <v>1.3378511790000001</v>
          </cell>
          <cell r="H264">
            <v>0.93200200799999999</v>
          </cell>
          <cell r="I264">
            <v>1.7148480300000002</v>
          </cell>
          <cell r="J264">
            <v>2.0227667180000002</v>
          </cell>
          <cell r="K264">
            <v>1.1095611870000002</v>
          </cell>
          <cell r="L264">
            <v>1.417775569</v>
          </cell>
          <cell r="M264">
            <v>1.7205762980000001</v>
          </cell>
          <cell r="N264">
            <v>2.2192868284999996</v>
          </cell>
          <cell r="O264">
            <v>2.2758841524999998</v>
          </cell>
          <cell r="P264">
            <v>2.1850269349999998</v>
          </cell>
          <cell r="Q264">
            <v>2.5690913604999994</v>
          </cell>
          <cell r="R264">
            <v>2.5960509119999999</v>
          </cell>
          <cell r="S264">
            <v>3.0800747949999998</v>
          </cell>
          <cell r="T264">
            <v>2.549184694</v>
          </cell>
          <cell r="U264">
            <v>2.5814942474999989</v>
          </cell>
          <cell r="V264">
            <v>2.2184066590000002</v>
          </cell>
          <cell r="W264">
            <v>2.3447640019999998</v>
          </cell>
          <cell r="X264">
            <v>1.9064258502975004</v>
          </cell>
          <cell r="Y264">
            <v>1.9682250145775</v>
          </cell>
          <cell r="Z264">
            <v>0</v>
          </cell>
          <cell r="AA264">
            <v>0</v>
          </cell>
          <cell r="AB264">
            <v>156.38520700000001</v>
          </cell>
          <cell r="AC264">
            <v>142.87040099999999</v>
          </cell>
          <cell r="AD264">
            <v>172.81132299999999</v>
          </cell>
          <cell r="AE264">
            <v>279.50985299999996</v>
          </cell>
          <cell r="AF264">
            <v>268.88688300000001</v>
          </cell>
          <cell r="AG264">
            <v>365.73565400000001</v>
          </cell>
          <cell r="AH264">
            <v>457.917891</v>
          </cell>
          <cell r="AI264">
            <v>487.27090599999997</v>
          </cell>
          <cell r="AJ264">
            <v>636.43407999999988</v>
          </cell>
          <cell r="AK264">
            <v>541.22335699999996</v>
          </cell>
          <cell r="AL264">
            <v>636.71194800000001</v>
          </cell>
          <cell r="AM264">
            <v>738.69728599999985</v>
          </cell>
          <cell r="AN264">
            <v>777.526433</v>
          </cell>
          <cell r="AO264">
            <v>786.08428300000003</v>
          </cell>
          <cell r="AP264">
            <v>875.54820699999982</v>
          </cell>
          <cell r="AQ264">
            <v>774.70637999999985</v>
          </cell>
          <cell r="AR264">
            <v>744.40115800000001</v>
          </cell>
          <cell r="AS264">
            <v>813.86556300000007</v>
          </cell>
          <cell r="AT264">
            <v>703.27948499999991</v>
          </cell>
          <cell r="AU264">
            <v>638.14035399999989</v>
          </cell>
          <cell r="AV264">
            <v>518.54388299999994</v>
          </cell>
          <cell r="AW264">
            <v>626.40753799999993</v>
          </cell>
          <cell r="AX264">
            <v>681.78988785299998</v>
          </cell>
          <cell r="AY264">
            <v>639.15743651900004</v>
          </cell>
          <cell r="AZ264">
            <v>0</v>
          </cell>
          <cell r="BA264">
            <v>0</v>
          </cell>
        </row>
        <row r="266">
          <cell r="B266">
            <v>3.1280357500000001E-2</v>
          </cell>
          <cell r="C266">
            <v>4.7757415999999997E-2</v>
          </cell>
          <cell r="D266">
            <v>6.6052259000000002E-2</v>
          </cell>
          <cell r="E266">
            <v>3.4158985000000003E-2</v>
          </cell>
          <cell r="F266">
            <v>1.4596267E-2</v>
          </cell>
          <cell r="G266">
            <v>2.7800219999999996E-3</v>
          </cell>
          <cell r="H266">
            <v>9.4957415E-3</v>
          </cell>
          <cell r="I266">
            <v>5.9697224999999991E-3</v>
          </cell>
          <cell r="J266">
            <v>6.1330394999999996E-3</v>
          </cell>
          <cell r="K266">
            <v>7.494836999999999E-3</v>
          </cell>
          <cell r="L266">
            <v>1.5802331999999999E-2</v>
          </cell>
          <cell r="M266">
            <v>3.6682961E-2</v>
          </cell>
          <cell r="N266">
            <v>2.8328817999999999E-2</v>
          </cell>
          <cell r="O266">
            <v>1.6292835999999998E-2</v>
          </cell>
          <cell r="P266">
            <v>1.6761297000000001E-2</v>
          </cell>
          <cell r="Q266">
            <v>1.7234304500000002E-2</v>
          </cell>
          <cell r="R266">
            <v>3.1088463E-2</v>
          </cell>
          <cell r="S266">
            <v>1.7650143000000004E-2</v>
          </cell>
          <cell r="T266">
            <v>2.3876639500000005E-2</v>
          </cell>
          <cell r="U266">
            <v>1.19202545E-2</v>
          </cell>
          <cell r="V266">
            <v>1.0089236499999999E-2</v>
          </cell>
          <cell r="W266">
            <v>7.7191799999999991E-3</v>
          </cell>
          <cell r="X266">
            <v>1.2323799883499999E-2</v>
          </cell>
          <cell r="Y266">
            <v>1.0577686458499999E-2</v>
          </cell>
          <cell r="Z266">
            <v>0</v>
          </cell>
          <cell r="AA266">
            <v>0</v>
          </cell>
          <cell r="AB266">
            <v>6.4753689999999997</v>
          </cell>
          <cell r="AC266">
            <v>8.0690999999999988</v>
          </cell>
          <cell r="AD266">
            <v>8.2634419999999977</v>
          </cell>
          <cell r="AE266">
            <v>5.4631459999999992</v>
          </cell>
          <cell r="AF266">
            <v>2.9225220000000003</v>
          </cell>
          <cell r="AG266">
            <v>1.8934179999999998</v>
          </cell>
          <cell r="AH266">
            <v>2.7458670000000001</v>
          </cell>
          <cell r="AI266">
            <v>1.5744959999999999</v>
          </cell>
          <cell r="AJ266">
            <v>2.7794919999999999</v>
          </cell>
          <cell r="AK266">
            <v>2.2553260000000002</v>
          </cell>
          <cell r="AL266">
            <v>5.0983289999999997</v>
          </cell>
          <cell r="AM266">
            <v>9.7632639999999977</v>
          </cell>
          <cell r="AN266">
            <v>7.7948679999999992</v>
          </cell>
          <cell r="AO266">
            <v>6.093380999999999</v>
          </cell>
          <cell r="AP266">
            <v>5.4155600000000002</v>
          </cell>
          <cell r="AQ266">
            <v>4.2710550000000005</v>
          </cell>
          <cell r="AR266">
            <v>5.8047529999999998</v>
          </cell>
          <cell r="AS266">
            <v>3.5169389999999994</v>
          </cell>
          <cell r="AT266">
            <v>5.7104529999999993</v>
          </cell>
          <cell r="AU266">
            <v>3.1831100000000001</v>
          </cell>
          <cell r="AV266">
            <v>2.5722049999999999</v>
          </cell>
          <cell r="AW266">
            <v>2.0174700000000003</v>
          </cell>
          <cell r="AX266">
            <v>3.0268698039999999</v>
          </cell>
          <cell r="AY266">
            <v>2.7131582590000005</v>
          </cell>
          <cell r="AZ266">
            <v>0</v>
          </cell>
          <cell r="BA266">
            <v>0</v>
          </cell>
        </row>
        <row r="267">
          <cell r="B267">
            <v>0.30189805799999997</v>
          </cell>
          <cell r="C267">
            <v>0.42996726850000011</v>
          </cell>
          <cell r="D267">
            <v>0.37120555150000001</v>
          </cell>
          <cell r="E267">
            <v>0.4052774005</v>
          </cell>
          <cell r="F267">
            <v>0.48918364599999997</v>
          </cell>
          <cell r="G267">
            <v>0.92162549849999997</v>
          </cell>
          <cell r="H267">
            <v>1.6104166924999999</v>
          </cell>
          <cell r="I267">
            <v>1.8077864314999998</v>
          </cell>
          <cell r="J267">
            <v>2.2676114229999995</v>
          </cell>
          <cell r="K267">
            <v>1.9718436794350001</v>
          </cell>
          <cell r="L267">
            <v>2.0081853924999997</v>
          </cell>
          <cell r="M267">
            <v>2.5906499674999997</v>
          </cell>
          <cell r="N267">
            <v>2.0946656290000001</v>
          </cell>
          <cell r="O267">
            <v>2.4185005459999998</v>
          </cell>
          <cell r="P267">
            <v>3.2769531514999999</v>
          </cell>
          <cell r="Q267">
            <v>3.3080027505</v>
          </cell>
          <cell r="R267">
            <v>4.2182193200000011</v>
          </cell>
          <cell r="S267">
            <v>5.0866197514999998</v>
          </cell>
          <cell r="T267">
            <v>4.5694094600000001</v>
          </cell>
          <cell r="U267">
            <v>4.6135222804999998</v>
          </cell>
          <cell r="V267">
            <v>2.3608279765</v>
          </cell>
          <cell r="W267">
            <v>2.3731095885000002</v>
          </cell>
          <cell r="X267">
            <v>3.6419261304522728</v>
          </cell>
          <cell r="Y267">
            <v>4.8490354672235005</v>
          </cell>
          <cell r="Z267">
            <v>0</v>
          </cell>
          <cell r="AA267">
            <v>0</v>
          </cell>
          <cell r="AB267">
            <v>78.389793999999995</v>
          </cell>
          <cell r="AC267">
            <v>95.57758539999999</v>
          </cell>
          <cell r="AD267">
            <v>77.736733999999998</v>
          </cell>
          <cell r="AE267">
            <v>91.866020000000006</v>
          </cell>
          <cell r="AF267">
            <v>128.90034900000001</v>
          </cell>
          <cell r="AG267">
            <v>233.080006</v>
          </cell>
          <cell r="AH267">
            <v>386.0742909999999</v>
          </cell>
          <cell r="AI267">
            <v>448.518123</v>
          </cell>
          <cell r="AJ267">
            <v>653.25415199999998</v>
          </cell>
          <cell r="AK267">
            <v>501.58542399999993</v>
          </cell>
          <cell r="AL267">
            <v>603.03461400000015</v>
          </cell>
          <cell r="AM267">
            <v>834.26251600000001</v>
          </cell>
          <cell r="AN267">
            <v>694.91232600000012</v>
          </cell>
          <cell r="AO267">
            <v>696.43848299999991</v>
          </cell>
          <cell r="AP267">
            <v>899.14841199999989</v>
          </cell>
          <cell r="AQ267">
            <v>871.78384700000004</v>
          </cell>
          <cell r="AR267">
            <v>1046.9838559999998</v>
          </cell>
          <cell r="AS267">
            <v>1318.9170629999999</v>
          </cell>
          <cell r="AT267">
            <v>1396.4263409999999</v>
          </cell>
          <cell r="AU267">
            <v>1382.8373469999997</v>
          </cell>
          <cell r="AV267">
            <v>779.90060299999982</v>
          </cell>
          <cell r="AW267">
            <v>912.31248899999991</v>
          </cell>
          <cell r="AX267">
            <v>1590.3616890059998</v>
          </cell>
          <cell r="AY267">
            <v>1682.1960099509995</v>
          </cell>
          <cell r="AZ267">
            <v>0</v>
          </cell>
          <cell r="BA267">
            <v>0</v>
          </cell>
        </row>
        <row r="268">
          <cell r="B268">
            <v>0.68808670699999985</v>
          </cell>
          <cell r="C268">
            <v>0.49279143550000004</v>
          </cell>
          <cell r="D268">
            <v>0.55517298900000001</v>
          </cell>
          <cell r="E268">
            <v>1.0893527015</v>
          </cell>
          <cell r="F268">
            <v>0.92325407649999991</v>
          </cell>
          <cell r="G268">
            <v>0.936428276</v>
          </cell>
          <cell r="H268">
            <v>0.92020463500000005</v>
          </cell>
          <cell r="I268">
            <v>0.95125733149999991</v>
          </cell>
          <cell r="J268">
            <v>1.1401772760000002</v>
          </cell>
          <cell r="K268">
            <v>0.78169952700000001</v>
          </cell>
          <cell r="L268">
            <v>2.0790840665000001</v>
          </cell>
          <cell r="M268">
            <v>2.5445574595</v>
          </cell>
          <cell r="N268">
            <v>2.2131617305</v>
          </cell>
          <cell r="O268">
            <v>2.9001979860000002</v>
          </cell>
          <cell r="P268">
            <v>2.4538209184999999</v>
          </cell>
          <cell r="Q268">
            <v>2.3089886364999996</v>
          </cell>
          <cell r="R268">
            <v>2.4883863374999997</v>
          </cell>
          <cell r="S268">
            <v>2.4031182070000003</v>
          </cell>
          <cell r="T268">
            <v>2.0894719615000001</v>
          </cell>
          <cell r="U268">
            <v>2.1920793894999999</v>
          </cell>
          <cell r="V268">
            <v>1.7780206535</v>
          </cell>
          <cell r="W268">
            <v>1.8227890764999999</v>
          </cell>
          <cell r="X268">
            <v>1.8428445518139998</v>
          </cell>
          <cell r="Y268">
            <v>2.2417637025664998</v>
          </cell>
          <cell r="Z268">
            <v>0</v>
          </cell>
          <cell r="AA268">
            <v>0</v>
          </cell>
          <cell r="AB268">
            <v>119.79056</v>
          </cell>
          <cell r="AC268">
            <v>93.067504999999997</v>
          </cell>
          <cell r="AD268">
            <v>81.888633999999996</v>
          </cell>
          <cell r="AE268">
            <v>153.887665</v>
          </cell>
          <cell r="AF268">
            <v>159.36025100000001</v>
          </cell>
          <cell r="AG268">
            <v>181.20883000000001</v>
          </cell>
          <cell r="AH268">
            <v>190.193196</v>
          </cell>
          <cell r="AI268">
            <v>188.04195599999997</v>
          </cell>
          <cell r="AJ268">
            <v>283.98039900000003</v>
          </cell>
          <cell r="AK268">
            <v>146.202125</v>
          </cell>
          <cell r="AL268">
            <v>404.93050800000003</v>
          </cell>
          <cell r="AM268">
            <v>557.33396500000003</v>
          </cell>
          <cell r="AN268">
            <v>448.86766699999998</v>
          </cell>
          <cell r="AO268">
            <v>545.79937700000005</v>
          </cell>
          <cell r="AP268">
            <v>465.28182699999996</v>
          </cell>
          <cell r="AQ268">
            <v>404.90314499999999</v>
          </cell>
          <cell r="AR268">
            <v>411.49079299999994</v>
          </cell>
          <cell r="AS268">
            <v>413.630154</v>
          </cell>
          <cell r="AT268">
            <v>437.38479199999995</v>
          </cell>
          <cell r="AU268">
            <v>406.88566500000002</v>
          </cell>
          <cell r="AV268">
            <v>284.65172000000001</v>
          </cell>
          <cell r="AW268">
            <v>308.58848</v>
          </cell>
          <cell r="AX268">
            <v>432.38812311499998</v>
          </cell>
          <cell r="AY268">
            <v>465.01704151299998</v>
          </cell>
          <cell r="AZ268">
            <v>0</v>
          </cell>
          <cell r="BA268">
            <v>0</v>
          </cell>
        </row>
        <row r="269">
          <cell r="B269">
            <v>1.1835740000000002E-3</v>
          </cell>
          <cell r="C269">
            <v>2.4376484999999995E-3</v>
          </cell>
          <cell r="D269">
            <v>2.5059240499999993E-2</v>
          </cell>
          <cell r="E269">
            <v>2.6771608499999999E-2</v>
          </cell>
          <cell r="F269">
            <v>1.8498728500000002E-2</v>
          </cell>
          <cell r="G269">
            <v>3.6371880999999995E-2</v>
          </cell>
          <cell r="H269">
            <v>2.9105184499999999E-2</v>
          </cell>
          <cell r="I269">
            <v>2.5732581000000001E-2</v>
          </cell>
          <cell r="J269">
            <v>3.6739629500000003E-2</v>
          </cell>
          <cell r="K269">
            <v>8.6857424500000002E-2</v>
          </cell>
          <cell r="L269">
            <v>4.1213711E-2</v>
          </cell>
          <cell r="M269">
            <v>5.3377547999999997E-2</v>
          </cell>
          <cell r="N269">
            <v>3.3954290999999991E-2</v>
          </cell>
          <cell r="O269">
            <v>1.2234939499999998E-2</v>
          </cell>
          <cell r="P269">
            <v>1.1604040000000005E-2</v>
          </cell>
          <cell r="Q269">
            <v>1.2111189999999999E-2</v>
          </cell>
          <cell r="R269">
            <v>2.6812348499999996E-2</v>
          </cell>
          <cell r="S269">
            <v>3.9351980500000001E-2</v>
          </cell>
          <cell r="T269">
            <v>9.7290522000000004E-2</v>
          </cell>
          <cell r="U269">
            <v>8.6240734999999985E-2</v>
          </cell>
          <cell r="V269">
            <v>0.1616389915</v>
          </cell>
          <cell r="W269">
            <v>6.6397680999999986E-2</v>
          </cell>
          <cell r="X269">
            <v>7.8890912243499992E-2</v>
          </cell>
          <cell r="Y269">
            <v>0.13193497411150001</v>
          </cell>
          <cell r="Z269">
            <v>0</v>
          </cell>
          <cell r="AA269">
            <v>0</v>
          </cell>
          <cell r="AB269">
            <v>0.269536</v>
          </cell>
          <cell r="AC269">
            <v>0.33999399999999996</v>
          </cell>
          <cell r="AD269">
            <v>3.43357</v>
          </cell>
          <cell r="AE269">
            <v>3.6114409999999997</v>
          </cell>
          <cell r="AF269">
            <v>3.4669370000000002</v>
          </cell>
          <cell r="AG269">
            <v>6.7618210000000003</v>
          </cell>
          <cell r="AH269">
            <v>6.7293069999999995</v>
          </cell>
          <cell r="AI269">
            <v>5.1325299999999991</v>
          </cell>
          <cell r="AJ269">
            <v>10.498661999999998</v>
          </cell>
          <cell r="AK269">
            <v>14.953349999999999</v>
          </cell>
          <cell r="AL269">
            <v>9.2992839999999983</v>
          </cell>
          <cell r="AM269">
            <v>13.484565</v>
          </cell>
          <cell r="AN269">
            <v>7.8156369999999997</v>
          </cell>
          <cell r="AO269">
            <v>3.2639070000000001</v>
          </cell>
          <cell r="AP269">
            <v>2.2094180000000003</v>
          </cell>
          <cell r="AQ269">
            <v>2.4846169999999992</v>
          </cell>
          <cell r="AR269">
            <v>5.7159110000000011</v>
          </cell>
          <cell r="AS269">
            <v>7.2117239999999985</v>
          </cell>
          <cell r="AT269">
            <v>21.522076999999996</v>
          </cell>
          <cell r="AU269">
            <v>16.994381999999998</v>
          </cell>
          <cell r="AV269">
            <v>26.829947000000001</v>
          </cell>
          <cell r="AW269">
            <v>14.711601000000002</v>
          </cell>
          <cell r="AX269">
            <v>26.965067720999986</v>
          </cell>
          <cell r="AY269">
            <v>31.499507219999998</v>
          </cell>
          <cell r="AZ269">
            <v>0</v>
          </cell>
          <cell r="BA269">
            <v>0</v>
          </cell>
        </row>
      </sheetData>
      <sheetData sheetId="30">
        <row r="15">
          <cell r="O15">
            <v>0.15065574999999998</v>
          </cell>
          <cell r="P15">
            <v>7.5074299999999997E-2</v>
          </cell>
          <cell r="Q15">
            <v>5.3258799999999996E-6</v>
          </cell>
          <cell r="R15">
            <v>4.5491511169999992E-2</v>
          </cell>
          <cell r="S15">
            <v>3.2199999999999997E-6</v>
          </cell>
          <cell r="T15">
            <v>1.6099999999999998E-6</v>
          </cell>
          <cell r="U15">
            <v>3.2199999999999997E-6</v>
          </cell>
          <cell r="AO15">
            <v>18.914822999999998</v>
          </cell>
          <cell r="AP15">
            <v>9.178744</v>
          </cell>
          <cell r="AQ15">
            <v>5.4299999999999997E-4</v>
          </cell>
          <cell r="AR15">
            <v>4.1523479999999999</v>
          </cell>
          <cell r="AS15">
            <v>2.0312E-2</v>
          </cell>
          <cell r="AT15">
            <v>6.2029999999999993E-3</v>
          </cell>
          <cell r="AU15">
            <v>1.3120999999999999E-2</v>
          </cell>
        </row>
        <row r="31">
          <cell r="P31">
            <v>1.1269999999999999E-5</v>
          </cell>
          <cell r="Q31">
            <v>0.18482960999999998</v>
          </cell>
          <cell r="R31">
            <v>7.5409179999999992E-2</v>
          </cell>
          <cell r="T31">
            <v>6.1018999999999993E-7</v>
          </cell>
          <cell r="U31">
            <v>1.6099999999999998E-6</v>
          </cell>
          <cell r="V31">
            <v>3.2199999999999997E-6</v>
          </cell>
          <cell r="W31">
            <v>6.4399999999999989E-7</v>
          </cell>
          <cell r="X31">
            <v>1.0850868699999998E-6</v>
          </cell>
          <cell r="AP31">
            <v>1.157E-3</v>
          </cell>
          <cell r="AQ31">
            <v>20.212056</v>
          </cell>
          <cell r="AR31">
            <v>8.1139650000000003</v>
          </cell>
          <cell r="AT31">
            <v>4.2999999999999995E-5</v>
          </cell>
          <cell r="AU31">
            <v>2.6999999999999999E-5</v>
          </cell>
          <cell r="AV31">
            <v>3.5299999999999996E-4</v>
          </cell>
          <cell r="AW31">
            <v>1.9999999999999998E-5</v>
          </cell>
          <cell r="AX31">
            <v>1.023335E-3</v>
          </cell>
        </row>
        <row r="211">
          <cell r="O211">
            <v>6.7304439999999993E-2</v>
          </cell>
          <cell r="P211">
            <v>0.40335007999999994</v>
          </cell>
          <cell r="Q211">
            <v>0.44142013999999996</v>
          </cell>
          <cell r="R211">
            <v>0.41372491999999994</v>
          </cell>
          <cell r="S211">
            <v>0.25706064999999995</v>
          </cell>
          <cell r="T211">
            <v>0.16225740999999999</v>
          </cell>
          <cell r="U211">
            <v>7.7581069999999988E-2</v>
          </cell>
          <cell r="AO211">
            <v>7.3012889999999997</v>
          </cell>
          <cell r="AP211">
            <v>43.648067999999995</v>
          </cell>
          <cell r="AQ211">
            <v>45.809154999999997</v>
          </cell>
          <cell r="AR211">
            <v>42.141667999999996</v>
          </cell>
          <cell r="AS211">
            <v>24.469624</v>
          </cell>
          <cell r="AT211">
            <v>15.457844999999999</v>
          </cell>
          <cell r="AU211">
            <v>8.4825920000000004</v>
          </cell>
        </row>
        <row r="231">
          <cell r="M231">
            <v>1.2879999999999999E-5</v>
          </cell>
          <cell r="O231">
            <v>8.0503219999999986E-2</v>
          </cell>
          <cell r="P231">
            <v>1.5597679999999997E-2</v>
          </cell>
          <cell r="S231">
            <v>1.6099999999999998E-6</v>
          </cell>
          <cell r="V231">
            <v>2.0929999999999998E-5</v>
          </cell>
          <cell r="Y231">
            <v>8.2552749999999994E-2</v>
          </cell>
          <cell r="AM231">
            <v>1.7319999999999998E-3</v>
          </cell>
          <cell r="AO231">
            <v>11.074195</v>
          </cell>
          <cell r="AP231">
            <v>1.6028669999999998</v>
          </cell>
          <cell r="AS231">
            <v>2.578E-3</v>
          </cell>
          <cell r="AV231">
            <v>1.0598E-2</v>
          </cell>
          <cell r="AY231">
            <v>9.9728809749999989</v>
          </cell>
        </row>
        <row r="253">
          <cell r="M253">
            <v>6.7297999999999989E-4</v>
          </cell>
          <cell r="N253">
            <v>4.0571999999999993E-4</v>
          </cell>
          <cell r="O253">
            <v>2.5759999999999998E-2</v>
          </cell>
          <cell r="P253">
            <v>3.3082279999999999E-2</v>
          </cell>
          <cell r="Q253">
            <v>5.7987369999999996E-2</v>
          </cell>
          <cell r="R253">
            <v>7.4059999999999992E-5</v>
          </cell>
          <cell r="S253">
            <v>2.6886999999999999E-4</v>
          </cell>
          <cell r="T253">
            <v>1.0464999999999999E-3</v>
          </cell>
          <cell r="U253">
            <v>3.1201799999999997E-3</v>
          </cell>
          <cell r="V253">
            <v>3.4164199999999994E-3</v>
          </cell>
          <cell r="W253">
            <v>1.7275299999999999E-3</v>
          </cell>
          <cell r="X253">
            <v>1.5906799999999999E-3</v>
          </cell>
          <cell r="Y253">
            <v>1.6341499999999998E-3</v>
          </cell>
          <cell r="AM253">
            <v>0.265652</v>
          </cell>
          <cell r="AN253">
            <v>0.33444299999999999</v>
          </cell>
          <cell r="AO253">
            <v>2.989449</v>
          </cell>
          <cell r="AP253">
            <v>3.3452039999999998</v>
          </cell>
          <cell r="AQ253">
            <v>3.8611449999999996</v>
          </cell>
          <cell r="AR253">
            <v>6.862E-3</v>
          </cell>
          <cell r="AS253">
            <v>4.3122999999999995E-2</v>
          </cell>
          <cell r="AT253">
            <v>0.178619</v>
          </cell>
          <cell r="AU253">
            <v>0.46034999999999998</v>
          </cell>
          <cell r="AV253">
            <v>0.48300799999999999</v>
          </cell>
          <cell r="AW253">
            <v>0.33373999999999998</v>
          </cell>
          <cell r="AX253">
            <v>0.35881535600000003</v>
          </cell>
          <cell r="AY253">
            <v>0.25987886700000001</v>
          </cell>
        </row>
        <row r="263">
          <cell r="B263">
            <v>0</v>
          </cell>
          <cell r="C263">
            <v>0</v>
          </cell>
          <cell r="D263">
            <v>0</v>
          </cell>
          <cell r="E263">
            <v>0</v>
          </cell>
          <cell r="F263">
            <v>0</v>
          </cell>
          <cell r="G263">
            <v>0</v>
          </cell>
          <cell r="H263">
            <v>0</v>
          </cell>
          <cell r="I263">
            <v>0</v>
          </cell>
          <cell r="J263">
            <v>0</v>
          </cell>
          <cell r="K263">
            <v>0</v>
          </cell>
          <cell r="L263">
            <v>0</v>
          </cell>
          <cell r="M263">
            <v>6.2414612399999993E-3</v>
          </cell>
          <cell r="N263">
            <v>6.1971266699999989E-3</v>
          </cell>
          <cell r="O263">
            <v>0.33136928873999993</v>
          </cell>
          <cell r="P263">
            <v>0.60058865068999989</v>
          </cell>
          <cell r="Q263">
            <v>0.68785687494999992</v>
          </cell>
          <cell r="R263">
            <v>0.55947184600999988</v>
          </cell>
          <cell r="S263">
            <v>0.26322646860999993</v>
          </cell>
          <cell r="T263">
            <v>0.17013461836000002</v>
          </cell>
          <cell r="U263">
            <v>8.9604480769999995E-2</v>
          </cell>
          <cell r="V263">
            <v>8.538205129999997E-3</v>
          </cell>
          <cell r="W263">
            <v>1.7616212669999999E-2</v>
          </cell>
          <cell r="X263">
            <v>4.5626339734499994E-3</v>
          </cell>
          <cell r="Y263">
            <v>0.13423803095940998</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0.830708</v>
          </cell>
          <cell r="AN263">
            <v>1.038683</v>
          </cell>
          <cell r="AO263">
            <v>41.487917999999993</v>
          </cell>
          <cell r="AP263">
            <v>65.760759999999991</v>
          </cell>
          <cell r="AQ263">
            <v>70.457693999999989</v>
          </cell>
          <cell r="AR263">
            <v>56.323233999999999</v>
          </cell>
          <cell r="AS263">
            <v>25.586635000000001</v>
          </cell>
          <cell r="AT263">
            <v>16.409509</v>
          </cell>
          <cell r="AU263">
            <v>10.074742000000001</v>
          </cell>
          <cell r="AV263">
            <v>1.2395009999999997</v>
          </cell>
          <cell r="AW263">
            <v>1.3604969999999998</v>
          </cell>
          <cell r="AX263">
            <v>1.0542578929999999</v>
          </cell>
          <cell r="AY263">
            <v>10.853925866999997</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1.6180499999999998E-3</v>
          </cell>
          <cell r="N264">
            <v>1.3139966699999999E-3</v>
          </cell>
          <cell r="O264">
            <v>4.16093874E-3</v>
          </cell>
          <cell r="P264">
            <v>1.1211766299999999E-3</v>
          </cell>
          <cell r="Q264">
            <v>8.5340142999999985E-4</v>
          </cell>
          <cell r="R264">
            <v>8.6416266999999984E-4</v>
          </cell>
          <cell r="S264">
            <v>9.343039299999999E-4</v>
          </cell>
          <cell r="T264">
            <v>5.3204059999999989E-4</v>
          </cell>
          <cell r="U264">
            <v>5.2670344999999994E-4</v>
          </cell>
          <cell r="V264">
            <v>3.7116778999999998E-4</v>
          </cell>
          <cell r="W264">
            <v>2.7273399999999995E-3</v>
          </cell>
          <cell r="X264">
            <v>1.7424447341E-4</v>
          </cell>
          <cell r="Y264">
            <v>5.2061909594099997E-3</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5.2906000000000002E-2</v>
          </cell>
          <cell r="AN264">
            <v>0.19122899999999998</v>
          </cell>
          <cell r="AO264">
            <v>0.73828299999999991</v>
          </cell>
          <cell r="AP264">
            <v>0.25254700000000002</v>
          </cell>
          <cell r="AQ264">
            <v>0.12920799999999999</v>
          </cell>
          <cell r="AR264">
            <v>0.17874400000000001</v>
          </cell>
          <cell r="AS264">
            <v>0.39915200000000001</v>
          </cell>
          <cell r="AT264">
            <v>0.23749799999999999</v>
          </cell>
          <cell r="AU264">
            <v>0.39011099999999993</v>
          </cell>
          <cell r="AV264">
            <v>0.218974</v>
          </cell>
          <cell r="AW264">
            <v>0.31357000000000002</v>
          </cell>
          <cell r="AX264">
            <v>0.14884381799999999</v>
          </cell>
          <cell r="AY264">
            <v>0.16028052800000001</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4.6045999999999994E-4</v>
          </cell>
          <cell r="N266">
            <v>1.4489999999999998E-5</v>
          </cell>
          <cell r="O266">
            <v>6.7304439999999993E-2</v>
          </cell>
          <cell r="P266">
            <v>0.40373325999999993</v>
          </cell>
          <cell r="Q266">
            <v>0.44153820290999996</v>
          </cell>
          <cell r="R266">
            <v>0.41414673999999996</v>
          </cell>
          <cell r="S266">
            <v>0.25706064999999995</v>
          </cell>
          <cell r="T266">
            <v>0.16226868</v>
          </cell>
          <cell r="U266">
            <v>7.7581069999999988E-2</v>
          </cell>
          <cell r="V266">
            <v>4.8299999999999995E-5</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7.2844999999999993E-2</v>
          </cell>
          <cell r="AN266">
            <v>2.72E-4</v>
          </cell>
          <cell r="AO266">
            <v>7.3012889999999997</v>
          </cell>
          <cell r="AP266">
            <v>43.723112999999998</v>
          </cell>
          <cell r="AQ266">
            <v>45.824610999999997</v>
          </cell>
          <cell r="AR266">
            <v>42.206474</v>
          </cell>
          <cell r="AS266">
            <v>24.469624</v>
          </cell>
          <cell r="AT266">
            <v>15.458276</v>
          </cell>
          <cell r="AU266">
            <v>8.4825920000000004</v>
          </cell>
          <cell r="AV266">
            <v>8.3800000000000003E-3</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2.6302312400000001E-3</v>
          </cell>
          <cell r="N267">
            <v>3.0042599999999995E-3</v>
          </cell>
          <cell r="O267">
            <v>0.10856068999999999</v>
          </cell>
          <cell r="P267">
            <v>0.1200055843</v>
          </cell>
          <cell r="Q267">
            <v>6.0310599999999999E-2</v>
          </cell>
          <cell r="R267">
            <v>2.5244799999999995E-3</v>
          </cell>
          <cell r="S267">
            <v>1.4960264899999999E-3</v>
          </cell>
          <cell r="T267">
            <v>2.9961681399999999E-3</v>
          </cell>
          <cell r="U267">
            <v>8.7809399999999992E-3</v>
          </cell>
          <cell r="V267">
            <v>7.6217399999999984E-3</v>
          </cell>
          <cell r="W267">
            <v>1.4559519799999998E-2</v>
          </cell>
          <cell r="X267">
            <v>3.4309099999999997E-3</v>
          </cell>
          <cell r="Y267">
            <v>0.12805456999999998</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0.60889499999999996</v>
          </cell>
          <cell r="AN267">
            <v>0.70406499999999994</v>
          </cell>
          <cell r="AO267">
            <v>14.448935000000001</v>
          </cell>
          <cell r="AP267">
            <v>12.536496</v>
          </cell>
          <cell r="AQ267">
            <v>4.2639499999999995</v>
          </cell>
          <cell r="AR267">
            <v>0.45816699999999994</v>
          </cell>
          <cell r="AS267">
            <v>0.43327899999999997</v>
          </cell>
          <cell r="AT267">
            <v>0.43481999999999998</v>
          </cell>
          <cell r="AU267">
            <v>1.07646</v>
          </cell>
          <cell r="AV267">
            <v>0.9671559999999999</v>
          </cell>
          <cell r="AW267">
            <v>0.89717399999999992</v>
          </cell>
          <cell r="AX267">
            <v>0.83954513099999994</v>
          </cell>
          <cell r="AY267">
            <v>10.569331720999998</v>
          </cell>
          <cell r="AZ267">
            <v>0</v>
          </cell>
          <cell r="BA267">
            <v>0</v>
          </cell>
        </row>
        <row r="268">
          <cell r="B268">
            <v>0</v>
          </cell>
          <cell r="C268">
            <v>0</v>
          </cell>
          <cell r="D268">
            <v>0</v>
          </cell>
          <cell r="E268">
            <v>0</v>
          </cell>
          <cell r="F268">
            <v>0</v>
          </cell>
          <cell r="G268">
            <v>0</v>
          </cell>
          <cell r="H268">
            <v>0</v>
          </cell>
          <cell r="I268">
            <v>0</v>
          </cell>
          <cell r="J268">
            <v>0</v>
          </cell>
          <cell r="K268">
            <v>0</v>
          </cell>
          <cell r="L268">
            <v>0</v>
          </cell>
          <cell r="M268">
            <v>4.9909999999999995E-5</v>
          </cell>
          <cell r="N268">
            <v>4.8299999999999995E-6</v>
          </cell>
          <cell r="O268">
            <v>2.4149999999999996E-4</v>
          </cell>
          <cell r="P268">
            <v>6.7233599999999996E-6</v>
          </cell>
          <cell r="Q268">
            <v>8.1454729999999993E-5</v>
          </cell>
          <cell r="R268">
            <v>1.1060216999999999E-4</v>
          </cell>
          <cell r="S268">
            <v>6.6710349999999987E-5</v>
          </cell>
          <cell r="T268">
            <v>3.9072494299999998E-3</v>
          </cell>
          <cell r="U268">
            <v>1.7062973199999999E-3</v>
          </cell>
          <cell r="V268">
            <v>1.0898733999999999E-4</v>
          </cell>
          <cell r="W268">
            <v>9.274726999999999E-5</v>
          </cell>
          <cell r="X268">
            <v>8.9174116016999981E-4</v>
          </cell>
          <cell r="Y268">
            <v>9.0803999999999993E-4</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9.1419999999999991E-3</v>
          </cell>
          <cell r="AN268">
            <v>7.2680000000000002E-3</v>
          </cell>
          <cell r="AO268">
            <v>3.6148E-2</v>
          </cell>
          <cell r="AP268">
            <v>6.7209999999999995E-3</v>
          </cell>
          <cell r="AQ268">
            <v>4.7109999999999999E-3</v>
          </cell>
          <cell r="AR268">
            <v>1.155E-2</v>
          </cell>
          <cell r="AS268">
            <v>3.6797999999999997E-2</v>
          </cell>
          <cell r="AT268">
            <v>0.24049499999999999</v>
          </cell>
          <cell r="AU268">
            <v>6.6703999999999999E-2</v>
          </cell>
          <cell r="AV268">
            <v>2.4817999999999996E-2</v>
          </cell>
          <cell r="AW268">
            <v>0.10303</v>
          </cell>
          <cell r="AX268">
            <v>6.199126399999999E-2</v>
          </cell>
          <cell r="AY268">
            <v>0.112505155</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1.6099999999999998E-6</v>
          </cell>
          <cell r="N269">
            <v>3.5419999999999996E-5</v>
          </cell>
          <cell r="O269">
            <v>0</v>
          </cell>
          <cell r="P269">
            <v>1.1269999999999999E-5</v>
          </cell>
          <cell r="Q269">
            <v>0.18482960999999998</v>
          </cell>
          <cell r="R269">
            <v>7.5481629999999994E-2</v>
          </cell>
          <cell r="S269">
            <v>6.1179999999999994E-5</v>
          </cell>
          <cell r="T269">
            <v>6.1018999999999993E-7</v>
          </cell>
          <cell r="U269">
            <v>1.6099999999999998E-6</v>
          </cell>
          <cell r="V269">
            <v>3.2199999999999997E-6</v>
          </cell>
          <cell r="W269">
            <v>2.6403999999999997E-5</v>
          </cell>
          <cell r="X269">
            <v>3.1675086869999994E-5</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1.4749E-2</v>
          </cell>
          <cell r="AN269">
            <v>7.0412000000000002E-2</v>
          </cell>
          <cell r="AO269">
            <v>0</v>
          </cell>
          <cell r="AP269">
            <v>1.157E-3</v>
          </cell>
          <cell r="AQ269">
            <v>20.212056</v>
          </cell>
          <cell r="AR269">
            <v>8.1282460000000007</v>
          </cell>
          <cell r="AS269">
            <v>2.3885E-2</v>
          </cell>
          <cell r="AT269">
            <v>4.2999999999999995E-5</v>
          </cell>
          <cell r="AU269">
            <v>2.6999999999999999E-5</v>
          </cell>
          <cell r="AV269">
            <v>3.5299999999999996E-4</v>
          </cell>
          <cell r="AW269">
            <v>3.5103999999999996E-2</v>
          </cell>
          <cell r="AX269">
            <v>2.7801049999999997E-3</v>
          </cell>
          <cell r="AY269">
            <v>0</v>
          </cell>
          <cell r="AZ269">
            <v>0</v>
          </cell>
          <cell r="BA269">
            <v>0</v>
          </cell>
        </row>
      </sheetData>
      <sheetData sheetId="31"/>
      <sheetData sheetId="32"/>
      <sheetData sheetId="33">
        <row r="20">
          <cell r="B20">
            <v>1.9310979799999999E-3</v>
          </cell>
          <cell r="C20">
            <v>2.6015336200000006E-3</v>
          </cell>
          <cell r="D20">
            <v>1.5560115480000001E-2</v>
          </cell>
          <cell r="E20">
            <v>2.4075270419999996E-2</v>
          </cell>
          <cell r="F20">
            <v>1.5485850540000002E-2</v>
          </cell>
          <cell r="G20">
            <v>1.128373356E-2</v>
          </cell>
          <cell r="H20">
            <v>1.871702946E-2</v>
          </cell>
          <cell r="I20">
            <v>6.9532796466666661E-3</v>
          </cell>
          <cell r="J20">
            <v>2.7850009200000004E-3</v>
          </cell>
          <cell r="K20">
            <v>1.8143035199999998E-3</v>
          </cell>
          <cell r="L20">
            <v>1.8579231999999999E-4</v>
          </cell>
          <cell r="M20">
            <v>1.4013586733333332E-3</v>
          </cell>
          <cell r="N20">
            <v>2.3633222199999997E-3</v>
          </cell>
          <cell r="O20">
            <v>1.3983300600000001E-3</v>
          </cell>
          <cell r="P20">
            <v>1.41180058E-3</v>
          </cell>
          <cell r="Q20">
            <v>5.6303344799999988E-3</v>
          </cell>
          <cell r="R20">
            <v>3.5986165199999995E-3</v>
          </cell>
          <cell r="S20">
            <v>2.4208053799999996E-3</v>
          </cell>
          <cell r="T20">
            <v>3.6320192599999992E-3</v>
          </cell>
          <cell r="U20">
            <v>3.9406419799999995E-3</v>
          </cell>
          <cell r="V20">
            <v>4.5101402644444439E-3</v>
          </cell>
          <cell r="W20">
            <v>8.2114278160000005E-3</v>
          </cell>
          <cell r="X20">
            <v>2.9239101982799998E-2</v>
          </cell>
          <cell r="Y20">
            <v>1.5047917080000001E-2</v>
          </cell>
          <cell r="Z20">
            <v>0</v>
          </cell>
          <cell r="AA20">
            <v>0</v>
          </cell>
          <cell r="AB20">
            <v>0.255664</v>
          </cell>
          <cell r="AC20">
            <v>0.38538999999999995</v>
          </cell>
          <cell r="AD20">
            <v>1.2480629999999997</v>
          </cell>
          <cell r="AE20">
            <v>1.3943629999999998</v>
          </cell>
          <cell r="AF20">
            <v>1.4230729999999998</v>
          </cell>
          <cell r="AG20">
            <v>1.2399559999999998</v>
          </cell>
          <cell r="AH20">
            <v>2.0993569999999999</v>
          </cell>
          <cell r="AI20">
            <v>0.83534799999999998</v>
          </cell>
          <cell r="AJ20">
            <v>0.91820900000000005</v>
          </cell>
          <cell r="AK20">
            <v>0.40870399999999996</v>
          </cell>
          <cell r="AL20">
            <v>0.20160800000000001</v>
          </cell>
          <cell r="AM20">
            <v>0.39296799999999998</v>
          </cell>
          <cell r="AN20">
            <v>1.023857</v>
          </cell>
          <cell r="AO20">
            <v>0.88226199999999999</v>
          </cell>
          <cell r="AP20">
            <v>1.1416280000000001</v>
          </cell>
          <cell r="AQ20">
            <v>1.9536419999999999</v>
          </cell>
          <cell r="AR20">
            <v>1.716572</v>
          </cell>
          <cell r="AS20">
            <v>2.0630820000000001</v>
          </cell>
          <cell r="AT20">
            <v>3.0886179999999999</v>
          </cell>
          <cell r="AU20">
            <v>2.6892869999999998</v>
          </cell>
          <cell r="AV20">
            <v>2.8444879999999997</v>
          </cell>
          <cell r="AW20">
            <v>4.8461919999999994</v>
          </cell>
          <cell r="AX20">
            <v>6.6734606259999989</v>
          </cell>
          <cell r="AY20">
            <v>6.2145605400000008</v>
          </cell>
          <cell r="AZ20">
            <v>0</v>
          </cell>
          <cell r="BA20">
            <v>0</v>
          </cell>
        </row>
        <row r="47">
          <cell r="B47">
            <v>5.9849999999999994E-6</v>
          </cell>
          <cell r="C47">
            <v>2.5201021999999998E-4</v>
          </cell>
          <cell r="D47">
            <v>1.1910903479999998E-3</v>
          </cell>
          <cell r="E47">
            <v>4.22216E-4</v>
          </cell>
          <cell r="F47">
            <v>6.9490700000000003E-4</v>
          </cell>
          <cell r="G47">
            <v>9.217912E-4</v>
          </cell>
          <cell r="H47">
            <v>3.4254418999999999E-3</v>
          </cell>
          <cell r="I47">
            <v>2.6661082E-4</v>
          </cell>
          <cell r="J47">
            <v>1.00664158E-3</v>
          </cell>
          <cell r="K47">
            <v>4.3216071999999995E-4</v>
          </cell>
          <cell r="L47">
            <v>6.6154093999999978E-4</v>
          </cell>
          <cell r="M47">
            <v>5.3756807999999999E-4</v>
          </cell>
          <cell r="N47">
            <v>4.0468057999999994E-4</v>
          </cell>
          <cell r="O47">
            <v>4.6487899999999996E-4</v>
          </cell>
          <cell r="P47">
            <v>8.2089803999999987E-4</v>
          </cell>
          <cell r="Q47">
            <v>6.7313285399999995E-3</v>
          </cell>
          <cell r="R47">
            <v>1.9812660200000001E-3</v>
          </cell>
          <cell r="S47">
            <v>4.5186991399999987E-3</v>
          </cell>
          <cell r="T47">
            <v>3.85557108E-3</v>
          </cell>
          <cell r="U47">
            <v>3.2114725399999995E-3</v>
          </cell>
          <cell r="V47">
            <v>1.696163884E-3</v>
          </cell>
          <cell r="W47">
            <v>3.0493632188000001E-2</v>
          </cell>
          <cell r="X47">
            <v>3.2378093095577327E-2</v>
          </cell>
          <cell r="Y47">
            <v>8.9268187581666658E-2</v>
          </cell>
          <cell r="Z47">
            <v>0</v>
          </cell>
          <cell r="AA47">
            <v>0</v>
          </cell>
          <cell r="AB47">
            <v>2.8589E-2</v>
          </cell>
          <cell r="AC47">
            <v>3.3480999999999997E-2</v>
          </cell>
          <cell r="AD47">
            <v>0.364149</v>
          </cell>
          <cell r="AE47">
            <v>0.10391499999999998</v>
          </cell>
          <cell r="AF47">
            <v>0.31691999999999998</v>
          </cell>
          <cell r="AG47">
            <v>0.41354299999999999</v>
          </cell>
          <cell r="AH47">
            <v>1.3018419999999999</v>
          </cell>
          <cell r="AI47">
            <v>0.47985799999999995</v>
          </cell>
          <cell r="AJ47">
            <v>1.0041359999999999</v>
          </cell>
          <cell r="AK47">
            <v>0.37362499999999998</v>
          </cell>
          <cell r="AL47">
            <v>0.92662299999999997</v>
          </cell>
          <cell r="AM47">
            <v>0.98409399999999991</v>
          </cell>
          <cell r="AN47">
            <v>1.2536829999999999</v>
          </cell>
          <cell r="AO47">
            <v>1.1325320000000001</v>
          </cell>
          <cell r="AP47">
            <v>1.8134269999999997</v>
          </cell>
          <cell r="AQ47">
            <v>61.655887999999997</v>
          </cell>
          <cell r="AR47">
            <v>19.968647000000001</v>
          </cell>
          <cell r="AS47">
            <v>53.409790999999998</v>
          </cell>
          <cell r="AT47">
            <v>44.424726</v>
          </cell>
          <cell r="AU47">
            <v>34.560070000000003</v>
          </cell>
          <cell r="AV47">
            <v>7.8224269999999985</v>
          </cell>
          <cell r="AW47">
            <v>34.206417999999999</v>
          </cell>
          <cell r="AX47">
            <v>9.8927585429999993</v>
          </cell>
          <cell r="AY47">
            <v>39.474839790000004</v>
          </cell>
          <cell r="AZ47">
            <v>0</v>
          </cell>
          <cell r="BA47">
            <v>0</v>
          </cell>
        </row>
        <row r="105">
          <cell r="B105">
            <v>3.2871341999999996E-4</v>
          </cell>
          <cell r="C105">
            <v>5.3606699999999999E-4</v>
          </cell>
          <cell r="D105">
            <v>8.6789919999999995E-5</v>
          </cell>
          <cell r="E105">
            <v>3.5322951999999996E-3</v>
          </cell>
          <cell r="F105">
            <v>3.7968897999999997E-4</v>
          </cell>
          <cell r="G105">
            <v>2.8648303999999998E-3</v>
          </cell>
          <cell r="H105">
            <v>6.3578299999999992E-3</v>
          </cell>
          <cell r="I105">
            <v>3.4985337399999999E-3</v>
          </cell>
          <cell r="J105">
            <v>4.0226351999999996E-4</v>
          </cell>
          <cell r="K105">
            <v>8.4466079999999993E-5</v>
          </cell>
          <cell r="L105">
            <v>4.7248869999999993E-4</v>
          </cell>
          <cell r="M105">
            <v>7.8705999999999991E-4</v>
          </cell>
          <cell r="N105">
            <v>2.7370153999999996E-4</v>
          </cell>
          <cell r="O105">
            <v>1.0254083999999999E-3</v>
          </cell>
          <cell r="P105">
            <v>3.0806520000000001E-4</v>
          </cell>
          <cell r="Q105">
            <v>4.1825998999999994E-3</v>
          </cell>
          <cell r="R105">
            <v>2.758859E-4</v>
          </cell>
          <cell r="S105">
            <v>1.3636005319999998E-2</v>
          </cell>
          <cell r="T105">
            <v>7.112030499999999E-4</v>
          </cell>
          <cell r="U105">
            <v>1.433E-3</v>
          </cell>
          <cell r="V105">
            <v>2.271241E-4</v>
          </cell>
          <cell r="W105">
            <v>1.4724717532E-2</v>
          </cell>
          <cell r="X105">
            <v>7.0209972499999985E-6</v>
          </cell>
          <cell r="Y105">
            <v>0</v>
          </cell>
          <cell r="Z105">
            <v>0</v>
          </cell>
          <cell r="AA105">
            <v>0</v>
          </cell>
          <cell r="AB105">
            <v>0.139346</v>
          </cell>
          <cell r="AC105">
            <v>0.18531999999999998</v>
          </cell>
          <cell r="AD105">
            <v>6.491799999999999E-2</v>
          </cell>
          <cell r="AE105">
            <v>0.84839300000000006</v>
          </cell>
          <cell r="AF105">
            <v>0.250525</v>
          </cell>
          <cell r="AG105">
            <v>0.92485299999999993</v>
          </cell>
          <cell r="AH105">
            <v>1.9269569999999998</v>
          </cell>
          <cell r="AI105">
            <v>1.2047300000000001</v>
          </cell>
          <cell r="AJ105">
            <v>0.22623999999999997</v>
          </cell>
          <cell r="AK105">
            <v>8.9267999999999986E-2</v>
          </cell>
          <cell r="AL105">
            <v>0.24046200000000001</v>
          </cell>
          <cell r="AM105">
            <v>0.31986800000000004</v>
          </cell>
          <cell r="AN105">
            <v>0.35145600000000005</v>
          </cell>
          <cell r="AO105">
            <v>0.51975499999999997</v>
          </cell>
          <cell r="AP105">
            <v>0.37171999999999999</v>
          </cell>
          <cell r="AQ105">
            <v>18.152215999999999</v>
          </cell>
          <cell r="AR105">
            <v>3.496451</v>
          </cell>
          <cell r="AS105">
            <v>18.302160999999998</v>
          </cell>
          <cell r="AT105">
            <v>11.252518</v>
          </cell>
          <cell r="AU105">
            <v>22.899865999999999</v>
          </cell>
          <cell r="AV105">
            <v>2.8407999999999999E-2</v>
          </cell>
          <cell r="AW105">
            <v>2.2563399999999998</v>
          </cell>
          <cell r="AX105">
            <v>1.2306109999999997E-3</v>
          </cell>
          <cell r="AY105">
            <v>0</v>
          </cell>
          <cell r="AZ105">
            <v>0</v>
          </cell>
          <cell r="BA105">
            <v>0</v>
          </cell>
        </row>
        <row r="159">
          <cell r="B159">
            <v>4.1617197999999994E-4</v>
          </cell>
          <cell r="C159">
            <v>7.8307782000000005E-4</v>
          </cell>
          <cell r="D159">
            <v>8.7921415119999995E-3</v>
          </cell>
          <cell r="E159">
            <v>1.5285969479999998E-2</v>
          </cell>
          <cell r="F159">
            <v>6.6049287599999999E-3</v>
          </cell>
          <cell r="G159">
            <v>6.5750585399999995E-3</v>
          </cell>
          <cell r="H159">
            <v>5.3669987799999999E-3</v>
          </cell>
          <cell r="I159">
            <v>1.6001071153333331E-2</v>
          </cell>
          <cell r="J159">
            <v>6.3659140533333328E-3</v>
          </cell>
          <cell r="K159">
            <v>8.0571548399999988E-3</v>
          </cell>
          <cell r="L159">
            <v>2.4237580079999998E-3</v>
          </cell>
          <cell r="M159">
            <v>1.8295886139999995E-2</v>
          </cell>
          <cell r="N159">
            <v>1.7752490819999998E-2</v>
          </cell>
          <cell r="O159">
            <v>1.4787211159999997E-2</v>
          </cell>
          <cell r="P159">
            <v>3.9896716719999989E-2</v>
          </cell>
          <cell r="Q159">
            <v>1.1139493899999998E-2</v>
          </cell>
          <cell r="R159">
            <v>1.9890458726666668E-2</v>
          </cell>
          <cell r="S159">
            <v>3.1152202439999995E-2</v>
          </cell>
          <cell r="T159">
            <v>6.7573116751764695E-2</v>
          </cell>
          <cell r="U159">
            <v>9.2289464279999983E-2</v>
          </cell>
          <cell r="V159">
            <v>0.12279680719733331</v>
          </cell>
          <cell r="W159">
            <v>0.14736181404799997</v>
          </cell>
          <cell r="X159">
            <v>0.12621186518454997</v>
          </cell>
          <cell r="Y159">
            <v>0.14668328787875998</v>
          </cell>
          <cell r="Z159">
            <v>0</v>
          </cell>
          <cell r="AA159">
            <v>0</v>
          </cell>
          <cell r="AB159">
            <v>0.15788500000000003</v>
          </cell>
          <cell r="AC159">
            <v>0.15415000000000001</v>
          </cell>
          <cell r="AD159">
            <v>0.55693700000000002</v>
          </cell>
          <cell r="AE159">
            <v>1.8411029999999997</v>
          </cell>
          <cell r="AF159">
            <v>1.8044210000000003</v>
          </cell>
          <cell r="AG159">
            <v>1.0367249999999999</v>
          </cell>
          <cell r="AH159">
            <v>1.0168470000000001</v>
          </cell>
          <cell r="AI159">
            <v>1.696339</v>
          </cell>
          <cell r="AJ159">
            <v>1.382698</v>
          </cell>
          <cell r="AK159">
            <v>1.6167609999999999</v>
          </cell>
          <cell r="AL159">
            <v>1.9666649999999999</v>
          </cell>
          <cell r="AM159">
            <v>2.9806519999999996</v>
          </cell>
          <cell r="AN159">
            <v>1.5629189999999999</v>
          </cell>
          <cell r="AO159">
            <v>2.7875189999999996</v>
          </cell>
          <cell r="AP159">
            <v>4.3641810000000003</v>
          </cell>
          <cell r="AQ159">
            <v>2.329412</v>
          </cell>
          <cell r="AR159">
            <v>3.8493199999999996</v>
          </cell>
          <cell r="AS159">
            <v>6.5325629999999997</v>
          </cell>
          <cell r="AT159">
            <v>13.061248000000001</v>
          </cell>
          <cell r="AU159">
            <v>15.706391</v>
          </cell>
          <cell r="AV159">
            <v>14.395105999999998</v>
          </cell>
          <cell r="AW159">
            <v>28.053248999999997</v>
          </cell>
          <cell r="AX159">
            <v>22.032382130000002</v>
          </cell>
          <cell r="AY159">
            <v>25.073251474999999</v>
          </cell>
          <cell r="AZ159">
            <v>0</v>
          </cell>
          <cell r="BA159">
            <v>0</v>
          </cell>
        </row>
        <row r="213">
          <cell r="B213">
            <v>6.3965684999999998E-3</v>
          </cell>
          <cell r="C213">
            <v>1.7377921399999998E-3</v>
          </cell>
          <cell r="D213">
            <v>3.7840109999999995E-3</v>
          </cell>
          <cell r="E213">
            <v>7.1915688000000009E-3</v>
          </cell>
          <cell r="F213">
            <v>7.6823808799999999E-3</v>
          </cell>
          <cell r="G213">
            <v>2.9838633619999996E-2</v>
          </cell>
          <cell r="H213">
            <v>3.0525870619999996E-2</v>
          </cell>
          <cell r="I213">
            <v>2.0707504939999996E-2</v>
          </cell>
          <cell r="J213">
            <v>2.4485301920000001E-2</v>
          </cell>
          <cell r="K213">
            <v>1.3710577759999999E-2</v>
          </cell>
          <cell r="L213">
            <v>1.7324755840000001E-3</v>
          </cell>
          <cell r="M213">
            <v>6.2667411999999998E-4</v>
          </cell>
          <cell r="N213">
            <v>1.38709106E-3</v>
          </cell>
          <cell r="O213">
            <v>2.6493479000000001E-3</v>
          </cell>
          <cell r="P213">
            <v>3.18635894E-3</v>
          </cell>
          <cell r="Q213">
            <v>3.3841281799999994E-3</v>
          </cell>
          <cell r="R213">
            <v>7.9831673999999995E-3</v>
          </cell>
          <cell r="S213">
            <v>6.4819626999999989E-3</v>
          </cell>
          <cell r="T213">
            <v>3.7717004399999993E-3</v>
          </cell>
          <cell r="U213">
            <v>2.8445363999999996E-3</v>
          </cell>
          <cell r="V213">
            <v>2.1895161119999998E-3</v>
          </cell>
          <cell r="W213">
            <v>1.8600571079999996E-3</v>
          </cell>
          <cell r="X213">
            <v>1.3694526137999997E-3</v>
          </cell>
          <cell r="Y213">
            <v>2.4966252214999999E-3</v>
          </cell>
          <cell r="Z213">
            <v>0</v>
          </cell>
          <cell r="AA213">
            <v>0</v>
          </cell>
          <cell r="AB213">
            <v>0.68238799999999999</v>
          </cell>
          <cell r="AC213">
            <v>0.18757799999999999</v>
          </cell>
          <cell r="AD213">
            <v>0.69391599999999998</v>
          </cell>
          <cell r="AE213">
            <v>0.66175699999999982</v>
          </cell>
          <cell r="AF213">
            <v>1.118174</v>
          </cell>
          <cell r="AG213">
            <v>3.1699630000000001</v>
          </cell>
          <cell r="AH213">
            <v>3.4018309999999996</v>
          </cell>
          <cell r="AI213">
            <v>2.8035600000000001</v>
          </cell>
          <cell r="AJ213">
            <v>3.2713789999999996</v>
          </cell>
          <cell r="AK213">
            <v>2.0803500000000001</v>
          </cell>
          <cell r="AL213">
            <v>1.2672319999999999</v>
          </cell>
          <cell r="AM213">
            <v>0.173431</v>
          </cell>
          <cell r="AN213">
            <v>0.61948099999999995</v>
          </cell>
          <cell r="AO213">
            <v>0.75739200000000007</v>
          </cell>
          <cell r="AP213">
            <v>0.37562899999999999</v>
          </cell>
          <cell r="AQ213">
            <v>0.61392399999999991</v>
          </cell>
          <cell r="AR213">
            <v>1.239001</v>
          </cell>
          <cell r="AS213">
            <v>1.1453739999999999</v>
          </cell>
          <cell r="AT213">
            <v>1.3191539999999999</v>
          </cell>
          <cell r="AU213">
            <v>0.86406299999999991</v>
          </cell>
          <cell r="AV213">
            <v>0.51312199999999997</v>
          </cell>
          <cell r="AW213">
            <v>0.99855399999999994</v>
          </cell>
          <cell r="AX213">
            <v>0.36474804099999991</v>
          </cell>
          <cell r="AY213">
            <v>0.580585927</v>
          </cell>
          <cell r="AZ213">
            <v>0</v>
          </cell>
          <cell r="BA213">
            <v>0</v>
          </cell>
        </row>
        <row r="238">
          <cell r="B238">
            <v>3.6225E-6</v>
          </cell>
          <cell r="C238">
            <v>0</v>
          </cell>
          <cell r="D238">
            <v>6.1499199999999999E-6</v>
          </cell>
          <cell r="E238">
            <v>2.3E-5</v>
          </cell>
          <cell r="F238">
            <v>4.5850022400000003E-3</v>
          </cell>
          <cell r="G238">
            <v>6.2607764999999989E-3</v>
          </cell>
          <cell r="H238">
            <v>1.1915504039999998E-2</v>
          </cell>
          <cell r="I238">
            <v>4.1879057419999997E-2</v>
          </cell>
          <cell r="J238">
            <v>3.0349536799999997E-2</v>
          </cell>
          <cell r="K238">
            <v>2.2680636219999998E-2</v>
          </cell>
          <cell r="L238">
            <v>8.6278264799999997E-3</v>
          </cell>
          <cell r="M238">
            <v>3.6553031299999997E-2</v>
          </cell>
          <cell r="N238">
            <v>1.6155526539999999E-2</v>
          </cell>
          <cell r="O238">
            <v>1.4530405319999998E-2</v>
          </cell>
          <cell r="P238">
            <v>3.0880365859999998E-2</v>
          </cell>
          <cell r="Q238">
            <v>1.5112123099999999E-2</v>
          </cell>
          <cell r="R238">
            <v>1.393654594E-2</v>
          </cell>
          <cell r="S238">
            <v>1.812370584E-2</v>
          </cell>
          <cell r="T238">
            <v>9.0950686399999987E-3</v>
          </cell>
          <cell r="U238">
            <v>3.8783243999999993E-4</v>
          </cell>
          <cell r="V238">
            <v>3.9442045999999993E-4</v>
          </cell>
          <cell r="W238">
            <v>1.0046011359999998E-3</v>
          </cell>
          <cell r="X238">
            <v>1.6865015999999997E-3</v>
          </cell>
          <cell r="Y238">
            <v>6.9344999999999997E-3</v>
          </cell>
          <cell r="Z238">
            <v>0</v>
          </cell>
          <cell r="AA238">
            <v>0</v>
          </cell>
          <cell r="AB238">
            <v>3.7121999999999995E-2</v>
          </cell>
          <cell r="AC238">
            <v>0</v>
          </cell>
          <cell r="AD238">
            <v>6.378E-3</v>
          </cell>
          <cell r="AE238">
            <v>2.9609999999999997E-3</v>
          </cell>
          <cell r="AF238">
            <v>0.69995999999999992</v>
          </cell>
          <cell r="AG238">
            <v>1.572668</v>
          </cell>
          <cell r="AH238">
            <v>2.881011</v>
          </cell>
          <cell r="AI238">
            <v>8.8292400000000004</v>
          </cell>
          <cell r="AJ238">
            <v>7.2448969999999999</v>
          </cell>
          <cell r="AK238">
            <v>4.6531369999999992</v>
          </cell>
          <cell r="AL238">
            <v>5.9709209999999997</v>
          </cell>
          <cell r="AM238">
            <v>13.021038000000001</v>
          </cell>
          <cell r="AN238">
            <v>6.335286</v>
          </cell>
          <cell r="AO238">
            <v>6.9234289999999996</v>
          </cell>
          <cell r="AP238">
            <v>12.193015000000001</v>
          </cell>
          <cell r="AQ238">
            <v>5.794721</v>
          </cell>
          <cell r="AR238">
            <v>5.8165909999999998</v>
          </cell>
          <cell r="AS238">
            <v>6.6857090000000001</v>
          </cell>
          <cell r="AT238">
            <v>3.0404559999999998</v>
          </cell>
          <cell r="AU238">
            <v>0.14688399999999999</v>
          </cell>
          <cell r="AV238">
            <v>0.16742099999999999</v>
          </cell>
          <cell r="AW238">
            <v>0.53755099999999989</v>
          </cell>
          <cell r="AX238">
            <v>0.47535867099999995</v>
          </cell>
          <cell r="AY238">
            <v>1.1745358809999999</v>
          </cell>
          <cell r="AZ238">
            <v>0</v>
          </cell>
          <cell r="BA238">
            <v>0</v>
          </cell>
        </row>
        <row r="245">
          <cell r="B245">
            <v>1.5553461560000002E-2</v>
          </cell>
          <cell r="C245">
            <v>2.7280498980000002E-2</v>
          </cell>
          <cell r="D245">
            <v>2.2902711216000002E-2</v>
          </cell>
          <cell r="E245">
            <v>4.6057765219999998E-2</v>
          </cell>
          <cell r="F245">
            <v>7.6646715579999997E-2</v>
          </cell>
          <cell r="G245">
            <v>0.11550023894000001</v>
          </cell>
          <cell r="H245">
            <v>0.16662108820000002</v>
          </cell>
          <cell r="I245">
            <v>0.14097254994666666</v>
          </cell>
          <cell r="J245">
            <v>0.14075576517999999</v>
          </cell>
          <cell r="K245">
            <v>6.8453724559999984E-2</v>
          </cell>
          <cell r="L245">
            <v>2.0579807780000001E-2</v>
          </cell>
          <cell r="M245">
            <v>2.2818051339999999E-2</v>
          </cell>
          <cell r="N245">
            <v>4.0897151480000005E-2</v>
          </cell>
          <cell r="O245">
            <v>3.3725935339999999E-2</v>
          </cell>
          <cell r="P245">
            <v>4.9611617819999995E-2</v>
          </cell>
          <cell r="Q245">
            <v>6.4746273639999991E-2</v>
          </cell>
          <cell r="R245">
            <v>3.2089634406666658E-2</v>
          </cell>
          <cell r="S245">
            <v>2.1013889399999999E-2</v>
          </cell>
          <cell r="T245">
            <v>1.2907699759999999E-2</v>
          </cell>
          <cell r="U245">
            <v>2.1888956719999998E-2</v>
          </cell>
          <cell r="V245">
            <v>1.5011570063111108E-2</v>
          </cell>
          <cell r="W245">
            <v>2.7006790268E-2</v>
          </cell>
          <cell r="X245">
            <v>0.13664176142818332</v>
          </cell>
          <cell r="Y245">
            <v>8.1581100547249999E-2</v>
          </cell>
          <cell r="Z245">
            <v>0</v>
          </cell>
          <cell r="AA245">
            <v>0</v>
          </cell>
          <cell r="AB245">
            <v>2.0985369999999999</v>
          </cell>
          <cell r="AC245">
            <v>2.1208939999999998</v>
          </cell>
          <cell r="AD245">
            <v>3.4758050000000003</v>
          </cell>
          <cell r="AE245">
            <v>4.5042629999999999</v>
          </cell>
          <cell r="AF245">
            <v>8.8549770000000017</v>
          </cell>
          <cell r="AG245">
            <v>13.302961999999999</v>
          </cell>
          <cell r="AH245">
            <v>24.590637000000001</v>
          </cell>
          <cell r="AI245">
            <v>21.532231000000003</v>
          </cell>
          <cell r="AJ245">
            <v>25.497788</v>
          </cell>
          <cell r="AK245">
            <v>12.669758</v>
          </cell>
          <cell r="AL245">
            <v>11.083594999999997</v>
          </cell>
          <cell r="AM245">
            <v>8.911467</v>
          </cell>
          <cell r="AN245">
            <v>15.061824999999999</v>
          </cell>
          <cell r="AO245">
            <v>13.443508</v>
          </cell>
          <cell r="AP245">
            <v>14.37452</v>
          </cell>
          <cell r="AQ245">
            <v>15.187415999999999</v>
          </cell>
          <cell r="AR245">
            <v>9.9235009999999981</v>
          </cell>
          <cell r="AS245">
            <v>7.290616</v>
          </cell>
          <cell r="AT245">
            <v>4.8725169999999993</v>
          </cell>
          <cell r="AU245">
            <v>5.9316800000000001</v>
          </cell>
          <cell r="AV245">
            <v>4.5216240000000001</v>
          </cell>
          <cell r="AW245">
            <v>12.26057</v>
          </cell>
          <cell r="AX245">
            <v>21.399528406999998</v>
          </cell>
          <cell r="AY245">
            <v>14.675958976999997</v>
          </cell>
          <cell r="AZ245">
            <v>0</v>
          </cell>
          <cell r="BA245">
            <v>0</v>
          </cell>
        </row>
        <row r="247">
          <cell r="B247">
            <v>6.84484598E-3</v>
          </cell>
          <cell r="C247">
            <v>6.7770167919999989E-3</v>
          </cell>
          <cell r="D247">
            <v>1.2192546436E-2</v>
          </cell>
          <cell r="E247">
            <v>1.3504060279999999E-2</v>
          </cell>
          <cell r="F247">
            <v>2.049142516E-2</v>
          </cell>
          <cell r="G247">
            <v>1.8888393600000001E-2</v>
          </cell>
          <cell r="H247">
            <v>2.3176654639999995E-2</v>
          </cell>
          <cell r="I247">
            <v>2.14666131E-2</v>
          </cell>
          <cell r="J247">
            <v>2.0450289739999999E-2</v>
          </cell>
          <cell r="K247">
            <v>7.7397429399999988E-3</v>
          </cell>
          <cell r="L247">
            <v>3.9798529399999996E-3</v>
          </cell>
          <cell r="M247">
            <v>2.8692461066666666E-3</v>
          </cell>
          <cell r="N247">
            <v>1.0475815447999999E-2</v>
          </cell>
          <cell r="O247">
            <v>5.1618647200000001E-3</v>
          </cell>
          <cell r="P247">
            <v>5.7949196199999992E-3</v>
          </cell>
          <cell r="Q247">
            <v>4.7382955199999997E-3</v>
          </cell>
          <cell r="R247">
            <v>3.3473192866666666E-3</v>
          </cell>
          <cell r="S247">
            <v>3.1476253399999998E-3</v>
          </cell>
          <cell r="T247">
            <v>4.9908203266666659E-3</v>
          </cell>
          <cell r="U247">
            <v>9.9352117999999996E-3</v>
          </cell>
          <cell r="V247">
            <v>4.6394639759999995E-3</v>
          </cell>
          <cell r="W247">
            <v>9.3080352559999999E-3</v>
          </cell>
          <cell r="X247">
            <v>1.6805713673185996E-2</v>
          </cell>
          <cell r="Y247">
            <v>1.9645858349999993E-2</v>
          </cell>
          <cell r="Z247">
            <v>0</v>
          </cell>
          <cell r="AA247">
            <v>0</v>
          </cell>
          <cell r="AB247">
            <v>1.5399719999999999</v>
          </cell>
          <cell r="AC247">
            <v>2.4855259999999997</v>
          </cell>
          <cell r="AD247">
            <v>3.1045189999999998</v>
          </cell>
          <cell r="AE247">
            <v>2.7651029999999999</v>
          </cell>
          <cell r="AF247">
            <v>3.9866099999999998</v>
          </cell>
          <cell r="AG247">
            <v>4.807106000000001</v>
          </cell>
          <cell r="AH247">
            <v>6.5256220000000003</v>
          </cell>
          <cell r="AI247">
            <v>5.6674699999999998</v>
          </cell>
          <cell r="AJ247">
            <v>6.4571550000000002</v>
          </cell>
          <cell r="AK247">
            <v>3.6445739999999995</v>
          </cell>
          <cell r="AL247">
            <v>3.1203780000000001</v>
          </cell>
          <cell r="AM247">
            <v>3.7616929999999997</v>
          </cell>
          <cell r="AN247">
            <v>6.4981379999999991</v>
          </cell>
          <cell r="AO247">
            <v>7.7341610000000003</v>
          </cell>
          <cell r="AP247">
            <v>7.6876879999999996</v>
          </cell>
          <cell r="AQ247">
            <v>7.5957720000000002</v>
          </cell>
          <cell r="AR247">
            <v>5.9801760000000002</v>
          </cell>
          <cell r="AS247">
            <v>3.2300430000000002</v>
          </cell>
          <cell r="AT247">
            <v>4.751601</v>
          </cell>
          <cell r="AU247">
            <v>5.0317289999999995</v>
          </cell>
          <cell r="AV247">
            <v>4.6376740000000005</v>
          </cell>
          <cell r="AW247">
            <v>8.2983539999999998</v>
          </cell>
          <cell r="AX247">
            <v>9.6256808290000002</v>
          </cell>
          <cell r="AY247">
            <v>7.079456390999999</v>
          </cell>
          <cell r="AZ247">
            <v>0</v>
          </cell>
          <cell r="BA247">
            <v>0</v>
          </cell>
        </row>
        <row r="263">
          <cell r="B263">
            <v>5.6535968286000007E-2</v>
          </cell>
          <cell r="C263">
            <v>6.6855566679999992E-2</v>
          </cell>
          <cell r="D263">
            <v>0.11057612921599999</v>
          </cell>
          <cell r="E263">
            <v>0.18415208114000003</v>
          </cell>
          <cell r="F263">
            <v>0.23637159091999996</v>
          </cell>
          <cell r="G263">
            <v>0.29603460338000004</v>
          </cell>
          <cell r="H263">
            <v>0.33920774042000007</v>
          </cell>
          <cell r="I263">
            <v>0.34084370858666663</v>
          </cell>
          <cell r="J263">
            <v>0.33610199600000012</v>
          </cell>
          <cell r="K263">
            <v>0.19647481899999991</v>
          </cell>
          <cell r="L263">
            <v>8.6109282560000014E-2</v>
          </cell>
          <cell r="M263">
            <v>0.13208768295666667</v>
          </cell>
          <cell r="N263">
            <v>0.16071878889066668</v>
          </cell>
          <cell r="O263">
            <v>0.15256183305733328</v>
          </cell>
          <cell r="P263">
            <v>0.22375695076800001</v>
          </cell>
          <cell r="Q263">
            <v>0.19534355618933336</v>
          </cell>
          <cell r="R263">
            <v>0.19374316129999997</v>
          </cell>
          <cell r="S263">
            <v>0.15499165274666654</v>
          </cell>
          <cell r="T263">
            <v>0.1678942077184313</v>
          </cell>
          <cell r="U263">
            <v>0.19274968755666663</v>
          </cell>
          <cell r="V263">
            <v>0.26887203628711104</v>
          </cell>
          <cell r="W263">
            <v>0.31211970769901848</v>
          </cell>
          <cell r="X263">
            <v>0.59661441037814245</v>
          </cell>
          <cell r="Y263">
            <v>0.59599589549551679</v>
          </cell>
          <cell r="Z263">
            <v>0</v>
          </cell>
          <cell r="AA263">
            <v>0</v>
          </cell>
          <cell r="AB263">
            <v>12.848650000000001</v>
          </cell>
          <cell r="AC263">
            <v>11.189549999999999</v>
          </cell>
          <cell r="AD263">
            <v>19.512450999999999</v>
          </cell>
          <cell r="AE263">
            <v>25.560350000000003</v>
          </cell>
          <cell r="AF263">
            <v>36.532105000000008</v>
          </cell>
          <cell r="AG263">
            <v>42.711220000000004</v>
          </cell>
          <cell r="AH263">
            <v>61.101470000000006</v>
          </cell>
          <cell r="AI263">
            <v>62.914261000000003</v>
          </cell>
          <cell r="AJ263">
            <v>78.885710999999986</v>
          </cell>
          <cell r="AK263">
            <v>50.741764999999994</v>
          </cell>
          <cell r="AL263">
            <v>50.162660999999979</v>
          </cell>
          <cell r="AM263">
            <v>54.257849</v>
          </cell>
          <cell r="AN263">
            <v>63.733889999999988</v>
          </cell>
          <cell r="AO263">
            <v>69.939055999999994</v>
          </cell>
          <cell r="AP263">
            <v>79.278089999999992</v>
          </cell>
          <cell r="AQ263">
            <v>149.23952599999998</v>
          </cell>
          <cell r="AR263">
            <v>95.190139000000016</v>
          </cell>
          <cell r="AS263">
            <v>122.00845100000001</v>
          </cell>
          <cell r="AT263">
            <v>110.846109</v>
          </cell>
          <cell r="AU263">
            <v>113.83116499999997</v>
          </cell>
          <cell r="AV263">
            <v>62.399588000000008</v>
          </cell>
          <cell r="AW263">
            <v>135.02568499999995</v>
          </cell>
          <cell r="AX263">
            <v>131.86748243100001</v>
          </cell>
          <cell r="AY263">
            <v>150.05255008100002</v>
          </cell>
          <cell r="AZ263">
            <v>0</v>
          </cell>
          <cell r="BA263">
            <v>0</v>
          </cell>
        </row>
        <row r="264">
          <cell r="B264">
            <v>9.9829324700000006E-3</v>
          </cell>
          <cell r="C264">
            <v>7.9040837399999998E-3</v>
          </cell>
          <cell r="D264">
            <v>7.0527281720000005E-3</v>
          </cell>
          <cell r="E264">
            <v>1.7874526339999999E-2</v>
          </cell>
          <cell r="F264">
            <v>1.8799371379999999E-2</v>
          </cell>
          <cell r="G264">
            <v>2.0798265779999998E-2</v>
          </cell>
          <cell r="H264">
            <v>2.4031668419999999E-2</v>
          </cell>
          <cell r="I264">
            <v>1.9601069353333334E-2</v>
          </cell>
          <cell r="J264">
            <v>3.2539093093333332E-2</v>
          </cell>
          <cell r="K264">
            <v>1.7738189539999998E-2</v>
          </cell>
          <cell r="L264">
            <v>1.8206234339999999E-2</v>
          </cell>
          <cell r="M264">
            <v>1.2964933329999999E-2</v>
          </cell>
          <cell r="N264">
            <v>1.3945253929333332E-2</v>
          </cell>
          <cell r="O264">
            <v>2.5121146723999999E-2</v>
          </cell>
          <cell r="P264">
            <v>1.3237122636E-2</v>
          </cell>
          <cell r="Q264">
            <v>1.5792052192000004E-2</v>
          </cell>
          <cell r="R264">
            <v>4.6614941343999995E-2</v>
          </cell>
          <cell r="S264">
            <v>1.0206847759999997E-2</v>
          </cell>
          <cell r="T264">
            <v>8.7237822066666641E-3</v>
          </cell>
          <cell r="U264">
            <v>9.3280477366666659E-3</v>
          </cell>
          <cell r="V264">
            <v>7.2219382333333325E-3</v>
          </cell>
          <cell r="W264">
            <v>1.0620825251999998E-2</v>
          </cell>
          <cell r="X264">
            <v>2.9268587622029999E-2</v>
          </cell>
          <cell r="Y264">
            <v>1.8460813944566661E-2</v>
          </cell>
          <cell r="Z264">
            <v>0</v>
          </cell>
          <cell r="AA264">
            <v>0</v>
          </cell>
          <cell r="AB264">
            <v>2.6263089999999996</v>
          </cell>
          <cell r="AC264">
            <v>2.1557179999999998</v>
          </cell>
          <cell r="AD264">
            <v>2.9448219999999998</v>
          </cell>
          <cell r="AE264">
            <v>3.6368919999999996</v>
          </cell>
          <cell r="AF264">
            <v>3.9544889999999997</v>
          </cell>
          <cell r="AG264">
            <v>4.7175639999999994</v>
          </cell>
          <cell r="AH264">
            <v>7.0522460000000002</v>
          </cell>
          <cell r="AI264">
            <v>6.9069689999999984</v>
          </cell>
          <cell r="AJ264">
            <v>12.123420999999999</v>
          </cell>
          <cell r="AK264">
            <v>9.2917429999999968</v>
          </cell>
          <cell r="AL264">
            <v>9.9594109999999993</v>
          </cell>
          <cell r="AM264">
            <v>10.666612999999998</v>
          </cell>
          <cell r="AN264">
            <v>10.706194999999999</v>
          </cell>
          <cell r="AO264">
            <v>12.925777999999999</v>
          </cell>
          <cell r="AP264">
            <v>13.275730999999999</v>
          </cell>
          <cell r="AQ264">
            <v>13.868412999999999</v>
          </cell>
          <cell r="AR264">
            <v>22.705835</v>
          </cell>
          <cell r="AS264">
            <v>5.9429849999999984</v>
          </cell>
          <cell r="AT264">
            <v>5.0400469999999995</v>
          </cell>
          <cell r="AU264">
            <v>4.4252079999999987</v>
          </cell>
          <cell r="AV264">
            <v>4.0608669999999991</v>
          </cell>
          <cell r="AW264">
            <v>7.9140440000000023</v>
          </cell>
          <cell r="AX264">
            <v>11.365850525999999</v>
          </cell>
          <cell r="AY264">
            <v>11.100595254000002</v>
          </cell>
          <cell r="AZ264">
            <v>0</v>
          </cell>
          <cell r="BA264">
            <v>0</v>
          </cell>
        </row>
        <row r="265">
          <cell r="B265">
            <v>2.0922567120000003E-2</v>
          </cell>
          <cell r="C265">
            <v>3.1392864440000001E-2</v>
          </cell>
          <cell r="D265">
            <v>4.4511466132000001E-2</v>
          </cell>
          <cell r="E265">
            <v>7.9183154179999993E-2</v>
          </cell>
          <cell r="F265">
            <v>0.13481066550000001</v>
          </cell>
          <cell r="G265">
            <v>0.1701682196</v>
          </cell>
          <cell r="H265">
            <v>0.19261453412000001</v>
          </cell>
          <cell r="I265">
            <v>0.16624195640666667</v>
          </cell>
          <cell r="J265">
            <v>0.17369475972000001</v>
          </cell>
          <cell r="K265">
            <v>0.10046874355999998</v>
          </cell>
          <cell r="L265">
            <v>3.8725606208000002E-2</v>
          </cell>
          <cell r="M265">
            <v>3.6197187646666663E-2</v>
          </cell>
          <cell r="N265">
            <v>7.4493777619999993E-2</v>
          </cell>
          <cell r="O265">
            <v>5.9731212759999999E-2</v>
          </cell>
          <cell r="P265">
            <v>8.0315387916E-2</v>
          </cell>
          <cell r="Q265">
            <v>9.6014601059999982E-2</v>
          </cell>
          <cell r="R265">
            <v>6.0796281846666654E-2</v>
          </cell>
          <cell r="S265">
            <v>4.0956418699999997E-2</v>
          </cell>
          <cell r="T265">
            <v>2.9181147109999996E-2</v>
          </cell>
          <cell r="U265">
            <v>4.0654928779999995E-2</v>
          </cell>
          <cell r="V265">
            <v>6.080319160844444E-2</v>
          </cell>
          <cell r="W265">
            <v>5.3329551044000001E-2</v>
          </cell>
          <cell r="X265">
            <v>0.260344817993866</v>
          </cell>
          <cell r="Y265">
            <v>0.17106580180284997</v>
          </cell>
          <cell r="Z265">
            <v>0</v>
          </cell>
          <cell r="AA265">
            <v>0</v>
          </cell>
          <cell r="AB265">
            <v>3.2358089999999997</v>
          </cell>
          <cell r="AC265">
            <v>2.8938709999999999</v>
          </cell>
          <cell r="AD265">
            <v>6.6755109999999993</v>
          </cell>
          <cell r="AE265">
            <v>10.224939000000001</v>
          </cell>
          <cell r="AF265">
            <v>17.444112000000004</v>
          </cell>
          <cell r="AG265">
            <v>20.235751999999998</v>
          </cell>
          <cell r="AH265">
            <v>29.637452</v>
          </cell>
          <cell r="AI265">
            <v>26.602459000000003</v>
          </cell>
          <cell r="AJ265">
            <v>34.707626000000005</v>
          </cell>
          <cell r="AK265">
            <v>19.966317999999998</v>
          </cell>
          <cell r="AL265">
            <v>19.470392999999994</v>
          </cell>
          <cell r="AM265">
            <v>14.858688999999998</v>
          </cell>
          <cell r="AN265">
            <v>27.253840999999998</v>
          </cell>
          <cell r="AO265">
            <v>24.801589</v>
          </cell>
          <cell r="AP265">
            <v>27.609750999999999</v>
          </cell>
          <cell r="AQ265">
            <v>27.258302999999998</v>
          </cell>
          <cell r="AR265">
            <v>19.959259999999997</v>
          </cell>
          <cell r="AS265">
            <v>15.777176000000001</v>
          </cell>
          <cell r="AT265">
            <v>12.137929999999999</v>
          </cell>
          <cell r="AU265">
            <v>15.148956</v>
          </cell>
          <cell r="AV265">
            <v>13.541784999999997</v>
          </cell>
          <cell r="AW265">
            <v>26.640706000000002</v>
          </cell>
          <cell r="AX265">
            <v>44.865140788999994</v>
          </cell>
          <cell r="AY265">
            <v>31.868417732999998</v>
          </cell>
          <cell r="AZ265">
            <v>0</v>
          </cell>
          <cell r="BA265">
            <v>0</v>
          </cell>
        </row>
        <row r="266">
          <cell r="B266">
            <v>2.0867756000000001E-3</v>
          </cell>
          <cell r="C266">
            <v>8.960149576E-3</v>
          </cell>
          <cell r="D266">
            <v>2.8500505600000002E-3</v>
          </cell>
          <cell r="E266">
            <v>6.1628235599999999E-3</v>
          </cell>
          <cell r="F266">
            <v>7.4420790999999995E-3</v>
          </cell>
          <cell r="G266">
            <v>7.5615782400000001E-3</v>
          </cell>
          <cell r="H266">
            <v>2.3902147200000005E-3</v>
          </cell>
          <cell r="I266">
            <v>3.7267241466666665E-3</v>
          </cell>
          <cell r="J266">
            <v>2.0396135800000003E-3</v>
          </cell>
          <cell r="K266">
            <v>4.8618453200000005E-3</v>
          </cell>
          <cell r="L266">
            <v>1.7619005639999998E-3</v>
          </cell>
          <cell r="M266">
            <v>1.0123095459999999E-2</v>
          </cell>
          <cell r="N266">
            <v>5.1838126400000004E-3</v>
          </cell>
          <cell r="O266">
            <v>7.8523059399999984E-3</v>
          </cell>
          <cell r="P266">
            <v>2.3990465199999998E-2</v>
          </cell>
          <cell r="Q266">
            <v>1.1707746599999997E-2</v>
          </cell>
          <cell r="R266">
            <v>1.610756901333333E-2</v>
          </cell>
          <cell r="S266">
            <v>9.8092212399999972E-3</v>
          </cell>
          <cell r="T266">
            <v>1.4820563863333327E-2</v>
          </cell>
          <cell r="U266">
            <v>1.4137345060000001E-2</v>
          </cell>
          <cell r="V266">
            <v>1.7653686110666665E-2</v>
          </cell>
          <cell r="W266">
            <v>1.0767224432000001E-2</v>
          </cell>
          <cell r="X266">
            <v>4.3172450820856662E-2</v>
          </cell>
          <cell r="Y266">
            <v>2.078861624535E-2</v>
          </cell>
          <cell r="Z266">
            <v>0</v>
          </cell>
          <cell r="AA266">
            <v>0</v>
          </cell>
          <cell r="AB266">
            <v>0.51855599999999991</v>
          </cell>
          <cell r="AC266">
            <v>1.0627529999999998</v>
          </cell>
          <cell r="AD266">
            <v>0.39355699999999993</v>
          </cell>
          <cell r="AE266">
            <v>0.81217200000000001</v>
          </cell>
          <cell r="AF266">
            <v>0.84356299999999984</v>
          </cell>
          <cell r="AG266">
            <v>0.84478299999999995</v>
          </cell>
          <cell r="AH266">
            <v>0.50504499999999997</v>
          </cell>
          <cell r="AI266">
            <v>0.64914999999999989</v>
          </cell>
          <cell r="AJ266">
            <v>0.52096699999999996</v>
          </cell>
          <cell r="AK266">
            <v>1.164288</v>
          </cell>
          <cell r="AL266">
            <v>0.91713500000000003</v>
          </cell>
          <cell r="AM266">
            <v>1.2947949999999997</v>
          </cell>
          <cell r="AN266">
            <v>1.7502930000000001</v>
          </cell>
          <cell r="AO266">
            <v>2.1112220000000002</v>
          </cell>
          <cell r="AP266">
            <v>2.0329089999999996</v>
          </cell>
          <cell r="AQ266">
            <v>1.9528539999999999</v>
          </cell>
          <cell r="AR266">
            <v>3.6463640000000002</v>
          </cell>
          <cell r="AS266">
            <v>3.2621140000000004</v>
          </cell>
          <cell r="AT266">
            <v>5.217886</v>
          </cell>
          <cell r="AU266">
            <v>5.2658849999999999</v>
          </cell>
          <cell r="AV266">
            <v>3.887467</v>
          </cell>
          <cell r="AW266">
            <v>5.9691439999999991</v>
          </cell>
          <cell r="AX266">
            <v>6.1686605409999995</v>
          </cell>
          <cell r="AY266">
            <v>4.5026668759999993</v>
          </cell>
          <cell r="AZ266">
            <v>0</v>
          </cell>
          <cell r="BA266">
            <v>0</v>
          </cell>
        </row>
        <row r="267">
          <cell r="B267">
            <v>4.4045686999999983E-3</v>
          </cell>
          <cell r="C267">
            <v>4.8661110399999992E-3</v>
          </cell>
          <cell r="D267">
            <v>1.2343380027999999E-2</v>
          </cell>
          <cell r="E267">
            <v>1.3241577659999998E-2</v>
          </cell>
          <cell r="F267">
            <v>1.3973573600000001E-2</v>
          </cell>
          <cell r="G267">
            <v>1.2495695599999999E-2</v>
          </cell>
          <cell r="H267">
            <v>1.62471109E-2</v>
          </cell>
          <cell r="I267">
            <v>1.9107095880000001E-2</v>
          </cell>
          <cell r="J267">
            <v>1.3682606759999999E-2</v>
          </cell>
          <cell r="K267">
            <v>8.9471177599999997E-3</v>
          </cell>
          <cell r="L267">
            <v>4.6971375280000002E-3</v>
          </cell>
          <cell r="M267">
            <v>6.2300261400000008E-3</v>
          </cell>
          <cell r="N267">
            <v>6.7781028133333324E-3</v>
          </cell>
          <cell r="O267">
            <v>8.0096763399999989E-3</v>
          </cell>
          <cell r="P267">
            <v>1.0228112119999999E-2</v>
          </cell>
          <cell r="Q267">
            <v>1.6829794741333334E-2</v>
          </cell>
          <cell r="R267">
            <v>9.0518209066666657E-3</v>
          </cell>
          <cell r="S267">
            <v>2.2769653986666662E-2</v>
          </cell>
          <cell r="T267">
            <v>1.0771608019999997E-2</v>
          </cell>
          <cell r="U267">
            <v>9.436118319999999E-3</v>
          </cell>
          <cell r="V267">
            <v>2.9850327294666662E-2</v>
          </cell>
          <cell r="W267">
            <v>5.6704156187018524E-2</v>
          </cell>
          <cell r="X267">
            <v>5.1054538414873979E-2</v>
          </cell>
          <cell r="Y267">
            <v>0.10745225644031667</v>
          </cell>
          <cell r="Z267">
            <v>0</v>
          </cell>
          <cell r="AA267">
            <v>0</v>
          </cell>
          <cell r="AB267">
            <v>3.2283619999999988</v>
          </cell>
          <cell r="AC267">
            <v>1.434469</v>
          </cell>
          <cell r="AD267">
            <v>2.7758249999999998</v>
          </cell>
          <cell r="AE267">
            <v>3.0319120000000002</v>
          </cell>
          <cell r="AF267">
            <v>3.6295789999999997</v>
          </cell>
          <cell r="AG267">
            <v>3.3042059999999993</v>
          </cell>
          <cell r="AH267">
            <v>5.3334129999999993</v>
          </cell>
          <cell r="AI267">
            <v>4.8042649999999991</v>
          </cell>
          <cell r="AJ267">
            <v>6.2795650000000007</v>
          </cell>
          <cell r="AK267">
            <v>4.2034779999999996</v>
          </cell>
          <cell r="AL267">
            <v>3.7657069999999999</v>
          </cell>
          <cell r="AM267">
            <v>4.3529270000000002</v>
          </cell>
          <cell r="AN267">
            <v>4.5768300000000002</v>
          </cell>
          <cell r="AO267">
            <v>6.7424410000000004</v>
          </cell>
          <cell r="AP267">
            <v>6.8022150000000003</v>
          </cell>
          <cell r="AQ267">
            <v>83.251068000000004</v>
          </cell>
          <cell r="AR267">
            <v>26.838441000000003</v>
          </cell>
          <cell r="AS267">
            <v>74.185166999999993</v>
          </cell>
          <cell r="AT267">
            <v>59.01576</v>
          </cell>
          <cell r="AU267">
            <v>59.948480999999994</v>
          </cell>
          <cell r="AV267">
            <v>12.257070999999996</v>
          </cell>
          <cell r="AW267">
            <v>40.595939000000001</v>
          </cell>
          <cell r="AX267">
            <v>14.591779468999999</v>
          </cell>
          <cell r="AY267">
            <v>44.149663683</v>
          </cell>
          <cell r="AZ267">
            <v>0</v>
          </cell>
          <cell r="BA267">
            <v>0</v>
          </cell>
        </row>
        <row r="268">
          <cell r="B268">
            <v>7.7477895600000001E-3</v>
          </cell>
          <cell r="C268">
            <v>7.9709796319999988E-3</v>
          </cell>
          <cell r="D268">
            <v>1.4761196212E-2</v>
          </cell>
          <cell r="E268">
            <v>1.7339062839999999E-2</v>
          </cell>
          <cell r="F268">
            <v>2.3219517219999999E-2</v>
          </cell>
          <cell r="G268">
            <v>2.0831544E-2</v>
          </cell>
          <cell r="H268">
            <v>2.4022147939999995E-2</v>
          </cell>
          <cell r="I268">
            <v>2.319455468E-2</v>
          </cell>
          <cell r="J268">
            <v>2.267539168E-2</v>
          </cell>
          <cell r="K268">
            <v>9.4658101199999994E-3</v>
          </cell>
          <cell r="L268">
            <v>6.1644316959999996E-3</v>
          </cell>
          <cell r="M268">
            <v>4.3580316066666666E-3</v>
          </cell>
          <cell r="N268">
            <v>1.1876957307999999E-2</v>
          </cell>
          <cell r="O268">
            <v>6.5786221199999996E-3</v>
          </cell>
          <cell r="P268">
            <v>7.0069436999999988E-3</v>
          </cell>
          <cell r="Q268">
            <v>6.8069087599999991E-3</v>
          </cell>
          <cell r="R268">
            <v>7.1620447066666655E-3</v>
          </cell>
          <cell r="S268">
            <v>4.5533995399999992E-3</v>
          </cell>
          <cell r="T268">
            <v>7.3283350666666653E-3</v>
          </cell>
          <cell r="U268">
            <v>1.2327079499999999E-2</v>
          </cell>
          <cell r="V268">
            <v>9.8863314759999998E-3</v>
          </cell>
          <cell r="W268">
            <v>1.1946656028E-2</v>
          </cell>
          <cell r="X268">
            <v>2.3557055499785998E-2</v>
          </cell>
          <cell r="Y268">
            <v>2.8954212760749991E-2</v>
          </cell>
          <cell r="Z268">
            <v>0</v>
          </cell>
          <cell r="AA268">
            <v>0</v>
          </cell>
          <cell r="AB268">
            <v>1.8418729999999999</v>
          </cell>
          <cell r="AC268">
            <v>2.8176069999999998</v>
          </cell>
          <cell r="AD268">
            <v>4.003387</v>
          </cell>
          <cell r="AE268">
            <v>3.4174689999999996</v>
          </cell>
          <cell r="AF268">
            <v>4.7996759999999998</v>
          </cell>
          <cell r="AG268">
            <v>5.3436250000000012</v>
          </cell>
          <cell r="AH268">
            <v>7.0692909999999998</v>
          </cell>
          <cell r="AI268">
            <v>6.8648559999999996</v>
          </cell>
          <cell r="AJ268">
            <v>7.8345219999999998</v>
          </cell>
          <cell r="AK268">
            <v>5.0787169999999993</v>
          </cell>
          <cell r="AL268">
            <v>5.0153680000000005</v>
          </cell>
          <cell r="AM268">
            <v>4.9745489999999997</v>
          </cell>
          <cell r="AN268">
            <v>7.3009999999999993</v>
          </cell>
          <cell r="AO268">
            <v>8.4566060000000007</v>
          </cell>
          <cell r="AP268">
            <v>8.2890449999999998</v>
          </cell>
          <cell r="AQ268">
            <v>8.2833319999999997</v>
          </cell>
          <cell r="AR268">
            <v>6.6476670000000002</v>
          </cell>
          <cell r="AS268">
            <v>4.0815630000000001</v>
          </cell>
          <cell r="AT268">
            <v>6.12216</v>
          </cell>
          <cell r="AU268">
            <v>7.7413629999999998</v>
          </cell>
          <cell r="AV268">
            <v>7.3296110000000008</v>
          </cell>
          <cell r="AW268">
            <v>12.833995</v>
          </cell>
          <cell r="AX268">
            <v>15.466956369</v>
          </cell>
          <cell r="AY268">
            <v>15.852417666999997</v>
          </cell>
          <cell r="AZ268">
            <v>0</v>
          </cell>
          <cell r="BA268">
            <v>0</v>
          </cell>
        </row>
        <row r="269">
          <cell r="B269">
            <v>2.4954999999999997E-4</v>
          </cell>
          <cell r="C269">
            <v>9.6600000000000003E-5</v>
          </cell>
          <cell r="D269">
            <v>0</v>
          </cell>
          <cell r="E269">
            <v>5.6724199999999992E-4</v>
          </cell>
          <cell r="F269">
            <v>4.4927999999999998E-4</v>
          </cell>
          <cell r="G269">
            <v>2.86674E-4</v>
          </cell>
          <cell r="H269">
            <v>4.3147720000000002E-5</v>
          </cell>
          <cell r="I269">
            <v>2.4977399999999996E-5</v>
          </cell>
          <cell r="J269">
            <v>1.6427135333333334E-4</v>
          </cell>
          <cell r="K269">
            <v>1.3383640000000001E-5</v>
          </cell>
          <cell r="L269">
            <v>4.9027199999999994E-6</v>
          </cell>
          <cell r="M269">
            <v>7.07537E-5</v>
          </cell>
          <cell r="N269">
            <v>1.46524544E-3</v>
          </cell>
          <cell r="O269">
            <v>3.6798620000000006E-4</v>
          </cell>
          <cell r="P269">
            <v>8.6178400000000001E-6</v>
          </cell>
          <cell r="Q269">
            <v>6.2043639999999984E-6</v>
          </cell>
          <cell r="R269">
            <v>3.811514E-5</v>
          </cell>
          <cell r="S269">
            <v>5.8019859999999994E-5</v>
          </cell>
          <cell r="T269">
            <v>3.9531539999999995E-5</v>
          </cell>
          <cell r="U269">
            <v>5.0110819999999996E-5</v>
          </cell>
          <cell r="V269">
            <v>1.5920645999999996E-4</v>
          </cell>
          <cell r="W269">
            <v>2.0610407999999998E-4</v>
          </cell>
          <cell r="X269">
            <v>2.0233523774999999E-4</v>
          </cell>
          <cell r="Y269">
            <v>4.6476144598333328E-4</v>
          </cell>
          <cell r="Z269">
            <v>0</v>
          </cell>
          <cell r="AA269">
            <v>0</v>
          </cell>
          <cell r="AB269">
            <v>2.5407999999999997E-2</v>
          </cell>
          <cell r="AC269">
            <v>1.4771999999999999E-2</v>
          </cell>
          <cell r="AD269">
            <v>0</v>
          </cell>
          <cell r="AE269">
            <v>7.0463999999999999E-2</v>
          </cell>
          <cell r="AF269">
            <v>5.6266999999999998E-2</v>
          </cell>
          <cell r="AG269">
            <v>5.1144000000000002E-2</v>
          </cell>
          <cell r="AH269">
            <v>1.3392000000000001E-2</v>
          </cell>
          <cell r="AI269">
            <v>1.2402999999999999E-2</v>
          </cell>
          <cell r="AJ269">
            <v>3.5481999999999993E-2</v>
          </cell>
          <cell r="AK269">
            <v>1.1441E-2</v>
          </cell>
          <cell r="AL269">
            <v>2.8009999999999997E-3</v>
          </cell>
          <cell r="AM269">
            <v>5.9175999999999992E-2</v>
          </cell>
          <cell r="AN269">
            <v>0.46213799999999999</v>
          </cell>
          <cell r="AO269">
            <v>0.15224599999999999</v>
          </cell>
          <cell r="AP269">
            <v>5.1500000000000001E-3</v>
          </cell>
          <cell r="AQ269">
            <v>9.9940000000000011E-3</v>
          </cell>
          <cell r="AR269">
            <v>1.0846E-2</v>
          </cell>
          <cell r="AS269">
            <v>2.6484999999999998E-2</v>
          </cell>
          <cell r="AT269">
            <v>1.8040999999999998E-2</v>
          </cell>
          <cell r="AU269">
            <v>1.6032999999999999E-2</v>
          </cell>
          <cell r="AV269">
            <v>0.10444999999999999</v>
          </cell>
          <cell r="AW269">
            <v>0.15628800000000001</v>
          </cell>
          <cell r="AX269">
            <v>6.8955374999999999E-2</v>
          </cell>
          <cell r="AY269">
            <v>8.7093489999999996E-2</v>
          </cell>
          <cell r="AZ269">
            <v>0</v>
          </cell>
          <cell r="BA269">
            <v>0</v>
          </cell>
        </row>
      </sheetData>
      <sheetData sheetId="34">
        <row r="15">
          <cell r="B15">
            <v>9.8240398619047647E-4</v>
          </cell>
          <cell r="C15">
            <v>1.8951279366666669E-3</v>
          </cell>
          <cell r="D15">
            <v>2.0971557933333333E-3</v>
          </cell>
          <cell r="E15">
            <v>4.1737402285714287E-3</v>
          </cell>
          <cell r="F15">
            <v>1.0197466294920635E-2</v>
          </cell>
          <cell r="G15">
            <v>9.7109510201587278E-3</v>
          </cell>
          <cell r="H15">
            <v>1.223920362E-2</v>
          </cell>
          <cell r="I15">
            <v>1.4625440352380953E-2</v>
          </cell>
          <cell r="J15">
            <v>1.4336406131746032E-2</v>
          </cell>
          <cell r="K15">
            <v>1.3391243736190475E-2</v>
          </cell>
          <cell r="L15">
            <v>1.007794693E-2</v>
          </cell>
          <cell r="M15">
            <v>1.569515682E-2</v>
          </cell>
          <cell r="N15">
            <v>1.4572026839999998E-2</v>
          </cell>
          <cell r="O15">
            <v>1.7692378059999996E-2</v>
          </cell>
          <cell r="P15">
            <v>1.6447945359999997E-2</v>
          </cell>
          <cell r="Q15">
            <v>1.4353501959999999E-2</v>
          </cell>
          <cell r="R15">
            <v>1.7674447279999998E-2</v>
          </cell>
          <cell r="S15">
            <v>1.5172670373333334E-2</v>
          </cell>
          <cell r="T15">
            <v>2.1415746940000001E-2</v>
          </cell>
          <cell r="U15">
            <v>1.9343873080000001E-2</v>
          </cell>
          <cell r="V15">
            <v>2.0584746419999998E-2</v>
          </cell>
          <cell r="W15">
            <v>2.9269097760000001E-2</v>
          </cell>
          <cell r="X15">
            <v>2.3004620927540003E-2</v>
          </cell>
          <cell r="Y15">
            <v>1.88469938048E-2</v>
          </cell>
          <cell r="Z15">
            <v>0</v>
          </cell>
          <cell r="AA15">
            <v>0</v>
          </cell>
          <cell r="AB15">
            <v>0.60510700000000006</v>
          </cell>
          <cell r="AC15">
            <v>1.2667730000000001</v>
          </cell>
          <cell r="AD15">
            <v>1.1834849999999999</v>
          </cell>
          <cell r="AE15">
            <v>2.4087369999999999</v>
          </cell>
          <cell r="AF15">
            <v>6.2612759999999987</v>
          </cell>
          <cell r="AG15">
            <v>6.8566219999999998</v>
          </cell>
          <cell r="AH15">
            <v>8.2936050000000012</v>
          </cell>
          <cell r="AI15">
            <v>10.541435999999999</v>
          </cell>
          <cell r="AJ15">
            <v>10.109979999999998</v>
          </cell>
          <cell r="AK15">
            <v>9.4109619999999978</v>
          </cell>
          <cell r="AL15">
            <v>15.132529</v>
          </cell>
          <cell r="AM15">
            <v>19.743198</v>
          </cell>
          <cell r="AN15">
            <v>21.884036999999999</v>
          </cell>
          <cell r="AO15">
            <v>25.420421999999999</v>
          </cell>
          <cell r="AP15">
            <v>25.326941999999999</v>
          </cell>
          <cell r="AQ15">
            <v>23.568562999999997</v>
          </cell>
          <cell r="AR15">
            <v>24.704968999999998</v>
          </cell>
          <cell r="AS15">
            <v>25.440828</v>
          </cell>
          <cell r="AT15">
            <v>30.450735999999999</v>
          </cell>
          <cell r="AU15">
            <v>28.966621999999997</v>
          </cell>
          <cell r="AV15">
            <v>32.763278</v>
          </cell>
          <cell r="AW15">
            <v>45.936692999999991</v>
          </cell>
          <cell r="AX15">
            <v>37.602417486999997</v>
          </cell>
          <cell r="AY15">
            <v>30.010340217999996</v>
          </cell>
          <cell r="AZ15">
            <v>0</v>
          </cell>
          <cell r="BA15">
            <v>0</v>
          </cell>
        </row>
        <row r="23">
          <cell r="B23">
            <v>1.2671217738095238E-3</v>
          </cell>
          <cell r="C23">
            <v>1.5085549728571426E-3</v>
          </cell>
          <cell r="D23">
            <v>2.1745077266666665E-3</v>
          </cell>
          <cell r="E23">
            <v>2.6093692057142849E-3</v>
          </cell>
          <cell r="F23">
            <v>6.4198328019047608E-3</v>
          </cell>
          <cell r="G23">
            <v>9.8363085485714298E-3</v>
          </cell>
          <cell r="H23">
            <v>1.4241238621428573E-2</v>
          </cell>
          <cell r="I23">
            <v>1.4094374692857143E-2</v>
          </cell>
          <cell r="J23">
            <v>2.1244553335873016E-2</v>
          </cell>
          <cell r="K23">
            <v>1.3583285670476189E-2</v>
          </cell>
          <cell r="L23">
            <v>7.2846613399999999E-3</v>
          </cell>
          <cell r="M23">
            <v>9.4773398999999994E-3</v>
          </cell>
          <cell r="N23">
            <v>6.5056885599999994E-3</v>
          </cell>
          <cell r="O23">
            <v>8.5934676800000012E-3</v>
          </cell>
          <cell r="P23">
            <v>7.8245112000000002E-3</v>
          </cell>
          <cell r="Q23">
            <v>4.9535530199999993E-3</v>
          </cell>
          <cell r="R23">
            <v>8.9908904399999823E-3</v>
          </cell>
          <cell r="S23">
            <v>7.7638209333333319E-3</v>
          </cell>
          <cell r="T23">
            <v>1.0490972239999998E-2</v>
          </cell>
          <cell r="U23">
            <v>1.1790657620000001E-2</v>
          </cell>
          <cell r="V23">
            <v>1.2236650720000001E-2</v>
          </cell>
          <cell r="W23">
            <v>1.7161825519999997E-2</v>
          </cell>
          <cell r="X23">
            <v>1.1416290487699999E-2</v>
          </cell>
          <cell r="Y23">
            <v>1.14171293376E-2</v>
          </cell>
          <cell r="Z23">
            <v>0</v>
          </cell>
          <cell r="AA23">
            <v>0</v>
          </cell>
          <cell r="AB23">
            <v>1.1404609999999999</v>
          </cell>
          <cell r="AC23">
            <v>1.0411319999999999</v>
          </cell>
          <cell r="AD23">
            <v>1.2950330000000001</v>
          </cell>
          <cell r="AE23">
            <v>1.4753509999999999</v>
          </cell>
          <cell r="AF23">
            <v>3.630169</v>
          </cell>
          <cell r="AG23">
            <v>7.0337279999999991</v>
          </cell>
          <cell r="AH23">
            <v>9.6121449999999999</v>
          </cell>
          <cell r="AI23">
            <v>9.6533560000000005</v>
          </cell>
          <cell r="AJ23">
            <v>13.816711</v>
          </cell>
          <cell r="AK23">
            <v>8.9712789999999991</v>
          </cell>
          <cell r="AL23">
            <v>10.065586</v>
          </cell>
          <cell r="AM23">
            <v>10.300299000000001</v>
          </cell>
          <cell r="AN23">
            <v>8.4279449999999976</v>
          </cell>
          <cell r="AO23">
            <v>10.910513999999999</v>
          </cell>
          <cell r="AP23">
            <v>10.810929000000002</v>
          </cell>
          <cell r="AQ23">
            <v>7.4864870000000003</v>
          </cell>
          <cell r="AR23">
            <v>8.3964649999999992</v>
          </cell>
          <cell r="AS23">
            <v>10.555058000000001</v>
          </cell>
          <cell r="AT23">
            <v>13.370293999999999</v>
          </cell>
          <cell r="AU23">
            <v>18.239957999999998</v>
          </cell>
          <cell r="AV23">
            <v>21.769980999999998</v>
          </cell>
          <cell r="AW23">
            <v>29.625301</v>
          </cell>
          <cell r="AX23">
            <v>19.764310767999998</v>
          </cell>
          <cell r="AY23">
            <v>17.969059645999998</v>
          </cell>
          <cell r="AZ23">
            <v>0</v>
          </cell>
          <cell r="BA23">
            <v>0</v>
          </cell>
        </row>
        <row r="39">
          <cell r="B39">
            <v>5.1095738095238122E-4</v>
          </cell>
          <cell r="C39">
            <v>1.084688966190476E-3</v>
          </cell>
          <cell r="D39">
            <v>2.1746201371428573E-3</v>
          </cell>
          <cell r="E39">
            <v>3.1226655866666668E-3</v>
          </cell>
          <cell r="F39">
            <v>5.8443176952380962E-3</v>
          </cell>
          <cell r="G39">
            <v>1.0099353528730157E-2</v>
          </cell>
          <cell r="H39">
            <v>1.6575800024285714E-2</v>
          </cell>
          <cell r="I39">
            <v>1.7130431397142858E-2</v>
          </cell>
          <cell r="J39">
            <v>1.1644174088253969E-2</v>
          </cell>
          <cell r="K39">
            <v>8.6858807028571423E-3</v>
          </cell>
          <cell r="L39">
            <v>8.7983616199999986E-3</v>
          </cell>
          <cell r="M39">
            <v>1.4785799979999998E-2</v>
          </cell>
          <cell r="N39">
            <v>1.5468947759999999E-2</v>
          </cell>
          <cell r="O39">
            <v>1.7733430099999999E-2</v>
          </cell>
          <cell r="P39">
            <v>1.8081463959999999E-2</v>
          </cell>
          <cell r="Q39">
            <v>1.5746514560000001E-2</v>
          </cell>
          <cell r="R39">
            <v>2.1178780419999998E-2</v>
          </cell>
          <cell r="S39">
            <v>1.6000094573333332E-2</v>
          </cell>
          <cell r="T39">
            <v>1.9786654439999999E-2</v>
          </cell>
          <cell r="U39">
            <v>1.6805714520000001E-2</v>
          </cell>
          <cell r="V39">
            <v>1.6586182619999997E-2</v>
          </cell>
          <cell r="W39">
            <v>2.57311278E-2</v>
          </cell>
          <cell r="X39">
            <v>2.4442686875179996E-2</v>
          </cell>
          <cell r="Y39">
            <v>2.0549471240100002E-2</v>
          </cell>
          <cell r="Z39">
            <v>0</v>
          </cell>
          <cell r="AA39">
            <v>0</v>
          </cell>
          <cell r="AB39">
            <v>0.48064600000000002</v>
          </cell>
          <cell r="AC39">
            <v>0.67503300000000022</v>
          </cell>
          <cell r="AD39">
            <v>1.0495590000000001</v>
          </cell>
          <cell r="AE39">
            <v>1.7028859999999999</v>
          </cell>
          <cell r="AF39">
            <v>3.9145699999999994</v>
          </cell>
          <cell r="AG39">
            <v>7.4521419999999994</v>
          </cell>
          <cell r="AH39">
            <v>12.077662999999998</v>
          </cell>
          <cell r="AI39">
            <v>13.945418999999999</v>
          </cell>
          <cell r="AJ39">
            <v>9.6180079999999997</v>
          </cell>
          <cell r="AK39">
            <v>6.883347999999998</v>
          </cell>
          <cell r="AL39">
            <v>10.220863</v>
          </cell>
          <cell r="AM39">
            <v>14.912972</v>
          </cell>
          <cell r="AN39">
            <v>16.607723999999997</v>
          </cell>
          <cell r="AO39">
            <v>21.396947999999998</v>
          </cell>
          <cell r="AP39">
            <v>22.390699999999999</v>
          </cell>
          <cell r="AQ39">
            <v>23.964129</v>
          </cell>
          <cell r="AR39">
            <v>27.586593999999998</v>
          </cell>
          <cell r="AS39">
            <v>26.190391000000002</v>
          </cell>
          <cell r="AT39">
            <v>28.458700999999998</v>
          </cell>
          <cell r="AU39">
            <v>26.328830999999997</v>
          </cell>
          <cell r="AV39">
            <v>25.554089999999999</v>
          </cell>
          <cell r="AW39">
            <v>41.065606000000002</v>
          </cell>
          <cell r="AX39">
            <v>39.438217655000003</v>
          </cell>
          <cell r="AY39">
            <v>36.011527336</v>
          </cell>
          <cell r="AZ39">
            <v>0</v>
          </cell>
          <cell r="BA39">
            <v>0</v>
          </cell>
        </row>
        <row r="47">
          <cell r="B47">
            <v>1.26E-5</v>
          </cell>
          <cell r="C47">
            <v>1.6722870571428568E-4</v>
          </cell>
          <cell r="D47">
            <v>2.7006635333333352E-4</v>
          </cell>
          <cell r="E47">
            <v>1.6559300000000001E-4</v>
          </cell>
          <cell r="F47">
            <v>5.5820963999999988E-4</v>
          </cell>
          <cell r="G47">
            <v>4.0567544285714276E-4</v>
          </cell>
          <cell r="H47">
            <v>7.2148843571428643E-4</v>
          </cell>
          <cell r="I47">
            <v>9.756411380952379E-4</v>
          </cell>
          <cell r="J47">
            <v>9.3434047015873039E-4</v>
          </cell>
          <cell r="K47">
            <v>1.136586599047619E-3</v>
          </cell>
          <cell r="L47">
            <v>1.1645754600000001E-3</v>
          </cell>
          <cell r="M47">
            <v>3.3953318E-3</v>
          </cell>
          <cell r="N47">
            <v>2.7054089999999998E-3</v>
          </cell>
          <cell r="O47">
            <v>4.7000945599999996E-3</v>
          </cell>
          <cell r="P47">
            <v>5.6748361600000002E-3</v>
          </cell>
          <cell r="Q47">
            <v>4.4012748000000004E-3</v>
          </cell>
          <cell r="R47">
            <v>6.3358772399999992E-3</v>
          </cell>
          <cell r="S47">
            <v>4.4060130999999999E-3</v>
          </cell>
          <cell r="T47">
            <v>6.2618799600000011E-3</v>
          </cell>
          <cell r="U47">
            <v>4.2600556600000004E-3</v>
          </cell>
          <cell r="V47">
            <v>2.2917986E-3</v>
          </cell>
          <cell r="W47">
            <v>2.3953689200000051E-3</v>
          </cell>
          <cell r="X47">
            <v>1.812493296880005E-3</v>
          </cell>
          <cell r="Y47">
            <v>3.3234778500000062E-3</v>
          </cell>
          <cell r="Z47">
            <v>0</v>
          </cell>
          <cell r="AA47">
            <v>0</v>
          </cell>
          <cell r="AB47">
            <v>6.7039999999999982E-3</v>
          </cell>
          <cell r="AC47">
            <v>9.3207999999999999E-2</v>
          </cell>
          <cell r="AD47">
            <v>0.21853800000000007</v>
          </cell>
          <cell r="AE47">
            <v>8.6127000000000009E-2</v>
          </cell>
          <cell r="AF47">
            <v>0.234514</v>
          </cell>
          <cell r="AG47">
            <v>0.30130400000000002</v>
          </cell>
          <cell r="AH47">
            <v>0.35508300000000004</v>
          </cell>
          <cell r="AI47">
            <v>0.6458870000000001</v>
          </cell>
          <cell r="AJ47">
            <v>0.58390500000000012</v>
          </cell>
          <cell r="AK47">
            <v>0.68124200000000001</v>
          </cell>
          <cell r="AL47">
            <v>1.454912</v>
          </cell>
          <cell r="AM47">
            <v>2.4424859999999997</v>
          </cell>
          <cell r="AN47">
            <v>2.2046000000000001</v>
          </cell>
          <cell r="AO47">
            <v>4.43757</v>
          </cell>
          <cell r="AP47">
            <v>5.7445910000000007</v>
          </cell>
          <cell r="AQ47">
            <v>4.1418490000000006</v>
          </cell>
          <cell r="AR47">
            <v>4.6225389999999962</v>
          </cell>
          <cell r="AS47">
            <v>4.0867439999999959</v>
          </cell>
          <cell r="AT47">
            <v>4.2926739999999981</v>
          </cell>
          <cell r="AU47">
            <v>4.120207999999991</v>
          </cell>
          <cell r="AV47">
            <v>2.8293280000000012</v>
          </cell>
          <cell r="AW47">
            <v>4.9865619999999993</v>
          </cell>
          <cell r="AX47">
            <v>3.9411457559999992</v>
          </cell>
          <cell r="AY47">
            <v>4.2707647449999939</v>
          </cell>
          <cell r="AZ47">
            <v>0</v>
          </cell>
          <cell r="BA47">
            <v>0</v>
          </cell>
        </row>
        <row r="69">
          <cell r="B69">
            <v>6.3356021428571442E-4</v>
          </cell>
          <cell r="C69">
            <v>1.4524161976190474E-3</v>
          </cell>
          <cell r="D69">
            <v>1.9996016666666665E-3</v>
          </cell>
          <cell r="E69">
            <v>4.6290652009523814E-3</v>
          </cell>
          <cell r="F69">
            <v>6.9537244907936502E-3</v>
          </cell>
          <cell r="G69">
            <v>4.6364200999999983E-3</v>
          </cell>
          <cell r="H69">
            <v>6.9776321880952374E-3</v>
          </cell>
          <cell r="I69">
            <v>8.6449602761904751E-3</v>
          </cell>
          <cell r="J69">
            <v>4.8815575371428579E-3</v>
          </cell>
          <cell r="K69">
            <v>4.0465573879365077E-3</v>
          </cell>
          <cell r="L69">
            <v>2.5679232999999994E-3</v>
          </cell>
          <cell r="M69">
            <v>4.5323310200000005E-3</v>
          </cell>
          <cell r="N69">
            <v>3.6518823599999998E-3</v>
          </cell>
          <cell r="O69">
            <v>4.9941933999999993E-3</v>
          </cell>
          <cell r="P69">
            <v>4.2710084199999998E-3</v>
          </cell>
          <cell r="Q69">
            <v>3.2249478800000001E-3</v>
          </cell>
          <cell r="R69">
            <v>3.5470402799999998E-3</v>
          </cell>
          <cell r="S69">
            <v>2.7689412599999994E-3</v>
          </cell>
          <cell r="T69">
            <v>3.7747729599999997E-3</v>
          </cell>
          <cell r="U69">
            <v>4.7441029999999995E-3</v>
          </cell>
          <cell r="V69">
            <v>4.2492385600000002E-3</v>
          </cell>
          <cell r="W69">
            <v>7.6908731800000001E-3</v>
          </cell>
          <cell r="X69">
            <v>3.9659072991999993E-3</v>
          </cell>
          <cell r="Y69">
            <v>3.1521326732000003E-3</v>
          </cell>
          <cell r="Z69">
            <v>0</v>
          </cell>
          <cell r="AA69">
            <v>0</v>
          </cell>
          <cell r="AB69">
            <v>0.48730000000000001</v>
          </cell>
          <cell r="AC69">
            <v>0.9914639999999999</v>
          </cell>
          <cell r="AD69">
            <v>1.159556</v>
          </cell>
          <cell r="AE69">
            <v>2.6402569999999996</v>
          </cell>
          <cell r="AF69">
            <v>4.307779</v>
          </cell>
          <cell r="AG69">
            <v>3.2687270000000002</v>
          </cell>
          <cell r="AH69">
            <v>4.9160019999999998</v>
          </cell>
          <cell r="AI69">
            <v>6.293139</v>
          </cell>
          <cell r="AJ69">
            <v>3.632587</v>
          </cell>
          <cell r="AK69">
            <v>2.8831509999999998</v>
          </cell>
          <cell r="AL69">
            <v>3.4496020000000001</v>
          </cell>
          <cell r="AM69">
            <v>5.4545879999999993</v>
          </cell>
          <cell r="AN69">
            <v>4.7905009999999999</v>
          </cell>
          <cell r="AO69">
            <v>6.8411549999999997</v>
          </cell>
          <cell r="AP69">
            <v>6.0005630000000005</v>
          </cell>
          <cell r="AQ69">
            <v>5.142002999999999</v>
          </cell>
          <cell r="AR69">
            <v>4.9930879999999993</v>
          </cell>
          <cell r="AS69">
            <v>4.7433559999999995</v>
          </cell>
          <cell r="AT69">
            <v>5.6388929999999995</v>
          </cell>
          <cell r="AU69">
            <v>6.6405119999999993</v>
          </cell>
          <cell r="AV69">
            <v>7.472575</v>
          </cell>
          <cell r="AW69">
            <v>11.841625000000001</v>
          </cell>
          <cell r="AX69">
            <v>6.6472658719999984</v>
          </cell>
          <cell r="AY69">
            <v>6.130567748999999</v>
          </cell>
          <cell r="AZ69">
            <v>0</v>
          </cell>
          <cell r="BA69">
            <v>0</v>
          </cell>
        </row>
        <row r="85">
          <cell r="B85">
            <v>2.7398576923809517E-3</v>
          </cell>
          <cell r="C85">
            <v>4.0431241309523813E-3</v>
          </cell>
          <cell r="D85">
            <v>8.9862184704761899E-3</v>
          </cell>
          <cell r="E85">
            <v>1.7517538577142857E-2</v>
          </cell>
          <cell r="F85">
            <v>2.9726731106349207E-2</v>
          </cell>
          <cell r="G85">
            <v>2.5264705123174601E-2</v>
          </cell>
          <cell r="H85">
            <v>4.097826461285714E-2</v>
          </cell>
          <cell r="I85">
            <v>5.4762004065238096E-2</v>
          </cell>
          <cell r="J85">
            <v>5.4347642397777778E-2</v>
          </cell>
          <cell r="K85">
            <v>3.7687172442539683E-2</v>
          </cell>
          <cell r="L85">
            <v>2.1375534239999997E-2</v>
          </cell>
          <cell r="M85">
            <v>3.1331794379999993E-2</v>
          </cell>
          <cell r="N85">
            <v>3.0262972459999999E-2</v>
          </cell>
          <cell r="O85">
            <v>3.0454668580000004E-2</v>
          </cell>
          <cell r="P85">
            <v>2.9972727259999995E-2</v>
          </cell>
          <cell r="Q85">
            <v>2.3989176819999996E-2</v>
          </cell>
          <cell r="R85">
            <v>3.6105767179999998E-2</v>
          </cell>
          <cell r="S85">
            <v>2.4205234393333334E-2</v>
          </cell>
          <cell r="T85">
            <v>3.9972661819999998E-2</v>
          </cell>
          <cell r="U85">
            <v>3.4816551279999997E-2</v>
          </cell>
          <cell r="V85">
            <v>3.0586456179999996E-2</v>
          </cell>
          <cell r="W85">
            <v>4.5763001339999998E-2</v>
          </cell>
          <cell r="X85">
            <v>3.352345511312E-2</v>
          </cell>
          <cell r="Y85">
            <v>2.7940335068800001E-2</v>
          </cell>
          <cell r="Z85">
            <v>0</v>
          </cell>
          <cell r="AA85">
            <v>0</v>
          </cell>
          <cell r="AB85">
            <v>1.985492</v>
          </cell>
          <cell r="AC85">
            <v>2.7876949999999998</v>
          </cell>
          <cell r="AD85">
            <v>4.5825149999999999</v>
          </cell>
          <cell r="AE85">
            <v>9.1659389999999998</v>
          </cell>
          <cell r="AF85">
            <v>18.232648999999999</v>
          </cell>
          <cell r="AG85">
            <v>17.813758</v>
          </cell>
          <cell r="AH85">
            <v>28.070761999999998</v>
          </cell>
          <cell r="AI85">
            <v>38.811433000000001</v>
          </cell>
          <cell r="AJ85">
            <v>38.252535000000002</v>
          </cell>
          <cell r="AK85">
            <v>26.031823000000003</v>
          </cell>
          <cell r="AL85">
            <v>32.856014999999999</v>
          </cell>
          <cell r="AM85">
            <v>41.001600000000003</v>
          </cell>
          <cell r="AN85">
            <v>45.882965999999996</v>
          </cell>
          <cell r="AO85">
            <v>43.410732999999993</v>
          </cell>
          <cell r="AP85">
            <v>44.226216000000001</v>
          </cell>
          <cell r="AQ85">
            <v>39.465095000000005</v>
          </cell>
          <cell r="AR85">
            <v>49.993682</v>
          </cell>
          <cell r="AS85">
            <v>44.585206999999997</v>
          </cell>
          <cell r="AT85">
            <v>64.011655000000005</v>
          </cell>
          <cell r="AU85">
            <v>63.137030999999993</v>
          </cell>
          <cell r="AV85">
            <v>54.949514999999998</v>
          </cell>
          <cell r="AW85">
            <v>81.209825999999993</v>
          </cell>
          <cell r="AX85">
            <v>60.105768495999996</v>
          </cell>
          <cell r="AY85">
            <v>52.208087258999996</v>
          </cell>
          <cell r="AZ85">
            <v>0</v>
          </cell>
          <cell r="BA85">
            <v>0</v>
          </cell>
        </row>
        <row r="91">
          <cell r="B91">
            <v>1.7511383293650797E-3</v>
          </cell>
          <cell r="C91">
            <v>3.0936021661904763E-3</v>
          </cell>
          <cell r="D91">
            <v>3.541201146666667E-3</v>
          </cell>
          <cell r="E91">
            <v>7.8864902590476179E-3</v>
          </cell>
          <cell r="F91">
            <v>1.6693561527301587E-2</v>
          </cell>
          <cell r="G91">
            <v>1.3957499247460316E-2</v>
          </cell>
          <cell r="H91">
            <v>2.2755240660000002E-2</v>
          </cell>
          <cell r="I91">
            <v>3.8415385638571428E-2</v>
          </cell>
          <cell r="J91">
            <v>4.7737044864761907E-2</v>
          </cell>
          <cell r="K91">
            <v>5.4542876973650796E-2</v>
          </cell>
          <cell r="L91">
            <v>3.4361497409999997E-2</v>
          </cell>
          <cell r="M91">
            <v>4.6448803859999992E-2</v>
          </cell>
          <cell r="N91">
            <v>4.4216019179999989E-2</v>
          </cell>
          <cell r="O91">
            <v>5.6363992119999998E-2</v>
          </cell>
          <cell r="P91">
            <v>5.2299028380000001E-2</v>
          </cell>
          <cell r="Q91">
            <v>4.5297222039999994E-2</v>
          </cell>
          <cell r="R91">
            <v>5.7576214639999998E-2</v>
          </cell>
          <cell r="S91">
            <v>4.1285030706666663E-2</v>
          </cell>
          <cell r="T91">
            <v>4.8256300959999998E-2</v>
          </cell>
          <cell r="U91">
            <v>4.6318833679999998E-2</v>
          </cell>
          <cell r="V91">
            <v>5.0247716820000003E-2</v>
          </cell>
          <cell r="W91">
            <v>7.1698222399999983E-2</v>
          </cell>
          <cell r="X91">
            <v>5.517108972214E-2</v>
          </cell>
          <cell r="Y91">
            <v>4.4843198607339992E-2</v>
          </cell>
          <cell r="Z91">
            <v>0</v>
          </cell>
          <cell r="AA91">
            <v>0</v>
          </cell>
          <cell r="AB91">
            <v>1.3302679999999998</v>
          </cell>
          <cell r="AC91">
            <v>1.880393</v>
          </cell>
          <cell r="AD91">
            <v>2.6282769999999998</v>
          </cell>
          <cell r="AE91">
            <v>4.4591079999999996</v>
          </cell>
          <cell r="AF91">
            <v>10.526832999999998</v>
          </cell>
          <cell r="AG91">
            <v>9.9168920000000007</v>
          </cell>
          <cell r="AH91">
            <v>14.898312999999998</v>
          </cell>
          <cell r="AI91">
            <v>26.987507999999998</v>
          </cell>
          <cell r="AJ91">
            <v>33.769721999999994</v>
          </cell>
          <cell r="AK91">
            <v>38.774440999999996</v>
          </cell>
          <cell r="AL91">
            <v>48.209017999999993</v>
          </cell>
          <cell r="AM91">
            <v>57.766692999999997</v>
          </cell>
          <cell r="AN91">
            <v>61.001895999999995</v>
          </cell>
          <cell r="AO91">
            <v>82.905105999999989</v>
          </cell>
          <cell r="AP91">
            <v>78.524798999999987</v>
          </cell>
          <cell r="AQ91">
            <v>72.81779499999999</v>
          </cell>
          <cell r="AR91">
            <v>77.888187000000002</v>
          </cell>
          <cell r="AS91">
            <v>72.826077999999995</v>
          </cell>
          <cell r="AT91">
            <v>77.267043000000001</v>
          </cell>
          <cell r="AU91">
            <v>85.531437999999994</v>
          </cell>
          <cell r="AV91">
            <v>94.770309999999981</v>
          </cell>
          <cell r="AW91">
            <v>134.31</v>
          </cell>
          <cell r="AX91">
            <v>103.30147389699999</v>
          </cell>
          <cell r="AY91">
            <v>86.803648018000004</v>
          </cell>
          <cell r="AZ91">
            <v>0</v>
          </cell>
          <cell r="BA91">
            <v>0</v>
          </cell>
        </row>
        <row r="105">
          <cell r="B105">
            <v>5.5000077190476204E-4</v>
          </cell>
          <cell r="C105">
            <v>9.4971592285714309E-4</v>
          </cell>
          <cell r="D105">
            <v>4.8722443142857144E-4</v>
          </cell>
          <cell r="E105">
            <v>7.4199044000000051E-4</v>
          </cell>
          <cell r="F105">
            <v>8.4878604761904741E-4</v>
          </cell>
          <cell r="G105">
            <v>4.9341123571428665E-4</v>
          </cell>
          <cell r="H105">
            <v>6.9917766428571372E-4</v>
          </cell>
          <cell r="I105">
            <v>1.317456180952381E-3</v>
          </cell>
          <cell r="J105">
            <v>9.021600587301587E-4</v>
          </cell>
          <cell r="K105">
            <v>7.0393956984126987E-4</v>
          </cell>
          <cell r="L105">
            <v>5.3790764000000006E-4</v>
          </cell>
          <cell r="M105">
            <v>1.2235444200000001E-3</v>
          </cell>
          <cell r="N105">
            <v>1.5109549533333334E-3</v>
          </cell>
          <cell r="O105">
            <v>1.1495917399999998E-3</v>
          </cell>
          <cell r="P105">
            <v>8.066356199999999E-4</v>
          </cell>
          <cell r="Q105">
            <v>5.7474270000000029E-4</v>
          </cell>
          <cell r="R105">
            <v>4.9942143999999987E-4</v>
          </cell>
          <cell r="S105">
            <v>5.4294054666667417E-4</v>
          </cell>
          <cell r="T105">
            <v>3.3811862000000001E-4</v>
          </cell>
          <cell r="U105">
            <v>3.7426426666666707E-4</v>
          </cell>
          <cell r="V105">
            <v>3.0450840000000002E-4</v>
          </cell>
          <cell r="W105">
            <v>2.749768000000017E-4</v>
          </cell>
          <cell r="X105">
            <v>9.4719285919999982E-5</v>
          </cell>
          <cell r="Y105">
            <v>7.9555346920000004E-5</v>
          </cell>
          <cell r="Z105">
            <v>0</v>
          </cell>
          <cell r="AA105">
            <v>0</v>
          </cell>
          <cell r="AB105">
            <v>0.341862</v>
          </cell>
          <cell r="AC105">
            <v>0.73418099999999997</v>
          </cell>
          <cell r="AD105">
            <v>0.61727299999999996</v>
          </cell>
          <cell r="AE105">
            <v>0.37993899999999992</v>
          </cell>
          <cell r="AF105">
            <v>0.52934599999999998</v>
          </cell>
          <cell r="AG105">
            <v>0.39612500000000006</v>
          </cell>
          <cell r="AH105">
            <v>0.48194999999999988</v>
          </cell>
          <cell r="AI105">
            <v>0.84851099999999979</v>
          </cell>
          <cell r="AJ105">
            <v>0.6398569999999999</v>
          </cell>
          <cell r="AK105">
            <v>0.47250399999999992</v>
          </cell>
          <cell r="AL105">
            <v>0.6505129999999999</v>
          </cell>
          <cell r="AM105">
            <v>1.6265419999999999</v>
          </cell>
          <cell r="AN105">
            <v>2.0091299999999999</v>
          </cell>
          <cell r="AO105">
            <v>2.3984800000000002</v>
          </cell>
          <cell r="AP105">
            <v>2.3444859999999998</v>
          </cell>
          <cell r="AQ105">
            <v>2.9249369999999999</v>
          </cell>
          <cell r="AR105">
            <v>2.1039579999999991</v>
          </cell>
          <cell r="AS105">
            <v>0.83528900000000306</v>
          </cell>
          <cell r="AT105">
            <v>1.398794999999998</v>
          </cell>
          <cell r="AU105">
            <v>2.5241819999999997</v>
          </cell>
          <cell r="AV105">
            <v>0.61294800000000005</v>
          </cell>
          <cell r="AW105">
            <v>0.71878799999999998</v>
          </cell>
          <cell r="AX105">
            <v>0.22061871499999997</v>
          </cell>
          <cell r="AY105">
            <v>0.16935344499999999</v>
          </cell>
          <cell r="AZ105">
            <v>0</v>
          </cell>
          <cell r="BA105">
            <v>0</v>
          </cell>
        </row>
        <row r="114">
          <cell r="B114">
            <v>2.4688754452380952E-3</v>
          </cell>
          <cell r="C114">
            <v>4.5738877442857134E-3</v>
          </cell>
          <cell r="D114">
            <v>4.7029621085714277E-3</v>
          </cell>
          <cell r="E114">
            <v>1.3859158562857141E-2</v>
          </cell>
          <cell r="F114">
            <v>2.549603366888889E-2</v>
          </cell>
          <cell r="G114">
            <v>2.3373164128253968E-2</v>
          </cell>
          <cell r="H114">
            <v>3.1812217814285719E-2</v>
          </cell>
          <cell r="I114">
            <v>3.5397851196666663E-2</v>
          </cell>
          <cell r="J114">
            <v>2.6351517603174605E-2</v>
          </cell>
          <cell r="K114">
            <v>1.8513377945714286E-2</v>
          </cell>
          <cell r="L114">
            <v>9.8483189500000023E-3</v>
          </cell>
          <cell r="M114">
            <v>9.8958488399999989E-3</v>
          </cell>
          <cell r="N114">
            <v>5.6400485399999995E-3</v>
          </cell>
          <cell r="O114">
            <v>5.7456194600000003E-3</v>
          </cell>
          <cell r="P114">
            <v>5.7092582000000001E-3</v>
          </cell>
          <cell r="Q114">
            <v>4.4041127199999997E-3</v>
          </cell>
          <cell r="R114">
            <v>5.2440193400000003E-3</v>
          </cell>
          <cell r="S114">
            <v>4.5149679533333332E-3</v>
          </cell>
          <cell r="T114">
            <v>6.4788918599999997E-3</v>
          </cell>
          <cell r="U114">
            <v>5.8862049400000005E-3</v>
          </cell>
          <cell r="V114">
            <v>4.9820794800000002E-3</v>
          </cell>
          <cell r="W114">
            <v>6.5115962799999995E-3</v>
          </cell>
          <cell r="X114">
            <v>5.6155511659799987E-3</v>
          </cell>
          <cell r="Y114">
            <v>8.5127503299999973E-3</v>
          </cell>
          <cell r="Z114">
            <v>0</v>
          </cell>
          <cell r="AA114">
            <v>0</v>
          </cell>
          <cell r="AB114">
            <v>1.6430359999999999</v>
          </cell>
          <cell r="AC114">
            <v>3.1204769999999993</v>
          </cell>
          <cell r="AD114">
            <v>2.8842909999999997</v>
          </cell>
          <cell r="AE114">
            <v>8.0207329999999999</v>
          </cell>
          <cell r="AF114">
            <v>15.673029999999999</v>
          </cell>
          <cell r="AG114">
            <v>15.996436999999998</v>
          </cell>
          <cell r="AH114">
            <v>21.422317999999997</v>
          </cell>
          <cell r="AI114">
            <v>24.553416999999996</v>
          </cell>
          <cell r="AJ114">
            <v>18.155390999999998</v>
          </cell>
          <cell r="AK114">
            <v>12.564142999999998</v>
          </cell>
          <cell r="AL114">
            <v>14.434640999999999</v>
          </cell>
          <cell r="AM114">
            <v>11.650129</v>
          </cell>
          <cell r="AN114">
            <v>7.5410439999999994</v>
          </cell>
          <cell r="AO114">
            <v>7.9616929999999986</v>
          </cell>
          <cell r="AP114">
            <v>7.8328689999999996</v>
          </cell>
          <cell r="AQ114">
            <v>6.6330660000000004</v>
          </cell>
          <cell r="AR114">
            <v>7.0589899999999997</v>
          </cell>
          <cell r="AS114">
            <v>7.179797999999999</v>
          </cell>
          <cell r="AT114">
            <v>10.044464999999999</v>
          </cell>
          <cell r="AU114">
            <v>9.7553929999999998</v>
          </cell>
          <cell r="AV114">
            <v>8.4938869999999991</v>
          </cell>
          <cell r="AW114">
            <v>12.315422</v>
          </cell>
          <cell r="AX114">
            <v>11.538531852</v>
          </cell>
          <cell r="AY114">
            <v>14.137836318999996</v>
          </cell>
          <cell r="AZ114">
            <v>0</v>
          </cell>
          <cell r="BA114">
            <v>0</v>
          </cell>
        </row>
        <row r="147">
          <cell r="B147">
            <v>7.145324285714286E-4</v>
          </cell>
          <cell r="C147">
            <v>3.1558901142857149E-4</v>
          </cell>
          <cell r="D147">
            <v>6.2688266666666701E-4</v>
          </cell>
          <cell r="E147">
            <v>5.4143216666666669E-4</v>
          </cell>
          <cell r="F147">
            <v>4.1045956666666662E-4</v>
          </cell>
          <cell r="G147">
            <v>1.0821591428571429E-3</v>
          </cell>
          <cell r="H147">
            <v>1.3164674428571429E-3</v>
          </cell>
          <cell r="I147">
            <v>1.6975019304761904E-3</v>
          </cell>
          <cell r="J147">
            <v>1.5354244631746033E-3</v>
          </cell>
          <cell r="K147">
            <v>1.0194380304761903E-3</v>
          </cell>
          <cell r="L147">
            <v>7.6015430000000008E-4</v>
          </cell>
          <cell r="M147">
            <v>1.6262929199999999E-3</v>
          </cell>
          <cell r="N147">
            <v>1.84867396E-3</v>
          </cell>
          <cell r="O147">
            <v>2.3319358999999997E-3</v>
          </cell>
          <cell r="P147">
            <v>1.74047832E-3</v>
          </cell>
          <cell r="Q147">
            <v>1.5798556199999995E-3</v>
          </cell>
          <cell r="R147">
            <v>2.7631953999999997E-3</v>
          </cell>
          <cell r="S147">
            <v>1.7021077266666665E-3</v>
          </cell>
          <cell r="T147">
            <v>2.1604093E-3</v>
          </cell>
          <cell r="U147">
            <v>2.0201056399999995E-3</v>
          </cell>
          <cell r="V147">
            <v>2.1306905199999998E-3</v>
          </cell>
          <cell r="W147">
            <v>3.7105318600000013E-3</v>
          </cell>
          <cell r="X147">
            <v>3.9312843136000003E-3</v>
          </cell>
          <cell r="Y147">
            <v>4.3492673195999962E-3</v>
          </cell>
          <cell r="Z147">
            <v>0</v>
          </cell>
          <cell r="AA147">
            <v>0</v>
          </cell>
          <cell r="AB147">
            <v>8.1153000000000003E-2</v>
          </cell>
          <cell r="AC147">
            <v>0.12725600000000001</v>
          </cell>
          <cell r="AD147">
            <v>0.159445</v>
          </cell>
          <cell r="AE147">
            <v>0.17220299999999999</v>
          </cell>
          <cell r="AF147">
            <v>0.21934999999999999</v>
          </cell>
          <cell r="AG147">
            <v>0.54011299999999995</v>
          </cell>
          <cell r="AH147">
            <v>0.91404399999999986</v>
          </cell>
          <cell r="AI147">
            <v>1.2410979999999998</v>
          </cell>
          <cell r="AJ147">
            <v>1.2670589999999999</v>
          </cell>
          <cell r="AK147">
            <v>0.73595699999999997</v>
          </cell>
          <cell r="AL147">
            <v>1.0529839999999999</v>
          </cell>
          <cell r="AM147">
            <v>1.9749469999999998</v>
          </cell>
          <cell r="AN147">
            <v>2.1932449999999997</v>
          </cell>
          <cell r="AO147">
            <v>2.9229770000000004</v>
          </cell>
          <cell r="AP147">
            <v>2.6436219999999997</v>
          </cell>
          <cell r="AQ147">
            <v>2.2463129999999998</v>
          </cell>
          <cell r="AR147">
            <v>3.7568390000000007</v>
          </cell>
          <cell r="AS147">
            <v>2.4949069999999995</v>
          </cell>
          <cell r="AT147">
            <v>3.1497209999999995</v>
          </cell>
          <cell r="AU147">
            <v>3.1959460000000002</v>
          </cell>
          <cell r="AV147">
            <v>3.0699200000000002</v>
          </cell>
          <cell r="AW147">
            <v>4.7722420000000003</v>
          </cell>
          <cell r="AX147">
            <v>5.0857053509999997</v>
          </cell>
          <cell r="AY147">
            <v>5.2316359189999995</v>
          </cell>
          <cell r="AZ147">
            <v>0</v>
          </cell>
          <cell r="BA147">
            <v>0</v>
          </cell>
        </row>
        <row r="160">
          <cell r="B160">
            <v>3.1934060833333335E-3</v>
          </cell>
          <cell r="C160">
            <v>4.3802501204761903E-3</v>
          </cell>
          <cell r="D160">
            <v>7.5088825238095241E-3</v>
          </cell>
          <cell r="E160">
            <v>9.7008817057142888E-3</v>
          </cell>
          <cell r="F160">
            <v>1.3285805847619046E-2</v>
          </cell>
          <cell r="G160">
            <v>1.0245378321428571E-2</v>
          </cell>
          <cell r="H160">
            <v>1.6606464364285711E-2</v>
          </cell>
          <cell r="I160">
            <v>1.9927296708095232E-2</v>
          </cell>
          <cell r="J160">
            <v>2.6341056145396821E-2</v>
          </cell>
          <cell r="K160">
            <v>1.7057543615238098E-2</v>
          </cell>
          <cell r="L160">
            <v>1.0969785499999999E-2</v>
          </cell>
          <cell r="M160">
            <v>1.7046005400000001E-2</v>
          </cell>
          <cell r="N160">
            <v>1.8850347599999998E-2</v>
          </cell>
          <cell r="O160">
            <v>2.0102861659999999E-2</v>
          </cell>
          <cell r="P160">
            <v>2.0125085539999997E-2</v>
          </cell>
          <cell r="Q160">
            <v>2.3367246139999999E-2</v>
          </cell>
          <cell r="R160">
            <v>3.2260321520000003E-2</v>
          </cell>
          <cell r="S160">
            <v>2.9733348353333331E-2</v>
          </cell>
          <cell r="T160">
            <v>4.7497147599999998E-2</v>
          </cell>
          <cell r="U160">
            <v>4.4994888820000002E-2</v>
          </cell>
          <cell r="V160">
            <v>4.9954017819999995E-2</v>
          </cell>
          <cell r="W160">
            <v>6.9480437259999986E-2</v>
          </cell>
          <cell r="X160">
            <v>6.4368200506819989E-2</v>
          </cell>
          <cell r="Y160">
            <v>5.2168616018400005E-2</v>
          </cell>
          <cell r="Z160">
            <v>0</v>
          </cell>
          <cell r="AA160">
            <v>0</v>
          </cell>
          <cell r="AB160">
            <v>0.57531662458333332</v>
          </cell>
          <cell r="AC160">
            <v>0.43998388744047623</v>
          </cell>
          <cell r="AD160">
            <v>0.58396452952380951</v>
          </cell>
          <cell r="AE160">
            <v>0.34631902928571429</v>
          </cell>
          <cell r="AF160">
            <v>0.48992843604761904</v>
          </cell>
          <cell r="AG160">
            <v>1.1518856023214286</v>
          </cell>
          <cell r="AH160">
            <v>1.5961013104642856</v>
          </cell>
          <cell r="AI160">
            <v>1.8198845599880953</v>
          </cell>
          <cell r="AJ160">
            <v>3.7491108518253959</v>
          </cell>
          <cell r="AK160">
            <v>11.342019000000001</v>
          </cell>
          <cell r="AL160">
            <v>13.828493000000002</v>
          </cell>
          <cell r="AM160">
            <v>18.198475999999999</v>
          </cell>
          <cell r="AN160">
            <v>20.176267999999997</v>
          </cell>
          <cell r="AO160">
            <v>23.927776999999999</v>
          </cell>
          <cell r="AP160">
            <v>26.548667999999999</v>
          </cell>
          <cell r="AQ160">
            <v>33.792307000000001</v>
          </cell>
          <cell r="AR160">
            <v>41.304503999999994</v>
          </cell>
          <cell r="AS160">
            <v>49.691942999999995</v>
          </cell>
          <cell r="AT160">
            <v>69.340659000000002</v>
          </cell>
          <cell r="AU160">
            <v>71.765523999999999</v>
          </cell>
          <cell r="AV160">
            <v>87.513676999999987</v>
          </cell>
          <cell r="AW160">
            <v>114.45048600000001</v>
          </cell>
          <cell r="AX160">
            <v>97.10862363599999</v>
          </cell>
          <cell r="AY160">
            <v>86.981895038000005</v>
          </cell>
          <cell r="AZ160">
            <v>0</v>
          </cell>
          <cell r="BA160">
            <v>0</v>
          </cell>
        </row>
        <row r="171">
          <cell r="B171">
            <v>1.6228903571428573E-4</v>
          </cell>
          <cell r="C171">
            <v>1.4753228085714284E-3</v>
          </cell>
          <cell r="D171">
            <v>1.2604105952380951E-3</v>
          </cell>
          <cell r="E171">
            <v>2.1773816619047618E-3</v>
          </cell>
          <cell r="F171">
            <v>6.1575970961904756E-3</v>
          </cell>
          <cell r="G171">
            <v>1.0443062E-4</v>
          </cell>
          <cell r="H171">
            <v>5.0965745785714273E-3</v>
          </cell>
          <cell r="I171">
            <v>7.243792283333334E-3</v>
          </cell>
          <cell r="J171">
            <v>7.2918501587301583E-3</v>
          </cell>
          <cell r="K171">
            <v>4.7095060831746031E-3</v>
          </cell>
          <cell r="L171">
            <v>3.3780796599999999E-3</v>
          </cell>
          <cell r="M171">
            <v>3.6635741799999995E-3</v>
          </cell>
          <cell r="N171">
            <v>2.9117660599999999E-3</v>
          </cell>
          <cell r="O171">
            <v>1.5427039599999999E-3</v>
          </cell>
          <cell r="P171">
            <v>1.4553083999999999E-3</v>
          </cell>
          <cell r="Q171">
            <v>1.4256087999999999E-3</v>
          </cell>
          <cell r="R171">
            <v>1.3113884000000001E-3</v>
          </cell>
          <cell r="S171">
            <v>1.0606953000000001E-3</v>
          </cell>
          <cell r="T171">
            <v>1.6763046999999998E-3</v>
          </cell>
          <cell r="U171">
            <v>7.5473915999999994E-4</v>
          </cell>
          <cell r="V171">
            <v>6.5660434000000003E-4</v>
          </cell>
          <cell r="W171">
            <v>1.2019372399999998E-3</v>
          </cell>
          <cell r="X171">
            <v>7.4312765491999985E-4</v>
          </cell>
          <cell r="Y171">
            <v>6.2051685919999999E-4</v>
          </cell>
          <cell r="Z171">
            <v>0</v>
          </cell>
          <cell r="AA171">
            <v>0</v>
          </cell>
          <cell r="AB171">
            <v>0.12517</v>
          </cell>
          <cell r="AC171">
            <v>0.94443500000000002</v>
          </cell>
          <cell r="AD171">
            <v>0.78363999999999989</v>
          </cell>
          <cell r="AE171">
            <v>1.424164</v>
          </cell>
          <cell r="AF171">
            <v>3.8165939999999998</v>
          </cell>
          <cell r="AG171">
            <v>0.1323</v>
          </cell>
          <cell r="AH171">
            <v>3.6248739999999997</v>
          </cell>
          <cell r="AI171">
            <v>5.0907030000000004</v>
          </cell>
          <cell r="AJ171">
            <v>5.1126389999999997</v>
          </cell>
          <cell r="AK171">
            <v>3.4944269999999995</v>
          </cell>
          <cell r="AL171">
            <v>4.760942</v>
          </cell>
          <cell r="AM171">
            <v>3.9328189999999998</v>
          </cell>
          <cell r="AN171">
            <v>3.5884999999999994</v>
          </cell>
          <cell r="AO171">
            <v>2.309183</v>
          </cell>
          <cell r="AP171">
            <v>2.4470269999999998</v>
          </cell>
          <cell r="AQ171">
            <v>2.3767290000000001</v>
          </cell>
          <cell r="AR171">
            <v>2.3613470000000003</v>
          </cell>
          <cell r="AS171">
            <v>2.1575409999999997</v>
          </cell>
          <cell r="AT171">
            <v>2.3251589999999998</v>
          </cell>
          <cell r="AU171">
            <v>1.852068</v>
          </cell>
          <cell r="AV171">
            <v>2.6690139999999993</v>
          </cell>
          <cell r="AW171">
            <v>3.666553</v>
          </cell>
          <cell r="AX171">
            <v>1.9014757219999998</v>
          </cell>
          <cell r="AY171">
            <v>2.0548752609999998</v>
          </cell>
          <cell r="AZ171">
            <v>0</v>
          </cell>
          <cell r="BA171">
            <v>0</v>
          </cell>
        </row>
        <row r="212">
          <cell r="B212">
            <v>1.4691990857142855E-3</v>
          </cell>
          <cell r="C212">
            <v>2.8367813352380943E-3</v>
          </cell>
          <cell r="D212">
            <v>3.8268607790476195E-3</v>
          </cell>
          <cell r="E212">
            <v>1.0092911197142857E-2</v>
          </cell>
          <cell r="F212">
            <v>2.218810056888889E-2</v>
          </cell>
          <cell r="G212">
            <v>2.2126747061428573E-2</v>
          </cell>
          <cell r="H212">
            <v>3.0013133132857139E-2</v>
          </cell>
          <cell r="I212">
            <v>3.0104508564761899E-2</v>
          </cell>
          <cell r="J212">
            <v>2.2462348507301583E-2</v>
          </cell>
          <cell r="K212">
            <v>1.1839493632698411E-2</v>
          </cell>
          <cell r="L212">
            <v>1.109425134E-2</v>
          </cell>
          <cell r="M212">
            <v>1.2295063479999998E-2</v>
          </cell>
          <cell r="N212">
            <v>7.3009218800000001E-3</v>
          </cell>
          <cell r="O212">
            <v>8.0178434000000003E-3</v>
          </cell>
          <cell r="P212">
            <v>8.4254045399999988E-3</v>
          </cell>
          <cell r="Q212">
            <v>7.4463671799999999E-3</v>
          </cell>
          <cell r="R212">
            <v>8.4996648799999987E-3</v>
          </cell>
          <cell r="S212">
            <v>6.9567677333333341E-3</v>
          </cell>
          <cell r="T212">
            <v>9.0769331799999999E-3</v>
          </cell>
          <cell r="U212">
            <v>8.8020694999999989E-3</v>
          </cell>
          <cell r="V212">
            <v>8.0884941199999994E-3</v>
          </cell>
          <cell r="W212">
            <v>1.344407764E-2</v>
          </cell>
          <cell r="X212">
            <v>1.49141345871E-2</v>
          </cell>
          <cell r="Y212">
            <v>1.8885706897166666E-2</v>
          </cell>
          <cell r="Z212">
            <v>0</v>
          </cell>
          <cell r="AA212">
            <v>0</v>
          </cell>
          <cell r="AB212">
            <v>1.0727449999999998</v>
          </cell>
          <cell r="AC212">
            <v>1.791628</v>
          </cell>
          <cell r="AD212">
            <v>2.3497249999999998</v>
          </cell>
          <cell r="AE212">
            <v>5.9787299999999997</v>
          </cell>
          <cell r="AF212">
            <v>13.520921</v>
          </cell>
          <cell r="AG212">
            <v>15.608267999999999</v>
          </cell>
          <cell r="AH212">
            <v>21.556463000000001</v>
          </cell>
          <cell r="AI212">
            <v>22.563746000000002</v>
          </cell>
          <cell r="AJ212">
            <v>16.668824999999998</v>
          </cell>
          <cell r="AK212">
            <v>8.5310489999999994</v>
          </cell>
          <cell r="AL212">
            <v>10.250050999999999</v>
          </cell>
          <cell r="AM212">
            <v>12.419478</v>
          </cell>
          <cell r="AN212">
            <v>8.0494009999999996</v>
          </cell>
          <cell r="AO212">
            <v>10.339528999999999</v>
          </cell>
          <cell r="AP212">
            <v>11.347448999999999</v>
          </cell>
          <cell r="AQ212">
            <v>9.3728309999999997</v>
          </cell>
          <cell r="AR212">
            <v>9.5968750000000007</v>
          </cell>
          <cell r="AS212">
            <v>9.3235200000000003</v>
          </cell>
          <cell r="AT212">
            <v>12.462231999999998</v>
          </cell>
          <cell r="AU212">
            <v>15.148619999999999</v>
          </cell>
          <cell r="AV212">
            <v>14.691991</v>
          </cell>
          <cell r="AW212">
            <v>24.261676000000001</v>
          </cell>
          <cell r="AX212">
            <v>26.580454463999995</v>
          </cell>
          <cell r="AY212">
            <v>35.864847762999993</v>
          </cell>
          <cell r="AZ212">
            <v>0</v>
          </cell>
          <cell r="BA212">
            <v>0</v>
          </cell>
        </row>
        <row r="225">
          <cell r="B225">
            <v>2.6336045238095239E-4</v>
          </cell>
          <cell r="C225">
            <v>5.7268774285714277E-4</v>
          </cell>
          <cell r="D225">
            <v>6.5562169047619055E-4</v>
          </cell>
          <cell r="E225">
            <v>2.0068324847619047E-3</v>
          </cell>
          <cell r="F225">
            <v>4.7334355247619043E-3</v>
          </cell>
          <cell r="G225">
            <v>4.0521882963492064E-3</v>
          </cell>
          <cell r="H225">
            <v>6.0677592699999996E-3</v>
          </cell>
          <cell r="I225">
            <v>7.2089858390476181E-3</v>
          </cell>
          <cell r="J225">
            <v>5.3403224803174609E-3</v>
          </cell>
          <cell r="K225">
            <v>3.6218010368253973E-3</v>
          </cell>
          <cell r="L225">
            <v>1.8787011299999997E-3</v>
          </cell>
          <cell r="M225">
            <v>2.5368593599999997E-3</v>
          </cell>
          <cell r="N225">
            <v>2.9073281999999995E-3</v>
          </cell>
          <cell r="O225">
            <v>3.0947671999999996E-3</v>
          </cell>
          <cell r="P225">
            <v>3.19007276E-3</v>
          </cell>
          <cell r="Q225">
            <v>3.2378715600000002E-3</v>
          </cell>
          <cell r="R225">
            <v>4.0373353999999997E-3</v>
          </cell>
          <cell r="S225">
            <v>2.99916604E-3</v>
          </cell>
          <cell r="T225">
            <v>3.5087030999999998E-3</v>
          </cell>
          <cell r="U225">
            <v>3.6663636799999996E-3</v>
          </cell>
          <cell r="V225">
            <v>2.7191715600000002E-3</v>
          </cell>
          <cell r="W225">
            <v>4.8351077600000004E-3</v>
          </cell>
          <cell r="X225">
            <v>3.4616238435800002E-3</v>
          </cell>
          <cell r="Y225">
            <v>4.1037181444000008E-3</v>
          </cell>
          <cell r="Z225">
            <v>0</v>
          </cell>
          <cell r="AA225">
            <v>0</v>
          </cell>
          <cell r="AB225">
            <v>0.24906799999999985</v>
          </cell>
          <cell r="AC225">
            <v>0.35877399999999998</v>
          </cell>
          <cell r="AD225">
            <v>0.38350799999999996</v>
          </cell>
          <cell r="AE225">
            <v>1.224952</v>
          </cell>
          <cell r="AF225">
            <v>2.999698</v>
          </cell>
          <cell r="AG225">
            <v>2.9080439999999999</v>
          </cell>
          <cell r="AH225">
            <v>4.3603269999999998</v>
          </cell>
          <cell r="AI225">
            <v>5.2932240000000004</v>
          </cell>
          <cell r="AJ225">
            <v>3.8354419999999996</v>
          </cell>
          <cell r="AK225">
            <v>2.5637029999999998</v>
          </cell>
          <cell r="AL225">
            <v>2.434958</v>
          </cell>
          <cell r="AM225">
            <v>3.1804380000000001</v>
          </cell>
          <cell r="AN225">
            <v>3.5526429999999998</v>
          </cell>
          <cell r="AO225">
            <v>4.2618159999999996</v>
          </cell>
          <cell r="AP225">
            <v>4.4186629999999996</v>
          </cell>
          <cell r="AQ225">
            <v>3.9565350000000001</v>
          </cell>
          <cell r="AR225">
            <v>3.8775249999999994</v>
          </cell>
          <cell r="AS225">
            <v>3.5789929999999996</v>
          </cell>
          <cell r="AT225">
            <v>4.6539000000000001</v>
          </cell>
          <cell r="AU225">
            <v>4.7649819999999998</v>
          </cell>
          <cell r="AV225">
            <v>4.5386829999999998</v>
          </cell>
          <cell r="AW225">
            <v>8.1536969999999993</v>
          </cell>
          <cell r="AX225">
            <v>6.3058267649999999</v>
          </cell>
          <cell r="AY225">
            <v>5.1048165559999994</v>
          </cell>
          <cell r="AZ225">
            <v>0</v>
          </cell>
          <cell r="BA225">
            <v>0</v>
          </cell>
        </row>
        <row r="245">
          <cell r="B245">
            <v>6.3065676619047627E-3</v>
          </cell>
          <cell r="C245">
            <v>9.1960573728571311E-3</v>
          </cell>
          <cell r="D245">
            <v>9.1396785299999936E-3</v>
          </cell>
          <cell r="E245">
            <v>1.4730409454761902E-2</v>
          </cell>
          <cell r="F245">
            <v>1.4889547953333346E-2</v>
          </cell>
          <cell r="G245">
            <v>1.809671422396826E-2</v>
          </cell>
          <cell r="H245">
            <v>2.2213875342857181E-2</v>
          </cell>
          <cell r="I245">
            <v>2.7319495791428533E-2</v>
          </cell>
          <cell r="J245">
            <v>2.6281087839682554E-2</v>
          </cell>
          <cell r="K245">
            <v>2.6173648529523807E-2</v>
          </cell>
          <cell r="L245">
            <v>2.6848848599999996E-2</v>
          </cell>
          <cell r="M245">
            <v>2.8219358019999981E-2</v>
          </cell>
          <cell r="N245">
            <v>2.2907797320000006E-2</v>
          </cell>
          <cell r="O245">
            <v>2.1635014040000011E-2</v>
          </cell>
          <cell r="P245">
            <v>1.9086434360000001E-2</v>
          </cell>
          <cell r="Q245">
            <v>2.5459653800000023E-2</v>
          </cell>
          <cell r="R245">
            <v>2.7059717859999999E-2</v>
          </cell>
          <cell r="S245">
            <v>1.8690981826666668E-2</v>
          </cell>
          <cell r="T245">
            <v>2.1564635820000001E-2</v>
          </cell>
          <cell r="U245">
            <v>3.8115792680000017E-2</v>
          </cell>
          <cell r="V245">
            <v>3.667138566E-2</v>
          </cell>
          <cell r="W245">
            <v>0.16699150817999997</v>
          </cell>
          <cell r="X245">
            <v>0.2307475106694801</v>
          </cell>
          <cell r="Y245">
            <v>0.30834179869079997</v>
          </cell>
          <cell r="Z245">
            <v>0</v>
          </cell>
          <cell r="AA245">
            <v>0</v>
          </cell>
          <cell r="AB245">
            <v>4.2068929999999991</v>
          </cell>
          <cell r="AC245">
            <v>3.3277279999999996</v>
          </cell>
          <cell r="AD245">
            <v>3.5153049999999988</v>
          </cell>
          <cell r="AE245">
            <v>6.0237929999999995</v>
          </cell>
          <cell r="AF245">
            <v>8.592418999999996</v>
          </cell>
          <cell r="AG245">
            <v>11.013810999999999</v>
          </cell>
          <cell r="AH245">
            <v>12.241652000000002</v>
          </cell>
          <cell r="AI245">
            <v>16.271253999999992</v>
          </cell>
          <cell r="AJ245">
            <v>16.082013000000003</v>
          </cell>
          <cell r="AK245">
            <v>13.196016999999999</v>
          </cell>
          <cell r="AL245">
            <v>17.326347000000005</v>
          </cell>
          <cell r="AM245">
            <v>18.211072000000001</v>
          </cell>
          <cell r="AN245">
            <v>14.946453999999999</v>
          </cell>
          <cell r="AO245">
            <v>17.143689000000002</v>
          </cell>
          <cell r="AP245">
            <v>16.508280999999997</v>
          </cell>
          <cell r="AQ245">
            <v>19.981594000000001</v>
          </cell>
          <cell r="AR245">
            <v>20.703412</v>
          </cell>
          <cell r="AS245">
            <v>19.613281999999998</v>
          </cell>
          <cell r="AT245">
            <v>19.972449999999998</v>
          </cell>
          <cell r="AU245">
            <v>31.942212999999995</v>
          </cell>
          <cell r="AV245">
            <v>32.232596999999998</v>
          </cell>
          <cell r="AW245">
            <v>44.386731999999995</v>
          </cell>
          <cell r="AX245">
            <v>53.738346733999997</v>
          </cell>
          <cell r="AY245">
            <v>58.638882754000008</v>
          </cell>
          <cell r="AZ245">
            <v>0</v>
          </cell>
          <cell r="BA245">
            <v>0</v>
          </cell>
        </row>
        <row r="246">
          <cell r="B246">
            <v>8.5911839803174614E-3</v>
          </cell>
          <cell r="C246">
            <v>1.3763143628571428E-2</v>
          </cell>
          <cell r="D246">
            <v>1.7139510674761906E-2</v>
          </cell>
          <cell r="E246">
            <v>3.1025398977142859E-2</v>
          </cell>
          <cell r="F246">
            <v>3.8096562374920637E-2</v>
          </cell>
          <cell r="G246">
            <v>3.223294177507937E-2</v>
          </cell>
          <cell r="H246">
            <v>5.1846852996190476E-2</v>
          </cell>
          <cell r="I246">
            <v>5.939050697904761E-2</v>
          </cell>
          <cell r="J246">
            <v>5.3021194030158737E-2</v>
          </cell>
          <cell r="K246">
            <v>4.7720949556507936E-2</v>
          </cell>
          <cell r="L246">
            <v>2.6822085979999997E-2</v>
          </cell>
          <cell r="M246">
            <v>3.3245423679999997E-2</v>
          </cell>
          <cell r="N246">
            <v>3.5356175299999994E-2</v>
          </cell>
          <cell r="O246">
            <v>3.9389880320000001E-2</v>
          </cell>
          <cell r="P246">
            <v>3.8861104659999993E-2</v>
          </cell>
          <cell r="Q246">
            <v>3.8266975039999991E-2</v>
          </cell>
          <cell r="R246">
            <v>4.3307506899999994E-2</v>
          </cell>
          <cell r="S246">
            <v>2.8856317726666667E-2</v>
          </cell>
          <cell r="T246">
            <v>3.7269585359999996E-2</v>
          </cell>
          <cell r="U246">
            <v>3.4208146000000002E-2</v>
          </cell>
          <cell r="V246">
            <v>2.8611479959999998E-2</v>
          </cell>
          <cell r="W246">
            <v>5.0344699159999992E-2</v>
          </cell>
          <cell r="X246">
            <v>3.2941891516939999E-2</v>
          </cell>
          <cell r="Y246">
            <v>3.0929657493333332E-2</v>
          </cell>
          <cell r="Z246">
            <v>0</v>
          </cell>
          <cell r="AA246">
            <v>0</v>
          </cell>
          <cell r="AB246">
            <v>6.5179220000000004</v>
          </cell>
          <cell r="AC246">
            <v>9.1833179999999999</v>
          </cell>
          <cell r="AD246">
            <v>9.9646729999999994</v>
          </cell>
          <cell r="AE246">
            <v>17.382851000000002</v>
          </cell>
          <cell r="AF246">
            <v>22.972996999999999</v>
          </cell>
          <cell r="AG246">
            <v>22.070130999999996</v>
          </cell>
          <cell r="AH246">
            <v>35.340201</v>
          </cell>
          <cell r="AI246">
            <v>41.327722000000001</v>
          </cell>
          <cell r="AJ246">
            <v>35.982664</v>
          </cell>
          <cell r="AK246">
            <v>32.368680999999995</v>
          </cell>
          <cell r="AL246">
            <v>36.158965999999999</v>
          </cell>
          <cell r="AM246">
            <v>39.157645000000002</v>
          </cell>
          <cell r="AN246">
            <v>47.249498000000003</v>
          </cell>
          <cell r="AO246">
            <v>53.603088</v>
          </cell>
          <cell r="AP246">
            <v>55.510407999999991</v>
          </cell>
          <cell r="AQ246">
            <v>60.349074999999999</v>
          </cell>
          <cell r="AR246">
            <v>58.123818</v>
          </cell>
          <cell r="AS246">
            <v>46.699239999999996</v>
          </cell>
          <cell r="AT246">
            <v>56.937821</v>
          </cell>
          <cell r="AU246">
            <v>58.219186000000001</v>
          </cell>
          <cell r="AV246">
            <v>50.928498999999995</v>
          </cell>
          <cell r="AW246">
            <v>82.925734999999989</v>
          </cell>
          <cell r="AX246">
            <v>63.110877522000003</v>
          </cell>
          <cell r="AY246">
            <v>58.804400966999985</v>
          </cell>
          <cell r="AZ246">
            <v>0</v>
          </cell>
          <cell r="BA246">
            <v>0</v>
          </cell>
        </row>
        <row r="247">
          <cell r="B247">
            <v>1.7519863561428567E-2</v>
          </cell>
          <cell r="C247">
            <v>2.3993354740476189E-2</v>
          </cell>
          <cell r="D247">
            <v>3.5811672020000004E-2</v>
          </cell>
          <cell r="E247">
            <v>5.8350571191428564E-2</v>
          </cell>
          <cell r="F247">
            <v>8.9171988506984157E-2</v>
          </cell>
          <cell r="G247">
            <v>0.10603876801333334</v>
          </cell>
          <cell r="H247">
            <v>0.13311712600142858</v>
          </cell>
          <cell r="I247">
            <v>0.13104040838333333</v>
          </cell>
          <cell r="J247">
            <v>0.13730809224730159</v>
          </cell>
          <cell r="K247">
            <v>0.11010569656730157</v>
          </cell>
          <cell r="L247">
            <v>9.3432640389999988E-2</v>
          </cell>
          <cell r="M247">
            <v>0.15218004969999999</v>
          </cell>
          <cell r="N247">
            <v>0.18929549729999998</v>
          </cell>
          <cell r="O247">
            <v>0.23936449846000002</v>
          </cell>
          <cell r="P247">
            <v>0.21013457569999999</v>
          </cell>
          <cell r="Q247">
            <v>0.20184898943999999</v>
          </cell>
          <cell r="R247">
            <v>0.27561025954000001</v>
          </cell>
          <cell r="S247">
            <v>0.22646922348666665</v>
          </cell>
          <cell r="T247">
            <v>0.28010653397999996</v>
          </cell>
          <cell r="U247">
            <v>0.26657899169999999</v>
          </cell>
          <cell r="V247">
            <v>0.26021751294000001</v>
          </cell>
          <cell r="W247">
            <v>0.43684159315999999</v>
          </cell>
          <cell r="X247">
            <v>0.38516853464403994</v>
          </cell>
          <cell r="Y247">
            <v>0.31870130058871998</v>
          </cell>
          <cell r="Z247">
            <v>0</v>
          </cell>
          <cell r="AA247">
            <v>0</v>
          </cell>
          <cell r="AB247">
            <v>12.304532999999999</v>
          </cell>
          <cell r="AC247">
            <v>14.178106999999997</v>
          </cell>
          <cell r="AD247">
            <v>18.786431</v>
          </cell>
          <cell r="AE247">
            <v>31.846256999999998</v>
          </cell>
          <cell r="AF247">
            <v>55.443169999999995</v>
          </cell>
          <cell r="AG247">
            <v>75.085664999999992</v>
          </cell>
          <cell r="AH247">
            <v>90.627692999999994</v>
          </cell>
          <cell r="AI247">
            <v>94.065804</v>
          </cell>
          <cell r="AJ247">
            <v>96.008604999999989</v>
          </cell>
          <cell r="AK247">
            <v>78.602116999999993</v>
          </cell>
          <cell r="AL247">
            <v>124.97418599999999</v>
          </cell>
          <cell r="AM247">
            <v>179.91995999999997</v>
          </cell>
          <cell r="AN247">
            <v>255.12965299999999</v>
          </cell>
          <cell r="AO247">
            <v>335.76865199999997</v>
          </cell>
          <cell r="AP247">
            <v>303.22868000000005</v>
          </cell>
          <cell r="AQ247">
            <v>326.410303</v>
          </cell>
          <cell r="AR247">
            <v>372.59953899999994</v>
          </cell>
          <cell r="AS247">
            <v>366.51705199999998</v>
          </cell>
          <cell r="AT247">
            <v>410.95552600000002</v>
          </cell>
          <cell r="AU247">
            <v>444.31870799999996</v>
          </cell>
          <cell r="AV247">
            <v>455.01193799999999</v>
          </cell>
          <cell r="AW247">
            <v>763.34333900000001</v>
          </cell>
          <cell r="AX247">
            <v>687.29730591400005</v>
          </cell>
          <cell r="AY247">
            <v>577.42640519999998</v>
          </cell>
          <cell r="AZ247">
            <v>0</v>
          </cell>
          <cell r="BA247">
            <v>0</v>
          </cell>
        </row>
        <row r="263">
          <cell r="B263">
            <v>6.3537715234444445E-2</v>
          </cell>
          <cell r="C263">
            <v>9.8453666355396804E-2</v>
          </cell>
          <cell r="D263">
            <v>0.12304129621380956</v>
          </cell>
          <cell r="E263">
            <v>0.22603627198190468</v>
          </cell>
          <cell r="F263">
            <v>0.37423628093047623</v>
          </cell>
          <cell r="G263">
            <v>0.36283647845904765</v>
          </cell>
          <cell r="H263">
            <v>0.50043296948619043</v>
          </cell>
          <cell r="I263">
            <v>0.57133633537095252</v>
          </cell>
          <cell r="J263">
            <v>0.56293928352444489</v>
          </cell>
          <cell r="K263">
            <v>0.4708161597279365</v>
          </cell>
          <cell r="L263">
            <v>0.35112714321762994</v>
          </cell>
          <cell r="M263">
            <v>0.47972758735333326</v>
          </cell>
          <cell r="N263">
            <v>0.51086677507333322</v>
          </cell>
          <cell r="O263">
            <v>0.62557398848000023</v>
          </cell>
          <cell r="P263">
            <v>0.58226191567999996</v>
          </cell>
          <cell r="Q263">
            <v>0.51107289932</v>
          </cell>
          <cell r="R263">
            <v>0.65183064131333324</v>
          </cell>
          <cell r="S263">
            <v>0.50512298862000027</v>
          </cell>
          <cell r="T263">
            <v>0.6815708292099999</v>
          </cell>
          <cell r="U263">
            <v>0.66193522629666646</v>
          </cell>
          <cell r="V263">
            <v>0.63604522571</v>
          </cell>
          <cell r="W263">
            <v>1.1536030257599998</v>
          </cell>
          <cell r="X263">
            <v>1.09914301353082</v>
          </cell>
          <cell r="Y263">
            <v>1.0615756982836599</v>
          </cell>
          <cell r="Z263">
            <v>0</v>
          </cell>
          <cell r="AA263">
            <v>0</v>
          </cell>
          <cell r="AB263">
            <v>42.904765624583334</v>
          </cell>
          <cell r="AC263">
            <v>54.392868887440486</v>
          </cell>
          <cell r="AD263">
            <v>64.317863529523819</v>
          </cell>
          <cell r="AE263">
            <v>116.20215702928571</v>
          </cell>
          <cell r="AF263">
            <v>220.41733243604756</v>
          </cell>
          <cell r="AG263">
            <v>244.48393860232136</v>
          </cell>
          <cell r="AH263">
            <v>325.0707763104644</v>
          </cell>
          <cell r="AI263">
            <v>386.48955255998806</v>
          </cell>
          <cell r="AJ263">
            <v>375.73193385182537</v>
          </cell>
          <cell r="AK263">
            <v>313.93278399999997</v>
          </cell>
          <cell r="AL263">
            <v>417.30338099999994</v>
          </cell>
          <cell r="AM263">
            <v>521.52334399999984</v>
          </cell>
          <cell r="AN263">
            <v>612.63141000000007</v>
          </cell>
          <cell r="AO263">
            <v>762.32548100000031</v>
          </cell>
          <cell r="AP263">
            <v>724.49760799999945</v>
          </cell>
          <cell r="AQ263">
            <v>734.33497199999999</v>
          </cell>
          <cell r="AR263">
            <v>809.57490200000029</v>
          </cell>
          <cell r="AS263">
            <v>779.0576319999999</v>
          </cell>
          <cell r="AT263">
            <v>920.83417400000008</v>
          </cell>
          <cell r="AU263">
            <v>987.01352799999972</v>
          </cell>
          <cell r="AV263">
            <v>1000.005372</v>
          </cell>
          <cell r="AW263">
            <v>1555.1941830000001</v>
          </cell>
          <cell r="AX263">
            <v>1367.4536929560002</v>
          </cell>
          <cell r="AY263">
            <v>1211.5045823199996</v>
          </cell>
          <cell r="AZ263">
            <v>0</v>
          </cell>
          <cell r="BA263">
            <v>0</v>
          </cell>
        </row>
        <row r="264">
          <cell r="B264">
            <v>2.3455609940158731E-2</v>
          </cell>
          <cell r="C264">
            <v>4.0416462906507938E-2</v>
          </cell>
          <cell r="D264">
            <v>5.4287904715714291E-2</v>
          </cell>
          <cell r="E264">
            <v>0.10922703123999999</v>
          </cell>
          <cell r="F264">
            <v>0.18056010848158732</v>
          </cell>
          <cell r="G264">
            <v>0.16081923896888892</v>
          </cell>
          <cell r="H264">
            <v>0.24674335003571424</v>
          </cell>
          <cell r="I264">
            <v>0.30328364830047611</v>
          </cell>
          <cell r="J264">
            <v>0.29536262201492064</v>
          </cell>
          <cell r="K264">
            <v>0.23263495066444442</v>
          </cell>
          <cell r="L264">
            <v>0.13833477617999998</v>
          </cell>
          <cell r="M264">
            <v>0.18180605697999996</v>
          </cell>
          <cell r="N264">
            <v>0.16974026631999997</v>
          </cell>
          <cell r="O264">
            <v>0.19095792208000001</v>
          </cell>
          <cell r="P264">
            <v>0.18370927887999999</v>
          </cell>
          <cell r="Q264">
            <v>0.16359655515999999</v>
          </cell>
          <cell r="R264">
            <v>0.21203332519999998</v>
          </cell>
          <cell r="S264">
            <v>0.15775066115333333</v>
          </cell>
          <cell r="T264">
            <v>0.21703850790499998</v>
          </cell>
          <cell r="U264">
            <v>0.20558523986000002</v>
          </cell>
          <cell r="V264">
            <v>0.20144577075999998</v>
          </cell>
          <cell r="W264">
            <v>0.30032658095999998</v>
          </cell>
          <cell r="X264">
            <v>0.23780309107520001</v>
          </cell>
          <cell r="Y264">
            <v>0.21626073381972</v>
          </cell>
          <cell r="Z264">
            <v>0</v>
          </cell>
          <cell r="AA264">
            <v>0</v>
          </cell>
          <cell r="AB264">
            <v>15.741618624583333</v>
          </cell>
          <cell r="AC264">
            <v>23.930453887440471</v>
          </cell>
          <cell r="AD264">
            <v>28.066323529523807</v>
          </cell>
          <cell r="AE264">
            <v>56.304441029285719</v>
          </cell>
          <cell r="AF264">
            <v>102.5550014360476</v>
          </cell>
          <cell r="AG264">
            <v>106.23470560232141</v>
          </cell>
          <cell r="AH264">
            <v>159.11644831046428</v>
          </cell>
          <cell r="AI264">
            <v>202.22634655998809</v>
          </cell>
          <cell r="AJ264">
            <v>191.60456185182539</v>
          </cell>
          <cell r="AK264">
            <v>160.49973399999999</v>
          </cell>
          <cell r="AL264">
            <v>189.467161</v>
          </cell>
          <cell r="AM264">
            <v>218.163274</v>
          </cell>
          <cell r="AN264">
            <v>228.34057100000001</v>
          </cell>
          <cell r="AO264">
            <v>263.84754699999991</v>
          </cell>
          <cell r="AP264">
            <v>263.69494799999995</v>
          </cell>
          <cell r="AQ264">
            <v>253.28312499999998</v>
          </cell>
          <cell r="AR264">
            <v>277.09604400000001</v>
          </cell>
          <cell r="AS264">
            <v>262.32898199999994</v>
          </cell>
          <cell r="AT264">
            <v>329.68682199999995</v>
          </cell>
          <cell r="AU264">
            <v>350.79868199999987</v>
          </cell>
          <cell r="AV264">
            <v>361.91438799999992</v>
          </cell>
          <cell r="AW264">
            <v>523.54565100000002</v>
          </cell>
          <cell r="AX264">
            <v>416.732024728</v>
          </cell>
          <cell r="AY264">
            <v>383.67152050499993</v>
          </cell>
          <cell r="AZ264">
            <v>0</v>
          </cell>
          <cell r="BA264">
            <v>0</v>
          </cell>
        </row>
        <row r="265">
          <cell r="B265">
            <v>1.2624153852698413E-2</v>
          </cell>
          <cell r="C265">
            <v>1.8144707046190464E-2</v>
          </cell>
          <cell r="D265">
            <v>1.6445422962380944E-2</v>
          </cell>
          <cell r="E265">
            <v>2.957971253571428E-2</v>
          </cell>
          <cell r="F265">
            <v>3.0266806600634938E-2</v>
          </cell>
          <cell r="G265">
            <v>3.4279045050158732E-2</v>
          </cell>
          <cell r="H265">
            <v>4.5213836230476236E-2</v>
          </cell>
          <cell r="I265">
            <v>4.8696857027142819E-2</v>
          </cell>
          <cell r="J265">
            <v>4.2998687288253984E-2</v>
          </cell>
          <cell r="K265">
            <v>5.3208257441904758E-2</v>
          </cell>
          <cell r="L265">
            <v>5.7726778529999995E-2</v>
          </cell>
          <cell r="M265">
            <v>5.803405965333331E-2</v>
          </cell>
          <cell r="N265">
            <v>6.2669969839999992E-2</v>
          </cell>
          <cell r="O265">
            <v>5.981998030000002E-2</v>
          </cell>
          <cell r="P265">
            <v>5.4662673419999988E-2</v>
          </cell>
          <cell r="Q265">
            <v>6.0280422650000026E-2</v>
          </cell>
          <cell r="R265">
            <v>6.3613141339999985E-2</v>
          </cell>
          <cell r="S265">
            <v>3.8321285353333345E-2</v>
          </cell>
          <cell r="T265">
            <v>4.8912180939999994E-2</v>
          </cell>
          <cell r="U265">
            <v>6.4739906990000026E-2</v>
          </cell>
          <cell r="V265">
            <v>5.9887180199999987E-2</v>
          </cell>
          <cell r="W265">
            <v>0.21859359185999996</v>
          </cell>
          <cell r="X265">
            <v>0.28384699031836008</v>
          </cell>
          <cell r="Y265">
            <v>0.35745690601865998</v>
          </cell>
          <cell r="Z265">
            <v>0</v>
          </cell>
          <cell r="AA265">
            <v>0</v>
          </cell>
          <cell r="AB265">
            <v>8.4015740000000001</v>
          </cell>
          <cell r="AC265">
            <v>6.804557</v>
          </cell>
          <cell r="AD265">
            <v>7.4370179999999975</v>
          </cell>
          <cell r="AE265">
            <v>12.8193</v>
          </cell>
          <cell r="AF265">
            <v>16.456364999999998</v>
          </cell>
          <cell r="AG265">
            <v>21.107516999999998</v>
          </cell>
          <cell r="AH265">
            <v>24.448902000000004</v>
          </cell>
          <cell r="AI265">
            <v>27.99827599999999</v>
          </cell>
          <cell r="AJ265">
            <v>26.162264000000004</v>
          </cell>
          <cell r="AK265">
            <v>26.101238000000002</v>
          </cell>
          <cell r="AL265">
            <v>32.899967000000004</v>
          </cell>
          <cell r="AM265">
            <v>33.290618000000002</v>
          </cell>
          <cell r="AN265">
            <v>34.756538999999989</v>
          </cell>
          <cell r="AO265">
            <v>38.531777000000005</v>
          </cell>
          <cell r="AP265">
            <v>40.160272999999997</v>
          </cell>
          <cell r="AQ265">
            <v>42.641762999999997</v>
          </cell>
          <cell r="AR265">
            <v>44.817547999999995</v>
          </cell>
          <cell r="AS265">
            <v>40.402338999999991</v>
          </cell>
          <cell r="AT265">
            <v>43.952180999999989</v>
          </cell>
          <cell r="AU265">
            <v>58.942864999999998</v>
          </cell>
          <cell r="AV265">
            <v>57.833507999999995</v>
          </cell>
          <cell r="AW265">
            <v>85.046299000000005</v>
          </cell>
          <cell r="AX265">
            <v>94.718990574999992</v>
          </cell>
          <cell r="AY265">
            <v>102.10197091000002</v>
          </cell>
          <cell r="AZ265">
            <v>0</v>
          </cell>
          <cell r="BA265">
            <v>0</v>
          </cell>
        </row>
        <row r="266">
          <cell r="B266">
            <v>1.272081537619048E-3</v>
          </cell>
          <cell r="C266">
            <v>2.1961098128571426E-3</v>
          </cell>
          <cell r="D266">
            <v>3.0963609961904767E-3</v>
          </cell>
          <cell r="E266">
            <v>5.8733700552380964E-3</v>
          </cell>
          <cell r="F266">
            <v>1.0222518661904762E-2</v>
          </cell>
          <cell r="G266">
            <v>1.0513167239365077E-2</v>
          </cell>
          <cell r="H266">
            <v>1.0438666039999999E-2</v>
          </cell>
          <cell r="I266">
            <v>1.2311851209999999E-2</v>
          </cell>
          <cell r="J266">
            <v>1.7030998721904757E-2</v>
          </cell>
          <cell r="K266">
            <v>1.332403358126984E-2</v>
          </cell>
          <cell r="L266">
            <v>8.5851178476300562E-3</v>
          </cell>
          <cell r="M266">
            <v>1.1775069459999999E-2</v>
          </cell>
          <cell r="N266">
            <v>1.0271366420000001E-2</v>
          </cell>
          <cell r="O266">
            <v>1.2719250040000001E-2</v>
          </cell>
          <cell r="P266">
            <v>1.2866512839999997E-2</v>
          </cell>
          <cell r="Q266">
            <v>1.2250748299999999E-2</v>
          </cell>
          <cell r="R266">
            <v>1.5387934580000002E-2</v>
          </cell>
          <cell r="S266">
            <v>1.080910336666667E-2</v>
          </cell>
          <cell r="T266">
            <v>2.1217558060000002E-2</v>
          </cell>
          <cell r="U266">
            <v>1.4848979879999998E-2</v>
          </cell>
          <cell r="V266">
            <v>1.5750092029999999E-2</v>
          </cell>
          <cell r="W266">
            <v>2.819173266E-2</v>
          </cell>
          <cell r="X266">
            <v>5.0463026048620019E-2</v>
          </cell>
          <cell r="Y266">
            <v>2.7792495120179998E-2</v>
          </cell>
          <cell r="Z266">
            <v>0</v>
          </cell>
          <cell r="AA266">
            <v>0</v>
          </cell>
          <cell r="AB266">
            <v>0.96241999999999983</v>
          </cell>
          <cell r="AC266">
            <v>1.0934709999999999</v>
          </cell>
          <cell r="AD266">
            <v>1.5763100000000001</v>
          </cell>
          <cell r="AE266">
            <v>2.582325</v>
          </cell>
          <cell r="AF266">
            <v>6.275722</v>
          </cell>
          <cell r="AG266">
            <v>7.2570709999999998</v>
          </cell>
          <cell r="AH266">
            <v>7.351038</v>
          </cell>
          <cell r="AI266">
            <v>9.5869909999999976</v>
          </cell>
          <cell r="AJ266">
            <v>11.645121</v>
          </cell>
          <cell r="AK266">
            <v>8.005291999999999</v>
          </cell>
          <cell r="AL266">
            <v>9.6055220000000006</v>
          </cell>
          <cell r="AM266">
            <v>13.526942999999999</v>
          </cell>
          <cell r="AN266">
            <v>12.378096000000001</v>
          </cell>
          <cell r="AO266">
            <v>14.784293000000002</v>
          </cell>
          <cell r="AP266">
            <v>16.512484000000001</v>
          </cell>
          <cell r="AQ266">
            <v>16.849442999999997</v>
          </cell>
          <cell r="AR266">
            <v>12.023587999999997</v>
          </cell>
          <cell r="AS266">
            <v>9.0883769999999977</v>
          </cell>
          <cell r="AT266">
            <v>12.262499</v>
          </cell>
          <cell r="AU266">
            <v>11.918717999999998</v>
          </cell>
          <cell r="AV266">
            <v>10.576824</v>
          </cell>
          <cell r="AW266">
            <v>14.163824999999999</v>
          </cell>
          <cell r="AX266">
            <v>18.384247180999999</v>
          </cell>
          <cell r="AY266">
            <v>15.896313132999998</v>
          </cell>
          <cell r="AZ266">
            <v>0</v>
          </cell>
          <cell r="BA266">
            <v>0</v>
          </cell>
        </row>
        <row r="267">
          <cell r="B267">
            <v>3.7387425463492057E-3</v>
          </cell>
          <cell r="C267">
            <v>5.3631942371428565E-3</v>
          </cell>
          <cell r="D267">
            <v>4.3609192085714297E-3</v>
          </cell>
          <cell r="E267">
            <v>6.007251985714287E-3</v>
          </cell>
          <cell r="F267">
            <v>2.9988012653015872E-2</v>
          </cell>
          <cell r="G267">
            <v>7.2273768695238095E-3</v>
          </cell>
          <cell r="H267">
            <v>8.8569232400000017E-3</v>
          </cell>
          <cell r="I267">
            <v>1.327639650952381E-2</v>
          </cell>
          <cell r="J267">
            <v>1.3779554094920635E-2</v>
          </cell>
          <cell r="K267">
            <v>1.7434389100634919E-2</v>
          </cell>
          <cell r="L267">
            <v>1.3729863959999998E-2</v>
          </cell>
          <cell r="M267">
            <v>1.9431264280000003E-2</v>
          </cell>
          <cell r="N267">
            <v>2.4946361073333336E-2</v>
          </cell>
          <cell r="O267">
            <v>5.8942791899999993E-2</v>
          </cell>
          <cell r="P267">
            <v>6.2693464200000007E-2</v>
          </cell>
          <cell r="Q267">
            <v>1.7138826439999994E-2</v>
          </cell>
          <cell r="R267">
            <v>1.9168921633333332E-2</v>
          </cell>
          <cell r="S267">
            <v>1.5882267300000009E-2</v>
          </cell>
          <cell r="T267">
            <v>2.5800745220000001E-2</v>
          </cell>
          <cell r="U267">
            <v>2.5584368206666666E-2</v>
          </cell>
          <cell r="V267">
            <v>2.0364369120000003E-2</v>
          </cell>
          <cell r="W267">
            <v>3.6839396720000001E-2</v>
          </cell>
          <cell r="X267">
            <v>2.8885396735999998E-2</v>
          </cell>
          <cell r="Y267">
            <v>3.6810519551540008E-2</v>
          </cell>
          <cell r="Z267">
            <v>0</v>
          </cell>
          <cell r="AA267">
            <v>0</v>
          </cell>
          <cell r="AB267">
            <v>2.4564499999999994</v>
          </cell>
          <cell r="AC267">
            <v>3.2972510000000002</v>
          </cell>
          <cell r="AD267">
            <v>3.3360539999999994</v>
          </cell>
          <cell r="AE267">
            <v>3.3660199999999998</v>
          </cell>
          <cell r="AF267">
            <v>18.787137999999995</v>
          </cell>
          <cell r="AG267">
            <v>5.0783849999999999</v>
          </cell>
          <cell r="AH267">
            <v>5.4463470000000003</v>
          </cell>
          <cell r="AI267">
            <v>8.3254300000000008</v>
          </cell>
          <cell r="AJ267">
            <v>9.1223409999999987</v>
          </cell>
          <cell r="AK267">
            <v>9.5542099999999994</v>
          </cell>
          <cell r="AL267">
            <v>11.647533999999998</v>
          </cell>
          <cell r="AM267">
            <v>16.979172999999999</v>
          </cell>
          <cell r="AN267">
            <v>19.247582000000001</v>
          </cell>
          <cell r="AO267">
            <v>31.392026999999999</v>
          </cell>
          <cell r="AP267">
            <v>24.248267999999999</v>
          </cell>
          <cell r="AQ267">
            <v>20.837903999999995</v>
          </cell>
          <cell r="AR267">
            <v>20.75442</v>
          </cell>
          <cell r="AS267">
            <v>17.767773999999999</v>
          </cell>
          <cell r="AT267">
            <v>22.302383999999993</v>
          </cell>
          <cell r="AU267">
            <v>25.131873999999993</v>
          </cell>
          <cell r="AV267">
            <v>19.963277000000001</v>
          </cell>
          <cell r="AW267">
            <v>29.8583</v>
          </cell>
          <cell r="AX267">
            <v>22.164623666000004</v>
          </cell>
          <cell r="AY267">
            <v>23.075047825999995</v>
          </cell>
          <cell r="AZ267">
            <v>0</v>
          </cell>
          <cell r="BA267">
            <v>0</v>
          </cell>
        </row>
        <row r="268">
          <cell r="B268">
            <v>1.8745353370952376E-2</v>
          </cell>
          <cell r="C268">
            <v>2.5393632718095235E-2</v>
          </cell>
          <cell r="D268">
            <v>3.8613174823809528E-2</v>
          </cell>
          <cell r="E268">
            <v>6.2014668944761896E-2</v>
          </cell>
          <cell r="F268">
            <v>9.5426765768888921E-2</v>
          </cell>
          <cell r="G268">
            <v>0.11722028068492064</v>
          </cell>
          <cell r="H268">
            <v>0.15100939346857145</v>
          </cell>
          <cell r="I268">
            <v>0.14986834171095237</v>
          </cell>
          <cell r="J268">
            <v>0.15048769079873017</v>
          </cell>
          <cell r="K268">
            <v>0.1198110153006349</v>
          </cell>
          <cell r="L268">
            <v>0.10299115630999998</v>
          </cell>
          <cell r="M268">
            <v>0.16859214259999999</v>
          </cell>
          <cell r="N268">
            <v>0.20661311901999999</v>
          </cell>
          <cell r="O268">
            <v>0.25942986445999999</v>
          </cell>
          <cell r="P268">
            <v>0.22995651798</v>
          </cell>
          <cell r="Q268">
            <v>0.21917535961999998</v>
          </cell>
          <cell r="R268">
            <v>0.29955223536000003</v>
          </cell>
          <cell r="S268">
            <v>0.24417142578666665</v>
          </cell>
          <cell r="T268">
            <v>0.30205359771999996</v>
          </cell>
          <cell r="U268">
            <v>0.28540481186</v>
          </cell>
          <cell r="V268">
            <v>0.27893438607999999</v>
          </cell>
          <cell r="W268">
            <v>0.46628325281999999</v>
          </cell>
          <cell r="X268">
            <v>0.41354250583281993</v>
          </cell>
          <cell r="Y268">
            <v>0.34360003914841997</v>
          </cell>
          <cell r="Z268">
            <v>0</v>
          </cell>
          <cell r="AA268">
            <v>0</v>
          </cell>
          <cell r="AB268">
            <v>12.866332</v>
          </cell>
          <cell r="AC268">
            <v>14.980395999999997</v>
          </cell>
          <cell r="AD268">
            <v>19.995435000000001</v>
          </cell>
          <cell r="AE268">
            <v>33.721345999999997</v>
          </cell>
          <cell r="AF268">
            <v>59.577089999999998</v>
          </cell>
          <cell r="AG268">
            <v>83.077919999999992</v>
          </cell>
          <cell r="AH268">
            <v>103.61939999999998</v>
          </cell>
          <cell r="AI268">
            <v>109.25232099999999</v>
          </cell>
          <cell r="AJ268">
            <v>106.89367199999998</v>
          </cell>
          <cell r="AK268">
            <v>86.22142199999999</v>
          </cell>
          <cell r="AL268">
            <v>136.24803299999999</v>
          </cell>
          <cell r="AM268">
            <v>196.80787899999999</v>
          </cell>
          <cell r="AN268">
            <v>273.93062199999997</v>
          </cell>
          <cell r="AO268">
            <v>360.08857699999999</v>
          </cell>
          <cell r="AP268">
            <v>328.26300200000003</v>
          </cell>
          <cell r="AQ268">
            <v>352.620745</v>
          </cell>
          <cell r="AR268">
            <v>403.94297199999994</v>
          </cell>
          <cell r="AS268">
            <v>395.20234999999997</v>
          </cell>
          <cell r="AT268">
            <v>442.56394800000004</v>
          </cell>
          <cell r="AU268">
            <v>473.84348499999993</v>
          </cell>
          <cell r="AV268">
            <v>483.63594799999998</v>
          </cell>
          <cell r="AW268">
            <v>809.18118700000002</v>
          </cell>
          <cell r="AX268">
            <v>731.82122892000007</v>
          </cell>
          <cell r="AY268">
            <v>618.66956845499999</v>
          </cell>
          <cell r="AZ268">
            <v>0</v>
          </cell>
          <cell r="BA268">
            <v>0</v>
          </cell>
        </row>
        <row r="269">
          <cell r="B269">
            <v>6.4180187095238097E-4</v>
          </cell>
          <cell r="C269">
            <v>6.8613833095238093E-4</v>
          </cell>
          <cell r="D269">
            <v>5.4626557142857133E-4</v>
          </cell>
          <cell r="E269">
            <v>7.504848476190477E-4</v>
          </cell>
          <cell r="F269">
            <v>2.5076257476190473E-3</v>
          </cell>
          <cell r="G269">
            <v>3.7749691033333332E-3</v>
          </cell>
          <cell r="H269">
            <v>4.2779984999999996E-3</v>
          </cell>
          <cell r="I269">
            <v>3.7080803619047613E-3</v>
          </cell>
          <cell r="J269">
            <v>4.8918108266666665E-3</v>
          </cell>
          <cell r="K269">
            <v>3.9469174028571429E-3</v>
          </cell>
          <cell r="L269">
            <v>3.2881411999999997E-3</v>
          </cell>
          <cell r="M269">
            <v>6.7151414400000008E-3</v>
          </cell>
          <cell r="N269">
            <v>5.4078583999999982E-3</v>
          </cell>
          <cell r="O269">
            <v>6.1498169600000003E-3</v>
          </cell>
          <cell r="P269">
            <v>5.9707975000000014E-3</v>
          </cell>
          <cell r="Q269">
            <v>4.5085220599999998E-3</v>
          </cell>
          <cell r="R269">
            <v>4.9907426400000012E-3</v>
          </cell>
          <cell r="S269">
            <v>4.1144841399999993E-3</v>
          </cell>
          <cell r="T269">
            <v>7.6027082649999999E-3</v>
          </cell>
          <cell r="U269">
            <v>4.9238775600000005E-3</v>
          </cell>
          <cell r="V269">
            <v>3.9092582399999996E-3</v>
          </cell>
          <cell r="W269">
            <v>5.5277263999999994E-3</v>
          </cell>
          <cell r="X269">
            <v>7.217181474859999E-3</v>
          </cell>
          <cell r="Y269">
            <v>4.5597343259999989E-3</v>
          </cell>
          <cell r="Z269">
            <v>0</v>
          </cell>
          <cell r="AA269">
            <v>0</v>
          </cell>
          <cell r="AB269">
            <v>0.29846300000000003</v>
          </cell>
          <cell r="AC269">
            <v>0.483626</v>
          </cell>
          <cell r="AD269">
            <v>0.37329699999999999</v>
          </cell>
          <cell r="AE269">
            <v>0.46607799999999999</v>
          </cell>
          <cell r="AF269">
            <v>1.6752280000000002</v>
          </cell>
          <cell r="AG269">
            <v>2.7042599999999997</v>
          </cell>
          <cell r="AH269">
            <v>2.7077869999999997</v>
          </cell>
          <cell r="AI269">
            <v>2.6025690000000004</v>
          </cell>
          <cell r="AJ269">
            <v>3.3435889999999993</v>
          </cell>
          <cell r="AK269">
            <v>2.6948780000000001</v>
          </cell>
          <cell r="AL269">
            <v>4.4874990000000006</v>
          </cell>
          <cell r="AM269">
            <v>5.4681440000000006</v>
          </cell>
          <cell r="AN269">
            <v>5.7036419999999994</v>
          </cell>
          <cell r="AO269">
            <v>7.1916580000000003</v>
          </cell>
          <cell r="AP269">
            <v>7.0143570000000004</v>
          </cell>
          <cell r="AQ269">
            <v>6.3441299999999998</v>
          </cell>
          <cell r="AR269">
            <v>5.985002999999999</v>
          </cell>
          <cell r="AS269">
            <v>6.0795329999999987</v>
          </cell>
          <cell r="AT269">
            <v>7.2902310000000012</v>
          </cell>
          <cell r="AU269">
            <v>6.1416800000000009</v>
          </cell>
          <cell r="AV269">
            <v>4.9791090000000002</v>
          </cell>
          <cell r="AW269">
            <v>7.6350599999999993</v>
          </cell>
          <cell r="AX269">
            <v>8.6081473150000001</v>
          </cell>
          <cell r="AY269">
            <v>6.0999188049999988</v>
          </cell>
          <cell r="AZ269">
            <v>0</v>
          </cell>
          <cell r="BA269">
            <v>0</v>
          </cell>
        </row>
      </sheetData>
      <sheetData sheetId="35"/>
      <sheetData sheetId="36">
        <row r="47">
          <cell r="B47">
            <v>0</v>
          </cell>
          <cell r="C47">
            <v>0</v>
          </cell>
          <cell r="D47">
            <v>1.0499999999999999E-3</v>
          </cell>
          <cell r="E47">
            <v>1.9999999999999999E-6</v>
          </cell>
          <cell r="F47">
            <v>4.3899999999999999E-4</v>
          </cell>
          <cell r="G47">
            <v>1.9999999999999998E-5</v>
          </cell>
          <cell r="H47">
            <v>2.9809999999999997E-3</v>
          </cell>
          <cell r="I47">
            <v>3.4999999999999997E-5</v>
          </cell>
          <cell r="J47">
            <v>6.5099999999999999E-4</v>
          </cell>
          <cell r="K47">
            <v>1.45E-4</v>
          </cell>
          <cell r="L47">
            <v>5.2607999999999995E-5</v>
          </cell>
          <cell r="M47">
            <v>6.3E-5</v>
          </cell>
          <cell r="N47">
            <v>7.9999999999999993E-5</v>
          </cell>
          <cell r="O47">
            <v>1.3099999999999999E-4</v>
          </cell>
          <cell r="P47">
            <v>1.5799999999999999E-4</v>
          </cell>
          <cell r="Q47">
            <v>5.9147356999999998E-3</v>
          </cell>
          <cell r="R47">
            <v>9.7900000000000005E-4</v>
          </cell>
          <cell r="S47">
            <v>3.9169999999999995E-3</v>
          </cell>
          <cell r="T47">
            <v>2.8899999999999998E-3</v>
          </cell>
          <cell r="U47">
            <v>2.493E-3</v>
          </cell>
          <cell r="V47">
            <v>4.0775499999999999E-4</v>
          </cell>
          <cell r="W47">
            <v>2.9274281999999999E-2</v>
          </cell>
          <cell r="X47">
            <v>3.0827969353333332E-2</v>
          </cell>
          <cell r="Y47">
            <v>8.8287850321666667E-2</v>
          </cell>
          <cell r="AB47">
            <v>0</v>
          </cell>
          <cell r="AC47">
            <v>0</v>
          </cell>
          <cell r="AD47">
            <v>0.31652999999999998</v>
          </cell>
          <cell r="AE47">
            <v>2.32E-4</v>
          </cell>
          <cell r="AF47">
            <v>0.11685</v>
          </cell>
          <cell r="AG47">
            <v>7.6629999999999997E-3</v>
          </cell>
          <cell r="AH47">
            <v>0.80361399999999994</v>
          </cell>
          <cell r="AI47">
            <v>1.3297999999999999E-2</v>
          </cell>
          <cell r="AJ47">
            <v>0.21598499999999998</v>
          </cell>
          <cell r="AK47">
            <v>3.6218E-2</v>
          </cell>
          <cell r="AL47">
            <v>2.6303999999999998E-2</v>
          </cell>
          <cell r="AM47">
            <v>3.8297999999999999E-2</v>
          </cell>
          <cell r="AN47">
            <v>3.0032999999999997E-2</v>
          </cell>
          <cell r="AO47">
            <v>5.8976999999999995E-2</v>
          </cell>
          <cell r="AP47">
            <v>3.4273999999999999E-2</v>
          </cell>
          <cell r="AQ47">
            <v>59.140526999999999</v>
          </cell>
          <cell r="AR47">
            <v>16.335222999999999</v>
          </cell>
          <cell r="AS47">
            <v>51.437804</v>
          </cell>
          <cell r="AT47">
            <v>41.849637999999999</v>
          </cell>
          <cell r="AU47">
            <v>32.001384999999999</v>
          </cell>
          <cell r="AV47">
            <v>4.0775499999999996</v>
          </cell>
          <cell r="AW47">
            <v>29.274281999999999</v>
          </cell>
          <cell r="AX47">
            <v>4.6241954029999999</v>
          </cell>
          <cell r="AY47">
            <v>35.315121969000003</v>
          </cell>
        </row>
        <row r="105">
          <cell r="B105">
            <v>5.2499999999999995E-5</v>
          </cell>
          <cell r="C105">
            <v>3.15E-5</v>
          </cell>
          <cell r="D105">
            <v>3.6749999999999999E-5</v>
          </cell>
          <cell r="E105">
            <v>1.9299999999999999E-3</v>
          </cell>
          <cell r="F105">
            <v>7.7000000000000001E-5</v>
          </cell>
          <cell r="G105">
            <v>8.6499999999999999E-4</v>
          </cell>
          <cell r="H105">
            <v>6.1899999999999993E-3</v>
          </cell>
          <cell r="I105">
            <v>3.271E-3</v>
          </cell>
          <cell r="J105">
            <v>2.2899999999999998E-4</v>
          </cell>
          <cell r="K105">
            <v>1.9999999999999998E-5</v>
          </cell>
          <cell r="L105">
            <v>4.6775599999999994E-4</v>
          </cell>
          <cell r="M105">
            <v>7.5499999999999992E-4</v>
          </cell>
          <cell r="N105">
            <v>1.0499999999999999E-4</v>
          </cell>
          <cell r="O105">
            <v>9.6499999999999993E-4</v>
          </cell>
          <cell r="P105">
            <v>1.76E-4</v>
          </cell>
          <cell r="Q105">
            <v>4.0820099999999996E-3</v>
          </cell>
          <cell r="R105">
            <v>2.4099999999999998E-4</v>
          </cell>
          <cell r="S105">
            <v>1.3635999999999999E-2</v>
          </cell>
          <cell r="T105">
            <v>7.1099999999999994E-4</v>
          </cell>
          <cell r="U105">
            <v>1.433E-3</v>
          </cell>
          <cell r="V105">
            <v>2.2540139999999999E-4</v>
          </cell>
          <cell r="W105">
            <v>1.4724694599999999E-2</v>
          </cell>
          <cell r="X105">
            <v>0</v>
          </cell>
          <cell r="Y105">
            <v>0</v>
          </cell>
          <cell r="AB105">
            <v>6.0669999999999995E-3</v>
          </cell>
          <cell r="AC105">
            <v>7.7479999999999997E-3</v>
          </cell>
          <cell r="AD105">
            <v>7.3899999999999999E-3</v>
          </cell>
          <cell r="AE105">
            <v>0.42541499999999999</v>
          </cell>
          <cell r="AF105">
            <v>4.3081000000000001E-2</v>
          </cell>
          <cell r="AG105">
            <v>0.39712199999999998</v>
          </cell>
          <cell r="AH105">
            <v>1.6040669999999999</v>
          </cell>
          <cell r="AI105">
            <v>0.84403899999999998</v>
          </cell>
          <cell r="AJ105">
            <v>8.4627999999999995E-2</v>
          </cell>
          <cell r="AK105">
            <v>8.4349999999999998E-3</v>
          </cell>
          <cell r="AL105">
            <v>0.233878</v>
          </cell>
          <cell r="AM105">
            <v>0.228494</v>
          </cell>
          <cell r="AN105">
            <v>9.5583000000000001E-2</v>
          </cell>
          <cell r="AO105">
            <v>0.293049</v>
          </cell>
          <cell r="AP105">
            <v>5.7463E-2</v>
          </cell>
          <cell r="AQ105">
            <v>17.955755</v>
          </cell>
          <cell r="AR105">
            <v>3.3886810000000001</v>
          </cell>
          <cell r="AS105">
            <v>18.301769999999998</v>
          </cell>
          <cell r="AT105">
            <v>11.252464</v>
          </cell>
          <cell r="AU105">
            <v>22.899356999999998</v>
          </cell>
          <cell r="AV105">
            <v>2.8273E-2</v>
          </cell>
          <cell r="AW105">
            <v>2.2563139999999997</v>
          </cell>
          <cell r="AX105">
            <v>0</v>
          </cell>
          <cell r="AY105">
            <v>0</v>
          </cell>
        </row>
        <row r="245">
          <cell r="B245">
            <v>1.4353499999999997E-3</v>
          </cell>
          <cell r="C245">
            <v>1.5749999999999998E-4</v>
          </cell>
          <cell r="D245">
            <v>1.2852E-3</v>
          </cell>
          <cell r="E245">
            <v>3.9899999999999999E-4</v>
          </cell>
          <cell r="F245">
            <v>2.0799999999999999E-4</v>
          </cell>
          <cell r="G245">
            <v>3.1699999999999995E-4</v>
          </cell>
          <cell r="H245">
            <v>5.0199999999999995E-4</v>
          </cell>
          <cell r="I245">
            <v>7.4999999999999993E-5</v>
          </cell>
          <cell r="J245">
            <v>9.1199999999999994E-4</v>
          </cell>
          <cell r="K245">
            <v>3.9550000000000002E-3</v>
          </cell>
          <cell r="L245">
            <v>4.515616E-4</v>
          </cell>
          <cell r="M245">
            <v>3.3700000000000001E-4</v>
          </cell>
          <cell r="N245">
            <v>2.6210000000000001E-3</v>
          </cell>
          <cell r="O245">
            <v>7.1000000000000002E-4</v>
          </cell>
          <cell r="P245">
            <v>3.1249999999999997E-3</v>
          </cell>
          <cell r="Q245">
            <v>2.0028515E-2</v>
          </cell>
          <cell r="R245">
            <v>5.3000000000000001E-5</v>
          </cell>
          <cell r="S245">
            <v>9.9999999999999991E-6</v>
          </cell>
          <cell r="T245">
            <v>2.23E-4</v>
          </cell>
          <cell r="U245">
            <v>2.8800000000000001E-4</v>
          </cell>
          <cell r="V245">
            <v>1.6240699999999999E-4</v>
          </cell>
          <cell r="W245">
            <v>1.0441535999999999E-3</v>
          </cell>
          <cell r="X245">
            <v>8.1121843783333331E-3</v>
          </cell>
          <cell r="Y245">
            <v>4.3674076000000002E-4</v>
          </cell>
          <cell r="AB245">
            <v>0.19397199999999998</v>
          </cell>
          <cell r="AC245">
            <v>2.7267E-2</v>
          </cell>
          <cell r="AD245">
            <v>0.39249899999999999</v>
          </cell>
          <cell r="AE245">
            <v>0.20528399999999999</v>
          </cell>
          <cell r="AF245">
            <v>6.2857999999999997E-2</v>
          </cell>
          <cell r="AG245">
            <v>0.10849300000000001</v>
          </cell>
          <cell r="AH245">
            <v>5.9854999999999992E-2</v>
          </cell>
          <cell r="AI245">
            <v>1.9495999999999999E-2</v>
          </cell>
          <cell r="AJ245">
            <v>0.28458299999999997</v>
          </cell>
          <cell r="AK245">
            <v>0.489319</v>
          </cell>
          <cell r="AL245">
            <v>0.18761799999999998</v>
          </cell>
          <cell r="AM245">
            <v>0.35228999999999999</v>
          </cell>
          <cell r="AN245">
            <v>0.29185</v>
          </cell>
          <cell r="AO245">
            <v>0.447882</v>
          </cell>
          <cell r="AP245">
            <v>2.5566739999999997</v>
          </cell>
          <cell r="AQ245">
            <v>4.0057029999999996</v>
          </cell>
          <cell r="AR245">
            <v>9.1002E-2</v>
          </cell>
          <cell r="AS245">
            <v>3.0789999999999997E-3</v>
          </cell>
          <cell r="AT245">
            <v>1.6971E-2</v>
          </cell>
          <cell r="AU245">
            <v>9.6173999999999996E-2</v>
          </cell>
          <cell r="AV245">
            <v>1.0966E-2</v>
          </cell>
          <cell r="AW245">
            <v>0.159994</v>
          </cell>
          <cell r="AX245">
            <v>1.9667976139999999</v>
          </cell>
          <cell r="AY245">
            <v>0.109340677</v>
          </cell>
        </row>
        <row r="263">
          <cell r="B263">
            <v>8.3632499999999992E-3</v>
          </cell>
          <cell r="C263">
            <v>4.692926E-3</v>
          </cell>
          <cell r="D263">
            <v>1.3750064999999999E-2</v>
          </cell>
          <cell r="E263">
            <v>9.5060000000000006E-3</v>
          </cell>
          <cell r="F263">
            <v>3.4260000000000002E-3</v>
          </cell>
          <cell r="G263">
            <v>4.8494999999999988E-3</v>
          </cell>
          <cell r="H263">
            <v>1.6335999999999996E-2</v>
          </cell>
          <cell r="I263">
            <v>9.2975000000000002E-3</v>
          </cell>
          <cell r="J263">
            <v>1.1005000000000001E-2</v>
          </cell>
          <cell r="K263">
            <v>6.8923710000000004E-3</v>
          </cell>
          <cell r="L263">
            <v>2.8238867999999988E-3</v>
          </cell>
          <cell r="M263">
            <v>5.5463348000000003E-3</v>
          </cell>
          <cell r="N263">
            <v>1.5536159166666667E-2</v>
          </cell>
          <cell r="O263">
            <v>6.2736205999999999E-3</v>
          </cell>
          <cell r="P263">
            <v>1.2230557600000001E-2</v>
          </cell>
          <cell r="Q263">
            <v>3.1715164699999993E-2</v>
          </cell>
          <cell r="R263">
            <v>2.1097380000000003E-3</v>
          </cell>
          <cell r="S263">
            <v>1.8852589999999999E-2</v>
          </cell>
          <cell r="T263">
            <v>5.7792124117647071E-3</v>
          </cell>
          <cell r="U263">
            <v>6.0820000000000006E-3</v>
          </cell>
          <cell r="V263">
            <v>1.9054121199999996E-2</v>
          </cell>
          <cell r="W263">
            <v>5.2779492800000001E-2</v>
          </cell>
          <cell r="X263">
            <v>4.5364197988666664E-2</v>
          </cell>
          <cell r="Y263">
            <v>9.3261916541666684E-2</v>
          </cell>
          <cell r="Z263">
            <v>0</v>
          </cell>
          <cell r="AA263">
            <v>0</v>
          </cell>
          <cell r="AB263">
            <v>1.4100769999999998</v>
          </cell>
          <cell r="AC263">
            <v>0.78537599999999996</v>
          </cell>
          <cell r="AD263">
            <v>3.026411</v>
          </cell>
          <cell r="AE263">
            <v>2.6908199999999995</v>
          </cell>
          <cell r="AF263">
            <v>1.0164689999999998</v>
          </cell>
          <cell r="AG263">
            <v>2.06263</v>
          </cell>
          <cell r="AH263">
            <v>4.9583969999999988</v>
          </cell>
          <cell r="AI263">
            <v>2.1492599999999999</v>
          </cell>
          <cell r="AJ263">
            <v>2.9784459999999999</v>
          </cell>
          <cell r="AK263">
            <v>1.7624229999999999</v>
          </cell>
          <cell r="AL263">
            <v>1.616474</v>
          </cell>
          <cell r="AM263">
            <v>2.5414699999999995</v>
          </cell>
          <cell r="AN263">
            <v>1.9187529999999997</v>
          </cell>
          <cell r="AO263">
            <v>2.1057859999999993</v>
          </cell>
          <cell r="AP263">
            <v>4.7028100000000004</v>
          </cell>
          <cell r="AQ263">
            <v>81.571752000000018</v>
          </cell>
          <cell r="AR263">
            <v>20.168811999999996</v>
          </cell>
          <cell r="AS263">
            <v>70.174645999999996</v>
          </cell>
          <cell r="AT263">
            <v>54.194713000000007</v>
          </cell>
          <cell r="AU263">
            <v>55.778449999999978</v>
          </cell>
          <cell r="AV263">
            <v>6.3780850000000004</v>
          </cell>
          <cell r="AW263">
            <v>32.848204000000003</v>
          </cell>
          <cell r="AX263">
            <v>7.8750815970000003</v>
          </cell>
          <cell r="AY263">
            <v>37.101209829000005</v>
          </cell>
          <cell r="AZ263">
            <v>0</v>
          </cell>
          <cell r="BA263">
            <v>0</v>
          </cell>
        </row>
        <row r="264">
          <cell r="B264">
            <v>4.1569499999999995E-3</v>
          </cell>
          <cell r="C264">
            <v>2.2502759999999994E-3</v>
          </cell>
          <cell r="D264">
            <v>1.3776000000000001E-3</v>
          </cell>
          <cell r="E264">
            <v>2.7899999999999999E-3</v>
          </cell>
          <cell r="F264">
            <v>1.024E-3</v>
          </cell>
          <cell r="G264">
            <v>5.285E-4</v>
          </cell>
          <cell r="H264">
            <v>1.2969999999999998E-3</v>
          </cell>
          <cell r="I264">
            <v>1.072E-3</v>
          </cell>
          <cell r="J264">
            <v>1.1900000000000001E-3</v>
          </cell>
          <cell r="K264">
            <v>8.3547099999999985E-4</v>
          </cell>
          <cell r="L264">
            <v>8.0320659999999998E-4</v>
          </cell>
          <cell r="M264">
            <v>4.0846999999999997E-4</v>
          </cell>
          <cell r="N264">
            <v>5.1247333333333343E-4</v>
          </cell>
          <cell r="O264">
            <v>2.3699999999999996E-4</v>
          </cell>
          <cell r="P264">
            <v>5.4524759999999999E-4</v>
          </cell>
          <cell r="Q264">
            <v>2.0964400000000001E-4</v>
          </cell>
          <cell r="R264">
            <v>2.8318799999999997E-4</v>
          </cell>
          <cell r="S264">
            <v>1.0208E-4</v>
          </cell>
          <cell r="T264">
            <v>2.1338799999999998E-4</v>
          </cell>
          <cell r="U264">
            <v>1.9000000000000001E-5</v>
          </cell>
          <cell r="V264">
            <v>3.2301219999999998E-4</v>
          </cell>
          <cell r="W264">
            <v>2.4764599999999997E-5</v>
          </cell>
          <cell r="X264">
            <v>1.4228089139999998E-4</v>
          </cell>
          <cell r="Y264">
            <v>2.1253008000000001E-4</v>
          </cell>
          <cell r="Z264">
            <v>0</v>
          </cell>
          <cell r="AA264">
            <v>0</v>
          </cell>
          <cell r="AB264">
            <v>0.74248799999999993</v>
          </cell>
          <cell r="AC264">
            <v>0.406331</v>
          </cell>
          <cell r="AD264">
            <v>0.45024799999999998</v>
          </cell>
          <cell r="AE264">
            <v>0.72948900000000005</v>
          </cell>
          <cell r="AF264">
            <v>0.34498699999999993</v>
          </cell>
          <cell r="AG264">
            <v>0.17238799999999999</v>
          </cell>
          <cell r="AH264">
            <v>0.43927600000000006</v>
          </cell>
          <cell r="AI264">
            <v>0.34916799999999998</v>
          </cell>
          <cell r="AJ264">
            <v>0.34657300000000002</v>
          </cell>
          <cell r="AK264">
            <v>0.43624399999999985</v>
          </cell>
          <cell r="AL264">
            <v>0.44216300000000008</v>
          </cell>
          <cell r="AM264">
            <v>0.18202499999999999</v>
          </cell>
          <cell r="AN264">
            <v>0.18679499999999999</v>
          </cell>
          <cell r="AO264">
            <v>0.29088799999999998</v>
          </cell>
          <cell r="AP264">
            <v>9.8620999999999986E-2</v>
          </cell>
          <cell r="AQ264">
            <v>7.5142E-2</v>
          </cell>
          <cell r="AR264">
            <v>8.4626000000000007E-2</v>
          </cell>
          <cell r="AS264">
            <v>0.22725999999999996</v>
          </cell>
          <cell r="AT264">
            <v>7.7465000000000006E-2</v>
          </cell>
          <cell r="AU264">
            <v>6.2209999999999991E-3</v>
          </cell>
          <cell r="AV264">
            <v>4.0516999999999997E-2</v>
          </cell>
          <cell r="AW264">
            <v>3.8379999999999998E-3</v>
          </cell>
          <cell r="AX264">
            <v>2.1652652000000001E-2</v>
          </cell>
          <cell r="AY264">
            <v>7.8349977999999987E-2</v>
          </cell>
          <cell r="AZ264">
            <v>0</v>
          </cell>
          <cell r="BA264">
            <v>0</v>
          </cell>
        </row>
        <row r="265">
          <cell r="B265">
            <v>2.1356999999999999E-3</v>
          </cell>
          <cell r="C265">
            <v>3.8709999999999998E-4</v>
          </cell>
          <cell r="D265">
            <v>6.3052500000000001E-3</v>
          </cell>
          <cell r="E265">
            <v>1.6120000000000002E-3</v>
          </cell>
          <cell r="F265">
            <v>4.0099999999999999E-4</v>
          </cell>
          <cell r="G265">
            <v>1.58E-3</v>
          </cell>
          <cell r="H265">
            <v>2.1159999999999998E-3</v>
          </cell>
          <cell r="I265">
            <v>1.013E-3</v>
          </cell>
          <cell r="J265">
            <v>2.8660000000000001E-3</v>
          </cell>
          <cell r="K265">
            <v>4.1229999999999999E-3</v>
          </cell>
          <cell r="L265">
            <v>5.0714520000000004E-4</v>
          </cell>
          <cell r="M265">
            <v>1.075E-3</v>
          </cell>
          <cell r="N265">
            <v>3.1404125000000001E-3</v>
          </cell>
          <cell r="O265">
            <v>1.5760000000000001E-3</v>
          </cell>
          <cell r="P265">
            <v>3.5499999999999998E-3</v>
          </cell>
          <cell r="Q265">
            <v>2.0463515000000002E-2</v>
          </cell>
          <cell r="R265">
            <v>3.2499999999999999E-4</v>
          </cell>
          <cell r="S265">
            <v>8.7599999999999993E-4</v>
          </cell>
          <cell r="T265">
            <v>6.29E-4</v>
          </cell>
          <cell r="U265">
            <v>8.5399999999999994E-4</v>
          </cell>
          <cell r="V265">
            <v>6.9359219999999989E-4</v>
          </cell>
          <cell r="W265">
            <v>1.3498231999999998E-3</v>
          </cell>
          <cell r="X265">
            <v>1.1201181745E-2</v>
          </cell>
          <cell r="Y265">
            <v>1.1697407599999998E-3</v>
          </cell>
          <cell r="Z265">
            <v>0</v>
          </cell>
          <cell r="AA265">
            <v>0</v>
          </cell>
          <cell r="AB265">
            <v>0.36143799999999998</v>
          </cell>
          <cell r="AC265">
            <v>7.3439000000000004E-2</v>
          </cell>
          <cell r="AD265">
            <v>1.4785869999999997</v>
          </cell>
          <cell r="AE265">
            <v>0.88716699999999982</v>
          </cell>
          <cell r="AF265">
            <v>0.16354199999999999</v>
          </cell>
          <cell r="AG265">
            <v>0.91541300000000003</v>
          </cell>
          <cell r="AH265">
            <v>0.92904100000000001</v>
          </cell>
          <cell r="AI265">
            <v>0.44881599999999994</v>
          </cell>
          <cell r="AJ265">
            <v>1.0819730000000001</v>
          </cell>
          <cell r="AK265">
            <v>0.558388</v>
          </cell>
          <cell r="AL265">
            <v>0.21541099999999996</v>
          </cell>
          <cell r="AM265">
            <v>0.6398029999999999</v>
          </cell>
          <cell r="AN265">
            <v>0.40114899999999998</v>
          </cell>
          <cell r="AO265">
            <v>0.65149699999999999</v>
          </cell>
          <cell r="AP265">
            <v>2.6697099999999998</v>
          </cell>
          <cell r="AQ265">
            <v>4.1182439999999998</v>
          </cell>
          <cell r="AR265">
            <v>0.19655500000000001</v>
          </cell>
          <cell r="AS265">
            <v>6.3866999999999993E-2</v>
          </cell>
          <cell r="AT265">
            <v>0.17391899999999999</v>
          </cell>
          <cell r="AU265">
            <v>0.34652299999999997</v>
          </cell>
          <cell r="AV265">
            <v>5.3304000000000004E-2</v>
          </cell>
          <cell r="AW265">
            <v>0.20009099999999999</v>
          </cell>
          <cell r="AX265">
            <v>2.3472326039999998</v>
          </cell>
          <cell r="AY265">
            <v>0.27247743000000002</v>
          </cell>
          <cell r="AZ265">
            <v>0</v>
          </cell>
          <cell r="BA265">
            <v>0</v>
          </cell>
        </row>
        <row r="266">
          <cell r="B266">
            <v>2.0999999999999999E-5</v>
          </cell>
          <cell r="C266">
            <v>0</v>
          </cell>
          <cell r="D266">
            <v>0</v>
          </cell>
          <cell r="E266">
            <v>7.7999999999999999E-5</v>
          </cell>
          <cell r="F266">
            <v>3.1999999999999999E-5</v>
          </cell>
          <cell r="G266">
            <v>1.4999999999999999E-5</v>
          </cell>
          <cell r="H266">
            <v>9.6000000000000002E-5</v>
          </cell>
          <cell r="I266">
            <v>1.12E-4</v>
          </cell>
          <cell r="J266">
            <v>1.7999999999999997E-5</v>
          </cell>
          <cell r="K266">
            <v>1.7E-5</v>
          </cell>
          <cell r="L266">
            <v>4.7545599999999994E-5</v>
          </cell>
          <cell r="M266">
            <v>6.2399999999999999E-4</v>
          </cell>
          <cell r="N266">
            <v>1.0000000000000001E-5</v>
          </cell>
          <cell r="O266">
            <v>1.1E-5</v>
          </cell>
          <cell r="P266">
            <v>4.5999999999999993E-5</v>
          </cell>
          <cell r="Q266">
            <v>4.4199999999999996E-4</v>
          </cell>
          <cell r="R266">
            <v>6.999999999999999E-6</v>
          </cell>
          <cell r="S266">
            <v>2.2529999999999999E-5</v>
          </cell>
          <cell r="T266">
            <v>5.8021999999999994E-5</v>
          </cell>
          <cell r="U266">
            <v>2.7799999999999998E-4</v>
          </cell>
          <cell r="V266">
            <v>3.4167923999999998E-3</v>
          </cell>
          <cell r="W266">
            <v>5.3483359999999995E-4</v>
          </cell>
          <cell r="X266">
            <v>4.6289310346666663E-4</v>
          </cell>
          <cell r="Y266">
            <v>1.421843E-4</v>
          </cell>
          <cell r="Z266">
            <v>0</v>
          </cell>
          <cell r="AA266">
            <v>0</v>
          </cell>
          <cell r="AB266">
            <v>4.6740000000000002E-3</v>
          </cell>
          <cell r="AC266">
            <v>0</v>
          </cell>
          <cell r="AD266">
            <v>0</v>
          </cell>
          <cell r="AE266">
            <v>1.9435000000000001E-2</v>
          </cell>
          <cell r="AF266">
            <v>1.2142999999999999E-2</v>
          </cell>
          <cell r="AG266">
            <v>5.3479999999999995E-3</v>
          </cell>
          <cell r="AH266">
            <v>3.0818999999999999E-2</v>
          </cell>
          <cell r="AI266">
            <v>1.9181999999999998E-2</v>
          </cell>
          <cell r="AJ266">
            <v>1.5899999999999998E-3</v>
          </cell>
          <cell r="AK266">
            <v>2.0769999999999999E-3</v>
          </cell>
          <cell r="AL266">
            <v>2.3779000000000002E-2</v>
          </cell>
          <cell r="AM266">
            <v>5.2241000000000003E-2</v>
          </cell>
          <cell r="AN266">
            <v>2.1809999999999998E-3</v>
          </cell>
          <cell r="AO266">
            <v>3.7305999999999999E-2</v>
          </cell>
          <cell r="AP266">
            <v>1.1003999999999998E-2</v>
          </cell>
          <cell r="AQ266">
            <v>0.114</v>
          </cell>
          <cell r="AR266">
            <v>5.6099999999999995E-3</v>
          </cell>
          <cell r="AS266">
            <v>1.9509999999999998E-3</v>
          </cell>
          <cell r="AT266">
            <v>1.5227000000000001E-2</v>
          </cell>
          <cell r="AU266">
            <v>0.102823</v>
          </cell>
          <cell r="AV266">
            <v>0.42943399999999993</v>
          </cell>
          <cell r="AW266">
            <v>5.8027999999999996E-2</v>
          </cell>
          <cell r="AX266">
            <v>6.7865152999999984E-2</v>
          </cell>
          <cell r="AY266">
            <v>8.3679307999999994E-2</v>
          </cell>
          <cell r="AZ266">
            <v>0</v>
          </cell>
          <cell r="BA266">
            <v>0</v>
          </cell>
        </row>
        <row r="267">
          <cell r="B267">
            <v>1.7282999999999999E-3</v>
          </cell>
          <cell r="C267">
            <v>9.3554999999999973E-4</v>
          </cell>
          <cell r="D267">
            <v>3.6351E-3</v>
          </cell>
          <cell r="E267">
            <v>4.4330000000000003E-3</v>
          </cell>
          <cell r="F267">
            <v>8.5499999999999997E-4</v>
          </cell>
          <cell r="G267">
            <v>1.9879999999999997E-3</v>
          </cell>
          <cell r="H267">
            <v>1.1607999999999995E-2</v>
          </cell>
          <cell r="I267">
            <v>4.9395000000000003E-3</v>
          </cell>
          <cell r="J267">
            <v>3.2699999999999999E-3</v>
          </cell>
          <cell r="K267">
            <v>5.0599999999999994E-4</v>
          </cell>
          <cell r="L267">
            <v>9.6429719999999999E-4</v>
          </cell>
          <cell r="M267">
            <v>2.6700000000000001E-3</v>
          </cell>
          <cell r="N267">
            <v>2.0983533333333334E-3</v>
          </cell>
          <cell r="O267">
            <v>2.1362155999999997E-3</v>
          </cell>
          <cell r="P267">
            <v>4.5469999999999998E-3</v>
          </cell>
          <cell r="Q267">
            <v>1.04577457E-2</v>
          </cell>
          <cell r="R267">
            <v>1.3129999999999999E-3</v>
          </cell>
          <cell r="S267">
            <v>1.7582759999999999E-2</v>
          </cell>
          <cell r="T267">
            <v>4.5880000000000001E-3</v>
          </cell>
          <cell r="U267">
            <v>4.1880000000000007E-3</v>
          </cell>
          <cell r="V267">
            <v>1.4375580199999998E-2</v>
          </cell>
          <cell r="W267">
            <v>5.0595255800000002E-2</v>
          </cell>
          <cell r="X267">
            <v>3.2746500644199997E-2</v>
          </cell>
          <cell r="Y267">
            <v>9.1291274881666662E-2</v>
          </cell>
          <cell r="Z267">
            <v>0</v>
          </cell>
          <cell r="AA267">
            <v>0</v>
          </cell>
          <cell r="AB267">
            <v>0.22615099999999999</v>
          </cell>
          <cell r="AC267">
            <v>9.7958999999999991E-2</v>
          </cell>
          <cell r="AD267">
            <v>0.60708399999999996</v>
          </cell>
          <cell r="AE267">
            <v>0.89037399999999989</v>
          </cell>
          <cell r="AF267">
            <v>0.24138499999999996</v>
          </cell>
          <cell r="AG267">
            <v>0.7438800000000001</v>
          </cell>
          <cell r="AH267">
            <v>3.231679999999999</v>
          </cell>
          <cell r="AI267">
            <v>1.091858</v>
          </cell>
          <cell r="AJ267">
            <v>1.1056029999999999</v>
          </cell>
          <cell r="AK267">
            <v>0.23738399999999998</v>
          </cell>
          <cell r="AL267">
            <v>0.60926099999999994</v>
          </cell>
          <cell r="AM267">
            <v>1.1629639999999999</v>
          </cell>
          <cell r="AN267">
            <v>0.56955100000000003</v>
          </cell>
          <cell r="AO267">
            <v>0.74719100000000005</v>
          </cell>
          <cell r="AP267">
            <v>0.99585699999999977</v>
          </cell>
          <cell r="AQ267">
            <v>77.215702000000007</v>
          </cell>
          <cell r="AR267">
            <v>19.804570999999996</v>
          </cell>
          <cell r="AS267">
            <v>69.818904000000018</v>
          </cell>
          <cell r="AT267">
            <v>53.792401999999996</v>
          </cell>
          <cell r="AU267">
            <v>54.970168999999991</v>
          </cell>
          <cell r="AV267">
            <v>5.8303750000000001</v>
          </cell>
          <cell r="AW267">
            <v>32.541364999999999</v>
          </cell>
          <cell r="AX267">
            <v>5.1488409840000005</v>
          </cell>
          <cell r="AY267">
            <v>36.512829128999996</v>
          </cell>
          <cell r="AZ267">
            <v>0</v>
          </cell>
          <cell r="BA267">
            <v>0</v>
          </cell>
        </row>
        <row r="268">
          <cell r="B268">
            <v>2.9399999999999999E-4</v>
          </cell>
          <cell r="C268">
            <v>1.0864E-3</v>
          </cell>
          <cell r="D268">
            <v>2.4129000000000004E-3</v>
          </cell>
          <cell r="E268">
            <v>5.2399999999999994E-4</v>
          </cell>
          <cell r="F268">
            <v>4.3199999999999993E-4</v>
          </cell>
          <cell r="G268">
            <v>5.1400000000000003E-4</v>
          </cell>
          <cell r="H268">
            <v>9.77E-4</v>
          </cell>
          <cell r="I268">
            <v>2.0380000000000003E-3</v>
          </cell>
          <cell r="J268">
            <v>3.0789999999999993E-3</v>
          </cell>
          <cell r="K268">
            <v>8.1680000000000001E-4</v>
          </cell>
          <cell r="L268">
            <v>1.0768359999999999E-4</v>
          </cell>
          <cell r="M268">
            <v>2.2070420000000002E-4</v>
          </cell>
          <cell r="N268">
            <v>8.3979199999999997E-3</v>
          </cell>
          <cell r="O268">
            <v>1.738825E-3</v>
          </cell>
          <cell r="P268">
            <v>2.3363099999999999E-3</v>
          </cell>
          <cell r="Q268">
            <v>1.02E-4</v>
          </cell>
          <cell r="R268">
            <v>3.0999999999999995E-5</v>
          </cell>
          <cell r="S268">
            <v>3.1999999999999999E-5</v>
          </cell>
          <cell r="T268">
            <v>1.12E-4</v>
          </cell>
          <cell r="U268">
            <v>6.6099999999999991E-4</v>
          </cell>
          <cell r="V268">
            <v>8.2842200000000005E-5</v>
          </cell>
          <cell r="W268">
            <v>4.1319599999999997E-5</v>
          </cell>
          <cell r="X268">
            <v>5.9725484999999995E-5</v>
          </cell>
          <cell r="Y268">
            <v>3.8500000000000003E-4</v>
          </cell>
          <cell r="Z268">
            <v>0</v>
          </cell>
          <cell r="AA268">
            <v>0</v>
          </cell>
          <cell r="AB268">
            <v>6.5849999999999992E-2</v>
          </cell>
          <cell r="AC268">
            <v>0.202095</v>
          </cell>
          <cell r="AD268">
            <v>0.48555499999999996</v>
          </cell>
          <cell r="AE268">
            <v>0.14786299999999999</v>
          </cell>
          <cell r="AF268">
            <v>0.13048399999999999</v>
          </cell>
          <cell r="AG268">
            <v>0.15398399999999998</v>
          </cell>
          <cell r="AH268">
            <v>0.277036</v>
          </cell>
          <cell r="AI268">
            <v>0.20396599999999998</v>
          </cell>
          <cell r="AJ268">
            <v>0.35067799999999999</v>
          </cell>
          <cell r="AK268">
            <v>0.32680599999999999</v>
          </cell>
          <cell r="AL268">
            <v>0.26901799999999998</v>
          </cell>
          <cell r="AM268">
            <v>0.41432599999999997</v>
          </cell>
          <cell r="AN268">
            <v>0.62728600000000001</v>
          </cell>
          <cell r="AO268">
            <v>0.27166499999999999</v>
          </cell>
          <cell r="AP268">
            <v>0.47820000000000001</v>
          </cell>
          <cell r="AQ268">
            <v>4.0007999999999995E-2</v>
          </cell>
          <cell r="AR268">
            <v>1.3572000000000001E-2</v>
          </cell>
          <cell r="AS268">
            <v>1.6579E-2</v>
          </cell>
          <cell r="AT268">
            <v>8.7883000000000003E-2</v>
          </cell>
          <cell r="AU268">
            <v>0.31968200000000002</v>
          </cell>
          <cell r="AV268">
            <v>1.0581999999999999E-2</v>
          </cell>
          <cell r="AW268">
            <v>6.3139999999999993E-3</v>
          </cell>
          <cell r="AX268">
            <v>2.2492147999999997E-2</v>
          </cell>
          <cell r="AY268">
            <v>0.12541802299999999</v>
          </cell>
          <cell r="AZ268">
            <v>0</v>
          </cell>
          <cell r="BA268">
            <v>0</v>
          </cell>
        </row>
        <row r="269">
          <cell r="B269">
            <v>0</v>
          </cell>
          <cell r="C269">
            <v>0</v>
          </cell>
          <cell r="D269">
            <v>0</v>
          </cell>
          <cell r="E269">
            <v>0</v>
          </cell>
          <cell r="F269">
            <v>4.4199999999999996E-4</v>
          </cell>
          <cell r="G269">
            <v>0</v>
          </cell>
          <cell r="H269">
            <v>0</v>
          </cell>
          <cell r="I269">
            <v>0</v>
          </cell>
          <cell r="J269">
            <v>2.0999999999999999E-5</v>
          </cell>
          <cell r="K269">
            <v>9.9999999999999995E-7</v>
          </cell>
          <cell r="L269">
            <v>4.3919999999999996E-6</v>
          </cell>
          <cell r="M269">
            <v>6.999999999999999E-6</v>
          </cell>
          <cell r="N269">
            <v>9.9999999999999995E-7</v>
          </cell>
          <cell r="O269">
            <v>9.9999999999999995E-7</v>
          </cell>
          <cell r="P269">
            <v>0</v>
          </cell>
          <cell r="Q269">
            <v>0</v>
          </cell>
          <cell r="R269">
            <v>0</v>
          </cell>
          <cell r="S269">
            <v>0</v>
          </cell>
          <cell r="T269">
            <v>4.7999999999999996E-7</v>
          </cell>
          <cell r="U269">
            <v>3.8999999999999999E-5</v>
          </cell>
          <cell r="V269">
            <v>0</v>
          </cell>
          <cell r="W269">
            <v>0</v>
          </cell>
          <cell r="X269">
            <v>0</v>
          </cell>
          <cell r="Y269">
            <v>0</v>
          </cell>
          <cell r="Z269">
            <v>0</v>
          </cell>
          <cell r="AA269">
            <v>0</v>
          </cell>
          <cell r="AB269">
            <v>0</v>
          </cell>
          <cell r="AC269">
            <v>0</v>
          </cell>
          <cell r="AD269">
            <v>0</v>
          </cell>
          <cell r="AE269">
            <v>0</v>
          </cell>
          <cell r="AF269">
            <v>5.5087999999999998E-2</v>
          </cell>
          <cell r="AG269">
            <v>0</v>
          </cell>
          <cell r="AH269">
            <v>0</v>
          </cell>
          <cell r="AI269">
            <v>0</v>
          </cell>
          <cell r="AJ269">
            <v>8.4209999999999997E-3</v>
          </cell>
          <cell r="AK269">
            <v>3.3599999999999998E-4</v>
          </cell>
          <cell r="AL269">
            <v>2.196E-3</v>
          </cell>
          <cell r="AM269">
            <v>1.5349999999999999E-3</v>
          </cell>
          <cell r="AN269">
            <v>6.9999999999999999E-4</v>
          </cell>
          <cell r="AO269">
            <v>4.7699999999999999E-4</v>
          </cell>
          <cell r="AP269">
            <v>0</v>
          </cell>
          <cell r="AQ269">
            <v>0</v>
          </cell>
          <cell r="AR269">
            <v>0</v>
          </cell>
          <cell r="AS269">
            <v>0</v>
          </cell>
          <cell r="AT269">
            <v>2.3999999999999998E-4</v>
          </cell>
          <cell r="AU269">
            <v>1.2352999999999999E-2</v>
          </cell>
          <cell r="AV269">
            <v>0</v>
          </cell>
          <cell r="AW269">
            <v>0</v>
          </cell>
          <cell r="AX269">
            <v>0</v>
          </cell>
          <cell r="AY269">
            <v>0</v>
          </cell>
          <cell r="AZ269">
            <v>0</v>
          </cell>
          <cell r="BA269">
            <v>0</v>
          </cell>
        </row>
      </sheetData>
      <sheetData sheetId="37">
        <row r="245">
          <cell r="B245">
            <v>0</v>
          </cell>
          <cell r="C245">
            <v>8.6090550000000009E-4</v>
          </cell>
          <cell r="D245">
            <v>3.5867864760000005E-3</v>
          </cell>
          <cell r="E245">
            <v>2.3569000000000003E-3</v>
          </cell>
          <cell r="F245">
            <v>2.2422399999999999E-3</v>
          </cell>
          <cell r="G245">
            <v>6.0387600000000015E-3</v>
          </cell>
          <cell r="H245">
            <v>1.46692E-2</v>
          </cell>
          <cell r="I245">
            <v>1.1280360000000001E-2</v>
          </cell>
          <cell r="J245">
            <v>2.5094160000000004E-2</v>
          </cell>
          <cell r="K245">
            <v>1.7204459999999998E-2</v>
          </cell>
          <cell r="L245">
            <v>1.2783953000000001E-2</v>
          </cell>
          <cell r="M245">
            <v>1.257438E-2</v>
          </cell>
          <cell r="N245">
            <v>2.6451880000000001E-2</v>
          </cell>
          <cell r="O245">
            <v>2.4635520000000001E-2</v>
          </cell>
          <cell r="P245">
            <v>1.1910080000000002E-2</v>
          </cell>
          <cell r="Q245">
            <v>1.0843559999999999E-2</v>
          </cell>
          <cell r="R245">
            <v>1.061788E-2</v>
          </cell>
          <cell r="S245">
            <v>5.9932600000000003E-3</v>
          </cell>
          <cell r="T245">
            <v>2.1930999999999999E-3</v>
          </cell>
          <cell r="U245">
            <v>1.23032E-3</v>
          </cell>
          <cell r="V245">
            <v>2.0882490720000001E-3</v>
          </cell>
          <cell r="W245">
            <v>3.7712973479999998E-3</v>
          </cell>
          <cell r="X245">
            <v>1.5306200000000001E-3</v>
          </cell>
          <cell r="Y245">
            <v>1.3995799999999999E-3</v>
          </cell>
          <cell r="AB245">
            <v>0</v>
          </cell>
          <cell r="AC245">
            <v>0.220219</v>
          </cell>
          <cell r="AD245">
            <v>0.59863199999999994</v>
          </cell>
          <cell r="AE245">
            <v>0.34187400000000001</v>
          </cell>
          <cell r="AF245">
            <v>0.29587899999999995</v>
          </cell>
          <cell r="AG245">
            <v>1.6655790000000001</v>
          </cell>
          <cell r="AH245">
            <v>3.9464149999999996</v>
          </cell>
          <cell r="AI245">
            <v>3.2847080000000002</v>
          </cell>
          <cell r="AJ245">
            <v>6.0940139999999996</v>
          </cell>
          <cell r="AK245">
            <v>4.5046330000000001</v>
          </cell>
          <cell r="AL245">
            <v>5.5247069999999994</v>
          </cell>
          <cell r="AM245">
            <v>5.9682059999999995</v>
          </cell>
          <cell r="AN245">
            <v>10.169480999999999</v>
          </cell>
          <cell r="AO245">
            <v>8.8067139999999995</v>
          </cell>
          <cell r="AP245">
            <v>6.8134619999999995</v>
          </cell>
          <cell r="AQ245">
            <v>7.0931449999999998</v>
          </cell>
          <cell r="AR245">
            <v>4.9342139999999999</v>
          </cell>
          <cell r="AS245">
            <v>2.6398039999999998</v>
          </cell>
          <cell r="AT245">
            <v>0.86604199999999998</v>
          </cell>
          <cell r="AU245">
            <v>0.61153000000000002</v>
          </cell>
          <cell r="AV245">
            <v>0.74740299999999993</v>
          </cell>
          <cell r="AW245">
            <v>1.7557049999999998</v>
          </cell>
          <cell r="AX245">
            <v>0.93749298699999994</v>
          </cell>
          <cell r="AY245">
            <v>0.53476672800000002</v>
          </cell>
        </row>
        <row r="263">
          <cell r="B263">
            <v>1.8977809760000002E-3</v>
          </cell>
          <cell r="C263">
            <v>4.0856160799999999E-3</v>
          </cell>
          <cell r="D263">
            <v>1.1977977284000003E-2</v>
          </cell>
          <cell r="E263">
            <v>2.1053760000000008E-2</v>
          </cell>
          <cell r="F263">
            <v>4.6986939999999998E-2</v>
          </cell>
          <cell r="G263">
            <v>1.8438420000000001E-2</v>
          </cell>
          <cell r="H263">
            <v>3.4942180000000003E-2</v>
          </cell>
          <cell r="I263">
            <v>3.2614400000000002E-2</v>
          </cell>
          <cell r="J263">
            <v>7.1029140000000018E-2</v>
          </cell>
          <cell r="K263">
            <v>4.1139298199999993E-2</v>
          </cell>
          <cell r="L263">
            <v>4.2461388060000001E-2</v>
          </cell>
          <cell r="M263">
            <v>3.0360660936666662E-2</v>
          </cell>
          <cell r="N263">
            <v>5.7125979924000009E-2</v>
          </cell>
          <cell r="O263">
            <v>6.9464232777333351E-2</v>
          </cell>
          <cell r="P263">
            <v>4.8927275488000001E-2</v>
          </cell>
          <cell r="Q263">
            <v>4.9097025189333322E-2</v>
          </cell>
          <cell r="R263">
            <v>3.7653480713333326E-2</v>
          </cell>
          <cell r="S263">
            <v>2.3702916206666667E-2</v>
          </cell>
          <cell r="T263">
            <v>1.3267062466666667E-2</v>
          </cell>
          <cell r="U263">
            <v>7.1271199999999998E-3</v>
          </cell>
          <cell r="V263">
            <v>8.8115751360000015E-3</v>
          </cell>
          <cell r="W263">
            <v>1.3497229928000001E-2</v>
          </cell>
          <cell r="X263">
            <v>1.6059164027815997E-2</v>
          </cell>
          <cell r="Y263">
            <v>8.4557090229733321E-3</v>
          </cell>
          <cell r="Z263">
            <v>0</v>
          </cell>
          <cell r="AA263">
            <v>0</v>
          </cell>
          <cell r="AB263">
            <v>0.29330499999999993</v>
          </cell>
          <cell r="AC263">
            <v>0.67723199999999983</v>
          </cell>
          <cell r="AD263">
            <v>1.6187489999999998</v>
          </cell>
          <cell r="AE263">
            <v>3.1559840000000006</v>
          </cell>
          <cell r="AF263">
            <v>7.2784170000000001</v>
          </cell>
          <cell r="AG263">
            <v>4.1722730000000015</v>
          </cell>
          <cell r="AH263">
            <v>8.6441119999999998</v>
          </cell>
          <cell r="AI263">
            <v>8.8574900000000003</v>
          </cell>
          <cell r="AJ263">
            <v>20.296989999999994</v>
          </cell>
          <cell r="AK263">
            <v>13.384604</v>
          </cell>
          <cell r="AL263">
            <v>17.600516999999996</v>
          </cell>
          <cell r="AM263">
            <v>18.780360999999996</v>
          </cell>
          <cell r="AN263">
            <v>29.013999999999999</v>
          </cell>
          <cell r="AO263">
            <v>31.002235000000002</v>
          </cell>
          <cell r="AP263">
            <v>30.175720999999999</v>
          </cell>
          <cell r="AQ263">
            <v>29.537860000000002</v>
          </cell>
          <cell r="AR263">
            <v>17.927586999999999</v>
          </cell>
          <cell r="AS263">
            <v>10.569358999999999</v>
          </cell>
          <cell r="AT263">
            <v>5.3831599999999984</v>
          </cell>
          <cell r="AU263">
            <v>3.473736999999999</v>
          </cell>
          <cell r="AV263">
            <v>3.1468229999999995</v>
          </cell>
          <cell r="AW263">
            <v>5.9785449999999996</v>
          </cell>
          <cell r="AX263">
            <v>8.7078075619999993</v>
          </cell>
          <cell r="AY263">
            <v>6.8726304149999997</v>
          </cell>
          <cell r="AZ263">
            <v>0</v>
          </cell>
          <cell r="BA263">
            <v>0</v>
          </cell>
        </row>
        <row r="264">
          <cell r="B264">
            <v>3.0066400000000002E-4</v>
          </cell>
          <cell r="C264">
            <v>1.1158965999999999E-3</v>
          </cell>
          <cell r="D264">
            <v>7.9940952000000015E-5</v>
          </cell>
          <cell r="E264">
            <v>1.9437600000000001E-3</v>
          </cell>
          <cell r="F264">
            <v>6.1971000000000005E-3</v>
          </cell>
          <cell r="G264">
            <v>4.5409000000000005E-3</v>
          </cell>
          <cell r="H264">
            <v>6.8177200000000011E-3</v>
          </cell>
          <cell r="I264">
            <v>5.8276400000000003E-3</v>
          </cell>
          <cell r="J264">
            <v>1.9242860000000001E-2</v>
          </cell>
          <cell r="K264">
            <v>9.8789600000000009E-3</v>
          </cell>
          <cell r="L264">
            <v>1.02789505E-2</v>
          </cell>
          <cell r="M264">
            <v>4.9151420499999989E-3</v>
          </cell>
          <cell r="N264">
            <v>3.6894763359999992E-3</v>
          </cell>
          <cell r="O264">
            <v>1.7548016304000002E-2</v>
          </cell>
          <cell r="P264">
            <v>5.2351695759999999E-3</v>
          </cell>
          <cell r="Q264">
            <v>7.4508299319999997E-3</v>
          </cell>
          <cell r="R264">
            <v>2.819102710666667E-3</v>
          </cell>
          <cell r="S264">
            <v>1.3306019999999997E-3</v>
          </cell>
          <cell r="T264">
            <v>1.1332654666666667E-3</v>
          </cell>
          <cell r="U264">
            <v>5.6055999999999999E-4</v>
          </cell>
          <cell r="V264">
            <v>4.1788474000000001E-4</v>
          </cell>
          <cell r="W264">
            <v>1.2440584520000003E-3</v>
          </cell>
          <cell r="X264">
            <v>9.0712098203999997E-4</v>
          </cell>
          <cell r="Y264">
            <v>1.7987281645666668E-3</v>
          </cell>
          <cell r="Z264">
            <v>0</v>
          </cell>
          <cell r="AA264">
            <v>0</v>
          </cell>
          <cell r="AB264">
            <v>2.5432999999999997E-2</v>
          </cell>
          <cell r="AC264">
            <v>0.14716399999999999</v>
          </cell>
          <cell r="AD264">
            <v>1.3029000000000001E-2</v>
          </cell>
          <cell r="AE264">
            <v>0.33450299999999999</v>
          </cell>
          <cell r="AF264">
            <v>0.99487499999999995</v>
          </cell>
          <cell r="AG264">
            <v>0.98048499999999994</v>
          </cell>
          <cell r="AH264">
            <v>1.432998</v>
          </cell>
          <cell r="AI264">
            <v>1.4588559999999999</v>
          </cell>
          <cell r="AJ264">
            <v>5.3602999999999996</v>
          </cell>
          <cell r="AK264">
            <v>3.8978470000000001</v>
          </cell>
          <cell r="AL264">
            <v>4.4524270000000001</v>
          </cell>
          <cell r="AM264">
            <v>6.74458</v>
          </cell>
          <cell r="AN264">
            <v>6.1718019999999996</v>
          </cell>
          <cell r="AO264">
            <v>7.6158189999999992</v>
          </cell>
          <cell r="AP264">
            <v>8.5396250000000009</v>
          </cell>
          <cell r="AQ264">
            <v>9.2868650000000006</v>
          </cell>
          <cell r="AR264">
            <v>3.5398750000000003</v>
          </cell>
          <cell r="AS264">
            <v>1.3779380000000001</v>
          </cell>
          <cell r="AT264">
            <v>1.241557</v>
          </cell>
          <cell r="AU264">
            <v>0.14534999999999998</v>
          </cell>
          <cell r="AV264">
            <v>0.23774599999999996</v>
          </cell>
          <cell r="AW264">
            <v>0.69442800000000005</v>
          </cell>
          <cell r="AX264">
            <v>2.2413246450000002</v>
          </cell>
          <cell r="AY264">
            <v>3.9719919949999998</v>
          </cell>
          <cell r="AZ264">
            <v>0</v>
          </cell>
          <cell r="BA264">
            <v>0</v>
          </cell>
        </row>
        <row r="265">
          <cell r="B265">
            <v>6.4209600000000009E-4</v>
          </cell>
          <cell r="C265">
            <v>2.2289904000000003E-3</v>
          </cell>
          <cell r="D265">
            <v>1.0811925852000002E-2</v>
          </cell>
          <cell r="E265">
            <v>1.5251600000000002E-2</v>
          </cell>
          <cell r="F265">
            <v>2.8362880000000004E-2</v>
          </cell>
          <cell r="G265">
            <v>1.1178440000000001E-2</v>
          </cell>
          <cell r="H265">
            <v>2.1148400000000001E-2</v>
          </cell>
          <cell r="I265">
            <v>1.8491200000000003E-2</v>
          </cell>
          <cell r="J265">
            <v>3.8991680000000008E-2</v>
          </cell>
          <cell r="K265">
            <v>2.2713599999999997E-2</v>
          </cell>
          <cell r="L265">
            <v>2.7605556888E-2</v>
          </cell>
          <cell r="M265">
            <v>1.8840639999999999E-2</v>
          </cell>
          <cell r="N265">
            <v>4.7760440000000001E-2</v>
          </cell>
          <cell r="O265">
            <v>4.0140099999999998E-2</v>
          </cell>
          <cell r="P265">
            <v>2.9838905095999999E-2</v>
          </cell>
          <cell r="Q265">
            <v>3.16134E-2</v>
          </cell>
          <cell r="R265">
            <v>2.5796679999999999E-2</v>
          </cell>
          <cell r="S265">
            <v>1.49786E-2</v>
          </cell>
          <cell r="T265">
            <v>5.5142541999999998E-3</v>
          </cell>
          <cell r="U265">
            <v>3.1631599999999999E-3</v>
          </cell>
          <cell r="V265">
            <v>5.4476316439999997E-3</v>
          </cell>
          <cell r="W265">
            <v>8.089270644E-3</v>
          </cell>
          <cell r="X265">
            <v>1.0140838774066E-2</v>
          </cell>
          <cell r="Y265">
            <v>3.9115907821899998E-3</v>
          </cell>
          <cell r="Z265">
            <v>0</v>
          </cell>
          <cell r="AA265">
            <v>0</v>
          </cell>
          <cell r="AB265">
            <v>0.14676</v>
          </cell>
          <cell r="AC265">
            <v>0.43404399999999999</v>
          </cell>
          <cell r="AD265">
            <v>1.5004089999999999</v>
          </cell>
          <cell r="AE265">
            <v>2.3721399999999999</v>
          </cell>
          <cell r="AF265">
            <v>4.3422550000000006</v>
          </cell>
          <cell r="AG265">
            <v>2.5825240000000003</v>
          </cell>
          <cell r="AH265">
            <v>5.4488899999999996</v>
          </cell>
          <cell r="AI265">
            <v>5.0782970000000001</v>
          </cell>
          <cell r="AJ265">
            <v>11.005685999999999</v>
          </cell>
          <cell r="AK265">
            <v>6.4570720000000001</v>
          </cell>
          <cell r="AL265">
            <v>11.618558</v>
          </cell>
          <cell r="AM265">
            <v>10.140521</v>
          </cell>
          <cell r="AN265">
            <v>19.104551999999998</v>
          </cell>
          <cell r="AO265">
            <v>16.243319999999997</v>
          </cell>
          <cell r="AP265">
            <v>14.855012</v>
          </cell>
          <cell r="AQ265">
            <v>15.113934</v>
          </cell>
          <cell r="AR265">
            <v>10.156451000000001</v>
          </cell>
          <cell r="AS265">
            <v>6.8875409999999997</v>
          </cell>
          <cell r="AT265">
            <v>2.154147</v>
          </cell>
          <cell r="AU265">
            <v>1.7150939999999997</v>
          </cell>
          <cell r="AV265">
            <v>1.7402869999999999</v>
          </cell>
          <cell r="AW265">
            <v>3.779668</v>
          </cell>
          <cell r="AX265">
            <v>4.3092011660000002</v>
          </cell>
          <cell r="AY265">
            <v>1.4438878040000001</v>
          </cell>
          <cell r="AZ265">
            <v>0</v>
          </cell>
          <cell r="BA265">
            <v>0</v>
          </cell>
        </row>
        <row r="266">
          <cell r="B266">
            <v>0</v>
          </cell>
          <cell r="C266">
            <v>1.2260976000000001E-5</v>
          </cell>
          <cell r="D266">
            <v>3.5035000000000004E-6</v>
          </cell>
          <cell r="E266">
            <v>3.2214000000000006E-4</v>
          </cell>
          <cell r="F266">
            <v>1.4378000000000001E-4</v>
          </cell>
          <cell r="G266">
            <v>3.2760000000000005E-4</v>
          </cell>
          <cell r="H266">
            <v>3.6400000000000004E-5</v>
          </cell>
          <cell r="I266">
            <v>5.4600000000000002E-6</v>
          </cell>
          <cell r="J266">
            <v>0</v>
          </cell>
          <cell r="K266">
            <v>1.0374E-3</v>
          </cell>
          <cell r="L266">
            <v>4.4279908399999995E-4</v>
          </cell>
          <cell r="M266">
            <v>3.5981399999999997E-3</v>
          </cell>
          <cell r="N266">
            <v>4.5216443999999999E-4</v>
          </cell>
          <cell r="O266">
            <v>7.1008574000000003E-4</v>
          </cell>
          <cell r="P266">
            <v>2.9665999999999997E-4</v>
          </cell>
          <cell r="Q266">
            <v>8.1899999999999985E-4</v>
          </cell>
          <cell r="R266">
            <v>8.1900000000000017E-4</v>
          </cell>
          <cell r="S266">
            <v>8.0444000000000012E-4</v>
          </cell>
          <cell r="T266">
            <v>1.6737795533333332E-3</v>
          </cell>
          <cell r="U266">
            <v>1.2321400000000003E-3</v>
          </cell>
          <cell r="V266">
            <v>1.076639564E-3</v>
          </cell>
          <cell r="W266">
            <v>2.2499859200000001E-4</v>
          </cell>
          <cell r="X266">
            <v>4.8401030859999999E-4</v>
          </cell>
          <cell r="Y266">
            <v>3.8520364610000003E-4</v>
          </cell>
          <cell r="Z266">
            <v>0</v>
          </cell>
          <cell r="AA266">
            <v>0</v>
          </cell>
          <cell r="AB266">
            <v>0</v>
          </cell>
          <cell r="AC266">
            <v>1.0449999999999999E-3</v>
          </cell>
          <cell r="AD266">
            <v>6.0300000000000002E-4</v>
          </cell>
          <cell r="AE266">
            <v>2.9694999999999999E-2</v>
          </cell>
          <cell r="AF266">
            <v>2.3989999999999997E-2</v>
          </cell>
          <cell r="AG266">
            <v>4.4386000000000002E-2</v>
          </cell>
          <cell r="AH266">
            <v>7.0459999999999993E-3</v>
          </cell>
          <cell r="AI266">
            <v>9.4399999999999996E-4</v>
          </cell>
          <cell r="AJ266">
            <v>0</v>
          </cell>
          <cell r="AK266">
            <v>0.27979899999999996</v>
          </cell>
          <cell r="AL266">
            <v>0.13795000000000002</v>
          </cell>
          <cell r="AM266">
            <v>0.112854</v>
          </cell>
          <cell r="AN266">
            <v>0.142461</v>
          </cell>
          <cell r="AO266">
            <v>0.28739399999999998</v>
          </cell>
          <cell r="AP266">
            <v>7.7700999999999992E-2</v>
          </cell>
          <cell r="AQ266">
            <v>0.24207400000000001</v>
          </cell>
          <cell r="AR266">
            <v>0.267986</v>
          </cell>
          <cell r="AS266">
            <v>0.30097299999999999</v>
          </cell>
          <cell r="AT266">
            <v>0.6319729999999999</v>
          </cell>
          <cell r="AU266">
            <v>0.73102000000000011</v>
          </cell>
          <cell r="AV266">
            <v>0.258214</v>
          </cell>
          <cell r="AW266">
            <v>5.9137999999999996E-2</v>
          </cell>
          <cell r="AX266">
            <v>0.211410975</v>
          </cell>
          <cell r="AY266">
            <v>9.7917402000000001E-2</v>
          </cell>
          <cell r="AZ266">
            <v>0</v>
          </cell>
          <cell r="BA266">
            <v>0</v>
          </cell>
        </row>
        <row r="267">
          <cell r="B267">
            <v>4.9367500000000005E-5</v>
          </cell>
          <cell r="C267">
            <v>3.1034640000000005E-4</v>
          </cell>
          <cell r="D267">
            <v>5.9394134800000008E-4</v>
          </cell>
          <cell r="E267">
            <v>2.7482000000000001E-3</v>
          </cell>
          <cell r="F267">
            <v>8.4029400000000011E-3</v>
          </cell>
          <cell r="G267">
            <v>2.2022000000000003E-4</v>
          </cell>
          <cell r="H267">
            <v>1.0574200000000001E-3</v>
          </cell>
          <cell r="I267">
            <v>1.7308200000000001E-3</v>
          </cell>
          <cell r="J267">
            <v>2.8155400000000001E-3</v>
          </cell>
          <cell r="K267">
            <v>2.2076599999999993E-3</v>
          </cell>
          <cell r="L267">
            <v>4.1849880799999997E-4</v>
          </cell>
          <cell r="M267">
            <v>1.6197999999999999E-4</v>
          </cell>
          <cell r="N267">
            <v>2.6389999999999996E-4</v>
          </cell>
          <cell r="O267">
            <v>1.5906799999999999E-3</v>
          </cell>
          <cell r="P267">
            <v>8.0807999999999987E-4</v>
          </cell>
          <cell r="Q267">
            <v>1.0998989213333334E-3</v>
          </cell>
          <cell r="R267">
            <v>7.5561546666666653E-4</v>
          </cell>
          <cell r="S267">
            <v>1.8932246666666667E-4</v>
          </cell>
          <cell r="T267">
            <v>9.0453636000000003E-4</v>
          </cell>
          <cell r="U267">
            <v>1.6743999999999996E-4</v>
          </cell>
          <cell r="V267">
            <v>9.3654288000000009E-5</v>
          </cell>
          <cell r="W267">
            <v>5.5127763599999993E-4</v>
          </cell>
          <cell r="X267">
            <v>4.0607221964400003E-4</v>
          </cell>
          <cell r="Y267">
            <v>8.3952820466666665E-5</v>
          </cell>
          <cell r="Z267">
            <v>0</v>
          </cell>
          <cell r="AA267">
            <v>0</v>
          </cell>
          <cell r="AB267">
            <v>6.4459999999999995E-3</v>
          </cell>
          <cell r="AC267">
            <v>2.9389999999999996E-2</v>
          </cell>
          <cell r="AD267">
            <v>7.5010999999999994E-2</v>
          </cell>
          <cell r="AE267">
            <v>0.32506999999999997</v>
          </cell>
          <cell r="AF267">
            <v>1.2912109999999999</v>
          </cell>
          <cell r="AG267">
            <v>4.5758999999999994E-2</v>
          </cell>
          <cell r="AH267">
            <v>0.25174799999999997</v>
          </cell>
          <cell r="AI267">
            <v>0.71943999999999997</v>
          </cell>
          <cell r="AJ267">
            <v>1.1756769999999999</v>
          </cell>
          <cell r="AK267">
            <v>1.187217</v>
          </cell>
          <cell r="AL267">
            <v>0.16769899999999999</v>
          </cell>
          <cell r="AM267">
            <v>0.32517799999999997</v>
          </cell>
          <cell r="AN267">
            <v>0.44067400000000001</v>
          </cell>
          <cell r="AO267">
            <v>1.669405</v>
          </cell>
          <cell r="AP267">
            <v>0.99753399999999992</v>
          </cell>
          <cell r="AQ267">
            <v>0.72185599999999994</v>
          </cell>
          <cell r="AR267">
            <v>0.58187599999999995</v>
          </cell>
          <cell r="AS267">
            <v>0.20110899999999998</v>
          </cell>
          <cell r="AT267">
            <v>0.42393999999999998</v>
          </cell>
          <cell r="AU267">
            <v>0.12335699999999998</v>
          </cell>
          <cell r="AV267">
            <v>0.20559300000000005</v>
          </cell>
          <cell r="AW267">
            <v>0.20643499999999998</v>
          </cell>
          <cell r="AX267">
            <v>0.33013019199999993</v>
          </cell>
          <cell r="AY267">
            <v>2.3079585999999999E-2</v>
          </cell>
          <cell r="AZ267">
            <v>0</v>
          </cell>
          <cell r="BA267">
            <v>0</v>
          </cell>
        </row>
        <row r="268">
          <cell r="B268">
            <v>1.8759650000000003E-4</v>
          </cell>
          <cell r="C268">
            <v>4.1455705200000003E-4</v>
          </cell>
          <cell r="D268">
            <v>4.8866563199999997E-4</v>
          </cell>
          <cell r="E268">
            <v>6.7158000000000007E-4</v>
          </cell>
          <cell r="F268">
            <v>3.7692200000000002E-3</v>
          </cell>
          <cell r="G268">
            <v>1.7708600000000002E-3</v>
          </cell>
          <cell r="H268">
            <v>2.8282800000000003E-3</v>
          </cell>
          <cell r="I268">
            <v>5.58012E-3</v>
          </cell>
          <cell r="J268">
            <v>6.8450200000000003E-3</v>
          </cell>
          <cell r="K268">
            <v>3.6764181999999999E-3</v>
          </cell>
          <cell r="L268">
            <v>2.2311230759999999E-3</v>
          </cell>
          <cell r="M268">
            <v>1.9038188866666666E-3</v>
          </cell>
          <cell r="N268">
            <v>5.5158994800000001E-4</v>
          </cell>
          <cell r="O268">
            <v>1.4013999999999999E-3</v>
          </cell>
          <cell r="P268">
            <v>1.4214200000000001E-3</v>
          </cell>
          <cell r="Q268">
            <v>7.0797999999999998E-4</v>
          </cell>
          <cell r="R268">
            <v>4.7003319999999998E-4</v>
          </cell>
          <cell r="S268">
            <v>2.7299999999999997E-4</v>
          </cell>
          <cell r="T268">
            <v>8.2027096666666664E-4</v>
          </cell>
          <cell r="U268">
            <v>4.2769999999999999E-4</v>
          </cell>
          <cell r="V268">
            <v>5.5048775600000002E-4</v>
          </cell>
          <cell r="W268">
            <v>8.6160874800000008E-4</v>
          </cell>
          <cell r="X268">
            <v>1.0936573407759997E-3</v>
          </cell>
          <cell r="Y268">
            <v>5.9219141800000001E-4</v>
          </cell>
          <cell r="Z268">
            <v>0</v>
          </cell>
          <cell r="AA268">
            <v>0</v>
          </cell>
          <cell r="AB268">
            <v>4.8383000000000002E-2</v>
          </cell>
          <cell r="AC268">
            <v>6.5206E-2</v>
          </cell>
          <cell r="AD268">
            <v>2.9696999999999998E-2</v>
          </cell>
          <cell r="AE268">
            <v>7.9157000000000005E-2</v>
          </cell>
          <cell r="AF268">
            <v>0.61195600000000006</v>
          </cell>
          <cell r="AG268">
            <v>0.42289599999999999</v>
          </cell>
          <cell r="AH268">
            <v>0.71902199999999994</v>
          </cell>
          <cell r="AI268">
            <v>1.3426439999999999</v>
          </cell>
          <cell r="AJ268">
            <v>1.9905159999999997</v>
          </cell>
          <cell r="AK268">
            <v>1.0591170000000001</v>
          </cell>
          <cell r="AL268">
            <v>0.74436400000000003</v>
          </cell>
          <cell r="AM268">
            <v>0.95520899999999986</v>
          </cell>
          <cell r="AN268">
            <v>1.432407</v>
          </cell>
          <cell r="AO268">
            <v>2.6986340000000002</v>
          </cell>
          <cell r="AP268">
            <v>2.8329559999999998</v>
          </cell>
          <cell r="AQ268">
            <v>1.8030849999999998</v>
          </cell>
          <cell r="AR268">
            <v>1.2694859999999999</v>
          </cell>
          <cell r="AS268">
            <v>0.41835899999999998</v>
          </cell>
          <cell r="AT268">
            <v>0.17436399999999999</v>
          </cell>
          <cell r="AU268">
            <v>0.31309999999999999</v>
          </cell>
          <cell r="AV268">
            <v>0.34975699999999998</v>
          </cell>
          <cell r="AW268">
            <v>0.51112499999999994</v>
          </cell>
          <cell r="AX268">
            <v>0.70202232799999997</v>
          </cell>
          <cell r="AY268">
            <v>0.93267658899999994</v>
          </cell>
          <cell r="AZ268">
            <v>0</v>
          </cell>
          <cell r="BA268">
            <v>0</v>
          </cell>
        </row>
        <row r="269">
          <cell r="B269">
            <v>0</v>
          </cell>
          <cell r="C269">
            <v>0</v>
          </cell>
          <cell r="D269">
            <v>0</v>
          </cell>
          <cell r="E269">
            <v>0</v>
          </cell>
          <cell r="F269">
            <v>7.2800000000000006E-6</v>
          </cell>
          <cell r="G269">
            <v>0</v>
          </cell>
          <cell r="H269">
            <v>0</v>
          </cell>
          <cell r="I269">
            <v>0</v>
          </cell>
          <cell r="J269">
            <v>1.092E-5</v>
          </cell>
          <cell r="K269">
            <v>7.2799999999999998E-6</v>
          </cell>
          <cell r="L269">
            <v>0</v>
          </cell>
          <cell r="M269">
            <v>3.8219999999999997E-5</v>
          </cell>
          <cell r="N269">
            <v>1.4196E-3</v>
          </cell>
          <cell r="O269">
            <v>3.0393999999999999E-4</v>
          </cell>
          <cell r="P269">
            <v>0</v>
          </cell>
          <cell r="Q269">
            <v>1.6052399999999999E-7</v>
          </cell>
          <cell r="R269">
            <v>8.3719999999999998E-8</v>
          </cell>
          <cell r="S269">
            <v>0</v>
          </cell>
          <cell r="T269">
            <v>0</v>
          </cell>
          <cell r="U269">
            <v>0</v>
          </cell>
          <cell r="V269">
            <v>0</v>
          </cell>
          <cell r="W269">
            <v>0</v>
          </cell>
          <cell r="X269">
            <v>0</v>
          </cell>
          <cell r="Y269">
            <v>5.4219164999999996E-7</v>
          </cell>
          <cell r="Z269">
            <v>0</v>
          </cell>
          <cell r="AA269">
            <v>0</v>
          </cell>
          <cell r="AB269">
            <v>0</v>
          </cell>
          <cell r="AC269">
            <v>0</v>
          </cell>
          <cell r="AD269">
            <v>0</v>
          </cell>
          <cell r="AE269">
            <v>0</v>
          </cell>
          <cell r="AF269">
            <v>1.1789999999999999E-3</v>
          </cell>
          <cell r="AG269">
            <v>0</v>
          </cell>
          <cell r="AH269">
            <v>0</v>
          </cell>
          <cell r="AI269">
            <v>0</v>
          </cell>
          <cell r="AJ269">
            <v>2.9160000000000002E-3</v>
          </cell>
          <cell r="AK269">
            <v>6.6799999999999997E-4</v>
          </cell>
          <cell r="AL269">
            <v>0</v>
          </cell>
          <cell r="AM269">
            <v>3.2417000000000001E-2</v>
          </cell>
          <cell r="AN269">
            <v>0.451322</v>
          </cell>
          <cell r="AO269">
            <v>0.10974299999999999</v>
          </cell>
          <cell r="AP269">
            <v>0</v>
          </cell>
          <cell r="AQ269">
            <v>5.5999999999999999E-5</v>
          </cell>
          <cell r="AR269">
            <v>2.3E-5</v>
          </cell>
          <cell r="AS269">
            <v>0</v>
          </cell>
          <cell r="AT269">
            <v>0</v>
          </cell>
          <cell r="AU269">
            <v>0</v>
          </cell>
          <cell r="AV269">
            <v>0</v>
          </cell>
          <cell r="AW269">
            <v>0</v>
          </cell>
          <cell r="AX269">
            <v>0</v>
          </cell>
          <cell r="AY269">
            <v>1.19163E-4</v>
          </cell>
          <cell r="AZ269">
            <v>0</v>
          </cell>
          <cell r="BA269">
            <v>0</v>
          </cell>
        </row>
      </sheetData>
      <sheetData sheetId="38">
        <row r="159">
          <cell r="B159">
            <v>2.8395233999999996E-4</v>
          </cell>
          <cell r="C159">
            <v>2.1313781999999999E-4</v>
          </cell>
          <cell r="D159">
            <v>6.4033913999999995E-4</v>
          </cell>
          <cell r="E159">
            <v>1.7519132399999998E-3</v>
          </cell>
          <cell r="F159">
            <v>4.4374412600000001E-3</v>
          </cell>
          <cell r="G159">
            <v>2.3004185399999998E-3</v>
          </cell>
          <cell r="H159">
            <v>1.52135508E-3</v>
          </cell>
          <cell r="I159">
            <v>4.2181428799999993E-3</v>
          </cell>
          <cell r="J159">
            <v>3.8753460199999995E-3</v>
          </cell>
          <cell r="K159">
            <v>6.082260239999999E-3</v>
          </cell>
          <cell r="L159">
            <v>1.0939276599999997E-3</v>
          </cell>
          <cell r="M159">
            <v>8.5554005599999972E-3</v>
          </cell>
          <cell r="N159">
            <v>3.4113063599999992E-3</v>
          </cell>
          <cell r="O159">
            <v>2.8553477399999999E-3</v>
          </cell>
          <cell r="P159">
            <v>1.1027093839999998E-2</v>
          </cell>
          <cell r="Q159">
            <v>4.4589633199999994E-3</v>
          </cell>
          <cell r="R159">
            <v>5.0355502400000005E-3</v>
          </cell>
          <cell r="S159">
            <v>3.6602983199999998E-3</v>
          </cell>
          <cell r="T159">
            <v>2.5444009219999994E-2</v>
          </cell>
          <cell r="U159">
            <v>2.0704644659999997E-2</v>
          </cell>
          <cell r="V159">
            <v>6.1879375179999987E-2</v>
          </cell>
          <cell r="W159">
            <v>0.11098353909999999</v>
          </cell>
          <cell r="X159">
            <v>9.1204366959999977E-2</v>
          </cell>
          <cell r="Y159">
            <v>7.3199482878759992E-2</v>
          </cell>
          <cell r="AB159">
            <v>0.13812500000000003</v>
          </cell>
          <cell r="AC159">
            <v>0.104921</v>
          </cell>
          <cell r="AD159">
            <v>0.15092999999999998</v>
          </cell>
          <cell r="AE159">
            <v>1.1435929999999999</v>
          </cell>
          <cell r="AF159">
            <v>1.5713240000000002</v>
          </cell>
          <cell r="AG159">
            <v>0.66361399999999993</v>
          </cell>
          <cell r="AH159">
            <v>0.60509299999999999</v>
          </cell>
          <cell r="AI159">
            <v>1.0210520000000001</v>
          </cell>
          <cell r="AJ159">
            <v>1.120933</v>
          </cell>
          <cell r="AK159">
            <v>1.31995</v>
          </cell>
          <cell r="AL159">
            <v>1.4054309999999999</v>
          </cell>
          <cell r="AM159">
            <v>2.2722509999999998</v>
          </cell>
          <cell r="AN159">
            <v>0.98978599999999994</v>
          </cell>
          <cell r="AO159">
            <v>1.9615259999999999</v>
          </cell>
          <cell r="AP159">
            <v>3.129899</v>
          </cell>
          <cell r="AQ159">
            <v>1.774073</v>
          </cell>
          <cell r="AR159">
            <v>2.339137</v>
          </cell>
          <cell r="AS159">
            <v>3.1793119999999999</v>
          </cell>
          <cell r="AT159">
            <v>8.2650839999999999</v>
          </cell>
          <cell r="AU159">
            <v>9.1449119999999997</v>
          </cell>
          <cell r="AV159">
            <v>7.9435029999999998</v>
          </cell>
          <cell r="AW159">
            <v>14.109561999999999</v>
          </cell>
          <cell r="AX159">
            <v>15.191975269</v>
          </cell>
          <cell r="AY159">
            <v>20.906092451999999</v>
          </cell>
        </row>
        <row r="245">
          <cell r="B245">
            <v>3.3709115999999999E-4</v>
          </cell>
          <cell r="C245">
            <v>2.8228983999999997E-4</v>
          </cell>
          <cell r="D245">
            <v>3.1059410199999996E-3</v>
          </cell>
          <cell r="E245">
            <v>7.9648087399999991E-3</v>
          </cell>
          <cell r="F245">
            <v>1.851272486E-2</v>
          </cell>
          <cell r="G245">
            <v>1.5539078939999996E-2</v>
          </cell>
          <cell r="H245">
            <v>2.0360552379999997E-2</v>
          </cell>
          <cell r="I245">
            <v>1.9587936759999997E-2</v>
          </cell>
          <cell r="J245">
            <v>4.2670413939999999E-2</v>
          </cell>
          <cell r="K245">
            <v>1.7508154579999997E-2</v>
          </cell>
          <cell r="L245">
            <v>2.6601462999999992E-3</v>
          </cell>
          <cell r="M245">
            <v>2.4207941799999993E-3</v>
          </cell>
          <cell r="N245">
            <v>2.9223238799999996E-3</v>
          </cell>
          <cell r="O245">
            <v>8.8582255999999991E-4</v>
          </cell>
          <cell r="P245">
            <v>2.1254463999999999E-4</v>
          </cell>
          <cell r="Q245">
            <v>5.1473659999999992E-5</v>
          </cell>
          <cell r="R245">
            <v>1.1631648E-4</v>
          </cell>
          <cell r="S245">
            <v>1.5419754E-4</v>
          </cell>
          <cell r="T245">
            <v>6.5223200000000009E-5</v>
          </cell>
          <cell r="U245">
            <v>7.6097279999999993E-5</v>
          </cell>
          <cell r="V245">
            <v>2.5061455999999995E-4</v>
          </cell>
          <cell r="W245">
            <v>3.7185203999999999E-4</v>
          </cell>
          <cell r="X245">
            <v>1.8681446E-4</v>
          </cell>
          <cell r="Y245">
            <v>3.4659799999999996E-5</v>
          </cell>
          <cell r="AB245">
            <v>0.12307499999999999</v>
          </cell>
          <cell r="AC245">
            <v>0.117905</v>
          </cell>
          <cell r="AD245">
            <v>0.63631799999999994</v>
          </cell>
          <cell r="AE245">
            <v>1.4953779999999999</v>
          </cell>
          <cell r="AF245">
            <v>3.2739090000000002</v>
          </cell>
          <cell r="AG245">
            <v>3.2531479999999995</v>
          </cell>
          <cell r="AH245">
            <v>6.1791039999999997</v>
          </cell>
          <cell r="AI245">
            <v>6.2566249999999997</v>
          </cell>
          <cell r="AJ245">
            <v>8.7957249999999991</v>
          </cell>
          <cell r="AK245">
            <v>3.6981359999999999</v>
          </cell>
          <cell r="AL245">
            <v>2.7358659999999997</v>
          </cell>
          <cell r="AM245">
            <v>1.4446949999999998</v>
          </cell>
          <cell r="AN245">
            <v>1.8087089999999999</v>
          </cell>
          <cell r="AO245">
            <v>0.64615899999999993</v>
          </cell>
          <cell r="AP245">
            <v>0.125246</v>
          </cell>
          <cell r="AQ245">
            <v>7.6050999999999994E-2</v>
          </cell>
          <cell r="AR245">
            <v>0.65696100000000002</v>
          </cell>
          <cell r="AS245">
            <v>0.349688</v>
          </cell>
          <cell r="AT245">
            <v>0.142122</v>
          </cell>
          <cell r="AU245">
            <v>0.15542599999999998</v>
          </cell>
          <cell r="AV245">
            <v>0.23238</v>
          </cell>
          <cell r="AW245">
            <v>0.27990199999999998</v>
          </cell>
          <cell r="AX245">
            <v>0.48116553499999998</v>
          </cell>
          <cell r="AY245">
            <v>0.39439274799999996</v>
          </cell>
        </row>
        <row r="263">
          <cell r="B263">
            <v>3.1163097000000005E-3</v>
          </cell>
          <cell r="C263">
            <v>3.0593511199999996E-3</v>
          </cell>
          <cell r="D263">
            <v>1.1462823119999998E-2</v>
          </cell>
          <cell r="E263">
            <v>1.4580952259999998E-2</v>
          </cell>
          <cell r="F263">
            <v>3.3778153639999996E-2</v>
          </cell>
          <cell r="G263">
            <v>3.7265783379999987E-2</v>
          </cell>
          <cell r="H263">
            <v>4.4581927179999994E-2</v>
          </cell>
          <cell r="I263">
            <v>5.4093531239999985E-2</v>
          </cell>
          <cell r="J263">
            <v>8.5865749620000001E-2</v>
          </cell>
          <cell r="K263">
            <v>5.4488687539999997E-2</v>
          </cell>
          <cell r="L263">
            <v>1.4427004759999999E-2</v>
          </cell>
          <cell r="M263">
            <v>2.5028022459999993E-2</v>
          </cell>
          <cell r="N263">
            <v>1.6129011080000002E-2</v>
          </cell>
          <cell r="O263">
            <v>9.3564595600000005E-3</v>
          </cell>
          <cell r="P263">
            <v>1.604938702E-2</v>
          </cell>
          <cell r="Q263">
            <v>1.0985406320000002E-2</v>
          </cell>
          <cell r="R263">
            <v>9.0509539999999999E-3</v>
          </cell>
          <cell r="S263">
            <v>6.4458449999999961E-3</v>
          </cell>
          <cell r="T263">
            <v>3.0444958179999988E-2</v>
          </cell>
          <cell r="U263">
            <v>2.500313094E-2</v>
          </cell>
          <cell r="V263">
            <v>6.7755921659999968E-2</v>
          </cell>
          <cell r="W263">
            <v>0.12070086224</v>
          </cell>
          <cell r="X263">
            <v>0.10474204507550001</v>
          </cell>
          <cell r="Y263">
            <v>8.7946710872360001E-2</v>
          </cell>
          <cell r="Z263">
            <v>0</v>
          </cell>
          <cell r="AA263">
            <v>0</v>
          </cell>
          <cell r="AB263">
            <v>3.5878910000000008</v>
          </cell>
          <cell r="AC263">
            <v>4.5059909999999999</v>
          </cell>
          <cell r="AD263">
            <v>6.5866490000000004</v>
          </cell>
          <cell r="AE263">
            <v>7.5775430000000012</v>
          </cell>
          <cell r="AF263">
            <v>11.378030000000003</v>
          </cell>
          <cell r="AG263">
            <v>15.033412</v>
          </cell>
          <cell r="AH263">
            <v>19.647895999999999</v>
          </cell>
          <cell r="AI263">
            <v>23.119511000000003</v>
          </cell>
          <cell r="AJ263">
            <v>29.546834999999998</v>
          </cell>
          <cell r="AK263">
            <v>19.183872000000004</v>
          </cell>
          <cell r="AL263">
            <v>16.918770999999996</v>
          </cell>
          <cell r="AM263">
            <v>14.121570000000002</v>
          </cell>
          <cell r="AN263">
            <v>15.105059000000002</v>
          </cell>
          <cell r="AO263">
            <v>14.263335999999997</v>
          </cell>
          <cell r="AP263">
            <v>13.380331</v>
          </cell>
          <cell r="AQ263">
            <v>13.507588999999998</v>
          </cell>
          <cell r="AR263">
            <v>14.414042</v>
          </cell>
          <cell r="AS263">
            <v>11.068222</v>
          </cell>
          <cell r="AT263">
            <v>19.733967000000003</v>
          </cell>
          <cell r="AU263">
            <v>21.030297999999998</v>
          </cell>
          <cell r="AV263">
            <v>19.923712000000002</v>
          </cell>
          <cell r="AW263">
            <v>32.058252000000003</v>
          </cell>
          <cell r="AX263">
            <v>37.729201580000009</v>
          </cell>
          <cell r="AY263">
            <v>44.358056927</v>
          </cell>
          <cell r="AZ263">
            <v>0</v>
          </cell>
          <cell r="BA263">
            <v>0</v>
          </cell>
        </row>
        <row r="264">
          <cell r="B264">
            <v>8.6701369999999983E-4</v>
          </cell>
          <cell r="C264">
            <v>6.3865535999999988E-4</v>
          </cell>
          <cell r="D264">
            <v>1.3055386399999998E-3</v>
          </cell>
          <cell r="E264">
            <v>1.0187773399999999E-3</v>
          </cell>
          <cell r="F264">
            <v>7.9023545999999981E-4</v>
          </cell>
          <cell r="G264">
            <v>1.5516657799999997E-3</v>
          </cell>
          <cell r="H264">
            <v>2.8074304999999994E-3</v>
          </cell>
          <cell r="I264">
            <v>3.1916063200000001E-3</v>
          </cell>
          <cell r="J264">
            <v>4.779825819999999E-3</v>
          </cell>
          <cell r="K264">
            <v>1.7330299E-3</v>
          </cell>
          <cell r="L264">
            <v>1.7244141599999999E-3</v>
          </cell>
          <cell r="M264">
            <v>5.9834039999999997E-4</v>
          </cell>
          <cell r="N264">
            <v>8.9659023999999986E-4</v>
          </cell>
          <cell r="O264">
            <v>5.3939213999999996E-4</v>
          </cell>
          <cell r="P264">
            <v>3.5174509999999991E-4</v>
          </cell>
          <cell r="Q264">
            <v>2.5367621999999992E-4</v>
          </cell>
          <cell r="R264">
            <v>3.8120725999999999E-4</v>
          </cell>
          <cell r="S264">
            <v>1.8614147999999997E-4</v>
          </cell>
          <cell r="T264">
            <v>3.0788967999999999E-4</v>
          </cell>
          <cell r="U264">
            <v>3.4584521999999999E-4</v>
          </cell>
          <cell r="V264">
            <v>1.9845727999999999E-4</v>
          </cell>
          <cell r="W264">
            <v>1.8507481999999997E-4</v>
          </cell>
          <cell r="X264">
            <v>5.3227819078000005E-4</v>
          </cell>
          <cell r="Y264">
            <v>3.4984320000000003E-4</v>
          </cell>
          <cell r="Z264">
            <v>0</v>
          </cell>
          <cell r="AA264">
            <v>0</v>
          </cell>
          <cell r="AB264">
            <v>1.299285</v>
          </cell>
          <cell r="AC264">
            <v>1.1479070000000002</v>
          </cell>
          <cell r="AD264">
            <v>1.8232999999999999</v>
          </cell>
          <cell r="AE264">
            <v>1.5912029999999999</v>
          </cell>
          <cell r="AF264">
            <v>1.347127</v>
          </cell>
          <cell r="AG264">
            <v>2.0016240000000001</v>
          </cell>
          <cell r="AH264">
            <v>3.2401089999999995</v>
          </cell>
          <cell r="AI264">
            <v>3.6769699999999994</v>
          </cell>
          <cell r="AJ264">
            <v>5.2745209999999991</v>
          </cell>
          <cell r="AK264">
            <v>3.2091050000000001</v>
          </cell>
          <cell r="AL264">
            <v>2.4248460000000001</v>
          </cell>
          <cell r="AM264">
            <v>1.2331779999999999</v>
          </cell>
          <cell r="AN264">
            <v>1.747457</v>
          </cell>
          <cell r="AO264">
            <v>2.1380349999999999</v>
          </cell>
          <cell r="AP264">
            <v>1.5619130000000001</v>
          </cell>
          <cell r="AQ264">
            <v>1.0143899999999999</v>
          </cell>
          <cell r="AR264">
            <v>1.3958069999999998</v>
          </cell>
          <cell r="AS264">
            <v>1.094552</v>
          </cell>
          <cell r="AT264">
            <v>1.483447</v>
          </cell>
          <cell r="AU264">
            <v>1.8179810000000001</v>
          </cell>
          <cell r="AV264">
            <v>0.90923999999999994</v>
          </cell>
          <cell r="AW264">
            <v>1.4267840000000001</v>
          </cell>
          <cell r="AX264">
            <v>2.3909857189999997</v>
          </cell>
          <cell r="AY264">
            <v>2.43338521</v>
          </cell>
          <cell r="AZ264">
            <v>0</v>
          </cell>
          <cell r="BA264">
            <v>0</v>
          </cell>
        </row>
        <row r="265">
          <cell r="B265">
            <v>6.9882721999999994E-4</v>
          </cell>
          <cell r="C265">
            <v>5.418047599999999E-4</v>
          </cell>
          <cell r="D265">
            <v>5.3375639799999996E-3</v>
          </cell>
          <cell r="E265">
            <v>9.4088269799999982E-3</v>
          </cell>
          <cell r="F265">
            <v>2.2821728019999998E-2</v>
          </cell>
          <cell r="G265">
            <v>1.9543179599999995E-2</v>
          </cell>
          <cell r="H265">
            <v>2.2104230259999996E-2</v>
          </cell>
          <cell r="I265">
            <v>2.3124303019999997E-2</v>
          </cell>
          <cell r="J265">
            <v>4.8882205539999994E-2</v>
          </cell>
          <cell r="K265">
            <v>2.7326765199999999E-2</v>
          </cell>
          <cell r="L265">
            <v>3.3127905999999993E-3</v>
          </cell>
          <cell r="M265">
            <v>3.1151738799999992E-3</v>
          </cell>
          <cell r="N265">
            <v>3.1978094399999998E-3</v>
          </cell>
          <cell r="O265">
            <v>1.4002559199999998E-3</v>
          </cell>
          <cell r="P265">
            <v>4.3240694000000002E-4</v>
          </cell>
          <cell r="Q265">
            <v>5.2457859999999988E-5</v>
          </cell>
          <cell r="R265">
            <v>1.2163116E-4</v>
          </cell>
          <cell r="S265">
            <v>1.5770874E-4</v>
          </cell>
          <cell r="T265">
            <v>6.5861600000000013E-5</v>
          </cell>
          <cell r="U265">
            <v>7.7693279999999996E-5</v>
          </cell>
          <cell r="V265">
            <v>2.5061455999999995E-4</v>
          </cell>
          <cell r="W265">
            <v>3.7359699999999998E-4</v>
          </cell>
          <cell r="X265">
            <v>1.8765768E-4</v>
          </cell>
          <cell r="Y265">
            <v>6.0286239999999988E-5</v>
          </cell>
          <cell r="Z265">
            <v>0</v>
          </cell>
          <cell r="AA265">
            <v>0</v>
          </cell>
          <cell r="AB265">
            <v>0.31952899999999995</v>
          </cell>
          <cell r="AC265">
            <v>0.30921100000000001</v>
          </cell>
          <cell r="AD265">
            <v>1.004427</v>
          </cell>
          <cell r="AE265">
            <v>1.8404099999999999</v>
          </cell>
          <cell r="AF265">
            <v>4.0867040000000001</v>
          </cell>
          <cell r="AG265">
            <v>4.3295209999999997</v>
          </cell>
          <cell r="AH265">
            <v>6.6664899999999996</v>
          </cell>
          <cell r="AI265">
            <v>7.1878199999999994</v>
          </cell>
          <cell r="AJ265">
            <v>10.668482999999998</v>
          </cell>
          <cell r="AK265">
            <v>6.3261489999999991</v>
          </cell>
          <cell r="AL265">
            <v>3.5886959999999997</v>
          </cell>
          <cell r="AM265">
            <v>1.6507829999999999</v>
          </cell>
          <cell r="AN265">
            <v>2.221921</v>
          </cell>
          <cell r="AO265">
            <v>0.97794099999999995</v>
          </cell>
          <cell r="AP265">
            <v>0.29382800000000003</v>
          </cell>
          <cell r="AQ265">
            <v>8.1364999999999993E-2</v>
          </cell>
          <cell r="AR265">
            <v>0.67360200000000003</v>
          </cell>
          <cell r="AS265">
            <v>0.35394599999999998</v>
          </cell>
          <cell r="AT265">
            <v>0.14344899999999999</v>
          </cell>
          <cell r="AU265">
            <v>0.15811599999999998</v>
          </cell>
          <cell r="AV265">
            <v>0.23238</v>
          </cell>
          <cell r="AW265">
            <v>0.28092400000000001</v>
          </cell>
          <cell r="AX265">
            <v>0.48555406800000001</v>
          </cell>
          <cell r="AY265">
            <v>0.45128801099999993</v>
          </cell>
          <cell r="AZ265">
            <v>0</v>
          </cell>
          <cell r="BA265">
            <v>0</v>
          </cell>
        </row>
        <row r="266">
          <cell r="B266">
            <v>1.3800345999999999E-4</v>
          </cell>
          <cell r="C266">
            <v>2.8488599999999997E-5</v>
          </cell>
          <cell r="D266">
            <v>1.4879241999999997E-4</v>
          </cell>
          <cell r="E266">
            <v>7.1015349999999989E-4</v>
          </cell>
          <cell r="F266">
            <v>1.8087999999999999E-4</v>
          </cell>
          <cell r="G266">
            <v>3.0287823999999993E-4</v>
          </cell>
          <cell r="H266">
            <v>3.5899359999999993E-4</v>
          </cell>
          <cell r="I266">
            <v>6.9577885999999979E-4</v>
          </cell>
          <cell r="J266">
            <v>4.3763117999999994E-4</v>
          </cell>
          <cell r="K266">
            <v>8.5758399999999999E-4</v>
          </cell>
          <cell r="L266">
            <v>2.2050601999999995E-4</v>
          </cell>
          <cell r="M266">
            <v>3.2183074000000002E-4</v>
          </cell>
          <cell r="N266">
            <v>1.32041602E-3</v>
          </cell>
          <cell r="O266">
            <v>2.8794233999999996E-4</v>
          </cell>
          <cell r="P266">
            <v>6.6381135999999991E-4</v>
          </cell>
          <cell r="Q266">
            <v>3.5449287999999999E-4</v>
          </cell>
          <cell r="R266">
            <v>2.446136E-5</v>
          </cell>
          <cell r="S266">
            <v>1.9343519999999997E-5</v>
          </cell>
          <cell r="T266">
            <v>3.8389119999999996E-5</v>
          </cell>
          <cell r="U266">
            <v>7.1591999999999988E-5</v>
          </cell>
          <cell r="V266">
            <v>3.4340599999999994E-5</v>
          </cell>
          <cell r="W266">
            <v>7.3841599999999993E-6</v>
          </cell>
          <cell r="X266">
            <v>8.7035665499999993E-5</v>
          </cell>
          <cell r="Y266">
            <v>7.5650399999999998E-6</v>
          </cell>
          <cell r="Z266">
            <v>0</v>
          </cell>
          <cell r="AA266">
            <v>0</v>
          </cell>
          <cell r="AB266">
            <v>0.13441800000000001</v>
          </cell>
          <cell r="AC266">
            <v>1.1941E-2</v>
          </cell>
          <cell r="AD266">
            <v>4.4560000000000002E-2</v>
          </cell>
          <cell r="AE266">
            <v>0.18157399999999999</v>
          </cell>
          <cell r="AF266">
            <v>4.3940000000000007E-2</v>
          </cell>
          <cell r="AG266">
            <v>0.12672600000000001</v>
          </cell>
          <cell r="AH266">
            <v>0.14163100000000001</v>
          </cell>
          <cell r="AI266">
            <v>0.25057999999999997</v>
          </cell>
          <cell r="AJ266">
            <v>0.21562300000000001</v>
          </cell>
          <cell r="AK266">
            <v>0.27896799999999999</v>
          </cell>
          <cell r="AL266">
            <v>0.22045799999999999</v>
          </cell>
          <cell r="AM266">
            <v>0.16218199999999999</v>
          </cell>
          <cell r="AN266">
            <v>0.51274900000000001</v>
          </cell>
          <cell r="AO266">
            <v>0.12339</v>
          </cell>
          <cell r="AP266">
            <v>0.23271299999999998</v>
          </cell>
          <cell r="AQ266">
            <v>0.16708699999999999</v>
          </cell>
          <cell r="AR266">
            <v>3.4501999999999991E-2</v>
          </cell>
          <cell r="AS266">
            <v>2.4454999999999998E-2</v>
          </cell>
          <cell r="AT266">
            <v>1.4711E-2</v>
          </cell>
          <cell r="AU266">
            <v>8.8851000000000013E-2</v>
          </cell>
          <cell r="AV266">
            <v>2.7085999999999999E-2</v>
          </cell>
          <cell r="AW266">
            <v>3.3569999999999997E-3</v>
          </cell>
          <cell r="AX266">
            <v>4.3364491999999998E-2</v>
          </cell>
          <cell r="AY266">
            <v>1.2743634E-2</v>
          </cell>
          <cell r="AZ266">
            <v>0</v>
          </cell>
          <cell r="BA266">
            <v>0</v>
          </cell>
        </row>
        <row r="267">
          <cell r="B267">
            <v>2.8467319999999995E-4</v>
          </cell>
          <cell r="C267">
            <v>4.6193559999999989E-4</v>
          </cell>
          <cell r="D267">
            <v>1.17265302E-3</v>
          </cell>
          <cell r="E267">
            <v>5.8037742000000003E-4</v>
          </cell>
          <cell r="F267">
            <v>6.5942995999999986E-4</v>
          </cell>
          <cell r="G267">
            <v>8.1837559999999975E-4</v>
          </cell>
          <cell r="H267">
            <v>1.1846948399999997E-3</v>
          </cell>
          <cell r="I267">
            <v>1.0805451999999997E-3</v>
          </cell>
          <cell r="J267">
            <v>3.1600507399999994E-3</v>
          </cell>
          <cell r="K267">
            <v>3.0489159399999994E-3</v>
          </cell>
          <cell r="L267">
            <v>1.7796862999999994E-3</v>
          </cell>
          <cell r="M267">
            <v>2.4534669599999997E-3</v>
          </cell>
          <cell r="N267">
            <v>1.9827241E-3</v>
          </cell>
          <cell r="O267">
            <v>1.4315641199999999E-3</v>
          </cell>
          <cell r="P267">
            <v>1.0412091199999997E-3</v>
          </cell>
          <cell r="Q267">
            <v>1.0339552999999997E-3</v>
          </cell>
          <cell r="R267">
            <v>1.1661227199999998E-3</v>
          </cell>
          <cell r="S267">
            <v>6.6075729999999998E-4</v>
          </cell>
          <cell r="T267">
            <v>1.0402834399999997E-3</v>
          </cell>
          <cell r="U267">
            <v>7.9263743999999988E-4</v>
          </cell>
          <cell r="V267">
            <v>1.2020327200000002E-3</v>
          </cell>
          <cell r="W267">
            <v>1.27873914E-3</v>
          </cell>
          <cell r="X267">
            <v>1.4016761392199998E-3</v>
          </cell>
          <cell r="Y267">
            <v>1.1073805415999999E-3</v>
          </cell>
          <cell r="Z267">
            <v>0</v>
          </cell>
          <cell r="AA267">
            <v>0</v>
          </cell>
          <cell r="AB267">
            <v>0.65783699999999989</v>
          </cell>
          <cell r="AC267">
            <v>0.72682600000000008</v>
          </cell>
          <cell r="AD267">
            <v>0.84505999999999992</v>
          </cell>
          <cell r="AE267">
            <v>0.71405099999999999</v>
          </cell>
          <cell r="AF267">
            <v>1.1566919999999998</v>
          </cell>
          <cell r="AG267">
            <v>1.6930739999999995</v>
          </cell>
          <cell r="AH267">
            <v>1.6013869999999999</v>
          </cell>
          <cell r="AI267">
            <v>1.9282170000000003</v>
          </cell>
          <cell r="AJ267">
            <v>3.0369549999999998</v>
          </cell>
          <cell r="AK267">
            <v>1.7271970000000001</v>
          </cell>
          <cell r="AL267">
            <v>2.2391059999999996</v>
          </cell>
          <cell r="AM267">
            <v>2.4972799999999995</v>
          </cell>
          <cell r="AN267">
            <v>3.096279</v>
          </cell>
          <cell r="AO267">
            <v>2.9773980000000004</v>
          </cell>
          <cell r="AP267">
            <v>2.9767759999999996</v>
          </cell>
          <cell r="AQ267">
            <v>3.2697769999999999</v>
          </cell>
          <cell r="AR267">
            <v>4.2464209999999998</v>
          </cell>
          <cell r="AS267">
            <v>2.267042</v>
          </cell>
          <cell r="AT267">
            <v>2.8971650000000002</v>
          </cell>
          <cell r="AU267">
            <v>2.9414629999999997</v>
          </cell>
          <cell r="AV267">
            <v>3.8056160000000001</v>
          </cell>
          <cell r="AW267">
            <v>5.2894189999999996</v>
          </cell>
          <cell r="AX267">
            <v>5.5721610409999993</v>
          </cell>
          <cell r="AY267">
            <v>4.5374389930000003</v>
          </cell>
          <cell r="AZ267">
            <v>0</v>
          </cell>
          <cell r="BA267">
            <v>0</v>
          </cell>
        </row>
        <row r="268">
          <cell r="B268">
            <v>4.9175419999999991E-4</v>
          </cell>
          <cell r="C268">
            <v>8.7379137999999996E-4</v>
          </cell>
          <cell r="D268">
            <v>1.2797313199999999E-3</v>
          </cell>
          <cell r="E268">
            <v>6.0422698000000001E-4</v>
          </cell>
          <cell r="F268">
            <v>6.8047587999999989E-4</v>
          </cell>
          <cell r="G268">
            <v>9.2408399999999993E-4</v>
          </cell>
          <cell r="H268">
            <v>2.0809898199999994E-3</v>
          </cell>
          <cell r="I268">
            <v>1.7699187799999996E-3</v>
          </cell>
          <cell r="J268">
            <v>3.2870152E-3</v>
          </cell>
          <cell r="K268">
            <v>1.9676046599999999E-3</v>
          </cell>
          <cell r="L268">
            <v>2.8664771799999994E-3</v>
          </cell>
          <cell r="M268">
            <v>1.5143725799999998E-3</v>
          </cell>
          <cell r="N268">
            <v>2.0035838199999999E-3</v>
          </cell>
          <cell r="O268">
            <v>1.0644176199999999E-3</v>
          </cell>
          <cell r="P268">
            <v>9.8520547999999988E-4</v>
          </cell>
          <cell r="Q268">
            <v>1.4223046599999999E-3</v>
          </cell>
          <cell r="R268">
            <v>9.4628170000000001E-4</v>
          </cell>
          <cell r="S268">
            <v>4.5288893999999996E-4</v>
          </cell>
          <cell r="T268">
            <v>6.4058917999999993E-4</v>
          </cell>
          <cell r="U268">
            <v>9.7521185999999995E-4</v>
          </cell>
          <cell r="V268">
            <v>1.1769356199999997E-3</v>
          </cell>
          <cell r="W268">
            <v>1.5174395599999999E-3</v>
          </cell>
          <cell r="X268">
            <v>1.4688546599999999E-3</v>
          </cell>
          <cell r="Y268">
            <v>1.8831368919999998E-3</v>
          </cell>
          <cell r="Z268">
            <v>0</v>
          </cell>
          <cell r="AA268">
            <v>0</v>
          </cell>
          <cell r="AB268">
            <v>0.88027299999999986</v>
          </cell>
          <cell r="AC268">
            <v>2.0636459999999999</v>
          </cell>
          <cell r="AD268">
            <v>2.1781709999999999</v>
          </cell>
          <cell r="AE268">
            <v>1.7213830000000001</v>
          </cell>
          <cell r="AF268">
            <v>1.94858</v>
          </cell>
          <cell r="AG268">
            <v>2.9051230000000006</v>
          </cell>
          <cell r="AH268">
            <v>3.4518390000000001</v>
          </cell>
          <cell r="AI268">
            <v>3.5362929999999997</v>
          </cell>
          <cell r="AJ268">
            <v>3.9776480000000003</v>
          </cell>
          <cell r="AK268">
            <v>2.8578389999999998</v>
          </cell>
          <cell r="AL268">
            <v>3.476426</v>
          </cell>
          <cell r="AM268">
            <v>3.4065310000000002</v>
          </cell>
          <cell r="AN268">
            <v>4.8365039999999997</v>
          </cell>
          <cell r="AO268">
            <v>4.5435680000000005</v>
          </cell>
          <cell r="AP268">
            <v>3.8948129999999996</v>
          </cell>
          <cell r="AQ268">
            <v>5.2260119999999999</v>
          </cell>
          <cell r="AR268">
            <v>4.012416</v>
          </cell>
          <cell r="AS268">
            <v>2.0920269999999999</v>
          </cell>
          <cell r="AT268">
            <v>3.8101789999999998</v>
          </cell>
          <cell r="AU268">
            <v>4.4474780000000003</v>
          </cell>
          <cell r="AV268">
            <v>4.3576110000000003</v>
          </cell>
          <cell r="AW268">
            <v>6.7842189999999993</v>
          </cell>
          <cell r="AX268">
            <v>8.3754817470000003</v>
          </cell>
          <cell r="AY268">
            <v>10.190765946999999</v>
          </cell>
          <cell r="AZ268">
            <v>0</v>
          </cell>
          <cell r="BA268">
            <v>0</v>
          </cell>
        </row>
        <row r="269">
          <cell r="B269">
            <v>0</v>
          </cell>
          <cell r="C269">
            <v>0</v>
          </cell>
          <cell r="D269">
            <v>0</v>
          </cell>
          <cell r="E269">
            <v>4.9741999999999992E-5</v>
          </cell>
          <cell r="F269">
            <v>0</v>
          </cell>
          <cell r="G269">
            <v>6.3573999999999998E-5</v>
          </cell>
          <cell r="H269">
            <v>3.9899999999999996E-7</v>
          </cell>
          <cell r="I269">
            <v>2.4977399999999996E-5</v>
          </cell>
          <cell r="J269">
            <v>2.99782E-6</v>
          </cell>
          <cell r="K269">
            <v>2.8036399999999996E-6</v>
          </cell>
          <cell r="L269">
            <v>5.1071999999999985E-7</v>
          </cell>
          <cell r="M269">
            <v>1.9418000000000003E-5</v>
          </cell>
          <cell r="N269">
            <v>4.3727740000000001E-5</v>
          </cell>
          <cell r="O269">
            <v>6.1552399999999985E-6</v>
          </cell>
          <cell r="P269">
            <v>8.5119999999999989E-7</v>
          </cell>
          <cell r="Q269">
            <v>2.5722199999999998E-6</v>
          </cell>
          <cell r="R269">
            <v>1.2235999999999998E-6</v>
          </cell>
          <cell r="S269">
            <v>1.3299999999999999E-7</v>
          </cell>
          <cell r="T269">
            <v>5.5593999999999997E-6</v>
          </cell>
          <cell r="U269">
            <v>1.1110819999999998E-5</v>
          </cell>
          <cell r="V269">
            <v>0</v>
          </cell>
          <cell r="W269">
            <v>3.9846799999999996E-6</v>
          </cell>
          <cell r="X269">
            <v>3.1813599999999995E-6</v>
          </cell>
          <cell r="Y269">
            <v>3.9633999999999996E-7</v>
          </cell>
          <cell r="Z269">
            <v>0</v>
          </cell>
          <cell r="AA269">
            <v>0</v>
          </cell>
          <cell r="AB269">
            <v>0</v>
          </cell>
          <cell r="AC269">
            <v>0</v>
          </cell>
          <cell r="AD269">
            <v>0</v>
          </cell>
          <cell r="AE269">
            <v>2.0603E-2</v>
          </cell>
          <cell r="AF269">
            <v>0</v>
          </cell>
          <cell r="AG269">
            <v>2.385E-2</v>
          </cell>
          <cell r="AH269">
            <v>1.379E-3</v>
          </cell>
          <cell r="AI269">
            <v>1.2402999999999999E-2</v>
          </cell>
          <cell r="AJ269">
            <v>3.8859999999999997E-3</v>
          </cell>
          <cell r="AK269">
            <v>1.0026E-2</v>
          </cell>
          <cell r="AL269">
            <v>6.0499999999999996E-4</v>
          </cell>
          <cell r="AM269">
            <v>2.3365999999999998E-2</v>
          </cell>
          <cell r="AN269">
            <v>9.672E-3</v>
          </cell>
          <cell r="AO269">
            <v>1.4813E-2</v>
          </cell>
          <cell r="AP269">
            <v>1.4250000000000001E-3</v>
          </cell>
          <cell r="AQ269">
            <v>8.1639999999999994E-3</v>
          </cell>
          <cell r="AR269">
            <v>3.6969999999999998E-3</v>
          </cell>
          <cell r="AS269">
            <v>1.2799999999999999E-4</v>
          </cell>
          <cell r="AT269">
            <v>8.7489999999999998E-3</v>
          </cell>
          <cell r="AU269">
            <v>3.6799999999999997E-3</v>
          </cell>
          <cell r="AV269">
            <v>0</v>
          </cell>
          <cell r="AW269">
            <v>4.3939999999999995E-3</v>
          </cell>
          <cell r="AX269">
            <v>1.4280632E-2</v>
          </cell>
          <cell r="AY269">
            <v>4.4046069999999996E-3</v>
          </cell>
          <cell r="AZ269">
            <v>0</v>
          </cell>
          <cell r="BA269">
            <v>0</v>
          </cell>
        </row>
      </sheetData>
      <sheetData sheetId="39">
        <row r="20">
          <cell r="B20">
            <v>1.7639675199999998E-3</v>
          </cell>
          <cell r="C20">
            <v>2.3042094600000005E-3</v>
          </cell>
          <cell r="D20">
            <v>1.4904938860000001E-2</v>
          </cell>
          <cell r="E20">
            <v>2.3958568239999995E-2</v>
          </cell>
          <cell r="F20">
            <v>1.5058122540000001E-2</v>
          </cell>
          <cell r="G20">
            <v>1.0138400000000001E-2</v>
          </cell>
          <cell r="H20">
            <v>1.7328591920000001E-2</v>
          </cell>
          <cell r="I20">
            <v>6.6057240466666665E-3</v>
          </cell>
          <cell r="J20">
            <v>2.0406584400000003E-3</v>
          </cell>
          <cell r="K20">
            <v>1.18014426E-3</v>
          </cell>
          <cell r="L20">
            <v>5.4124979999999993E-5</v>
          </cell>
          <cell r="M20">
            <v>8.5140771333333325E-4</v>
          </cell>
          <cell r="N20">
            <v>6.2819623999999994E-4</v>
          </cell>
          <cell r="O20">
            <v>2.7062305999999998E-4</v>
          </cell>
          <cell r="P20">
            <v>4.0940460000000003E-5</v>
          </cell>
          <cell r="Q20">
            <v>2.3795298599999996E-3</v>
          </cell>
          <cell r="R20">
            <v>2.3132479999999995E-3</v>
          </cell>
          <cell r="S20">
            <v>1.1289388999999998E-3</v>
          </cell>
          <cell r="T20">
            <v>8.3141825999999983E-4</v>
          </cell>
          <cell r="U20">
            <v>1.9582876199999997E-3</v>
          </cell>
          <cell r="V20">
            <v>1.6031273444444443E-3</v>
          </cell>
          <cell r="W20">
            <v>1.6760895799999998E-3</v>
          </cell>
          <cell r="X20">
            <v>1.9679726982799999E-2</v>
          </cell>
          <cell r="Y20">
            <v>4.0068874999999995E-3</v>
          </cell>
          <cell r="AB20">
            <v>0.137102</v>
          </cell>
          <cell r="AC20">
            <v>0.25163199999999997</v>
          </cell>
          <cell r="AD20">
            <v>0.96974499999999986</v>
          </cell>
          <cell r="AE20">
            <v>1.2685979999999999</v>
          </cell>
          <cell r="AF20">
            <v>1.2980669999999999</v>
          </cell>
          <cell r="AG20">
            <v>0.86180199999999996</v>
          </cell>
          <cell r="AH20">
            <v>1.437921</v>
          </cell>
          <cell r="AI20">
            <v>0.68096299999999998</v>
          </cell>
          <cell r="AJ20">
            <v>0.30705300000000002</v>
          </cell>
          <cell r="AK20">
            <v>0.15099499999999999</v>
          </cell>
          <cell r="AL20">
            <v>1.7770999999999999E-2</v>
          </cell>
          <cell r="AM20">
            <v>0.15207199999999998</v>
          </cell>
          <cell r="AN20">
            <v>5.7993999999999997E-2</v>
          </cell>
          <cell r="AO20">
            <v>2.5252E-2</v>
          </cell>
          <cell r="AP20">
            <v>8.2639999999999988E-3</v>
          </cell>
          <cell r="AQ20">
            <v>0.25606200000000001</v>
          </cell>
          <cell r="AR20">
            <v>0.17155599999999999</v>
          </cell>
          <cell r="AS20">
            <v>0.11894299999999999</v>
          </cell>
          <cell r="AT20">
            <v>0.14683199999999999</v>
          </cell>
          <cell r="AU20">
            <v>0.30854399999999998</v>
          </cell>
          <cell r="AV20">
            <v>0.37286799999999998</v>
          </cell>
          <cell r="AW20">
            <v>0.72608699999999993</v>
          </cell>
          <cell r="AX20">
            <v>1.328246665</v>
          </cell>
          <cell r="AY20">
            <v>0.53798489699999996</v>
          </cell>
        </row>
        <row r="159">
          <cell r="B159">
            <v>1.3221963999999998E-4</v>
          </cell>
          <cell r="C159">
            <v>5.6994000000000001E-4</v>
          </cell>
          <cell r="D159">
            <v>8.1367873719999997E-3</v>
          </cell>
          <cell r="E159">
            <v>1.3502216239999998E-2</v>
          </cell>
          <cell r="F159">
            <v>1.9258474999999998E-3</v>
          </cell>
          <cell r="G159">
            <v>4.1469000000000002E-3</v>
          </cell>
          <cell r="H159">
            <v>3.8456436999999995E-3</v>
          </cell>
          <cell r="I159">
            <v>1.1772928273333332E-2</v>
          </cell>
          <cell r="J159">
            <v>2.2067480333333332E-3</v>
          </cell>
          <cell r="K159">
            <v>1.9188946E-3</v>
          </cell>
          <cell r="L159">
            <v>1.23314086E-3</v>
          </cell>
          <cell r="M159">
            <v>9.6904855799999998E-3</v>
          </cell>
          <cell r="N159">
            <v>1.4336544459999998E-2</v>
          </cell>
          <cell r="O159">
            <v>1.1646223419999997E-2</v>
          </cell>
          <cell r="P159">
            <v>2.8044142879999994E-2</v>
          </cell>
          <cell r="Q159">
            <v>6.667250579999999E-3</v>
          </cell>
          <cell r="R159">
            <v>1.4783748486666666E-2</v>
          </cell>
          <cell r="S159">
            <v>2.7229989339999996E-2</v>
          </cell>
          <cell r="T159">
            <v>4.1951665119999988E-2</v>
          </cell>
          <cell r="U159">
            <v>7.0865919619999981E-2</v>
          </cell>
          <cell r="V159">
            <v>6.0153824333333328E-2</v>
          </cell>
          <cell r="W159">
            <v>3.5744615099999995E-2</v>
          </cell>
          <cell r="X159">
            <v>3.4563071585243334E-2</v>
          </cell>
          <cell r="Y159">
            <v>7.3176224999999984E-2</v>
          </cell>
          <cell r="AB159">
            <v>1.976E-2</v>
          </cell>
          <cell r="AC159">
            <v>4.9229000000000002E-2</v>
          </cell>
          <cell r="AD159">
            <v>0.40193699999999999</v>
          </cell>
          <cell r="AE159">
            <v>0.6924539999999999</v>
          </cell>
          <cell r="AF159">
            <v>0.18109699999999998</v>
          </cell>
          <cell r="AG159">
            <v>0.33793200000000001</v>
          </cell>
          <cell r="AH159">
            <v>0.41175400000000001</v>
          </cell>
          <cell r="AI159">
            <v>0.67128899999999991</v>
          </cell>
          <cell r="AJ159">
            <v>0.24185699999999999</v>
          </cell>
          <cell r="AK159">
            <v>0.28629699999999997</v>
          </cell>
          <cell r="AL159">
            <v>0.517289</v>
          </cell>
          <cell r="AM159">
            <v>0.70034399999999997</v>
          </cell>
          <cell r="AN159">
            <v>0.57025899999999996</v>
          </cell>
          <cell r="AO159">
            <v>0.79555999999999993</v>
          </cell>
          <cell r="AP159">
            <v>0.92359199999999997</v>
          </cell>
          <cell r="AQ159">
            <v>0.55394100000000002</v>
          </cell>
          <cell r="AR159">
            <v>1.5058689999999999</v>
          </cell>
          <cell r="AS159">
            <v>3.2986489999999997</v>
          </cell>
          <cell r="AT159">
            <v>4.7372230000000002</v>
          </cell>
          <cell r="AU159">
            <v>6.3384489999999998</v>
          </cell>
          <cell r="AV159">
            <v>6.289485</v>
          </cell>
          <cell r="AW159">
            <v>13.720594999999999</v>
          </cell>
          <cell r="AX159">
            <v>6.7133261590000002</v>
          </cell>
          <cell r="AY159">
            <v>4.0920953010000005</v>
          </cell>
        </row>
        <row r="213">
          <cell r="B213">
            <v>6.1939437000000002E-3</v>
          </cell>
          <cell r="C213">
            <v>1.7377921399999998E-3</v>
          </cell>
          <cell r="D213">
            <v>3.5180109999999993E-3</v>
          </cell>
          <cell r="E213">
            <v>6.9430468000000007E-3</v>
          </cell>
          <cell r="F213">
            <v>5.9821311800000001E-3</v>
          </cell>
          <cell r="G213">
            <v>2.3772799999999997E-2</v>
          </cell>
          <cell r="H213">
            <v>2.3067618619999997E-2</v>
          </cell>
          <cell r="I213">
            <v>1.3016090999999999E-2</v>
          </cell>
          <cell r="J213">
            <v>1.47266792E-2</v>
          </cell>
          <cell r="K213">
            <v>9.3930527999999992E-3</v>
          </cell>
          <cell r="L213">
            <v>8.2308996000000001E-4</v>
          </cell>
          <cell r="M213">
            <v>3.9326779999999993E-4</v>
          </cell>
          <cell r="N213">
            <v>1.0429133799999999E-3</v>
          </cell>
          <cell r="O213">
            <v>2.4812653E-3</v>
          </cell>
          <cell r="P213">
            <v>2.8656523400000002E-3</v>
          </cell>
          <cell r="Q213">
            <v>3.0251982799999995E-3</v>
          </cell>
          <cell r="R213">
            <v>6.3939677999999989E-3</v>
          </cell>
          <cell r="S213">
            <v>2.9675335999999994E-3</v>
          </cell>
          <cell r="T213">
            <v>3.3772804399999994E-3</v>
          </cell>
          <cell r="U213">
            <v>2.6622361999999998E-3</v>
          </cell>
          <cell r="V213">
            <v>1.7201948399999999E-3</v>
          </cell>
          <cell r="W213">
            <v>1.3282950799999999E-3</v>
          </cell>
          <cell r="X213">
            <v>1.3586789712499998E-3</v>
          </cell>
          <cell r="Y213">
            <v>2.3426578814999999E-3</v>
          </cell>
          <cell r="AB213">
            <v>0.63581399999999999</v>
          </cell>
          <cell r="AC213">
            <v>0.18757799999999999</v>
          </cell>
          <cell r="AD213">
            <v>0.63230799999999998</v>
          </cell>
          <cell r="AE213">
            <v>0.62032999999999983</v>
          </cell>
          <cell r="AF213">
            <v>0.73731499999999994</v>
          </cell>
          <cell r="AG213">
            <v>1.713031</v>
          </cell>
          <cell r="AH213">
            <v>2.0842429999999998</v>
          </cell>
          <cell r="AI213">
            <v>1.217238</v>
          </cell>
          <cell r="AJ213">
            <v>1.9300099999999998</v>
          </cell>
          <cell r="AK213">
            <v>1.487096</v>
          </cell>
          <cell r="AL213">
            <v>0.46674499999999997</v>
          </cell>
          <cell r="AM213">
            <v>8.5004999999999997E-2</v>
          </cell>
          <cell r="AN213">
            <v>0.39222299999999999</v>
          </cell>
          <cell r="AO213">
            <v>0.69170500000000001</v>
          </cell>
          <cell r="AP213">
            <v>0.32862199999999997</v>
          </cell>
          <cell r="AQ213">
            <v>0.50078499999999992</v>
          </cell>
          <cell r="AR213">
            <v>0.71463299999999996</v>
          </cell>
          <cell r="AS213">
            <v>0.53328199999999992</v>
          </cell>
          <cell r="AT213">
            <v>1.1997329999999999</v>
          </cell>
          <cell r="AU213">
            <v>0.76907799999999993</v>
          </cell>
          <cell r="AV213">
            <v>0.354184</v>
          </cell>
          <cell r="AW213">
            <v>0.83724999999999994</v>
          </cell>
          <cell r="AX213">
            <v>0.32540474699999994</v>
          </cell>
          <cell r="AY213">
            <v>0.48604480299999997</v>
          </cell>
        </row>
        <row r="238">
          <cell r="B238">
            <v>3.6225E-6</v>
          </cell>
          <cell r="C238">
            <v>0</v>
          </cell>
          <cell r="D238">
            <v>0</v>
          </cell>
          <cell r="E238">
            <v>2.3E-5</v>
          </cell>
          <cell r="F238">
            <v>3.00230224E-3</v>
          </cell>
          <cell r="G238">
            <v>2.5806000000000002E-3</v>
          </cell>
          <cell r="H238">
            <v>6.8316987399999994E-3</v>
          </cell>
          <cell r="I238">
            <v>3.1120081920000001E-2</v>
          </cell>
          <cell r="J238">
            <v>2.2119895799999997E-2</v>
          </cell>
          <cell r="K238">
            <v>1.5224616319999999E-2</v>
          </cell>
          <cell r="L238">
            <v>6.3513372999999991E-3</v>
          </cell>
          <cell r="M238">
            <v>2.9227209059999995E-2</v>
          </cell>
          <cell r="N238">
            <v>1.4798663680000001E-2</v>
          </cell>
          <cell r="O238">
            <v>1.4028186679999999E-2</v>
          </cell>
          <cell r="P238">
            <v>2.9282575119999998E-2</v>
          </cell>
          <cell r="Q238">
            <v>1.4952490899999999E-2</v>
          </cell>
          <cell r="R238">
            <v>1.393654594E-2</v>
          </cell>
          <cell r="S238">
            <v>1.8123173839999999E-2</v>
          </cell>
          <cell r="T238">
            <v>9.0660774399999988E-3</v>
          </cell>
          <cell r="U238">
            <v>3.8783243999999993E-4</v>
          </cell>
          <cell r="V238">
            <v>3.9405071999999995E-4</v>
          </cell>
          <cell r="W238">
            <v>8.236212599999999E-4</v>
          </cell>
          <cell r="X238">
            <v>1.6462249999999999E-3</v>
          </cell>
          <cell r="Y238">
            <v>6.9344999999999997E-3</v>
          </cell>
          <cell r="AB238">
            <v>3.7121999999999995E-2</v>
          </cell>
          <cell r="AC238">
            <v>0</v>
          </cell>
          <cell r="AD238">
            <v>0</v>
          </cell>
          <cell r="AE238">
            <v>2.9609999999999997E-3</v>
          </cell>
          <cell r="AF238">
            <v>0.293576</v>
          </cell>
          <cell r="AG238">
            <v>0.39638799999999996</v>
          </cell>
          <cell r="AH238">
            <v>1.1059239999999999</v>
          </cell>
          <cell r="AI238">
            <v>5.4118120000000003</v>
          </cell>
          <cell r="AJ238">
            <v>4.7946249999999999</v>
          </cell>
          <cell r="AK238">
            <v>2.7496299999999998</v>
          </cell>
          <cell r="AL238">
            <v>3.6067269999999998</v>
          </cell>
          <cell r="AM238">
            <v>10.720627</v>
          </cell>
          <cell r="AN238">
            <v>5.734413</v>
          </cell>
          <cell r="AO238">
            <v>6.4999139999999995</v>
          </cell>
          <cell r="AP238">
            <v>11.493316</v>
          </cell>
          <cell r="AQ238">
            <v>5.7341470000000001</v>
          </cell>
          <cell r="AR238">
            <v>5.8165909999999998</v>
          </cell>
          <cell r="AS238">
            <v>6.6841520000000001</v>
          </cell>
          <cell r="AT238">
            <v>3.0197609999999999</v>
          </cell>
          <cell r="AU238">
            <v>0.14688399999999999</v>
          </cell>
          <cell r="AV238">
            <v>0.16625299999999998</v>
          </cell>
          <cell r="AW238">
            <v>0.50844199999999995</v>
          </cell>
          <cell r="AX238">
            <v>0.37619204999999994</v>
          </cell>
          <cell r="AY238">
            <v>1.1745358809999999</v>
          </cell>
        </row>
        <row r="245">
          <cell r="B245">
            <v>1.3781020400000002E-2</v>
          </cell>
          <cell r="C245">
            <v>2.597980364E-2</v>
          </cell>
          <cell r="D245">
            <v>1.4924783719999999E-2</v>
          </cell>
          <cell r="E245">
            <v>3.5337056479999997E-2</v>
          </cell>
          <cell r="F245">
            <v>5.5683750720000001E-2</v>
          </cell>
          <cell r="G245">
            <v>9.3605400000000019E-2</v>
          </cell>
          <cell r="H245">
            <v>0.13108933582000001</v>
          </cell>
          <cell r="I245">
            <v>0.11002925318666666</v>
          </cell>
          <cell r="J245">
            <v>7.2079191239999979E-2</v>
          </cell>
          <cell r="K245">
            <v>2.9786109979999992E-2</v>
          </cell>
          <cell r="L245">
            <v>4.6841468799999992E-3</v>
          </cell>
          <cell r="M245">
            <v>7.4858771599999986E-3</v>
          </cell>
          <cell r="N245">
            <v>8.9019475999999997E-3</v>
          </cell>
          <cell r="O245">
            <v>7.4945927799999999E-3</v>
          </cell>
          <cell r="P245">
            <v>3.4363993179999996E-2</v>
          </cell>
          <cell r="Q245">
            <v>3.3822724979999996E-2</v>
          </cell>
          <cell r="R245">
            <v>2.1302437926666661E-2</v>
          </cell>
          <cell r="S245">
            <v>1.4856431859999998E-2</v>
          </cell>
          <cell r="T245">
            <v>1.0426376559999999E-2</v>
          </cell>
          <cell r="U245">
            <v>2.0294539439999999E-2</v>
          </cell>
          <cell r="V245">
            <v>1.2510299431111109E-2</v>
          </cell>
          <cell r="W245">
            <v>2.1819487280000001E-2</v>
          </cell>
          <cell r="X245">
            <v>0.12681214258984999</v>
          </cell>
          <cell r="Y245">
            <v>7.971011998725E-2</v>
          </cell>
          <cell r="AB245">
            <v>1.7814899999999998</v>
          </cell>
          <cell r="AC245">
            <v>1.755503</v>
          </cell>
          <cell r="AD245">
            <v>1.8483560000000001</v>
          </cell>
          <cell r="AE245">
            <v>2.4617270000000002</v>
          </cell>
          <cell r="AF245">
            <v>5.2223310000000005</v>
          </cell>
          <cell r="AG245">
            <v>8.2757419999999993</v>
          </cell>
          <cell r="AH245">
            <v>14.405263</v>
          </cell>
          <cell r="AI245">
            <v>11.971402000000001</v>
          </cell>
          <cell r="AJ245">
            <v>10.323466</v>
          </cell>
          <cell r="AK245">
            <v>3.9776699999999998</v>
          </cell>
          <cell r="AL245">
            <v>2.6354039999999999</v>
          </cell>
          <cell r="AM245">
            <v>1.1462759999999999</v>
          </cell>
          <cell r="AN245">
            <v>2.791785</v>
          </cell>
          <cell r="AO245">
            <v>3.5427529999999998</v>
          </cell>
          <cell r="AP245">
            <v>4.8791380000000002</v>
          </cell>
          <cell r="AQ245">
            <v>4.0125169999999999</v>
          </cell>
          <cell r="AR245">
            <v>4.2413239999999996</v>
          </cell>
          <cell r="AS245">
            <v>4.2980450000000001</v>
          </cell>
          <cell r="AT245">
            <v>3.8473819999999996</v>
          </cell>
          <cell r="AU245">
            <v>5.0685500000000001</v>
          </cell>
          <cell r="AV245">
            <v>3.530875</v>
          </cell>
          <cell r="AW245">
            <v>10.064969</v>
          </cell>
          <cell r="AX245">
            <v>18.014072271</v>
          </cell>
          <cell r="AY245">
            <v>13.637458823999998</v>
          </cell>
        </row>
        <row r="247">
          <cell r="B247">
            <v>5.9211388600000003E-3</v>
          </cell>
          <cell r="C247">
            <v>4.6576011999999991E-3</v>
          </cell>
          <cell r="D247">
            <v>9.1194682599999993E-3</v>
          </cell>
          <cell r="E247">
            <v>1.2065565859999999E-2</v>
          </cell>
          <cell r="F247">
            <v>1.6079248479999999E-2</v>
          </cell>
          <cell r="G247">
            <v>1.58056E-2</v>
          </cell>
          <cell r="H247">
            <v>1.7889055459999997E-2</v>
          </cell>
          <cell r="I247">
            <v>1.37981439E-2</v>
          </cell>
          <cell r="J247">
            <v>9.4598420399999994E-3</v>
          </cell>
          <cell r="K247">
            <v>2.9677001199999993E-3</v>
          </cell>
          <cell r="L247">
            <v>4.066312599999999E-4</v>
          </cell>
          <cell r="M247">
            <v>6.7467095999999989E-4</v>
          </cell>
          <cell r="N247">
            <v>4.3102919999999998E-5</v>
          </cell>
          <cell r="O247">
            <v>1.3455161E-3</v>
          </cell>
          <cell r="P247">
            <v>1.1556648999999999E-3</v>
          </cell>
          <cell r="Q247">
            <v>2.5648500599999998E-3</v>
          </cell>
          <cell r="R247">
            <v>1.9588482066666664E-3</v>
          </cell>
          <cell r="S247">
            <v>2.4471769999999996E-3</v>
          </cell>
          <cell r="T247">
            <v>3.5292731799999992E-3</v>
          </cell>
          <cell r="U247">
            <v>8.3298865399999995E-3</v>
          </cell>
          <cell r="V247">
            <v>3.4346162199999993E-3</v>
          </cell>
          <cell r="W247">
            <v>7.8854349999999997E-3</v>
          </cell>
          <cell r="X247">
            <v>1.5077913968009997E-2</v>
          </cell>
          <cell r="Y247">
            <v>1.8307712499999993E-2</v>
          </cell>
          <cell r="AB247">
            <v>0.76766599999999996</v>
          </cell>
          <cell r="AC247">
            <v>0.41049399999999997</v>
          </cell>
          <cell r="AD247">
            <v>1.142012</v>
          </cell>
          <cell r="AE247">
            <v>1.2750499999999998</v>
          </cell>
          <cell r="AF247">
            <v>1.9276769999999999</v>
          </cell>
          <cell r="AG247">
            <v>1.6932070000000001</v>
          </cell>
          <cell r="AH247">
            <v>2.5407769999999998</v>
          </cell>
          <cell r="AI247">
            <v>1.779069</v>
          </cell>
          <cell r="AJ247">
            <v>1.5139860000000001</v>
          </cell>
          <cell r="AK247">
            <v>0.82002299999999995</v>
          </cell>
          <cell r="AL247">
            <v>0.204596</v>
          </cell>
          <cell r="AM247">
            <v>0.178531</v>
          </cell>
          <cell r="AN247">
            <v>1.9091999999999998E-2</v>
          </cell>
          <cell r="AO247">
            <v>0.54765699999999995</v>
          </cell>
          <cell r="AP247">
            <v>0.55124799999999996</v>
          </cell>
          <cell r="AQ247">
            <v>0.71027600000000002</v>
          </cell>
          <cell r="AR247">
            <v>0.81527899999999998</v>
          </cell>
          <cell r="AS247">
            <v>0.96053199999999994</v>
          </cell>
          <cell r="AT247">
            <v>1.042252</v>
          </cell>
          <cell r="AU247">
            <v>1.7484439999999999</v>
          </cell>
          <cell r="AV247">
            <v>1.741447</v>
          </cell>
          <cell r="AW247">
            <v>4.5502289999999999</v>
          </cell>
          <cell r="AX247">
            <v>4.9793872280000002</v>
          </cell>
          <cell r="AY247">
            <v>3.5261051529999992</v>
          </cell>
        </row>
        <row r="263">
          <cell r="B263">
            <v>4.315862761E-2</v>
          </cell>
          <cell r="C263">
            <v>5.5017673480000001E-2</v>
          </cell>
          <cell r="D263">
            <v>7.3385263812000001E-2</v>
          </cell>
          <cell r="E263">
            <v>0.13901136888000001</v>
          </cell>
          <cell r="F263">
            <v>0.15218049728000002</v>
          </cell>
          <cell r="G263">
            <v>0.23548090000000002</v>
          </cell>
          <cell r="H263">
            <v>0.24334763324</v>
          </cell>
          <cell r="I263">
            <v>0.24483827734666663</v>
          </cell>
          <cell r="J263">
            <v>0.16820210637999999</v>
          </cell>
          <cell r="K263">
            <v>9.3954462259999968E-2</v>
          </cell>
          <cell r="L263">
            <v>2.6397002939999997E-2</v>
          </cell>
          <cell r="M263">
            <v>7.1152664759999998E-2</v>
          </cell>
          <cell r="N263">
            <v>7.1927638720000006E-2</v>
          </cell>
          <cell r="O263">
            <v>6.7467520119999971E-2</v>
          </cell>
          <cell r="P263">
            <v>0.14654973065999996</v>
          </cell>
          <cell r="Q263">
            <v>0.10354595998</v>
          </cell>
          <cell r="R263">
            <v>0.14492898858666664</v>
          </cell>
          <cell r="S263">
            <v>0.10599030153999996</v>
          </cell>
          <cell r="T263">
            <v>0.11840297465999998</v>
          </cell>
          <cell r="U263">
            <v>0.15453743661666663</v>
          </cell>
          <cell r="V263">
            <v>0.17325041829111107</v>
          </cell>
          <cell r="W263">
            <v>0.12514212273101849</v>
          </cell>
          <cell r="X263">
            <v>0.43044900328616004</v>
          </cell>
          <cell r="Y263">
            <v>0.40633155905851659</v>
          </cell>
          <cell r="Z263">
            <v>0</v>
          </cell>
          <cell r="AA263">
            <v>0</v>
          </cell>
          <cell r="AB263">
            <v>7.5573769999999998</v>
          </cell>
          <cell r="AC263">
            <v>5.2209509999999995</v>
          </cell>
          <cell r="AD263">
            <v>8.2806420000000003</v>
          </cell>
          <cell r="AE263">
            <v>12.136003000000002</v>
          </cell>
          <cell r="AF263">
            <v>16.859189000000001</v>
          </cell>
          <cell r="AG263">
            <v>21.442905000000003</v>
          </cell>
          <cell r="AH263">
            <v>27.851064999999998</v>
          </cell>
          <cell r="AI263">
            <v>28.788</v>
          </cell>
          <cell r="AJ263">
            <v>26.063440000000003</v>
          </cell>
          <cell r="AK263">
            <v>16.410865999999995</v>
          </cell>
          <cell r="AL263">
            <v>14.026898999999998</v>
          </cell>
          <cell r="AM263">
            <v>18.814447999999995</v>
          </cell>
          <cell r="AN263">
            <v>17.696078000000004</v>
          </cell>
          <cell r="AO263">
            <v>22.567699000000005</v>
          </cell>
          <cell r="AP263">
            <v>31.019228000000005</v>
          </cell>
          <cell r="AQ263">
            <v>24.622324999999993</v>
          </cell>
          <cell r="AR263">
            <v>42.679697999999988</v>
          </cell>
          <cell r="AS263">
            <v>30.196224000000004</v>
          </cell>
          <cell r="AT263">
            <v>31.534268999999991</v>
          </cell>
          <cell r="AU263">
            <v>33.548680000000012</v>
          </cell>
          <cell r="AV263">
            <v>32.950968000000003</v>
          </cell>
          <cell r="AW263">
            <v>64.140684000000007</v>
          </cell>
          <cell r="AX263">
            <v>77.555391692000029</v>
          </cell>
          <cell r="AY263">
            <v>61.720652909999991</v>
          </cell>
          <cell r="AZ263">
            <v>0</v>
          </cell>
          <cell r="BA263">
            <v>0</v>
          </cell>
        </row>
        <row r="264">
          <cell r="B264">
            <v>4.6583047700000007E-3</v>
          </cell>
          <cell r="C264">
            <v>3.8992557800000003E-3</v>
          </cell>
          <cell r="D264">
            <v>4.2896485800000004E-3</v>
          </cell>
          <cell r="E264">
            <v>1.2121988999999998E-2</v>
          </cell>
          <cell r="F264">
            <v>1.0788035919999999E-2</v>
          </cell>
          <cell r="G264">
            <v>1.4177199999999999E-2</v>
          </cell>
          <cell r="H264">
            <v>1.3109517920000001E-2</v>
          </cell>
          <cell r="I264">
            <v>9.5098230333333332E-3</v>
          </cell>
          <cell r="J264">
            <v>7.3264072733333343E-3</v>
          </cell>
          <cell r="K264">
            <v>5.2907286399999981E-3</v>
          </cell>
          <cell r="L264">
            <v>5.3996630799999987E-3</v>
          </cell>
          <cell r="M264">
            <v>7.042980879999999E-3</v>
          </cell>
          <cell r="N264">
            <v>8.8467140200000002E-3</v>
          </cell>
          <cell r="O264">
            <v>6.796738279999999E-3</v>
          </cell>
          <cell r="P264">
            <v>7.1049603599999999E-3</v>
          </cell>
          <cell r="Q264">
            <v>7.877902039999999E-3</v>
          </cell>
          <cell r="R264">
            <v>4.3131443373333328E-2</v>
          </cell>
          <cell r="S264">
            <v>8.5880242799999985E-3</v>
          </cell>
          <cell r="T264">
            <v>7.0692390599999986E-3</v>
          </cell>
          <cell r="U264">
            <v>8.4026425166666661E-3</v>
          </cell>
          <cell r="V264">
            <v>6.2825840133333326E-3</v>
          </cell>
          <cell r="W264">
            <v>9.1669273800000003E-3</v>
          </cell>
          <cell r="X264">
            <v>2.7686907557809996E-2</v>
          </cell>
          <cell r="Y264">
            <v>1.6099712499999995E-2</v>
          </cell>
          <cell r="Z264">
            <v>0</v>
          </cell>
          <cell r="AA264">
            <v>0</v>
          </cell>
          <cell r="AB264">
            <v>0.55910299999999991</v>
          </cell>
          <cell r="AC264">
            <v>0.45431600000000005</v>
          </cell>
          <cell r="AD264">
            <v>0.65824499999999997</v>
          </cell>
          <cell r="AE264">
            <v>0.98169699999999993</v>
          </cell>
          <cell r="AF264">
            <v>1.2675000000000001</v>
          </cell>
          <cell r="AG264">
            <v>1.563067</v>
          </cell>
          <cell r="AH264">
            <v>1.9398629999999999</v>
          </cell>
          <cell r="AI264">
            <v>1.421975</v>
          </cell>
          <cell r="AJ264">
            <v>1.1420270000000001</v>
          </cell>
          <cell r="AK264">
            <v>1.7485469999999999</v>
          </cell>
          <cell r="AL264">
            <v>2.6399749999999997</v>
          </cell>
          <cell r="AM264">
            <v>2.5068299999999999</v>
          </cell>
          <cell r="AN264">
            <v>2.6001409999999998</v>
          </cell>
          <cell r="AO264">
            <v>2.8810359999999995</v>
          </cell>
          <cell r="AP264">
            <v>3.0755720000000002</v>
          </cell>
          <cell r="AQ264">
            <v>3.492016</v>
          </cell>
          <cell r="AR264">
            <v>17.685527000000004</v>
          </cell>
          <cell r="AS264">
            <v>3.2432350000000003</v>
          </cell>
          <cell r="AT264">
            <v>2.2375780000000001</v>
          </cell>
          <cell r="AU264">
            <v>2.4556559999999998</v>
          </cell>
          <cell r="AV264">
            <v>2.8733640000000005</v>
          </cell>
          <cell r="AW264">
            <v>5.7889939999999998</v>
          </cell>
          <cell r="AX264">
            <v>6.7118875099999995</v>
          </cell>
          <cell r="AY264">
            <v>4.616868070999999</v>
          </cell>
          <cell r="AZ264">
            <v>0</v>
          </cell>
          <cell r="BA264">
            <v>0</v>
          </cell>
        </row>
        <row r="265">
          <cell r="B265">
            <v>1.74459439E-2</v>
          </cell>
          <cell r="C265">
            <v>2.8234969279999998E-2</v>
          </cell>
          <cell r="D265">
            <v>2.2056726299999999E-2</v>
          </cell>
          <cell r="E265">
            <v>5.2910727199999993E-2</v>
          </cell>
          <cell r="F265">
            <v>8.3225057479999989E-2</v>
          </cell>
          <cell r="G265">
            <v>0.13786660000000003</v>
          </cell>
          <cell r="H265">
            <v>0.14724590386000003</v>
          </cell>
          <cell r="I265">
            <v>0.12361345338666666</v>
          </cell>
          <cell r="J265">
            <v>8.2954874179999985E-2</v>
          </cell>
          <cell r="K265">
            <v>4.6305378359999996E-2</v>
          </cell>
          <cell r="L265">
            <v>7.3001135199999984E-3</v>
          </cell>
          <cell r="M265">
            <v>1.3166373766666664E-2</v>
          </cell>
          <cell r="N265">
            <v>2.0395115679999999E-2</v>
          </cell>
          <cell r="O265">
            <v>1.6614856839999997E-2</v>
          </cell>
          <cell r="P265">
            <v>4.6494075879999999E-2</v>
          </cell>
          <cell r="Q265">
            <v>4.3885228199999994E-2</v>
          </cell>
          <cell r="R265">
            <v>3.4552970686666656E-2</v>
          </cell>
          <cell r="S265">
            <v>2.4944109959999995E-2</v>
          </cell>
          <cell r="T265">
            <v>2.2972031309999995E-2</v>
          </cell>
          <cell r="U265">
            <v>3.6560075499999997E-2</v>
          </cell>
          <cell r="V265">
            <v>5.4411353204444443E-2</v>
          </cell>
          <cell r="W265">
            <v>4.3516860199999993E-2</v>
          </cell>
          <cell r="X265">
            <v>0.23881513979479996</v>
          </cell>
          <cell r="Y265">
            <v>0.16592418402066</v>
          </cell>
          <cell r="Z265">
            <v>0</v>
          </cell>
          <cell r="AA265">
            <v>0</v>
          </cell>
          <cell r="AB265">
            <v>2.4080819999999998</v>
          </cell>
          <cell r="AC265">
            <v>2.0771770000000003</v>
          </cell>
          <cell r="AD265">
            <v>2.692088</v>
          </cell>
          <cell r="AE265">
            <v>5.1252219999999999</v>
          </cell>
          <cell r="AF265">
            <v>8.8516110000000001</v>
          </cell>
          <cell r="AG265">
            <v>12.408294</v>
          </cell>
          <cell r="AH265">
            <v>16.593031</v>
          </cell>
          <cell r="AI265">
            <v>13.887526000000001</v>
          </cell>
          <cell r="AJ265">
            <v>11.951484000000001</v>
          </cell>
          <cell r="AK265">
            <v>6.6247089999999993</v>
          </cell>
          <cell r="AL265">
            <v>4.0477279999999993</v>
          </cell>
          <cell r="AM265">
            <v>2.4275819999999997</v>
          </cell>
          <cell r="AN265">
            <v>5.5262189999999993</v>
          </cell>
          <cell r="AO265">
            <v>6.9288309999999997</v>
          </cell>
          <cell r="AP265">
            <v>9.7912010000000009</v>
          </cell>
          <cell r="AQ265">
            <v>7.9447599999999987</v>
          </cell>
          <cell r="AR265">
            <v>8.9326519999999974</v>
          </cell>
          <cell r="AS265">
            <v>8.4718219999999995</v>
          </cell>
          <cell r="AT265">
            <v>9.6664149999999989</v>
          </cell>
          <cell r="AU265">
            <v>12.929223</v>
          </cell>
          <cell r="AV265">
            <v>11.515813999999999</v>
          </cell>
          <cell r="AW265">
            <v>22.380023000000001</v>
          </cell>
          <cell r="AX265">
            <v>37.723152951000003</v>
          </cell>
          <cell r="AY265">
            <v>29.700764487999997</v>
          </cell>
          <cell r="AZ265">
            <v>0</v>
          </cell>
          <cell r="BA265">
            <v>0</v>
          </cell>
        </row>
        <row r="266">
          <cell r="B266">
            <v>1.92777214E-3</v>
          </cell>
          <cell r="C266">
            <v>8.9193999999999992E-3</v>
          </cell>
          <cell r="D266">
            <v>2.6977546400000002E-3</v>
          </cell>
          <cell r="E266">
            <v>5.0525300600000001E-3</v>
          </cell>
          <cell r="F266">
            <v>7.0854190999999995E-3</v>
          </cell>
          <cell r="G266">
            <v>6.9160999999999997E-3</v>
          </cell>
          <cell r="H266">
            <v>1.8988211200000001E-3</v>
          </cell>
          <cell r="I266">
            <v>2.9134852866666669E-3</v>
          </cell>
          <cell r="J266">
            <v>1.5839824E-3</v>
          </cell>
          <cell r="K266">
            <v>2.9498613199999998E-3</v>
          </cell>
          <cell r="L266">
            <v>1.0510498599999999E-3</v>
          </cell>
          <cell r="M266">
            <v>5.5791247200000001E-3</v>
          </cell>
          <cell r="N266">
            <v>3.4012321799999998E-3</v>
          </cell>
          <cell r="O266">
            <v>6.8432778600000001E-3</v>
          </cell>
          <cell r="P266">
            <v>2.2983993839999998E-2</v>
          </cell>
          <cell r="Q266">
            <v>1.0092253719999998E-2</v>
          </cell>
          <cell r="R266">
            <v>1.5257107653333329E-2</v>
          </cell>
          <cell r="S266">
            <v>8.962907719999998E-3</v>
          </cell>
          <cell r="T266">
            <v>1.3050373189999995E-2</v>
          </cell>
          <cell r="U266">
            <v>1.2555613059999998E-2</v>
          </cell>
          <cell r="V266">
            <v>1.3125913546666663E-2</v>
          </cell>
          <cell r="W266">
            <v>1.0000008079999999E-2</v>
          </cell>
          <cell r="X266">
            <v>4.2138511743289996E-2</v>
          </cell>
          <cell r="Y266">
            <v>2.0253663259249998E-2</v>
          </cell>
          <cell r="Z266">
            <v>0</v>
          </cell>
          <cell r="AA266">
            <v>0</v>
          </cell>
          <cell r="AB266">
            <v>0.37946399999999997</v>
          </cell>
          <cell r="AC266">
            <v>1.0497669999999999</v>
          </cell>
          <cell r="AD266">
            <v>0.34839399999999998</v>
          </cell>
          <cell r="AE266">
            <v>0.58146799999999998</v>
          </cell>
          <cell r="AF266">
            <v>0.76349</v>
          </cell>
          <cell r="AG266">
            <v>0.66832299999999989</v>
          </cell>
          <cell r="AH266">
            <v>0.32554899999999998</v>
          </cell>
          <cell r="AI266">
            <v>0.378444</v>
          </cell>
          <cell r="AJ266">
            <v>0.30375399999999997</v>
          </cell>
          <cell r="AK266">
            <v>0.60344399999999998</v>
          </cell>
          <cell r="AL266">
            <v>0.53494799999999998</v>
          </cell>
          <cell r="AM266">
            <v>0.96751799999999999</v>
          </cell>
          <cell r="AN266">
            <v>1.092902</v>
          </cell>
          <cell r="AO266">
            <v>1.6631320000000003</v>
          </cell>
          <cell r="AP266">
            <v>1.7114910000000001</v>
          </cell>
          <cell r="AQ266">
            <v>1.4296929999999999</v>
          </cell>
          <cell r="AR266">
            <v>3.338266</v>
          </cell>
          <cell r="AS266">
            <v>2.9347349999999999</v>
          </cell>
          <cell r="AT266">
            <v>4.5559750000000001</v>
          </cell>
          <cell r="AU266">
            <v>4.343191</v>
          </cell>
          <cell r="AV266">
            <v>3.172733</v>
          </cell>
          <cell r="AW266">
            <v>5.8486209999999996</v>
          </cell>
          <cell r="AX266">
            <v>5.846019920999999</v>
          </cell>
          <cell r="AY266">
            <v>4.3083265319999997</v>
          </cell>
          <cell r="AZ266">
            <v>0</v>
          </cell>
          <cell r="BA266">
            <v>0</v>
          </cell>
        </row>
        <row r="268">
          <cell r="B268">
            <v>6.7744388600000007E-3</v>
          </cell>
          <cell r="C268">
            <v>5.5962311999999993E-3</v>
          </cell>
          <cell r="D268">
            <v>1.0579899259999999E-2</v>
          </cell>
          <cell r="E268">
            <v>1.553925586E-2</v>
          </cell>
          <cell r="F268">
            <v>1.8337821339999998E-2</v>
          </cell>
          <cell r="G268">
            <v>1.7622599999999999E-2</v>
          </cell>
          <cell r="H268">
            <v>1.8135878119999997E-2</v>
          </cell>
          <cell r="I268">
            <v>1.38065159E-2</v>
          </cell>
          <cell r="J268">
            <v>9.46435648E-3</v>
          </cell>
          <cell r="K268">
            <v>3.0049872599999992E-3</v>
          </cell>
          <cell r="L268">
            <v>9.5914783999999983E-4</v>
          </cell>
          <cell r="M268">
            <v>7.1913593999999991E-4</v>
          </cell>
          <cell r="N268">
            <v>9.2386353999999982E-4</v>
          </cell>
          <cell r="O268">
            <v>2.3739794999999998E-3</v>
          </cell>
          <cell r="P268">
            <v>2.2640082199999996E-3</v>
          </cell>
          <cell r="Q268">
            <v>4.574624099999999E-3</v>
          </cell>
          <cell r="R268">
            <v>5.7147298066666657E-3</v>
          </cell>
          <cell r="S268">
            <v>3.7955105999999995E-3</v>
          </cell>
          <cell r="T268">
            <v>5.7554749199999981E-3</v>
          </cell>
          <cell r="U268">
            <v>1.0263167639999999E-2</v>
          </cell>
          <cell r="V268">
            <v>8.0760658999999985E-3</v>
          </cell>
          <cell r="W268">
            <v>9.5262881199999986E-3</v>
          </cell>
          <cell r="X268">
            <v>2.0934818014009995E-2</v>
          </cell>
          <cell r="Y268">
            <v>2.6093884450749991E-2</v>
          </cell>
          <cell r="Z268">
            <v>0</v>
          </cell>
          <cell r="AA268">
            <v>0</v>
          </cell>
          <cell r="AB268">
            <v>0.84736699999999998</v>
          </cell>
          <cell r="AC268">
            <v>0.48665999999999998</v>
          </cell>
          <cell r="AD268">
            <v>1.3099639999999999</v>
          </cell>
          <cell r="AE268">
            <v>1.4690659999999998</v>
          </cell>
          <cell r="AF268">
            <v>2.1086559999999999</v>
          </cell>
          <cell r="AG268">
            <v>1.8616220000000001</v>
          </cell>
          <cell r="AH268">
            <v>2.621394</v>
          </cell>
          <cell r="AI268">
            <v>1.7819530000000001</v>
          </cell>
          <cell r="AJ268">
            <v>1.5156800000000001</v>
          </cell>
          <cell r="AK268">
            <v>0.83495499999999989</v>
          </cell>
          <cell r="AL268">
            <v>0.52556000000000003</v>
          </cell>
          <cell r="AM268">
            <v>0.19848299999999999</v>
          </cell>
          <cell r="AN268">
            <v>0.40480300000000002</v>
          </cell>
          <cell r="AO268">
            <v>0.94273899999999999</v>
          </cell>
          <cell r="AP268">
            <v>1.0830759999999999</v>
          </cell>
          <cell r="AQ268">
            <v>1.2142270000000002</v>
          </cell>
          <cell r="AR268">
            <v>1.352193</v>
          </cell>
          <cell r="AS268">
            <v>1.5545979999999999</v>
          </cell>
          <cell r="AT268">
            <v>2.0497339999999999</v>
          </cell>
          <cell r="AU268">
            <v>2.6611029999999998</v>
          </cell>
          <cell r="AV268">
            <v>2.6116609999999998</v>
          </cell>
          <cell r="AW268">
            <v>5.5323370000000001</v>
          </cell>
          <cell r="AX268">
            <v>6.3669601460000003</v>
          </cell>
          <cell r="AY268">
            <v>4.6035571079999986</v>
          </cell>
          <cell r="AZ268">
            <v>0</v>
          </cell>
          <cell r="BA268">
            <v>0</v>
          </cell>
        </row>
        <row r="269">
          <cell r="B269">
            <v>2.4954999999999997E-4</v>
          </cell>
          <cell r="C269">
            <v>9.6600000000000003E-5</v>
          </cell>
          <cell r="D269">
            <v>0</v>
          </cell>
          <cell r="E269">
            <v>5.1749999999999995E-4</v>
          </cell>
          <cell r="F269">
            <v>0</v>
          </cell>
          <cell r="G269">
            <v>2.231E-4</v>
          </cell>
          <cell r="H269">
            <v>4.2748720000000001E-5</v>
          </cell>
          <cell r="I269">
            <v>0</v>
          </cell>
          <cell r="J269">
            <v>1.2935353333333333E-4</v>
          </cell>
          <cell r="K269">
            <v>2.2999999999999996E-6</v>
          </cell>
          <cell r="L269">
            <v>0</v>
          </cell>
          <cell r="M269">
            <v>6.115699999999998E-6</v>
          </cell>
          <cell r="N269">
            <v>9.1769999999999991E-7</v>
          </cell>
          <cell r="O269">
            <v>5.6890959999999985E-5</v>
          </cell>
          <cell r="P269">
            <v>7.7666400000000006E-6</v>
          </cell>
          <cell r="Q269">
            <v>3.4716199999999996E-6</v>
          </cell>
          <cell r="R269">
            <v>3.6807819999999998E-5</v>
          </cell>
          <cell r="S269">
            <v>5.7886859999999993E-5</v>
          </cell>
          <cell r="T269">
            <v>3.3492139999999993E-5</v>
          </cell>
          <cell r="U269">
            <v>0</v>
          </cell>
          <cell r="V269">
            <v>1.5920645999999996E-4</v>
          </cell>
          <cell r="W269">
            <v>2.0211939999999998E-4</v>
          </cell>
          <cell r="X269">
            <v>1.9915387775E-4</v>
          </cell>
          <cell r="Y269">
            <v>4.6382291433333324E-4</v>
          </cell>
          <cell r="Z269">
            <v>0</v>
          </cell>
          <cell r="AA269">
            <v>0</v>
          </cell>
          <cell r="AB269">
            <v>2.5407999999999997E-2</v>
          </cell>
          <cell r="AC269">
            <v>1.4771999999999999E-2</v>
          </cell>
          <cell r="AD269">
            <v>0</v>
          </cell>
          <cell r="AE269">
            <v>4.9861000000000003E-2</v>
          </cell>
          <cell r="AF269">
            <v>0</v>
          </cell>
          <cell r="AG269">
            <v>2.7293999999999999E-2</v>
          </cell>
          <cell r="AH269">
            <v>1.2013000000000001E-2</v>
          </cell>
          <cell r="AI269">
            <v>0</v>
          </cell>
          <cell r="AJ269">
            <v>2.0258999999999996E-2</v>
          </cell>
          <cell r="AK269">
            <v>4.1099999999999996E-4</v>
          </cell>
          <cell r="AL269">
            <v>0</v>
          </cell>
          <cell r="AM269">
            <v>1.8580000000000001E-3</v>
          </cell>
          <cell r="AN269">
            <v>4.44E-4</v>
          </cell>
          <cell r="AO269">
            <v>2.7212999999999998E-2</v>
          </cell>
          <cell r="AP269">
            <v>3.7249999999999996E-3</v>
          </cell>
          <cell r="AQ269">
            <v>1.774E-3</v>
          </cell>
          <cell r="AR269">
            <v>7.1260000000000004E-3</v>
          </cell>
          <cell r="AS269">
            <v>2.6356999999999998E-2</v>
          </cell>
          <cell r="AT269">
            <v>9.0519999999999993E-3</v>
          </cell>
          <cell r="AU269">
            <v>0</v>
          </cell>
          <cell r="AV269">
            <v>0.10444999999999999</v>
          </cell>
          <cell r="AW269">
            <v>0.151894</v>
          </cell>
          <cell r="AX269">
            <v>5.4674743000000005E-2</v>
          </cell>
          <cell r="AY269">
            <v>8.2569719999999985E-2</v>
          </cell>
          <cell r="AZ269">
            <v>0</v>
          </cell>
          <cell r="BA269">
            <v>0</v>
          </cell>
        </row>
      </sheetData>
      <sheetData sheetId="40"/>
      <sheetData sheetId="41"/>
      <sheetData sheetId="42">
        <row r="245">
          <cell r="B245">
            <v>3.8334534000000007E-3</v>
          </cell>
          <cell r="C245">
            <v>5.2348094400000008E-3</v>
          </cell>
          <cell r="D245">
            <v>5.4436300800000002E-3</v>
          </cell>
          <cell r="E245">
            <v>6.1732560400000001E-3</v>
          </cell>
          <cell r="F245">
            <v>3.9795571200000003E-3</v>
          </cell>
          <cell r="G245">
            <v>6.1460599200000004E-3</v>
          </cell>
          <cell r="H245">
            <v>6.5289946400000007E-3</v>
          </cell>
          <cell r="I245">
            <v>8.7712841999999999E-3</v>
          </cell>
          <cell r="J245">
            <v>3.4148553600000004E-3</v>
          </cell>
          <cell r="K245">
            <v>1.139105996E-2</v>
          </cell>
          <cell r="L245">
            <v>1.5585696799999996E-2</v>
          </cell>
          <cell r="M245">
            <v>1.1135390559999998E-2</v>
          </cell>
          <cell r="N245">
            <v>1.2805616880000001E-2</v>
          </cell>
          <cell r="O245">
            <v>9.5958883999999987E-3</v>
          </cell>
          <cell r="P245">
            <v>7.0363202000000005E-3</v>
          </cell>
          <cell r="Q245">
            <v>1.1482159079999998E-2</v>
          </cell>
          <cell r="R245">
            <v>1.0116807399999999E-2</v>
          </cell>
          <cell r="S245">
            <v>6.9421228799999993E-3</v>
          </cell>
          <cell r="T245">
            <v>8.8194738800000012E-3</v>
          </cell>
          <cell r="U245">
            <v>2.5711761319999998E-2</v>
          </cell>
          <cell r="V245">
            <v>2.4921967E-2</v>
          </cell>
          <cell r="W245">
            <v>0.15366305163999996</v>
          </cell>
          <cell r="X245">
            <v>0.21816450796</v>
          </cell>
          <cell r="Y245">
            <v>0.29463319675999994</v>
          </cell>
          <cell r="Z245">
            <v>0</v>
          </cell>
          <cell r="AA245">
            <v>0</v>
          </cell>
          <cell r="AB245">
            <v>1.931584</v>
          </cell>
          <cell r="AC245">
            <v>1.5137219999999998</v>
          </cell>
          <cell r="AD245">
            <v>1.6423020000000002</v>
          </cell>
          <cell r="AE245">
            <v>1.7183930000000001</v>
          </cell>
          <cell r="AF245">
            <v>2.0528370000000002</v>
          </cell>
          <cell r="AG245">
            <v>2.8512239999999998</v>
          </cell>
          <cell r="AH245">
            <v>3.1330090000000004</v>
          </cell>
          <cell r="AI245">
            <v>4.0735589999999995</v>
          </cell>
          <cell r="AJ245">
            <v>1.311844</v>
          </cell>
          <cell r="AK245">
            <v>4.1077320000000004</v>
          </cell>
          <cell r="AL245">
            <v>3.5259449999999997</v>
          </cell>
          <cell r="AM245">
            <v>3.1164399999999999</v>
          </cell>
          <cell r="AN245">
            <v>3.452785</v>
          </cell>
          <cell r="AO245">
            <v>3.4680680000000002</v>
          </cell>
          <cell r="AP245">
            <v>2.2558579999999999</v>
          </cell>
          <cell r="AQ245">
            <v>3.0083609999999998</v>
          </cell>
          <cell r="AR245">
            <v>2.989865</v>
          </cell>
          <cell r="AS245">
            <v>3.3409049999999998</v>
          </cell>
          <cell r="AT245">
            <v>3.2485799999999996</v>
          </cell>
          <cell r="AU245">
            <v>11.967804000000001</v>
          </cell>
          <cell r="AV245">
            <v>13.110863</v>
          </cell>
          <cell r="AW245">
            <v>21.619077999999998</v>
          </cell>
          <cell r="AX245">
            <v>29.576672624999997</v>
          </cell>
          <cell r="AY245">
            <v>35.425281158999994</v>
          </cell>
          <cell r="AZ245">
            <v>0</v>
          </cell>
          <cell r="BA245">
            <v>0</v>
          </cell>
        </row>
        <row r="263">
          <cell r="B263">
            <v>9.6298549200000017E-3</v>
          </cell>
          <cell r="C263">
            <v>1.2575137960000001E-2</v>
          </cell>
          <cell r="D263">
            <v>1.4771658999999999E-2</v>
          </cell>
          <cell r="E263">
            <v>1.5269192960000001E-2</v>
          </cell>
          <cell r="F263">
            <v>1.6566766720000001E-2</v>
          </cell>
          <cell r="G263">
            <v>1.7936215079999998E-2</v>
          </cell>
          <cell r="H263">
            <v>1.811745516E-2</v>
          </cell>
          <cell r="I263">
            <v>2.5289645080000006E-2</v>
          </cell>
          <cell r="J263">
            <v>9.5992287999999999E-3</v>
          </cell>
          <cell r="K263">
            <v>3.3107511640000004E-2</v>
          </cell>
          <cell r="L263">
            <v>4.638097066E-2</v>
          </cell>
          <cell r="M263">
            <v>3.5030894079999993E-2</v>
          </cell>
          <cell r="N263">
            <v>4.3027605320000002E-2</v>
          </cell>
          <cell r="O263">
            <v>4.0872692279999991E-2</v>
          </cell>
          <cell r="P263">
            <v>3.5158237800000013E-2</v>
          </cell>
          <cell r="Q263">
            <v>4.4492430359999988E-2</v>
          </cell>
          <cell r="R263">
            <v>4.34967198E-2</v>
          </cell>
          <cell r="S263">
            <v>3.1702598439999993E-2</v>
          </cell>
          <cell r="T263">
            <v>5.5484171119999995E-2</v>
          </cell>
          <cell r="U263">
            <v>7.0838022639999984E-2</v>
          </cell>
          <cell r="V263">
            <v>6.7980905279999976E-2</v>
          </cell>
          <cell r="W263">
            <v>0.26903000243999992</v>
          </cell>
          <cell r="X263">
            <v>0.34045284523319991</v>
          </cell>
          <cell r="Y263">
            <v>0.40241624835219991</v>
          </cell>
          <cell r="Z263">
            <v>0</v>
          </cell>
          <cell r="AA263">
            <v>0</v>
          </cell>
          <cell r="AB263">
            <v>5.237565</v>
          </cell>
          <cell r="AC263">
            <v>5.3879380000000001</v>
          </cell>
          <cell r="AD263">
            <v>6.4221689999999994</v>
          </cell>
          <cell r="AE263">
            <v>6.091863</v>
          </cell>
          <cell r="AF263">
            <v>10.975918</v>
          </cell>
          <cell r="AG263">
            <v>10.301584999999999</v>
          </cell>
          <cell r="AH263">
            <v>9.6142730000000007</v>
          </cell>
          <cell r="AI263">
            <v>13.075889</v>
          </cell>
          <cell r="AJ263">
            <v>4.4788959999999998</v>
          </cell>
          <cell r="AK263">
            <v>11.822871999999998</v>
          </cell>
          <cell r="AL263">
            <v>10.803971999999998</v>
          </cell>
          <cell r="AM263">
            <v>12.503382999999999</v>
          </cell>
          <cell r="AN263">
            <v>11.925188999999998</v>
          </cell>
          <cell r="AO263">
            <v>14.662325000000001</v>
          </cell>
          <cell r="AP263">
            <v>14.186340000000001</v>
          </cell>
          <cell r="AQ263">
            <v>13.804404999999999</v>
          </cell>
          <cell r="AR263">
            <v>18.438619999999997</v>
          </cell>
          <cell r="AS263">
            <v>20.766829000000001</v>
          </cell>
          <cell r="AT263">
            <v>27.315304999999999</v>
          </cell>
          <cell r="AU263">
            <v>35.734244000000004</v>
          </cell>
          <cell r="AV263">
            <v>36.420211999999999</v>
          </cell>
          <cell r="AW263">
            <v>55.434284000000005</v>
          </cell>
          <cell r="AX263">
            <v>67.079520683999988</v>
          </cell>
          <cell r="AY263">
            <v>69.685373005999992</v>
          </cell>
          <cell r="AZ263">
            <v>0</v>
          </cell>
          <cell r="BA263">
            <v>0</v>
          </cell>
        </row>
        <row r="264">
          <cell r="B264">
            <v>1.00555E-4</v>
          </cell>
          <cell r="C264">
            <v>1.8255635999999998E-4</v>
          </cell>
          <cell r="D264">
            <v>8.6033276000000011E-4</v>
          </cell>
          <cell r="E264">
            <v>3.0779980000000004E-4</v>
          </cell>
          <cell r="F264">
            <v>9.3238936000000013E-4</v>
          </cell>
          <cell r="G264">
            <v>9.9466779999999992E-4</v>
          </cell>
          <cell r="H264">
            <v>6.2003199999999996E-4</v>
          </cell>
          <cell r="I264">
            <v>6.5612036000000002E-4</v>
          </cell>
          <cell r="J264">
            <v>2.4223583999999999E-4</v>
          </cell>
          <cell r="K264">
            <v>8.2864263999999992E-4</v>
          </cell>
          <cell r="L264">
            <v>3.6187804E-4</v>
          </cell>
          <cell r="M264">
            <v>1.7341827999999999E-4</v>
          </cell>
          <cell r="N264">
            <v>9.7735399999999999E-5</v>
          </cell>
          <cell r="O264">
            <v>1.5465044000000002E-4</v>
          </cell>
          <cell r="P264">
            <v>5.0593451999999997E-4</v>
          </cell>
          <cell r="Q264">
            <v>1.4211623999999998E-4</v>
          </cell>
          <cell r="R264">
            <v>2.2830863999999997E-4</v>
          </cell>
          <cell r="S264">
            <v>1.2606887999999999E-4</v>
          </cell>
          <cell r="T264">
            <v>4.1806016E-4</v>
          </cell>
          <cell r="U264">
            <v>5.8984183999999992E-4</v>
          </cell>
          <cell r="V264">
            <v>7.0169791999999983E-4</v>
          </cell>
          <cell r="W264">
            <v>6.3963802799999999E-3</v>
          </cell>
          <cell r="X264">
            <v>9.8930998403999994E-4</v>
          </cell>
          <cell r="Y264">
            <v>8.3317799600000006E-3</v>
          </cell>
          <cell r="Z264">
            <v>0</v>
          </cell>
          <cell r="AA264">
            <v>0</v>
          </cell>
          <cell r="AB264">
            <v>3.1488000000000002E-2</v>
          </cell>
          <cell r="AC264">
            <v>0.15865299999999999</v>
          </cell>
          <cell r="AD264">
            <v>0.47442200000000001</v>
          </cell>
          <cell r="AE264">
            <v>0.15379100000000001</v>
          </cell>
          <cell r="AF264">
            <v>0.62584099999999998</v>
          </cell>
          <cell r="AG264">
            <v>0.96490299999999996</v>
          </cell>
          <cell r="AH264">
            <v>0.74434099999999992</v>
          </cell>
          <cell r="AI264">
            <v>0.62305999999999995</v>
          </cell>
          <cell r="AJ264">
            <v>0.25578000000000001</v>
          </cell>
          <cell r="AK264">
            <v>1.108976</v>
          </cell>
          <cell r="AL264">
            <v>0.110957</v>
          </cell>
          <cell r="AM264">
            <v>0.16907800000000001</v>
          </cell>
          <cell r="AN264">
            <v>0.19761800000000002</v>
          </cell>
          <cell r="AO264">
            <v>0.29704199999999997</v>
          </cell>
          <cell r="AP264">
            <v>0.73238099999999995</v>
          </cell>
          <cell r="AQ264">
            <v>0.195716</v>
          </cell>
          <cell r="AR264">
            <v>0.28098900000000004</v>
          </cell>
          <cell r="AS264">
            <v>0.492147</v>
          </cell>
          <cell r="AT264">
            <v>0.57678900000000011</v>
          </cell>
          <cell r="AU264">
            <v>0.54470899999999989</v>
          </cell>
          <cell r="AV264">
            <v>0.48830099999999999</v>
          </cell>
          <cell r="AW264">
            <v>1.640903</v>
          </cell>
          <cell r="AX264">
            <v>1.3727873259999999</v>
          </cell>
          <cell r="AY264">
            <v>2.934279278</v>
          </cell>
          <cell r="AZ264">
            <v>0</v>
          </cell>
          <cell r="BA264">
            <v>0</v>
          </cell>
        </row>
        <row r="265">
          <cell r="B265">
            <v>7.1260142800000006E-3</v>
          </cell>
          <cell r="C265">
            <v>8.3735218000000004E-3</v>
          </cell>
          <cell r="D265">
            <v>8.5450990800000001E-3</v>
          </cell>
          <cell r="E265">
            <v>8.9997684000000001E-3</v>
          </cell>
          <cell r="F265">
            <v>7.9306032400000004E-3</v>
          </cell>
          <cell r="G265">
            <v>1.1189108840000002E-2</v>
          </cell>
          <cell r="H265">
            <v>1.3880440000000003E-2</v>
          </cell>
          <cell r="I265">
            <v>1.7751435240000002E-2</v>
          </cell>
          <cell r="J265">
            <v>7.1942278800000009E-3</v>
          </cell>
          <cell r="K265">
            <v>2.5304833119999998E-2</v>
          </cell>
          <cell r="L265">
            <v>3.6497889639999996E-2</v>
          </cell>
          <cell r="M265">
            <v>3.0401416360000003E-2</v>
          </cell>
          <cell r="N265">
            <v>3.8249421839999999E-2</v>
          </cell>
          <cell r="O265">
            <v>3.586225916E-2</v>
          </cell>
          <cell r="P265">
            <v>2.8700442960000003E-2</v>
          </cell>
          <cell r="Q265">
            <v>3.2940446560000003E-2</v>
          </cell>
          <cell r="R265">
            <v>3.2180283800000001E-2</v>
          </cell>
          <cell r="S265">
            <v>1.6359121479999999E-2</v>
          </cell>
          <cell r="T265">
            <v>2.3216723039999998E-2</v>
          </cell>
          <cell r="U265">
            <v>3.7845166239999999E-2</v>
          </cell>
          <cell r="V265">
            <v>3.514522044E-2</v>
          </cell>
          <cell r="W265">
            <v>0.18702623435999996</v>
          </cell>
          <cell r="X265">
            <v>0.25265892382107996</v>
          </cell>
          <cell r="Y265">
            <v>0.32040493536323994</v>
          </cell>
          <cell r="Z265">
            <v>0</v>
          </cell>
          <cell r="AA265">
            <v>0</v>
          </cell>
          <cell r="AB265">
            <v>3.2943229999999999</v>
          </cell>
          <cell r="AC265">
            <v>2.3503459999999996</v>
          </cell>
          <cell r="AD265">
            <v>2.651465</v>
          </cell>
          <cell r="AE265">
            <v>2.5597490000000001</v>
          </cell>
          <cell r="AF265">
            <v>3.8316540000000003</v>
          </cell>
          <cell r="AG265">
            <v>5.1780519999999992</v>
          </cell>
          <cell r="AH265">
            <v>5.9303129999999999</v>
          </cell>
          <cell r="AI265">
            <v>7.6748449999999995</v>
          </cell>
          <cell r="AJ265">
            <v>2.4213300000000002</v>
          </cell>
          <cell r="AK265">
            <v>8.2547810000000013</v>
          </cell>
          <cell r="AL265">
            <v>8.3239639999999984</v>
          </cell>
          <cell r="AM265">
            <v>8.7718380000000007</v>
          </cell>
          <cell r="AN265">
            <v>9.54725</v>
          </cell>
          <cell r="AO265">
            <v>10.990381999999999</v>
          </cell>
          <cell r="AP265">
            <v>8.3279960000000006</v>
          </cell>
          <cell r="AQ265">
            <v>8.627599</v>
          </cell>
          <cell r="AR265">
            <v>9.8985430000000001</v>
          </cell>
          <cell r="AS265">
            <v>8.4094870000000004</v>
          </cell>
          <cell r="AT265">
            <v>8.5628089999999979</v>
          </cell>
          <cell r="AU265">
            <v>17.038170000000001</v>
          </cell>
          <cell r="AV265">
            <v>18.249866000000001</v>
          </cell>
          <cell r="AW265">
            <v>29.298212999999997</v>
          </cell>
          <cell r="AX265">
            <v>39.782689434999995</v>
          </cell>
          <cell r="AY265">
            <v>43.285409767999994</v>
          </cell>
          <cell r="AZ265">
            <v>0</v>
          </cell>
          <cell r="BA265">
            <v>0</v>
          </cell>
        </row>
        <row r="266">
          <cell r="B266">
            <v>1.6597223999999998E-4</v>
          </cell>
          <cell r="C266">
            <v>9.2643964000000008E-4</v>
          </cell>
          <cell r="D266">
            <v>1.7151383200000002E-3</v>
          </cell>
          <cell r="E266">
            <v>2.2560593999999996E-3</v>
          </cell>
          <cell r="F266">
            <v>3.1364466000000008E-3</v>
          </cell>
          <cell r="G266">
            <v>2.7172084800000003E-3</v>
          </cell>
          <cell r="H266">
            <v>1.4249465999999998E-3</v>
          </cell>
          <cell r="I266">
            <v>1.70546348E-3</v>
          </cell>
          <cell r="J266">
            <v>8.5849623999999995E-4</v>
          </cell>
          <cell r="K266">
            <v>2.0045922399999998E-3</v>
          </cell>
          <cell r="L266">
            <v>1.77559024E-3</v>
          </cell>
          <cell r="M266">
            <v>8.5157716000000018E-4</v>
          </cell>
          <cell r="N266">
            <v>4.7802047999999993E-4</v>
          </cell>
          <cell r="O266">
            <v>7.5511967999999994E-4</v>
          </cell>
          <cell r="P266">
            <v>1.4761557999999997E-3</v>
          </cell>
          <cell r="Q266">
            <v>1.7493291199999997E-3</v>
          </cell>
          <cell r="R266">
            <v>1.19657632E-3</v>
          </cell>
          <cell r="S266">
            <v>2.2797202399999997E-3</v>
          </cell>
          <cell r="T266">
            <v>3.6354838800000001E-3</v>
          </cell>
          <cell r="U266">
            <v>4.4164352399999997E-3</v>
          </cell>
          <cell r="V266">
            <v>4.5531012799999993E-3</v>
          </cell>
          <cell r="W266">
            <v>9.5123445200000004E-3</v>
          </cell>
          <cell r="X266">
            <v>2.6383565316359998E-2</v>
          </cell>
          <cell r="Y266">
            <v>1.2688367494039999E-2</v>
          </cell>
          <cell r="Z266">
            <v>0</v>
          </cell>
          <cell r="AA266">
            <v>0</v>
          </cell>
          <cell r="AB266">
            <v>0.19166299999999997</v>
          </cell>
          <cell r="AC266">
            <v>0.43684499999999993</v>
          </cell>
          <cell r="AD266">
            <v>0.67346399999999995</v>
          </cell>
          <cell r="AE266">
            <v>0.72907299999999997</v>
          </cell>
          <cell r="AF266">
            <v>2.0352160000000001</v>
          </cell>
          <cell r="AG266">
            <v>1.9026510000000001</v>
          </cell>
          <cell r="AH266">
            <v>1.3760889999999999</v>
          </cell>
          <cell r="AI266">
            <v>2.1855510000000002</v>
          </cell>
          <cell r="AJ266">
            <v>1.2016790000000002</v>
          </cell>
          <cell r="AK266">
            <v>0.72645999999999999</v>
          </cell>
          <cell r="AL266">
            <v>0.44706299999999999</v>
          </cell>
          <cell r="AM266">
            <v>1.2339610000000001</v>
          </cell>
          <cell r="AN266">
            <v>0.37656999999999996</v>
          </cell>
          <cell r="AO266">
            <v>0.84154400000000007</v>
          </cell>
          <cell r="AP266">
            <v>1.5932329999999999</v>
          </cell>
          <cell r="AQ266">
            <v>1.6379479999999997</v>
          </cell>
          <cell r="AR266">
            <v>1.0062419999999999</v>
          </cell>
          <cell r="AS266">
            <v>1.1361349999999999</v>
          </cell>
          <cell r="AT266">
            <v>1.5058999999999998</v>
          </cell>
          <cell r="AU266">
            <v>1.8713979999999999</v>
          </cell>
          <cell r="AV266">
            <v>2.0562980000000004</v>
          </cell>
          <cell r="AW266">
            <v>2.1635009999999997</v>
          </cell>
          <cell r="AX266">
            <v>3.7543729279999996</v>
          </cell>
          <cell r="AY266">
            <v>2.5887969419999997</v>
          </cell>
          <cell r="AZ266">
            <v>0</v>
          </cell>
          <cell r="BA266">
            <v>0</v>
          </cell>
        </row>
        <row r="267">
          <cell r="B267">
            <v>1.02840836E-3</v>
          </cell>
          <cell r="C267">
            <v>1.4312211199999998E-3</v>
          </cell>
          <cell r="D267">
            <v>1.71315844E-3</v>
          </cell>
          <cell r="E267">
            <v>1.5565457600000001E-3</v>
          </cell>
          <cell r="F267">
            <v>2.0915736800000001E-3</v>
          </cell>
          <cell r="G267">
            <v>6.346491200000001E-4</v>
          </cell>
          <cell r="H267">
            <v>1.0097261999999999E-3</v>
          </cell>
          <cell r="I267">
            <v>2.0084766800000002E-3</v>
          </cell>
          <cell r="J267">
            <v>3.5919408000000002E-4</v>
          </cell>
          <cell r="K267">
            <v>3.8343857999999995E-3</v>
          </cell>
          <cell r="L267">
            <v>3.85769956E-3</v>
          </cell>
          <cell r="M267">
            <v>1.7959678799999998E-3</v>
          </cell>
          <cell r="N267">
            <v>2.5532735199999997E-3</v>
          </cell>
          <cell r="O267">
            <v>2.6961645199999997E-3</v>
          </cell>
          <cell r="P267">
            <v>2.2364605199999997E-3</v>
          </cell>
          <cell r="Q267">
            <v>2.2340936799999998E-3</v>
          </cell>
          <cell r="R267">
            <v>1.42261812E-3</v>
          </cell>
          <cell r="S267">
            <v>1.5139885599999999E-3</v>
          </cell>
          <cell r="T267">
            <v>7.7870931600000004E-3</v>
          </cell>
          <cell r="U267">
            <v>9.1545395199999994E-3</v>
          </cell>
          <cell r="V267">
            <v>8.2639337199999982E-3</v>
          </cell>
          <cell r="W267">
            <v>1.9753328560000002E-2</v>
          </cell>
          <cell r="X267">
            <v>1.5059708136760004E-2</v>
          </cell>
          <cell r="Y267">
            <v>2.0360853616879997E-2</v>
          </cell>
          <cell r="Z267">
            <v>0</v>
          </cell>
          <cell r="AA267">
            <v>0</v>
          </cell>
          <cell r="AB267">
            <v>0.81239499999999998</v>
          </cell>
          <cell r="AC267">
            <v>1.136018</v>
          </cell>
          <cell r="AD267">
            <v>1.01281</v>
          </cell>
          <cell r="AE267">
            <v>0.8815599999999999</v>
          </cell>
          <cell r="AF267">
            <v>1.7056029999999998</v>
          </cell>
          <cell r="AG267">
            <v>0.35661099999999996</v>
          </cell>
          <cell r="AH267">
            <v>0.53606399999999998</v>
          </cell>
          <cell r="AI267">
            <v>0.88516699999999982</v>
          </cell>
          <cell r="AJ267">
            <v>0.14637599999999998</v>
          </cell>
          <cell r="AK267">
            <v>1.2363859999999998</v>
          </cell>
          <cell r="AL267">
            <v>0.92457600000000006</v>
          </cell>
          <cell r="AM267">
            <v>0.86519299999999999</v>
          </cell>
          <cell r="AN267">
            <v>0.80054599999999987</v>
          </cell>
          <cell r="AO267">
            <v>0.95834299999999994</v>
          </cell>
          <cell r="AP267">
            <v>0.84615299999999993</v>
          </cell>
          <cell r="AQ267">
            <v>0.72153699999999998</v>
          </cell>
          <cell r="AR267">
            <v>0.57899299999999987</v>
          </cell>
          <cell r="AS267">
            <v>1.007595</v>
          </cell>
          <cell r="AT267">
            <v>3.3607670000000001</v>
          </cell>
          <cell r="AU267">
            <v>4.2296420000000001</v>
          </cell>
          <cell r="AV267">
            <v>3.0688619999999993</v>
          </cell>
          <cell r="AW267">
            <v>3.5220879999999997</v>
          </cell>
          <cell r="AX267">
            <v>2.8199961439999992</v>
          </cell>
          <cell r="AY267">
            <v>3.9443886399999997</v>
          </cell>
          <cell r="AZ267">
            <v>0</v>
          </cell>
          <cell r="BA267">
            <v>0</v>
          </cell>
        </row>
        <row r="268">
          <cell r="B268">
            <v>7.4639795999999995E-4</v>
          </cell>
          <cell r="C268">
            <v>1.2798228799999999E-3</v>
          </cell>
          <cell r="D268">
            <v>1.2087613999999997E-3</v>
          </cell>
          <cell r="E268">
            <v>1.39936664E-3</v>
          </cell>
          <cell r="F268">
            <v>1.41777804E-3</v>
          </cell>
          <cell r="G268">
            <v>1.0944970399999999E-3</v>
          </cell>
          <cell r="H268">
            <v>5.5413456000000011E-4</v>
          </cell>
          <cell r="I268">
            <v>5.2795148000000006E-4</v>
          </cell>
          <cell r="J268">
            <v>1.2003879999999999E-4</v>
          </cell>
          <cell r="K268">
            <v>1.2081299999999998E-4</v>
          </cell>
          <cell r="L268">
            <v>3.87656E-4</v>
          </cell>
          <cell r="M268">
            <v>2.0998571999999996E-4</v>
          </cell>
          <cell r="N268">
            <v>2.3469740000000002E-4</v>
          </cell>
          <cell r="O268">
            <v>2.9213855999999999E-4</v>
          </cell>
          <cell r="P268">
            <v>4.9939204000000004E-4</v>
          </cell>
          <cell r="Q268">
            <v>4.1108816E-4</v>
          </cell>
          <cell r="R268">
            <v>2.4079834800000001E-3</v>
          </cell>
          <cell r="S268">
            <v>5.1615239199999993E-3</v>
          </cell>
          <cell r="T268">
            <v>5.8971298400000002E-3</v>
          </cell>
          <cell r="U268">
            <v>4.7837775999999997E-3</v>
          </cell>
          <cell r="V268">
            <v>8.0704808799999979E-3</v>
          </cell>
          <cell r="W268">
            <v>1.2944849399999998E-2</v>
          </cell>
          <cell r="X268">
            <v>1.15030849822E-2</v>
          </cell>
          <cell r="Y268">
            <v>1.0978759327519998E-2</v>
          </cell>
          <cell r="Z268">
            <v>0</v>
          </cell>
          <cell r="AA268">
            <v>0</v>
          </cell>
          <cell r="AB268">
            <v>0.619591</v>
          </cell>
          <cell r="AC268">
            <v>1.067536</v>
          </cell>
          <cell r="AD268">
            <v>1.0378479999999999</v>
          </cell>
          <cell r="AE268">
            <v>1.4117219999999999</v>
          </cell>
          <cell r="AF268">
            <v>1.8768239999999998</v>
          </cell>
          <cell r="AG268">
            <v>1.3478269999999999</v>
          </cell>
          <cell r="AH268">
            <v>0.720827</v>
          </cell>
          <cell r="AI268">
            <v>0.68590099999999998</v>
          </cell>
          <cell r="AJ268">
            <v>0.119395</v>
          </cell>
          <cell r="AK268">
            <v>0.121464</v>
          </cell>
          <cell r="AL268">
            <v>0.106429</v>
          </cell>
          <cell r="AM268">
            <v>0.33018899999999995</v>
          </cell>
          <cell r="AN268">
            <v>0.29534500000000002</v>
          </cell>
          <cell r="AO268">
            <v>0.46901799999999999</v>
          </cell>
          <cell r="AP268">
            <v>0.91634799999999994</v>
          </cell>
          <cell r="AQ268">
            <v>0.71982599999999985</v>
          </cell>
          <cell r="AR268">
            <v>2.2921940000000003</v>
          </cell>
          <cell r="AS268">
            <v>3.5934110000000001</v>
          </cell>
          <cell r="AT268">
            <v>4.7516350000000003</v>
          </cell>
          <cell r="AU268">
            <v>5.301037</v>
          </cell>
          <cell r="AV268">
            <v>6.8305129999999998</v>
          </cell>
          <cell r="AW268">
            <v>8.6399799999999995</v>
          </cell>
          <cell r="AX268">
            <v>9.3733450900000008</v>
          </cell>
          <cell r="AY268">
            <v>8.7529320290000001</v>
          </cell>
          <cell r="AZ268">
            <v>0</v>
          </cell>
          <cell r="BA268">
            <v>0</v>
          </cell>
        </row>
        <row r="269">
          <cell r="B269">
            <v>0</v>
          </cell>
          <cell r="C269">
            <v>5.8799999999999996E-6</v>
          </cell>
          <cell r="D269">
            <v>9.1874999999999997E-5</v>
          </cell>
          <cell r="E269">
            <v>7.8539999999999997E-6</v>
          </cell>
          <cell r="F269">
            <v>2.5282739999999998E-4</v>
          </cell>
          <cell r="G269">
            <v>7.5445999999999996E-5</v>
          </cell>
          <cell r="H269">
            <v>1.9599999999999999E-5</v>
          </cell>
          <cell r="I269">
            <v>0</v>
          </cell>
          <cell r="J269">
            <v>0</v>
          </cell>
          <cell r="K269">
            <v>9.6458039999999993E-5</v>
          </cell>
          <cell r="L269">
            <v>1.3995000000000001E-4</v>
          </cell>
          <cell r="M269">
            <v>1.13918E-4</v>
          </cell>
          <cell r="N269">
            <v>1.7647560000000001E-5</v>
          </cell>
          <cell r="O269">
            <v>5.2881080000000003E-5</v>
          </cell>
          <cell r="P269">
            <v>1.5065400000000001E-4</v>
          </cell>
          <cell r="Q269">
            <v>1.7697036000000001E-4</v>
          </cell>
          <cell r="R269">
            <v>4.3046723999999993E-4</v>
          </cell>
          <cell r="S269">
            <v>3.4519632E-4</v>
          </cell>
          <cell r="T269">
            <v>3.0897005999999997E-3</v>
          </cell>
          <cell r="U269">
            <v>1.0472834399999997E-3</v>
          </cell>
          <cell r="V269">
            <v>7.9691135999999994E-4</v>
          </cell>
          <cell r="W269">
            <v>1.7147841199999995E-3</v>
          </cell>
          <cell r="X269">
            <v>1.72223128E-3</v>
          </cell>
          <cell r="Y269">
            <v>1.2532903600000001E-3</v>
          </cell>
          <cell r="Z269">
            <v>0</v>
          </cell>
          <cell r="AA269">
            <v>0</v>
          </cell>
          <cell r="AB269">
            <v>0</v>
          </cell>
          <cell r="AC269">
            <v>1.7519999999999999E-3</v>
          </cell>
          <cell r="AD269">
            <v>8.3992999999999998E-2</v>
          </cell>
          <cell r="AE269">
            <v>1.3191E-2</v>
          </cell>
          <cell r="AF269">
            <v>0.325131</v>
          </cell>
          <cell r="AG269">
            <v>0.101907</v>
          </cell>
          <cell r="AH269">
            <v>3.2884999999999998E-2</v>
          </cell>
          <cell r="AI269">
            <v>0</v>
          </cell>
          <cell r="AJ269">
            <v>0</v>
          </cell>
          <cell r="AK269">
            <v>3.1952000000000001E-2</v>
          </cell>
          <cell r="AL269">
            <v>3.1099999999999999E-2</v>
          </cell>
          <cell r="AM269">
            <v>2.9064E-2</v>
          </cell>
          <cell r="AN269">
            <v>4.6249999999999998E-3</v>
          </cell>
          <cell r="AO269">
            <v>4.5988999999999995E-2</v>
          </cell>
          <cell r="AP269">
            <v>0.15903399999999995</v>
          </cell>
          <cell r="AQ269">
            <v>0.26269500000000001</v>
          </cell>
          <cell r="AR269">
            <v>0.37938999999999995</v>
          </cell>
          <cell r="AS269">
            <v>0.4722380000000001</v>
          </cell>
          <cell r="AT269">
            <v>1.4158859999999995</v>
          </cell>
          <cell r="AU269">
            <v>0.5747509999999999</v>
          </cell>
          <cell r="AV269">
            <v>0.51616300000000004</v>
          </cell>
          <cell r="AW269">
            <v>0.843248</v>
          </cell>
          <cell r="AX269">
            <v>0.83189411499999977</v>
          </cell>
          <cell r="AY269">
            <v>0.57534924599999993</v>
          </cell>
          <cell r="AZ269">
            <v>0</v>
          </cell>
          <cell r="BA269">
            <v>0</v>
          </cell>
        </row>
      </sheetData>
      <sheetData sheetId="43">
        <row r="263">
          <cell r="B263">
            <v>2.0576982999999998E-3</v>
          </cell>
          <cell r="C263">
            <v>2.8008841E-3</v>
          </cell>
          <cell r="D263">
            <v>1.9645931200000001E-3</v>
          </cell>
          <cell r="E263">
            <v>5.4976971000000006E-3</v>
          </cell>
          <cell r="F263">
            <v>4.11502966E-3</v>
          </cell>
          <cell r="G263">
            <v>8.0840163600000015E-3</v>
          </cell>
          <cell r="H263">
            <v>1.041336772E-2</v>
          </cell>
          <cell r="I263">
            <v>6.3422688000000019E-3</v>
          </cell>
          <cell r="J263">
            <v>9.4214610000000008E-3</v>
          </cell>
          <cell r="K263">
            <v>1.7202539199999999E-2</v>
          </cell>
          <cell r="L263">
            <v>1.1327892519999999E-2</v>
          </cell>
          <cell r="M263">
            <v>1.175569836E-2</v>
          </cell>
          <cell r="N263">
            <v>1.1328755899999998E-2</v>
          </cell>
          <cell r="O263">
            <v>1.161441582E-2</v>
          </cell>
          <cell r="P263">
            <v>1.1547193140000002E-2</v>
          </cell>
          <cell r="Q263">
            <v>1.133736596E-2</v>
          </cell>
          <cell r="R263">
            <v>9.2429796199999976E-3</v>
          </cell>
          <cell r="S263">
            <v>9.7887420799999958E-3</v>
          </cell>
          <cell r="T263">
            <v>2.2572753639999991E-2</v>
          </cell>
          <cell r="U263">
            <v>2.889430418E-2</v>
          </cell>
          <cell r="V263">
            <v>2.606456020000001E-2</v>
          </cell>
          <cell r="W263">
            <v>3.7574360420000001E-2</v>
          </cell>
          <cell r="X263">
            <v>1.0795054019899998E-2</v>
          </cell>
          <cell r="Y263">
            <v>1.26835851681E-2</v>
          </cell>
          <cell r="Z263">
            <v>0</v>
          </cell>
          <cell r="AA263">
            <v>0</v>
          </cell>
          <cell r="AB263">
            <v>1.2082249999999997</v>
          </cell>
          <cell r="AC263">
            <v>1.717457</v>
          </cell>
          <cell r="AD263">
            <v>1.3022559999999999</v>
          </cell>
          <cell r="AE263">
            <v>2.517245</v>
          </cell>
          <cell r="AF263">
            <v>3.5450729999999999</v>
          </cell>
          <cell r="AG263">
            <v>7.7948009999999988</v>
          </cell>
          <cell r="AH263">
            <v>9.4319180000000014</v>
          </cell>
          <cell r="AI263">
            <v>7.943089999999998</v>
          </cell>
          <cell r="AJ263">
            <v>9.5030250000000009</v>
          </cell>
          <cell r="AK263">
            <v>14.495529000000001</v>
          </cell>
          <cell r="AL263">
            <v>10.126178000000001</v>
          </cell>
          <cell r="AM263">
            <v>10.453388</v>
          </cell>
          <cell r="AN263">
            <v>10.993935</v>
          </cell>
          <cell r="AO263">
            <v>17.471568999999995</v>
          </cell>
          <cell r="AP263">
            <v>14.177934000000004</v>
          </cell>
          <cell r="AQ263">
            <v>14.314721</v>
          </cell>
          <cell r="AR263">
            <v>11.357861999999995</v>
          </cell>
          <cell r="AS263">
            <v>12.380420000000001</v>
          </cell>
          <cell r="AT263">
            <v>19.896739</v>
          </cell>
          <cell r="AU263">
            <v>23.400646999999996</v>
          </cell>
          <cell r="AV263">
            <v>18.683555999999999</v>
          </cell>
          <cell r="AW263">
            <v>22.957777000000004</v>
          </cell>
          <cell r="AX263">
            <v>19.257452411000003</v>
          </cell>
          <cell r="AY263">
            <v>16.375641889999997</v>
          </cell>
          <cell r="AZ263">
            <v>0</v>
          </cell>
          <cell r="BA263">
            <v>0</v>
          </cell>
        </row>
        <row r="264">
          <cell r="B264">
            <v>4.1479633999999999E-4</v>
          </cell>
          <cell r="C264">
            <v>8.3597024000000002E-4</v>
          </cell>
          <cell r="D264">
            <v>5.7631154000000004E-4</v>
          </cell>
          <cell r="E264">
            <v>1.1452748999999998E-3</v>
          </cell>
          <cell r="F264">
            <v>1.39225072E-3</v>
          </cell>
          <cell r="G264">
            <v>2.7560769600000002E-3</v>
          </cell>
          <cell r="H264">
            <v>2.85715024E-3</v>
          </cell>
          <cell r="I264">
            <v>3.2699074799999997E-3</v>
          </cell>
          <cell r="J264">
            <v>4.1272438199999994E-3</v>
          </cell>
          <cell r="K264">
            <v>1.0633520939999998E-2</v>
          </cell>
          <cell r="L264">
            <v>5.6724757600000002E-3</v>
          </cell>
          <cell r="M264">
            <v>2.5602260599999994E-3</v>
          </cell>
          <cell r="N264">
            <v>7.43253882E-3</v>
          </cell>
          <cell r="O264">
            <v>6.2098138200000009E-3</v>
          </cell>
          <cell r="P264">
            <v>5.0758279600000011E-3</v>
          </cell>
          <cell r="Q264">
            <v>3.1233173999999997E-3</v>
          </cell>
          <cell r="R264">
            <v>3.1934618799999998E-3</v>
          </cell>
          <cell r="S264">
            <v>3.1310960799999996E-3</v>
          </cell>
          <cell r="T264">
            <v>4.3050273E-3</v>
          </cell>
          <cell r="U264">
            <v>3.7336989199999999E-3</v>
          </cell>
          <cell r="V264">
            <v>3.4020461999999998E-3</v>
          </cell>
          <cell r="W264">
            <v>4.0459615000000004E-3</v>
          </cell>
          <cell r="X264">
            <v>1.2575080721000003E-3</v>
          </cell>
          <cell r="Y264">
            <v>3.1122032761399998E-3</v>
          </cell>
          <cell r="Z264">
            <v>0</v>
          </cell>
          <cell r="AA264">
            <v>0</v>
          </cell>
          <cell r="AB264">
            <v>0.28266599999999997</v>
          </cell>
          <cell r="AC264">
            <v>0.49493199999999993</v>
          </cell>
          <cell r="AD264">
            <v>0.31302099999999999</v>
          </cell>
          <cell r="AE264">
            <v>0.70910099999999987</v>
          </cell>
          <cell r="AF264">
            <v>1.2398129999999998</v>
          </cell>
          <cell r="AG264">
            <v>2.9244909999999997</v>
          </cell>
          <cell r="AH264">
            <v>3.2933090000000003</v>
          </cell>
          <cell r="AI264">
            <v>4.7476219999999998</v>
          </cell>
          <cell r="AJ264">
            <v>5.9752780000000003</v>
          </cell>
          <cell r="AK264">
            <v>9.5030420000000007</v>
          </cell>
          <cell r="AL264">
            <v>5.1972379999999996</v>
          </cell>
          <cell r="AM264">
            <v>3.5079890000000002</v>
          </cell>
          <cell r="AN264">
            <v>6.9852619999999996</v>
          </cell>
          <cell r="AO264">
            <v>9.7752499999999998</v>
          </cell>
          <cell r="AP264">
            <v>7.2776119999999995</v>
          </cell>
          <cell r="AQ264">
            <v>3.9476989999999996</v>
          </cell>
          <cell r="AR264">
            <v>3.688019999999999</v>
          </cell>
          <cell r="AS264">
            <v>4.5767459999999991</v>
          </cell>
          <cell r="AT264">
            <v>5.2603030000000004</v>
          </cell>
          <cell r="AU264">
            <v>4.0195639999999999</v>
          </cell>
          <cell r="AV264">
            <v>3.9044319999999995</v>
          </cell>
          <cell r="AW264">
            <v>4.3510660000000003</v>
          </cell>
          <cell r="AX264">
            <v>3.4782158539999997</v>
          </cell>
          <cell r="AY264">
            <v>8.6860306749999996</v>
          </cell>
          <cell r="AZ264">
            <v>0</v>
          </cell>
          <cell r="BA264">
            <v>0</v>
          </cell>
        </row>
        <row r="265">
          <cell r="B265">
            <v>3.9869550000000008E-4</v>
          </cell>
          <cell r="C265">
            <v>4.2370300000000005E-4</v>
          </cell>
          <cell r="D265">
            <v>2.4298848E-4</v>
          </cell>
          <cell r="E265">
            <v>3.7284435999999997E-4</v>
          </cell>
          <cell r="F265">
            <v>6.005479199999999E-4</v>
          </cell>
          <cell r="G265">
            <v>4.9565950000000003E-4</v>
          </cell>
          <cell r="H265">
            <v>7.2527083999999998E-4</v>
          </cell>
          <cell r="I265">
            <v>1.0624486600000001E-3</v>
          </cell>
          <cell r="J265">
            <v>1.8793525800000002E-3</v>
          </cell>
          <cell r="K265">
            <v>8.2161604E-4</v>
          </cell>
          <cell r="L265">
            <v>3.0387792399999996E-3</v>
          </cell>
          <cell r="M265">
            <v>6.2084562399999993E-3</v>
          </cell>
          <cell r="N265">
            <v>7.1822435999999992E-4</v>
          </cell>
          <cell r="O265">
            <v>1.2011376999999999E-3</v>
          </cell>
          <cell r="P265">
            <v>1.0670804199999998E-3</v>
          </cell>
          <cell r="Q265">
            <v>2.0100675699999998E-3</v>
          </cell>
          <cell r="R265">
            <v>1.3317794000000001E-3</v>
          </cell>
          <cell r="S265">
            <v>7.3790836000000009E-4</v>
          </cell>
          <cell r="T265">
            <v>1.5316537599999998E-3</v>
          </cell>
          <cell r="U265">
            <v>1.6196978099999998E-3</v>
          </cell>
          <cell r="V265">
            <v>3.6621247600000001E-3</v>
          </cell>
          <cell r="W265">
            <v>2.8588190399999997E-3</v>
          </cell>
          <cell r="X265">
            <v>5.1168445999999989E-4</v>
          </cell>
          <cell r="Y265">
            <v>1.1835087599999998E-3</v>
          </cell>
          <cell r="Z265">
            <v>0</v>
          </cell>
          <cell r="AA265">
            <v>0</v>
          </cell>
          <cell r="AB265">
            <v>0.10738399999999999</v>
          </cell>
          <cell r="AC265">
            <v>0.23033600000000001</v>
          </cell>
          <cell r="AD265">
            <v>0.14389799999999997</v>
          </cell>
          <cell r="AE265">
            <v>0.179479</v>
          </cell>
          <cell r="AF265">
            <v>0.32824300000000001</v>
          </cell>
          <cell r="AG265">
            <v>0.38841399999999998</v>
          </cell>
          <cell r="AH265">
            <v>0.61786999999999992</v>
          </cell>
          <cell r="AI265">
            <v>1.0485260000000001</v>
          </cell>
          <cell r="AJ265">
            <v>1.167789</v>
          </cell>
          <cell r="AK265">
            <v>0.84745599999999999</v>
          </cell>
          <cell r="AL265">
            <v>2.5911989999999996</v>
          </cell>
          <cell r="AM265">
            <v>4.4290719999999997</v>
          </cell>
          <cell r="AN265">
            <v>1.1163719999999999</v>
          </cell>
          <cell r="AO265">
            <v>1.9464549999999998</v>
          </cell>
          <cell r="AP265">
            <v>1.7150409999999998</v>
          </cell>
          <cell r="AQ265">
            <v>2.1986599999999998</v>
          </cell>
          <cell r="AR265">
            <v>1.6817829999999998</v>
          </cell>
          <cell r="AS265">
            <v>0.78550199999999992</v>
          </cell>
          <cell r="AT265">
            <v>2.0901389999999997</v>
          </cell>
          <cell r="AU265">
            <v>1.9483959999999998</v>
          </cell>
          <cell r="AV265">
            <v>3.986205</v>
          </cell>
          <cell r="AW265">
            <v>3.2615499999999997</v>
          </cell>
          <cell r="AX265">
            <v>0.86140267800000003</v>
          </cell>
          <cell r="AY265">
            <v>0.87792743399999995</v>
          </cell>
          <cell r="AZ265">
            <v>0</v>
          </cell>
          <cell r="BA265">
            <v>0</v>
          </cell>
        </row>
        <row r="266">
          <cell r="B266">
            <v>1.2998649999999999E-4</v>
          </cell>
          <cell r="C266">
            <v>6.9999999999999999E-6</v>
          </cell>
          <cell r="D266">
            <v>5.1869999999999996E-5</v>
          </cell>
          <cell r="E266">
            <v>1.8983650000000001E-4</v>
          </cell>
          <cell r="F266">
            <v>1.9224030000000004E-4</v>
          </cell>
          <cell r="G266">
            <v>2.6314526000000005E-4</v>
          </cell>
          <cell r="H266">
            <v>3.713066E-4</v>
          </cell>
          <cell r="I266">
            <v>1.9443535999999996E-4</v>
          </cell>
          <cell r="J266">
            <v>1.14046576E-3</v>
          </cell>
          <cell r="K266">
            <v>2.3996055999999998E-4</v>
          </cell>
          <cell r="L266">
            <v>1.6188563999999998E-4</v>
          </cell>
          <cell r="M266">
            <v>1.8712134E-4</v>
          </cell>
          <cell r="N266">
            <v>5.0589644000000001E-4</v>
          </cell>
          <cell r="O266">
            <v>3.5572277999999991E-4</v>
          </cell>
          <cell r="P266">
            <v>5.4695815999999996E-4</v>
          </cell>
          <cell r="Q266">
            <v>1.1997424599999998E-3</v>
          </cell>
          <cell r="R266">
            <v>8.3814457999999994E-4</v>
          </cell>
          <cell r="S266">
            <v>3.2206199999999997E-4</v>
          </cell>
          <cell r="T266">
            <v>9.0803243999999978E-4</v>
          </cell>
          <cell r="U266">
            <v>1.40523151E-3</v>
          </cell>
          <cell r="V266">
            <v>9.7017518000000003E-4</v>
          </cell>
          <cell r="W266">
            <v>2.4690290599999995E-3</v>
          </cell>
          <cell r="X266">
            <v>1.29634106854E-3</v>
          </cell>
          <cell r="Y266">
            <v>9.2684832814000006E-4</v>
          </cell>
          <cell r="Z266">
            <v>0</v>
          </cell>
          <cell r="AA266">
            <v>0</v>
          </cell>
          <cell r="AB266">
            <v>1.5427999999999999E-2</v>
          </cell>
          <cell r="AC266">
            <v>1.7569999999999999E-3</v>
          </cell>
          <cell r="AD266">
            <v>3.4368999999999997E-2</v>
          </cell>
          <cell r="AE266">
            <v>6.2681000000000001E-2</v>
          </cell>
          <cell r="AF266">
            <v>7.6522999999999994E-2</v>
          </cell>
          <cell r="AG266">
            <v>0.29535599999999995</v>
          </cell>
          <cell r="AH266">
            <v>0.23942699999999997</v>
          </cell>
          <cell r="AI266">
            <v>0.12859299999999999</v>
          </cell>
          <cell r="AJ266">
            <v>0.55690099999999998</v>
          </cell>
          <cell r="AK266">
            <v>0.22852</v>
          </cell>
          <cell r="AL266">
            <v>0.12674199999999999</v>
          </cell>
          <cell r="AM266">
            <v>0.21276799999999998</v>
          </cell>
          <cell r="AN266">
            <v>0.320523</v>
          </cell>
          <cell r="AO266">
            <v>0.36977900000000002</v>
          </cell>
          <cell r="AP266">
            <v>0.43900799999999995</v>
          </cell>
          <cell r="AQ266">
            <v>2.0054859999999999</v>
          </cell>
          <cell r="AR266">
            <v>1.0556589999999999</v>
          </cell>
          <cell r="AS266">
            <v>0.34659799999999996</v>
          </cell>
          <cell r="AT266">
            <v>0.52956800000000004</v>
          </cell>
          <cell r="AU266">
            <v>0.96578700000000006</v>
          </cell>
          <cell r="AV266">
            <v>0.78481100000000004</v>
          </cell>
          <cell r="AW266">
            <v>1.2007729999999999</v>
          </cell>
          <cell r="AX266">
            <v>0.69682733799999996</v>
          </cell>
          <cell r="AY266">
            <v>0.81776405199999991</v>
          </cell>
          <cell r="AZ266">
            <v>0</v>
          </cell>
          <cell r="BA266">
            <v>0</v>
          </cell>
        </row>
        <row r="267">
          <cell r="B267">
            <v>3.2145651999999995E-4</v>
          </cell>
          <cell r="C267">
            <v>7.5830243999999995E-4</v>
          </cell>
          <cell r="D267">
            <v>3.2231737999999997E-4</v>
          </cell>
          <cell r="E267">
            <v>2.2912119999999998E-4</v>
          </cell>
          <cell r="F267">
            <v>2.4542139999999998E-4</v>
          </cell>
          <cell r="G267">
            <v>2.7290648000000004E-4</v>
          </cell>
          <cell r="H267">
            <v>1.9325040000000001E-4</v>
          </cell>
          <cell r="I267">
            <v>7.4650379999999998E-5</v>
          </cell>
          <cell r="J267">
            <v>2.8787612000000001E-4</v>
          </cell>
          <cell r="K267">
            <v>5.0979319999999999E-4</v>
          </cell>
          <cell r="L267">
            <v>2.1304703999999998E-4</v>
          </cell>
          <cell r="M267">
            <v>3.7881311999999993E-4</v>
          </cell>
          <cell r="N267">
            <v>2.5749009999999996E-4</v>
          </cell>
          <cell r="O267">
            <v>6.2855575999999993E-4</v>
          </cell>
          <cell r="P267">
            <v>4.865337399999999E-4</v>
          </cell>
          <cell r="Q267">
            <v>7.642871599999999E-4</v>
          </cell>
          <cell r="R267">
            <v>7.0234612000000002E-4</v>
          </cell>
          <cell r="S267">
            <v>1.1263733599999998E-3</v>
          </cell>
          <cell r="T267">
            <v>2.4735256000000001E-3</v>
          </cell>
          <cell r="U267">
            <v>3.5574224000000003E-3</v>
          </cell>
          <cell r="V267">
            <v>2.0133607199999998E-3</v>
          </cell>
          <cell r="W267">
            <v>2.8419228599999998E-3</v>
          </cell>
          <cell r="X267">
            <v>1.2275509400000001E-3</v>
          </cell>
          <cell r="Y267">
            <v>2.575524E-4</v>
          </cell>
          <cell r="Z267">
            <v>0</v>
          </cell>
          <cell r="AA267">
            <v>0</v>
          </cell>
          <cell r="AB267">
            <v>0.18815499999999996</v>
          </cell>
          <cell r="AC267">
            <v>0.46728599999999998</v>
          </cell>
          <cell r="AD267">
            <v>0.25469199999999997</v>
          </cell>
          <cell r="AE267">
            <v>0.19169999999999998</v>
          </cell>
          <cell r="AF267">
            <v>0.17380199999999996</v>
          </cell>
          <cell r="AG267">
            <v>0.172709</v>
          </cell>
          <cell r="AH267">
            <v>0.15498199999999998</v>
          </cell>
          <cell r="AI267">
            <v>0.11159499999999999</v>
          </cell>
          <cell r="AJ267">
            <v>0.21064399999999997</v>
          </cell>
          <cell r="AK267">
            <v>0.28524299999999997</v>
          </cell>
          <cell r="AL267">
            <v>0.19685799999999998</v>
          </cell>
          <cell r="AM267">
            <v>0.23175699999999999</v>
          </cell>
          <cell r="AN267">
            <v>0.45243700000000003</v>
          </cell>
          <cell r="AO267">
            <v>1.265503</v>
          </cell>
          <cell r="AP267">
            <v>0.46407699999999991</v>
          </cell>
          <cell r="AQ267">
            <v>1.0198940000000001</v>
          </cell>
          <cell r="AR267">
            <v>0.95574200000000009</v>
          </cell>
          <cell r="AS267">
            <v>1.3030379999999999</v>
          </cell>
          <cell r="AT267">
            <v>1.569418</v>
          </cell>
          <cell r="AU267">
            <v>2.3419620000000001</v>
          </cell>
          <cell r="AV267">
            <v>2.0098969999999996</v>
          </cell>
          <cell r="AW267">
            <v>1.9898719999999999</v>
          </cell>
          <cell r="AX267">
            <v>0.58775538999999999</v>
          </cell>
          <cell r="AY267">
            <v>0.31192213100000005</v>
          </cell>
          <cell r="AZ267">
            <v>0</v>
          </cell>
          <cell r="BA267">
            <v>0</v>
          </cell>
        </row>
        <row r="268">
          <cell r="B268">
            <v>7.2738092000000003E-4</v>
          </cell>
          <cell r="C268">
            <v>1.4659792E-4</v>
          </cell>
          <cell r="D268">
            <v>5.7663899999999999E-4</v>
          </cell>
          <cell r="E268">
            <v>3.3778240999999998E-3</v>
          </cell>
          <cell r="F268">
            <v>1.2339804400000002E-3</v>
          </cell>
          <cell r="G268">
            <v>3.7898252000000002E-3</v>
          </cell>
          <cell r="H268">
            <v>4.5318707000000001E-3</v>
          </cell>
          <cell r="I268">
            <v>1.1969026999999999E-3</v>
          </cell>
          <cell r="J268">
            <v>5.4118553999999992E-4</v>
          </cell>
          <cell r="K268">
            <v>4.1606789E-3</v>
          </cell>
          <cell r="L268">
            <v>3.8795975999999995E-4</v>
          </cell>
          <cell r="M268">
            <v>5.6838404000000007E-4</v>
          </cell>
          <cell r="N268">
            <v>1.3489810599999997E-3</v>
          </cell>
          <cell r="O268">
            <v>5.8332861999999994E-4</v>
          </cell>
          <cell r="P268">
            <v>9.0757030000000001E-4</v>
          </cell>
          <cell r="Q268">
            <v>1.1589639599999997E-3</v>
          </cell>
          <cell r="R268">
            <v>1.3347569200000001E-3</v>
          </cell>
          <cell r="S268">
            <v>1.4176437799999998E-3</v>
          </cell>
          <cell r="T268">
            <v>2.44982122E-3</v>
          </cell>
          <cell r="U268">
            <v>4.0550277599999997E-3</v>
          </cell>
          <cell r="V268">
            <v>2.1937106799999996E-3</v>
          </cell>
          <cell r="W268">
            <v>2.3303594999999999E-3</v>
          </cell>
          <cell r="X268">
            <v>1.8759494865999997E-3</v>
          </cell>
          <cell r="Y268">
            <v>4.4742292000000001E-4</v>
          </cell>
          <cell r="Z268">
            <v>0</v>
          </cell>
          <cell r="AA268">
            <v>0</v>
          </cell>
          <cell r="AB268">
            <v>0.55520999999999998</v>
          </cell>
          <cell r="AC268">
            <v>0.16291800000000001</v>
          </cell>
          <cell r="AD268">
            <v>0.46922199999999997</v>
          </cell>
          <cell r="AE268">
            <v>1.1990699999999999</v>
          </cell>
          <cell r="AF268">
            <v>1.397977</v>
          </cell>
          <cell r="AG268">
            <v>3.4556459999999998</v>
          </cell>
          <cell r="AH268">
            <v>3.7945190000000002</v>
          </cell>
          <cell r="AI268">
            <v>1.3842829999999999</v>
          </cell>
          <cell r="AJ268">
            <v>0.57342599999999999</v>
          </cell>
          <cell r="AK268">
            <v>3.0338180000000001</v>
          </cell>
          <cell r="AL268">
            <v>0.34214899999999993</v>
          </cell>
          <cell r="AM268">
            <v>0.72436599999999995</v>
          </cell>
          <cell r="AN268">
            <v>1.1020499999999998</v>
          </cell>
          <cell r="AO268">
            <v>0.67772399999999999</v>
          </cell>
          <cell r="AP268">
            <v>0.89564599999999994</v>
          </cell>
          <cell r="AQ268">
            <v>1.4382820000000001</v>
          </cell>
          <cell r="AR268">
            <v>1.630566</v>
          </cell>
          <cell r="AS268">
            <v>1.9206449999999999</v>
          </cell>
          <cell r="AT268">
            <v>3.9220769999999994</v>
          </cell>
          <cell r="AU268">
            <v>6.706054</v>
          </cell>
          <cell r="AV268">
            <v>1.9925879999999998</v>
          </cell>
          <cell r="AW268">
            <v>3.120619</v>
          </cell>
          <cell r="AX268">
            <v>6.1252404110000001</v>
          </cell>
          <cell r="AY268">
            <v>1.886080078</v>
          </cell>
          <cell r="AZ268">
            <v>0</v>
          </cell>
          <cell r="BA268">
            <v>0</v>
          </cell>
        </row>
        <row r="269">
          <cell r="B269">
            <v>1.3667500000000001E-5</v>
          </cell>
          <cell r="C269">
            <v>0</v>
          </cell>
          <cell r="D269">
            <v>0</v>
          </cell>
          <cell r="E269">
            <v>4.8943999999999993E-6</v>
          </cell>
          <cell r="F269">
            <v>6.06732E-5</v>
          </cell>
          <cell r="G269">
            <v>6.1144999999999998E-5</v>
          </cell>
          <cell r="H269">
            <v>2.0733999999999995E-5</v>
          </cell>
          <cell r="I269">
            <v>1.5924999999999997E-5</v>
          </cell>
          <cell r="J269">
            <v>2.1119000000000002E-5</v>
          </cell>
          <cell r="K269">
            <v>1.6908499999999999E-5</v>
          </cell>
          <cell r="L269">
            <v>0</v>
          </cell>
          <cell r="M269">
            <v>9.5845539999999985E-5</v>
          </cell>
          <cell r="N269">
            <v>7.3639999999999993E-5</v>
          </cell>
          <cell r="O269">
            <v>6.4049999999999997E-6</v>
          </cell>
          <cell r="P269">
            <v>9.7317499999999984E-5</v>
          </cell>
          <cell r="Q269">
            <v>5.6601999999999998E-5</v>
          </cell>
          <cell r="R269">
            <v>9.6217099999999997E-5</v>
          </cell>
          <cell r="S269">
            <v>3.8539199999999992E-5</v>
          </cell>
          <cell r="T269">
            <v>1.1762639999999999E-4</v>
          </cell>
          <cell r="U269">
            <v>1.112902E-4</v>
          </cell>
          <cell r="V269">
            <v>1.1065599999999999E-4</v>
          </cell>
          <cell r="W269">
            <v>9.9581999999999983E-5</v>
          </cell>
          <cell r="X269">
            <v>1.8878159999999999E-5</v>
          </cell>
          <cell r="Y269">
            <v>1.5286907999999998E-4</v>
          </cell>
          <cell r="Z269">
            <v>0</v>
          </cell>
          <cell r="AA269">
            <v>0</v>
          </cell>
          <cell r="AB269">
            <v>2.9199999999999999E-3</v>
          </cell>
          <cell r="AC269">
            <v>0</v>
          </cell>
          <cell r="AD269">
            <v>0</v>
          </cell>
          <cell r="AE269">
            <v>1.1592999999999999E-2</v>
          </cell>
          <cell r="AF269">
            <v>1.3073999999999999E-2</v>
          </cell>
          <cell r="AG269">
            <v>4.0062999999999994E-2</v>
          </cell>
          <cell r="AH269">
            <v>1.2403999999999998E-2</v>
          </cell>
          <cell r="AI269">
            <v>1.7722000000000002E-2</v>
          </cell>
          <cell r="AJ269">
            <v>8.2199999999999999E-3</v>
          </cell>
          <cell r="AK269">
            <v>2.1725999999999995E-2</v>
          </cell>
          <cell r="AL269">
            <v>0</v>
          </cell>
          <cell r="AM269">
            <v>6.1047999999999998E-2</v>
          </cell>
          <cell r="AN269">
            <v>2.1310999999999997E-2</v>
          </cell>
          <cell r="AO269">
            <v>9.9769999999999998E-3</v>
          </cell>
          <cell r="AP269">
            <v>4.4794999999999995E-2</v>
          </cell>
          <cell r="AQ269">
            <v>5.6796999999999986E-2</v>
          </cell>
          <cell r="AR269">
            <v>9.4435999999999992E-2</v>
          </cell>
          <cell r="AS269">
            <v>3.8824000000000004E-2</v>
          </cell>
          <cell r="AT269">
            <v>0.10226399999999999</v>
          </cell>
          <cell r="AU269">
            <v>8.3570999999999993E-2</v>
          </cell>
          <cell r="AV269">
            <v>8.5311999999999985E-2</v>
          </cell>
          <cell r="AW269">
            <v>7.5682999999999986E-2</v>
          </cell>
          <cell r="AX269">
            <v>3.1470115999999992E-2</v>
          </cell>
          <cell r="AY269">
            <v>3.7833437999999997E-2</v>
          </cell>
          <cell r="AZ269">
            <v>0</v>
          </cell>
          <cell r="BA269">
            <v>0</v>
          </cell>
        </row>
      </sheetData>
      <sheetData sheetId="44"/>
      <sheetData sheetId="45"/>
      <sheetData sheetId="46"/>
      <sheetData sheetId="47"/>
      <sheetData sheetId="48">
        <row r="15">
          <cell r="B15">
            <v>6.5609422619047615E-4</v>
          </cell>
          <cell r="C15">
            <v>1.4295659166666669E-3</v>
          </cell>
          <cell r="D15">
            <v>1.4827883333333334E-3</v>
          </cell>
          <cell r="E15">
            <v>3.3790834285714285E-3</v>
          </cell>
          <cell r="F15">
            <v>9.4213666349206356E-3</v>
          </cell>
          <cell r="G15">
            <v>9.0245224801587271E-3</v>
          </cell>
          <cell r="H15">
            <v>1.0577441499999998E-2</v>
          </cell>
          <cell r="I15">
            <v>1.3112717952380951E-2</v>
          </cell>
          <cell r="J15">
            <v>1.2591958531746031E-2</v>
          </cell>
          <cell r="K15">
            <v>1.1414155476190476E-2</v>
          </cell>
          <cell r="L15">
            <v>8.2660648000000003E-3</v>
          </cell>
          <cell r="M15">
            <v>1.1413732399999999E-2</v>
          </cell>
          <cell r="N15">
            <v>9.4974739999999988E-3</v>
          </cell>
          <cell r="O15">
            <v>1.1263137199999999E-2</v>
          </cell>
          <cell r="P15">
            <v>1.0549929599999999E-2</v>
          </cell>
          <cell r="Q15">
            <v>8.3664027999999988E-3</v>
          </cell>
          <cell r="R15">
            <v>1.2218592399999999E-2</v>
          </cell>
          <cell r="S15">
            <v>1.0157826E-2</v>
          </cell>
          <cell r="T15">
            <v>1.2280343599999998E-2</v>
          </cell>
          <cell r="U15">
            <v>8.9956272E-3</v>
          </cell>
          <cell r="V15">
            <v>1.0261543599999999E-2</v>
          </cell>
          <cell r="W15">
            <v>1.4815544799999998E-2</v>
          </cell>
          <cell r="X15">
            <v>1.32330822344E-2</v>
          </cell>
          <cell r="Y15">
            <v>9.6899133995999986E-3</v>
          </cell>
          <cell r="AB15">
            <v>0.45900799999999997</v>
          </cell>
          <cell r="AC15">
            <v>0.981155</v>
          </cell>
          <cell r="AD15">
            <v>0.88967299999999994</v>
          </cell>
          <cell r="AE15">
            <v>2.020381</v>
          </cell>
          <cell r="AF15">
            <v>5.7299919999999993</v>
          </cell>
          <cell r="AG15">
            <v>6.2775489999999996</v>
          </cell>
          <cell r="AH15">
            <v>7.3580139999999998</v>
          </cell>
          <cell r="AI15">
            <v>9.2490449999999989</v>
          </cell>
          <cell r="AJ15">
            <v>8.824508999999999</v>
          </cell>
          <cell r="AK15">
            <v>8.0031819999999989</v>
          </cell>
          <cell r="AL15">
            <v>13.438388999999999</v>
          </cell>
          <cell r="AM15">
            <v>16.416864</v>
          </cell>
          <cell r="AN15">
            <v>16.654156</v>
          </cell>
          <cell r="AO15">
            <v>19.078975</v>
          </cell>
          <cell r="AP15">
            <v>18.398759999999999</v>
          </cell>
          <cell r="AQ15">
            <v>16.210273999999998</v>
          </cell>
          <cell r="AR15">
            <v>17.815916999999999</v>
          </cell>
          <cell r="AS15">
            <v>19.311049000000001</v>
          </cell>
          <cell r="AT15">
            <v>20.929209</v>
          </cell>
          <cell r="AU15">
            <v>17.965710999999999</v>
          </cell>
          <cell r="AV15">
            <v>20.627662000000001</v>
          </cell>
          <cell r="AW15">
            <v>29.051544999999997</v>
          </cell>
          <cell r="AX15">
            <v>25.144110260999998</v>
          </cell>
          <cell r="AY15">
            <v>19.421123208999997</v>
          </cell>
        </row>
        <row r="85">
          <cell r="B85">
            <v>2.2526659523809519E-3</v>
          </cell>
          <cell r="C85">
            <v>4.0431241309523813E-3</v>
          </cell>
          <cell r="D85">
            <v>5.9832811904761895E-3</v>
          </cell>
          <cell r="E85">
            <v>1.3076857857142856E-2</v>
          </cell>
          <cell r="F85">
            <v>2.7813906206349208E-2</v>
          </cell>
          <cell r="G85">
            <v>2.2445876103174601E-2</v>
          </cell>
          <cell r="H85">
            <v>3.6497776392857145E-2</v>
          </cell>
          <cell r="I85">
            <v>4.8982062345238095E-2</v>
          </cell>
          <cell r="J85">
            <v>4.8068322777777776E-2</v>
          </cell>
          <cell r="K85">
            <v>3.2773339182539683E-2</v>
          </cell>
          <cell r="L85">
            <v>1.8660056799999998E-2</v>
          </cell>
          <cell r="M85">
            <v>2.5588785599999997E-2</v>
          </cell>
          <cell r="N85">
            <v>2.33958004E-2</v>
          </cell>
          <cell r="O85">
            <v>2.2217747999999999E-2</v>
          </cell>
          <cell r="P85">
            <v>2.2063621999999998E-2</v>
          </cell>
          <cell r="Q85">
            <v>1.7635024399999998E-2</v>
          </cell>
          <cell r="R85">
            <v>2.9277875199999998E-2</v>
          </cell>
          <cell r="S85">
            <v>1.99814244E-2</v>
          </cell>
          <cell r="T85">
            <v>3.2503673999999996E-2</v>
          </cell>
          <cell r="U85">
            <v>2.7126321599999999E-2</v>
          </cell>
          <cell r="V85">
            <v>2.31541408E-2</v>
          </cell>
          <cell r="W85">
            <v>3.6560367199999999E-2</v>
          </cell>
          <cell r="X85">
            <v>2.7544295099999998E-2</v>
          </cell>
          <cell r="Y85">
            <v>2.1715945134800001E-2</v>
          </cell>
          <cell r="AB85">
            <v>1.587639</v>
          </cell>
          <cell r="AC85">
            <v>2.7876949999999998</v>
          </cell>
          <cell r="AD85">
            <v>3.5993499999999998</v>
          </cell>
          <cell r="AE85">
            <v>7.7848449999999998</v>
          </cell>
          <cell r="AF85">
            <v>16.951450999999999</v>
          </cell>
          <cell r="AG85">
            <v>15.551933</v>
          </cell>
          <cell r="AH85">
            <v>25.207329999999999</v>
          </cell>
          <cell r="AI85">
            <v>34.173279999999998</v>
          </cell>
          <cell r="AJ85">
            <v>33.738737</v>
          </cell>
          <cell r="AK85">
            <v>22.980112999999999</v>
          </cell>
          <cell r="AL85">
            <v>30.266314999999999</v>
          </cell>
          <cell r="AM85">
            <v>37.073689000000002</v>
          </cell>
          <cell r="AN85">
            <v>40.427496999999995</v>
          </cell>
          <cell r="AO85">
            <v>36.161384999999996</v>
          </cell>
          <cell r="AP85">
            <v>37.217677999999999</v>
          </cell>
          <cell r="AQ85">
            <v>33.468662000000002</v>
          </cell>
          <cell r="AR85">
            <v>43.485726999999997</v>
          </cell>
          <cell r="AS85">
            <v>39.856750999999996</v>
          </cell>
          <cell r="AT85">
            <v>56.849094000000001</v>
          </cell>
          <cell r="AU85">
            <v>55.516476999999995</v>
          </cell>
          <cell r="AV85">
            <v>47.212586999999999</v>
          </cell>
          <cell r="AW85">
            <v>69.633595999999997</v>
          </cell>
          <cell r="AX85">
            <v>50.583299930999999</v>
          </cell>
          <cell r="AY85">
            <v>42.471262619999997</v>
          </cell>
        </row>
        <row r="91">
          <cell r="B91">
            <v>1.0989238293650793E-3</v>
          </cell>
          <cell r="C91">
            <v>1.8826342261904761E-3</v>
          </cell>
          <cell r="D91">
            <v>2.3977466666666668E-3</v>
          </cell>
          <cell r="E91">
            <v>5.9004256190476187E-3</v>
          </cell>
          <cell r="F91">
            <v>1.5079267587301586E-2</v>
          </cell>
          <cell r="G91">
            <v>1.2272601067460316E-2</v>
          </cell>
          <cell r="H91">
            <v>1.8448253500000001E-2</v>
          </cell>
          <cell r="I91">
            <v>3.4959296678571429E-2</v>
          </cell>
          <cell r="J91">
            <v>4.2808731904761907E-2</v>
          </cell>
          <cell r="K91">
            <v>4.8332043293650796E-2</v>
          </cell>
          <cell r="L91">
            <v>2.62373804E-2</v>
          </cell>
          <cell r="M91">
            <v>3.4288995999999995E-2</v>
          </cell>
          <cell r="N91">
            <v>2.7054481999999998E-2</v>
          </cell>
          <cell r="O91">
            <v>3.6839851999999999E-2</v>
          </cell>
          <cell r="P91">
            <v>3.3525995999999995E-2</v>
          </cell>
          <cell r="Q91">
            <v>2.7436166799999998E-2</v>
          </cell>
          <cell r="R91">
            <v>4.0826757999999998E-2</v>
          </cell>
          <cell r="S91">
            <v>3.0308115599999998E-2</v>
          </cell>
          <cell r="T91">
            <v>3.5983273199999999E-2</v>
          </cell>
          <cell r="U91">
            <v>3.4154360799999998E-2</v>
          </cell>
          <cell r="V91">
            <v>3.73671816E-2</v>
          </cell>
          <cell r="W91">
            <v>5.5927958799999997E-2</v>
          </cell>
          <cell r="X91">
            <v>4.3424386821199999E-2</v>
          </cell>
          <cell r="Y91">
            <v>3.2725803314399997E-2</v>
          </cell>
          <cell r="AB91">
            <v>0.77558699999999992</v>
          </cell>
          <cell r="AC91">
            <v>1.2705610000000001</v>
          </cell>
          <cell r="AD91">
            <v>1.4386479999999999</v>
          </cell>
          <cell r="AE91">
            <v>3.5086549999999996</v>
          </cell>
          <cell r="AF91">
            <v>9.0551809999999993</v>
          </cell>
          <cell r="AG91">
            <v>8.4894829999999999</v>
          </cell>
          <cell r="AH91">
            <v>12.818097</v>
          </cell>
          <cell r="AI91">
            <v>24.397780999999998</v>
          </cell>
          <cell r="AJ91">
            <v>29.993454999999997</v>
          </cell>
          <cell r="AK91">
            <v>33.919159999999998</v>
          </cell>
          <cell r="AL91">
            <v>42.749078999999995</v>
          </cell>
          <cell r="AM91">
            <v>49.904765999999995</v>
          </cell>
          <cell r="AN91">
            <v>46.703641999999995</v>
          </cell>
          <cell r="AO91">
            <v>61.895129999999995</v>
          </cell>
          <cell r="AP91">
            <v>58.984359999999995</v>
          </cell>
          <cell r="AQ91">
            <v>53.714330999999994</v>
          </cell>
          <cell r="AR91">
            <v>60.070271999999996</v>
          </cell>
          <cell r="AS91">
            <v>58.488898999999996</v>
          </cell>
          <cell r="AT91">
            <v>61.989640999999999</v>
          </cell>
          <cell r="AU91">
            <v>69.900043999999994</v>
          </cell>
          <cell r="AV91">
            <v>75.80642499999999</v>
          </cell>
          <cell r="AW91">
            <v>108.48325799999999</v>
          </cell>
          <cell r="AX91">
            <v>82.505237718999993</v>
          </cell>
          <cell r="AY91">
            <v>65.066902424000006</v>
          </cell>
        </row>
        <row r="160">
          <cell r="B160">
            <v>2.5546245833333332E-3</v>
          </cell>
          <cell r="C160">
            <v>3.7178874404761903E-3</v>
          </cell>
          <cell r="D160">
            <v>6.7145295238095239E-3</v>
          </cell>
          <cell r="E160">
            <v>8.9320292857142866E-3</v>
          </cell>
          <cell r="F160">
            <v>1.2365436047619046E-2</v>
          </cell>
          <cell r="G160">
            <v>9.0276023214285704E-3</v>
          </cell>
          <cell r="H160">
            <v>1.3727310464285714E-2</v>
          </cell>
          <cell r="I160">
            <v>1.7264559988095236E-2</v>
          </cell>
          <cell r="J160">
            <v>1.8901851825396825E-2</v>
          </cell>
          <cell r="K160">
            <v>1.3416498095238096E-2</v>
          </cell>
          <cell r="L160">
            <v>7.0251019999999992E-3</v>
          </cell>
          <cell r="M160">
            <v>9.3141439999999999E-3</v>
          </cell>
          <cell r="N160">
            <v>7.7796823999999997E-3</v>
          </cell>
          <cell r="O160">
            <v>8.7078067999999988E-3</v>
          </cell>
          <cell r="P160">
            <v>1.0046318799999999E-2</v>
          </cell>
          <cell r="Q160">
            <v>1.1831945999999999E-2</v>
          </cell>
          <cell r="R160">
            <v>1.9667020800000001E-2</v>
          </cell>
          <cell r="S160">
            <v>2.0616965599999999E-2</v>
          </cell>
          <cell r="T160">
            <v>3.38275112E-2</v>
          </cell>
          <cell r="U160">
            <v>2.8474863199999999E-2</v>
          </cell>
          <cell r="V160">
            <v>3.42485976E-2</v>
          </cell>
          <cell r="W160">
            <v>5.0116796799999995E-2</v>
          </cell>
          <cell r="X160">
            <v>3.9628602756399997E-2</v>
          </cell>
          <cell r="Y160">
            <v>3.7129877419599999E-2</v>
          </cell>
          <cell r="AB160">
            <v>2.5546245833333332E-3</v>
          </cell>
          <cell r="AC160">
            <v>3.7178874404761903E-3</v>
          </cell>
          <cell r="AD160">
            <v>6.7145295238095239E-3</v>
          </cell>
          <cell r="AE160">
            <v>8.9320292857142866E-3</v>
          </cell>
          <cell r="AF160">
            <v>1.2365436047619046E-2</v>
          </cell>
          <cell r="AG160">
            <v>9.0276023214285704E-3</v>
          </cell>
          <cell r="AH160">
            <v>1.3727310464285714E-2</v>
          </cell>
          <cell r="AI160">
            <v>1.7264559988095236E-2</v>
          </cell>
          <cell r="AJ160">
            <v>1.8901851825396825E-2</v>
          </cell>
          <cell r="AK160">
            <v>9.4173439999999999</v>
          </cell>
          <cell r="AL160">
            <v>11.408232</v>
          </cell>
          <cell r="AM160">
            <v>13.341854</v>
          </cell>
          <cell r="AN160">
            <v>12.834131999999999</v>
          </cell>
          <cell r="AO160">
            <v>14.131098999999999</v>
          </cell>
          <cell r="AP160">
            <v>17.021971000000001</v>
          </cell>
          <cell r="AQ160">
            <v>22.125757999999998</v>
          </cell>
          <cell r="AR160">
            <v>28.364865999999999</v>
          </cell>
          <cell r="AS160">
            <v>38.808740999999998</v>
          </cell>
          <cell r="AT160">
            <v>57.222711999999994</v>
          </cell>
          <cell r="AU160">
            <v>57.369557</v>
          </cell>
          <cell r="AV160">
            <v>72.810245999999992</v>
          </cell>
          <cell r="AW160">
            <v>94.594515999999999</v>
          </cell>
          <cell r="AX160">
            <v>71.438844409999987</v>
          </cell>
          <cell r="AY160">
            <v>68.911634469000006</v>
          </cell>
        </row>
        <row r="245">
          <cell r="B245">
            <v>9.4605726190476181E-4</v>
          </cell>
          <cell r="C245">
            <v>1.1887143928571429E-3</v>
          </cell>
          <cell r="D245">
            <v>2.3836737499999998E-3</v>
          </cell>
          <cell r="E245">
            <v>5.4935776547619039E-3</v>
          </cell>
          <cell r="F245">
            <v>9.1222503333333333E-3</v>
          </cell>
          <cell r="G245">
            <v>8.7191380039682524E-3</v>
          </cell>
          <cell r="H245">
            <v>9.5721201428571427E-3</v>
          </cell>
          <cell r="I245">
            <v>1.1755080071428571E-2</v>
          </cell>
          <cell r="J245">
            <v>1.4023213039682538E-2</v>
          </cell>
          <cell r="K245">
            <v>8.8439708095238087E-3</v>
          </cell>
          <cell r="L245">
            <v>6.0939452E-3</v>
          </cell>
          <cell r="M245">
            <v>5.6669703999999996E-3</v>
          </cell>
          <cell r="N245">
            <v>4.8754075999999993E-3</v>
          </cell>
          <cell r="O245">
            <v>5.6772547999999999E-3</v>
          </cell>
          <cell r="P245">
            <v>6.0784387999999996E-3</v>
          </cell>
          <cell r="Q245">
            <v>6.2527107999999993E-3</v>
          </cell>
          <cell r="R245">
            <v>7.5792835999999994E-3</v>
          </cell>
          <cell r="S245">
            <v>6.6185447999999999E-3</v>
          </cell>
          <cell r="T245">
            <v>5.9722515999999998E-3</v>
          </cell>
          <cell r="U245">
            <v>5.7823163999999993E-3</v>
          </cell>
          <cell r="V245">
            <v>5.5224875999999997E-3</v>
          </cell>
          <cell r="W245">
            <v>7.8874992000000001E-3</v>
          </cell>
          <cell r="X245">
            <v>8.9650883139999991E-3</v>
          </cell>
          <cell r="Y245">
            <v>8.9196629648000004E-3</v>
          </cell>
          <cell r="AB245">
            <v>0.66262299999999996</v>
          </cell>
          <cell r="AC245">
            <v>0.81838999999999995</v>
          </cell>
          <cell r="AD245">
            <v>1.439308</v>
          </cell>
          <cell r="AE245">
            <v>3.2482479999999998</v>
          </cell>
          <cell r="AF245">
            <v>5.4254499999999997</v>
          </cell>
          <cell r="AG245">
            <v>5.9195469999999997</v>
          </cell>
          <cell r="AH245">
            <v>6.530786</v>
          </cell>
          <cell r="AI245">
            <v>8.136671999999999</v>
          </cell>
          <cell r="AJ245">
            <v>10.108307</v>
          </cell>
          <cell r="AK245">
            <v>6.4500959999999994</v>
          </cell>
          <cell r="AL245">
            <v>10.014125999999999</v>
          </cell>
          <cell r="AM245">
            <v>8.1491340000000001</v>
          </cell>
          <cell r="AN245">
            <v>8.0949929999999988</v>
          </cell>
          <cell r="AO245">
            <v>9.0849569999999993</v>
          </cell>
          <cell r="AP245">
            <v>10.061836</v>
          </cell>
          <cell r="AQ245">
            <v>11.512620999999999</v>
          </cell>
          <cell r="AR245">
            <v>11.127473999999999</v>
          </cell>
          <cell r="AS245">
            <v>12.529307999999999</v>
          </cell>
          <cell r="AT245">
            <v>10.733331999999999</v>
          </cell>
          <cell r="AU245">
            <v>11.674012999999999</v>
          </cell>
          <cell r="AV245">
            <v>11.496582</v>
          </cell>
          <cell r="AW245">
            <v>16.269683999999998</v>
          </cell>
          <cell r="AX245">
            <v>18.794845539999997</v>
          </cell>
          <cell r="AY245">
            <v>17.601738322999999</v>
          </cell>
        </row>
        <row r="246">
          <cell r="B246">
            <v>7.3413174603174603E-3</v>
          </cell>
          <cell r="C246">
            <v>1.0559288428571428E-2</v>
          </cell>
          <cell r="D246">
            <v>1.2760903154761905E-2</v>
          </cell>
          <cell r="E246">
            <v>2.3002781857142857E-2</v>
          </cell>
          <cell r="F246">
            <v>3.1206841634920632E-2</v>
          </cell>
          <cell r="G246">
            <v>2.6315933615079366E-2</v>
          </cell>
          <cell r="H246">
            <v>4.4826623476190472E-2</v>
          </cell>
          <cell r="I246">
            <v>5.0406958119047614E-2</v>
          </cell>
          <cell r="J246">
            <v>4.1228798730158736E-2</v>
          </cell>
          <cell r="K246">
            <v>2.7098385436507937E-2</v>
          </cell>
          <cell r="L246">
            <v>1.5835150799999999E-2</v>
          </cell>
          <cell r="M246">
            <v>1.9438621999999999E-2</v>
          </cell>
          <cell r="N246">
            <v>2.01584964E-2</v>
          </cell>
          <cell r="O246">
            <v>2.14176508E-2</v>
          </cell>
          <cell r="P246">
            <v>2.05828448E-2</v>
          </cell>
          <cell r="Q246">
            <v>2.00549496E-2</v>
          </cell>
          <cell r="R246">
            <v>2.7191348799999997E-2</v>
          </cell>
          <cell r="S246">
            <v>1.74540576E-2</v>
          </cell>
          <cell r="T246">
            <v>2.3828702799999997E-2</v>
          </cell>
          <cell r="U246">
            <v>2.01712E-2</v>
          </cell>
          <cell r="V246">
            <v>1.70475088E-2</v>
          </cell>
          <cell r="W246">
            <v>2.9707061999999999E-2</v>
          </cell>
          <cell r="X246">
            <v>2.2982363720399999E-2</v>
          </cell>
          <cell r="Y246">
            <v>2.0439121704399998E-2</v>
          </cell>
          <cell r="AB246">
            <v>5.1642169999999998</v>
          </cell>
          <cell r="AC246">
            <v>7.263903</v>
          </cell>
          <cell r="AD246">
            <v>7.6817329999999995</v>
          </cell>
          <cell r="AE246">
            <v>13.721672</v>
          </cell>
          <cell r="AF246">
            <v>19.013196999999998</v>
          </cell>
          <cell r="AG246">
            <v>18.350944999999999</v>
          </cell>
          <cell r="AH246">
            <v>30.767113999999999</v>
          </cell>
          <cell r="AI246">
            <v>35.025884999999995</v>
          </cell>
          <cell r="AJ246">
            <v>28.9011</v>
          </cell>
          <cell r="AK246">
            <v>19.008689999999998</v>
          </cell>
          <cell r="AL246">
            <v>25.572167999999998</v>
          </cell>
          <cell r="AM246">
            <v>27.871677999999999</v>
          </cell>
          <cell r="AN246">
            <v>34.227179</v>
          </cell>
          <cell r="AO246">
            <v>35.540925000000001</v>
          </cell>
          <cell r="AP246">
            <v>35.813266999999996</v>
          </cell>
          <cell r="AQ246">
            <v>39.153459999999995</v>
          </cell>
          <cell r="AR246">
            <v>40.175368999999996</v>
          </cell>
          <cell r="AS246">
            <v>33.888323999999997</v>
          </cell>
          <cell r="AT246">
            <v>41.192737999999999</v>
          </cell>
          <cell r="AU246">
            <v>41.510975999999999</v>
          </cell>
          <cell r="AV246">
            <v>35.152212999999996</v>
          </cell>
          <cell r="AW246">
            <v>59.051494999999996</v>
          </cell>
          <cell r="AX246">
            <v>45.393957234999995</v>
          </cell>
          <cell r="AY246">
            <v>42.813221357999993</v>
          </cell>
        </row>
        <row r="247">
          <cell r="B247">
            <v>1.2383212321428571E-2</v>
          </cell>
          <cell r="C247">
            <v>1.4869492440476188E-2</v>
          </cell>
          <cell r="D247">
            <v>2.20054225E-2</v>
          </cell>
          <cell r="E247">
            <v>3.9501968571428563E-2</v>
          </cell>
          <cell r="F247">
            <v>7.4865892126984135E-2</v>
          </cell>
          <cell r="G247">
            <v>8.4000611833333322E-2</v>
          </cell>
          <cell r="H247">
            <v>0.10816748082142857</v>
          </cell>
          <cell r="I247">
            <v>0.10933858608333333</v>
          </cell>
          <cell r="J247">
            <v>9.7745927087301593E-2</v>
          </cell>
          <cell r="K247">
            <v>7.4745942587301578E-2</v>
          </cell>
          <cell r="L247">
            <v>5.4900378399999998E-2</v>
          </cell>
          <cell r="M247">
            <v>8.5848263199999997E-2</v>
          </cell>
          <cell r="N247">
            <v>0.10666123159999999</v>
          </cell>
          <cell r="O247">
            <v>0.1322775776</v>
          </cell>
          <cell r="P247">
            <v>0.11112659039999999</v>
          </cell>
          <cell r="Q247">
            <v>0.1072228836</v>
          </cell>
          <cell r="R247">
            <v>0.1568550564</v>
          </cell>
          <cell r="S247">
            <v>0.13112599919999998</v>
          </cell>
          <cell r="T247">
            <v>0.15151792039999998</v>
          </cell>
          <cell r="U247">
            <v>0.1385507004</v>
          </cell>
          <cell r="V247">
            <v>0.1433122376</v>
          </cell>
          <cell r="W247">
            <v>0.24685617039999999</v>
          </cell>
          <cell r="X247">
            <v>0.23984709869119994</v>
          </cell>
          <cell r="Y247">
            <v>0.20227560884719997</v>
          </cell>
          <cell r="AB247">
            <v>8.6199089999999998</v>
          </cell>
          <cell r="AC247">
            <v>10.157693999999999</v>
          </cell>
          <cell r="AD247">
            <v>13.227546</v>
          </cell>
          <cell r="AE247">
            <v>23.678118999999999</v>
          </cell>
          <cell r="AF247">
            <v>44.977993999999995</v>
          </cell>
          <cell r="AG247">
            <v>58.033868999999996</v>
          </cell>
          <cell r="AH247">
            <v>74.959319999999991</v>
          </cell>
          <cell r="AI247">
            <v>76.315755999999993</v>
          </cell>
          <cell r="AJ247">
            <v>68.565443999999999</v>
          </cell>
          <cell r="AK247">
            <v>52.610970999999999</v>
          </cell>
          <cell r="AL247">
            <v>89.16023899999999</v>
          </cell>
          <cell r="AM247">
            <v>124.11060099999999</v>
          </cell>
          <cell r="AN247">
            <v>180.639017</v>
          </cell>
          <cell r="AO247">
            <v>218.58344199999999</v>
          </cell>
          <cell r="AP247">
            <v>193.369201</v>
          </cell>
          <cell r="AQ247">
            <v>207.32881599999999</v>
          </cell>
          <cell r="AR247">
            <v>226.49555699999999</v>
          </cell>
          <cell r="AS247">
            <v>248.26044099999999</v>
          </cell>
          <cell r="AT247">
            <v>261.24916899999999</v>
          </cell>
          <cell r="AU247">
            <v>284.52225599999997</v>
          </cell>
          <cell r="AV247">
            <v>294.717376</v>
          </cell>
          <cell r="AW247">
            <v>485.981875</v>
          </cell>
          <cell r="AX247">
            <v>461.97458813899999</v>
          </cell>
          <cell r="AY247">
            <v>402.878680315</v>
          </cell>
        </row>
        <row r="263">
          <cell r="B263">
            <v>3.7138970694444447E-2</v>
          </cell>
          <cell r="C263">
            <v>5.4966281575396819E-2</v>
          </cell>
          <cell r="D263">
            <v>7.5870445773809525E-2</v>
          </cell>
          <cell r="E263">
            <v>0.15140250226190477</v>
          </cell>
          <cell r="F263">
            <v>0.30964734019047629</v>
          </cell>
          <cell r="G263">
            <v>0.28163706111904757</v>
          </cell>
          <cell r="H263">
            <v>0.38739775622619049</v>
          </cell>
          <cell r="I263">
            <v>0.45251021913095235</v>
          </cell>
          <cell r="J263">
            <v>0.42361493294444463</v>
          </cell>
          <cell r="K263">
            <v>0.31985739350793663</v>
          </cell>
          <cell r="L263">
            <v>0.1915495036</v>
          </cell>
          <cell r="M263">
            <v>0.25725897399999997</v>
          </cell>
          <cell r="N263">
            <v>0.25297919359999999</v>
          </cell>
          <cell r="O263">
            <v>0.29767616479999998</v>
          </cell>
          <cell r="P263">
            <v>0.26881460480000002</v>
          </cell>
          <cell r="Q263">
            <v>0.24259452280000002</v>
          </cell>
          <cell r="R263">
            <v>0.3536199995999999</v>
          </cell>
          <cell r="S263">
            <v>0.28338820719999991</v>
          </cell>
          <cell r="T263">
            <v>0.35889229880000012</v>
          </cell>
          <cell r="U263">
            <v>0.31896062800000002</v>
          </cell>
          <cell r="V263">
            <v>0.32481072680000006</v>
          </cell>
          <cell r="W263">
            <v>0.52494447040000003</v>
          </cell>
          <cell r="X263">
            <v>0.47286519696079998</v>
          </cell>
          <cell r="Y263">
            <v>0.40821562974359998</v>
          </cell>
          <cell r="Z263">
            <v>0</v>
          </cell>
          <cell r="AA263">
            <v>0</v>
          </cell>
          <cell r="AB263">
            <v>24.17872262458333</v>
          </cell>
          <cell r="AC263">
            <v>35.101041887440481</v>
          </cell>
          <cell r="AD263">
            <v>41.613957529523816</v>
          </cell>
          <cell r="AE263">
            <v>85.12295402928568</v>
          </cell>
          <cell r="AF263">
            <v>179.72352743604762</v>
          </cell>
          <cell r="AG263">
            <v>188.24608360232148</v>
          </cell>
          <cell r="AH263">
            <v>258.09328631046435</v>
          </cell>
          <cell r="AI263">
            <v>303.40929855998803</v>
          </cell>
          <cell r="AJ263">
            <v>284.34631285182536</v>
          </cell>
          <cell r="AK263">
            <v>225.10969300000005</v>
          </cell>
          <cell r="AL263">
            <v>310.92930100000001</v>
          </cell>
          <cell r="AM263">
            <v>371.45371100000011</v>
          </cell>
          <cell r="AN263">
            <v>430.79163899999992</v>
          </cell>
          <cell r="AO263">
            <v>493.10768000000007</v>
          </cell>
          <cell r="AP263">
            <v>465.57349399999987</v>
          </cell>
          <cell r="AQ263">
            <v>467.08798800000005</v>
          </cell>
          <cell r="AR263">
            <v>514.16750999999988</v>
          </cell>
          <cell r="AS263">
            <v>539.90121199999999</v>
          </cell>
          <cell r="AT263">
            <v>617.54545799999994</v>
          </cell>
          <cell r="AU263">
            <v>651.68676000000016</v>
          </cell>
          <cell r="AV263">
            <v>671.13432799999975</v>
          </cell>
          <cell r="AW263">
            <v>1028.3572930000003</v>
          </cell>
          <cell r="AX263">
            <v>903.94820895099997</v>
          </cell>
          <cell r="AY263">
            <v>810.19780331599998</v>
          </cell>
          <cell r="AZ263">
            <v>0</v>
          </cell>
          <cell r="BA263">
            <v>0</v>
          </cell>
        </row>
        <row r="264">
          <cell r="B264">
            <v>1.844616998015873E-2</v>
          </cell>
          <cell r="C264">
            <v>3.0353007686507935E-2</v>
          </cell>
          <cell r="D264">
            <v>4.1454558035714281E-2</v>
          </cell>
          <cell r="E264">
            <v>8.6754461000000005E-2</v>
          </cell>
          <cell r="F264">
            <v>0.16162051130158731</v>
          </cell>
          <cell r="G264">
            <v>0.14045235738888887</v>
          </cell>
          <cell r="H264">
            <v>0.21354798453571427</v>
          </cell>
          <cell r="I264">
            <v>0.26736178794047621</v>
          </cell>
          <cell r="J264">
            <v>0.24531253813492065</v>
          </cell>
          <cell r="K264">
            <v>0.18249011144444446</v>
          </cell>
          <cell r="L264">
            <v>9.6581206400000008E-2</v>
          </cell>
          <cell r="M264">
            <v>0.12074577200000002</v>
          </cell>
          <cell r="N264">
            <v>0.10117758000000002</v>
          </cell>
          <cell r="O264">
            <v>0.11177698</v>
          </cell>
          <cell r="P264">
            <v>0.10613087239999999</v>
          </cell>
          <cell r="Q264">
            <v>9.1090882399999989E-2</v>
          </cell>
          <cell r="R264">
            <v>0.13775074600000001</v>
          </cell>
          <cell r="S264">
            <v>0.10553290440000002</v>
          </cell>
          <cell r="T264">
            <v>0.15011321359999999</v>
          </cell>
          <cell r="U264">
            <v>0.13414381120000002</v>
          </cell>
          <cell r="V264">
            <v>0.13791967839999997</v>
          </cell>
          <cell r="W264">
            <v>0.2133659024</v>
          </cell>
          <cell r="X264">
            <v>0.16836935808279999</v>
          </cell>
          <cell r="Y264">
            <v>0.14513607754519997</v>
          </cell>
          <cell r="Z264">
            <v>0</v>
          </cell>
          <cell r="AA264">
            <v>0</v>
          </cell>
          <cell r="AB264">
            <v>11.164537624583334</v>
          </cell>
          <cell r="AC264">
            <v>18.255996887440478</v>
          </cell>
          <cell r="AD264">
            <v>20.904154529523808</v>
          </cell>
          <cell r="AE264">
            <v>46.440005029285707</v>
          </cell>
          <cell r="AF264">
            <v>90.83416243604762</v>
          </cell>
          <cell r="AG264">
            <v>90.809071602321438</v>
          </cell>
          <cell r="AH264">
            <v>137.96079031046429</v>
          </cell>
          <cell r="AI264">
            <v>174.25628855998806</v>
          </cell>
          <cell r="AJ264">
            <v>158.77536485182537</v>
          </cell>
          <cell r="AK264">
            <v>128.03311799999997</v>
          </cell>
          <cell r="AL264">
            <v>156.75459999999998</v>
          </cell>
          <cell r="AM264">
            <v>174.67024200000006</v>
          </cell>
          <cell r="AN264">
            <v>173.72269100000003</v>
          </cell>
          <cell r="AO264">
            <v>185.72890200000001</v>
          </cell>
          <cell r="AP264">
            <v>184.03567200000003</v>
          </cell>
          <cell r="AQ264">
            <v>175.92137000000002</v>
          </cell>
          <cell r="AR264">
            <v>202.24427900000001</v>
          </cell>
          <cell r="AS264">
            <v>203.61169100000001</v>
          </cell>
          <cell r="AT264">
            <v>258.18129300000004</v>
          </cell>
          <cell r="AU264">
            <v>273.08634699999999</v>
          </cell>
          <cell r="AV264">
            <v>284.83736099999999</v>
          </cell>
          <cell r="AW264">
            <v>411.39646599999998</v>
          </cell>
          <cell r="AX264">
            <v>315.92600710499994</v>
          </cell>
          <cell r="AY264">
            <v>285.19145336500003</v>
          </cell>
          <cell r="AZ264">
            <v>0</v>
          </cell>
          <cell r="BA264">
            <v>0</v>
          </cell>
        </row>
        <row r="265">
          <cell r="B265">
            <v>2.4232784126984124E-3</v>
          </cell>
          <cell r="C265">
            <v>3.336548226190476E-3</v>
          </cell>
          <cell r="D265">
            <v>5.1677847023809519E-3</v>
          </cell>
          <cell r="E265">
            <v>1.1624737035714285E-2</v>
          </cell>
          <cell r="F265">
            <v>1.5338576920634922E-2</v>
          </cell>
          <cell r="G265">
            <v>1.4987621230158728E-2</v>
          </cell>
          <cell r="H265">
            <v>1.664420319047619E-2</v>
          </cell>
          <cell r="I265">
            <v>1.8448887107142854E-2</v>
          </cell>
          <cell r="J265">
            <v>2.2067379468253965E-2</v>
          </cell>
          <cell r="K265">
            <v>1.718325426190476E-2</v>
          </cell>
          <cell r="L265">
            <v>9.9671459999999996E-3</v>
          </cell>
          <cell r="M265">
            <v>1.0044143199999999E-2</v>
          </cell>
          <cell r="N265">
            <v>9.723498399999999E-3</v>
          </cell>
          <cell r="O265">
            <v>1.0457915999999999E-2</v>
          </cell>
          <cell r="P265">
            <v>1.2269916400000001E-2</v>
          </cell>
          <cell r="Q265">
            <v>1.0775486399999999E-2</v>
          </cell>
          <cell r="R265">
            <v>1.3154539999999998E-2</v>
          </cell>
          <cell r="S265">
            <v>1.1926966800000001E-2</v>
          </cell>
          <cell r="T265">
            <v>1.2746972000000001E-2</v>
          </cell>
          <cell r="U265">
            <v>1.2058580799999998E-2</v>
          </cell>
          <cell r="V265">
            <v>1.05954828E-2</v>
          </cell>
          <cell r="W265">
            <v>1.5937482400000001E-2</v>
          </cell>
          <cell r="X265">
            <v>1.69240725304E-2</v>
          </cell>
          <cell r="Y265">
            <v>1.9986847330799997E-2</v>
          </cell>
          <cell r="Z265">
            <v>0</v>
          </cell>
          <cell r="AA265">
            <v>0</v>
          </cell>
          <cell r="AB265">
            <v>1.686356</v>
          </cell>
          <cell r="AC265">
            <v>2.2793969999999999</v>
          </cell>
          <cell r="AD265">
            <v>3.1186859999999998</v>
          </cell>
          <cell r="AE265">
            <v>6.9196579999999992</v>
          </cell>
          <cell r="AF265">
            <v>9.1347039999999993</v>
          </cell>
          <cell r="AG265">
            <v>10.249744</v>
          </cell>
          <cell r="AH265">
            <v>11.357018999999999</v>
          </cell>
          <cell r="AI265">
            <v>12.794010999999998</v>
          </cell>
          <cell r="AJ265">
            <v>15.774721999999999</v>
          </cell>
          <cell r="AK265">
            <v>12.322273000000001</v>
          </cell>
          <cell r="AL265">
            <v>16.319410999999999</v>
          </cell>
          <cell r="AM265">
            <v>14.023612</v>
          </cell>
          <cell r="AN265">
            <v>15.529449999999999</v>
          </cell>
          <cell r="AO265">
            <v>16.870735999999997</v>
          </cell>
          <cell r="AP265">
            <v>20.267558999999995</v>
          </cell>
          <cell r="AQ265">
            <v>20.046028</v>
          </cell>
          <cell r="AR265">
            <v>19.408503999999997</v>
          </cell>
          <cell r="AS265">
            <v>22.725832999999998</v>
          </cell>
          <cell r="AT265">
            <v>23.083988999999995</v>
          </cell>
          <cell r="AU265">
            <v>25.114221999999998</v>
          </cell>
          <cell r="AV265">
            <v>24.148054999999999</v>
          </cell>
          <cell r="AW265">
            <v>34.710038000000004</v>
          </cell>
          <cell r="AX265">
            <v>35.147575124999996</v>
          </cell>
          <cell r="AY265">
            <v>39.498857647000001</v>
          </cell>
          <cell r="AZ265">
            <v>0</v>
          </cell>
          <cell r="BA265">
            <v>0</v>
          </cell>
        </row>
        <row r="266">
          <cell r="B266">
            <v>5.7946779761904759E-4</v>
          </cell>
          <cell r="C266">
            <v>5.5439939285714277E-4</v>
          </cell>
          <cell r="D266">
            <v>1.1599904761904762E-3</v>
          </cell>
          <cell r="E266">
            <v>1.7753060952380951E-3</v>
          </cell>
          <cell r="F266">
            <v>5.4851237619047612E-3</v>
          </cell>
          <cell r="G266">
            <v>5.9311185793650776E-3</v>
          </cell>
          <cell r="H266">
            <v>6.1220689999999991E-3</v>
          </cell>
          <cell r="I266">
            <v>8.3380652499999985E-3</v>
          </cell>
          <cell r="J266">
            <v>9.8126532619047593E-3</v>
          </cell>
          <cell r="K266">
            <v>7.1246748412698421E-3</v>
          </cell>
          <cell r="L266">
            <v>4.4068359999999999E-3</v>
          </cell>
          <cell r="M266">
            <v>6.2921935999999999E-3</v>
          </cell>
          <cell r="N266">
            <v>5.0047675999999996E-3</v>
          </cell>
          <cell r="O266">
            <v>5.702913999999999E-3</v>
          </cell>
          <cell r="P266">
            <v>6.3743932E-3</v>
          </cell>
          <cell r="Q266">
            <v>4.4673887999999986E-3</v>
          </cell>
          <cell r="R266">
            <v>4.0560911999999996E-3</v>
          </cell>
          <cell r="S266">
            <v>2.6471619999999998E-3</v>
          </cell>
          <cell r="T266">
            <v>3.2349155999999999E-3</v>
          </cell>
          <cell r="U266">
            <v>2.8494591999999996E-3</v>
          </cell>
          <cell r="V266">
            <v>2.4553116000000002E-3</v>
          </cell>
          <cell r="W266">
            <v>3.2631760000000004E-3</v>
          </cell>
          <cell r="X266">
            <v>3.5259431983999997E-3</v>
          </cell>
          <cell r="Y266">
            <v>3.9026253196000008E-3</v>
          </cell>
          <cell r="Z266">
            <v>0</v>
          </cell>
          <cell r="AA266">
            <v>0</v>
          </cell>
          <cell r="AB266">
            <v>0.42553399999999997</v>
          </cell>
          <cell r="AC266">
            <v>0.38123600000000002</v>
          </cell>
          <cell r="AD266">
            <v>0.70212700000000006</v>
          </cell>
          <cell r="AE266">
            <v>1.048187</v>
          </cell>
          <cell r="AF266">
            <v>3.2696480000000001</v>
          </cell>
          <cell r="AG266">
            <v>4.127739</v>
          </cell>
          <cell r="AH266">
            <v>4.1872109999999996</v>
          </cell>
          <cell r="AI266">
            <v>5.8119639999999988</v>
          </cell>
          <cell r="AJ266">
            <v>6.9849859999999993</v>
          </cell>
          <cell r="AK266">
            <v>5.1349729999999996</v>
          </cell>
          <cell r="AL266">
            <v>7.0068580000000011</v>
          </cell>
          <cell r="AM266">
            <v>9.0558169999999993</v>
          </cell>
          <cell r="AN266">
            <v>8.4681669999999993</v>
          </cell>
          <cell r="AO266">
            <v>9.3358530000000002</v>
          </cell>
          <cell r="AP266">
            <v>10.732698999999998</v>
          </cell>
          <cell r="AQ266">
            <v>8.5077280000000002</v>
          </cell>
          <cell r="AR266">
            <v>5.8182079999999994</v>
          </cell>
          <cell r="AS266">
            <v>4.972834999999999</v>
          </cell>
          <cell r="AT266">
            <v>5.4978280000000002</v>
          </cell>
          <cell r="AU266">
            <v>5.983276</v>
          </cell>
          <cell r="AV266">
            <v>5.3087260000000001</v>
          </cell>
          <cell r="AW266">
            <v>5.6787049999999999</v>
          </cell>
          <cell r="AX266">
            <v>6.4831128459999992</v>
          </cell>
          <cell r="AY266">
            <v>7.4064285429999996</v>
          </cell>
          <cell r="AZ266">
            <v>0</v>
          </cell>
          <cell r="BA266">
            <v>0</v>
          </cell>
        </row>
        <row r="267">
          <cell r="B267">
            <v>1.3642542063492062E-3</v>
          </cell>
          <cell r="C267">
            <v>1.2740683571428571E-3</v>
          </cell>
          <cell r="D267">
            <v>1.1225089285714287E-3</v>
          </cell>
          <cell r="E267">
            <v>2.0283112857142857E-3</v>
          </cell>
          <cell r="F267">
            <v>2.5380482873015874E-2</v>
          </cell>
          <cell r="G267">
            <v>4.5950788095238098E-3</v>
          </cell>
          <cell r="H267">
            <v>5.3550154999999992E-3</v>
          </cell>
          <cell r="I267">
            <v>7.0796848095238092E-3</v>
          </cell>
          <cell r="J267">
            <v>8.3588531349206331E-3</v>
          </cell>
          <cell r="K267">
            <v>8.0683944206349206E-3</v>
          </cell>
          <cell r="L267">
            <v>4.6317963999999998E-3</v>
          </cell>
          <cell r="M267">
            <v>6.5637907999999993E-3</v>
          </cell>
          <cell r="N267">
            <v>6.7109671999999992E-3</v>
          </cell>
          <cell r="O267">
            <v>8.7266256000000011E-3</v>
          </cell>
          <cell r="P267">
            <v>6.4305640000000006E-3</v>
          </cell>
          <cell r="Q267">
            <v>5.0527875999999989E-3</v>
          </cell>
          <cell r="R267">
            <v>7.3812396000000006E-3</v>
          </cell>
          <cell r="S267">
            <v>4.8361375999999992E-3</v>
          </cell>
          <cell r="T267">
            <v>6.3759528000000001E-3</v>
          </cell>
          <cell r="U267">
            <v>5.110084E-3</v>
          </cell>
          <cell r="V267">
            <v>4.1925968000000001E-3</v>
          </cell>
          <cell r="W267">
            <v>6.8510763999999995E-3</v>
          </cell>
          <cell r="X267">
            <v>5.4074747355999991E-3</v>
          </cell>
          <cell r="Y267">
            <v>5.1027678407999993E-3</v>
          </cell>
          <cell r="Z267">
            <v>0</v>
          </cell>
          <cell r="AA267">
            <v>0</v>
          </cell>
          <cell r="AB267">
            <v>0.91508999999999985</v>
          </cell>
          <cell r="AC267">
            <v>0.86700599999999994</v>
          </cell>
          <cell r="AD267">
            <v>0.67847899999999983</v>
          </cell>
          <cell r="AE267">
            <v>1.205959</v>
          </cell>
          <cell r="AF267">
            <v>15.237655999999998</v>
          </cell>
          <cell r="AG267">
            <v>3.1086959999999992</v>
          </cell>
          <cell r="AH267">
            <v>3.6649829999999994</v>
          </cell>
          <cell r="AI267">
            <v>4.9708069999999998</v>
          </cell>
          <cell r="AJ267">
            <v>5.9049019999999999</v>
          </cell>
          <cell r="AK267">
            <v>5.7086160000000001</v>
          </cell>
          <cell r="AL267">
            <v>7.426399</v>
          </cell>
          <cell r="AM267">
            <v>9.5447760000000006</v>
          </cell>
          <cell r="AN267">
            <v>11.371843999999998</v>
          </cell>
          <cell r="AO267">
            <v>14.582292999999998</v>
          </cell>
          <cell r="AP267">
            <v>11.288217999999997</v>
          </cell>
          <cell r="AQ267">
            <v>9.4477179999999983</v>
          </cell>
          <cell r="AR267">
            <v>10.689401000000002</v>
          </cell>
          <cell r="AS267">
            <v>8.8915940000000013</v>
          </cell>
          <cell r="AT267">
            <v>11.009625</v>
          </cell>
          <cell r="AU267">
            <v>10.815043999999999</v>
          </cell>
          <cell r="AV267">
            <v>9.4513390000000008</v>
          </cell>
          <cell r="AW267">
            <v>14.216400999999998</v>
          </cell>
          <cell r="AX267">
            <v>10.406893674999999</v>
          </cell>
          <cell r="AY267">
            <v>10.131477989999999</v>
          </cell>
          <cell r="AZ267">
            <v>0</v>
          </cell>
          <cell r="BA267">
            <v>0</v>
          </cell>
        </row>
        <row r="268">
          <cell r="B268">
            <v>1.267957113095238E-2</v>
          </cell>
          <cell r="C268">
            <v>1.5558810238095236E-2</v>
          </cell>
          <cell r="D268">
            <v>2.3045907023809525E-2</v>
          </cell>
          <cell r="E268">
            <v>4.1284119404761899E-2</v>
          </cell>
          <cell r="F268">
            <v>7.942665888888889E-2</v>
          </cell>
          <cell r="G268">
            <v>8.9736546884920623E-2</v>
          </cell>
          <cell r="H268">
            <v>0.11634082592857144</v>
          </cell>
          <cell r="I268">
            <v>0.11910842113095238</v>
          </cell>
          <cell r="J268">
            <v>0.10509475215873017</v>
          </cell>
          <cell r="K268">
            <v>7.9964805920634915E-2</v>
          </cell>
          <cell r="L268">
            <v>5.83024428E-2</v>
          </cell>
          <cell r="M268">
            <v>9.2732931199999993E-2</v>
          </cell>
          <cell r="N268">
            <v>0.11333477679999999</v>
          </cell>
          <cell r="O268">
            <v>0.1413785632</v>
          </cell>
          <cell r="P268">
            <v>0.11987435039999998</v>
          </cell>
          <cell r="Q268">
            <v>0.1165385984</v>
          </cell>
          <cell r="R268">
            <v>0.17163546120000001</v>
          </cell>
          <cell r="S268">
            <v>0.14217718199999999</v>
          </cell>
          <cell r="T268">
            <v>0.16467764039999996</v>
          </cell>
          <cell r="U268">
            <v>0.14856240000000001</v>
          </cell>
          <cell r="V268">
            <v>0.15296373960000001</v>
          </cell>
          <cell r="W268">
            <v>0.26259852359999997</v>
          </cell>
          <cell r="X268">
            <v>0.25578652981279992</v>
          </cell>
          <cell r="Y268">
            <v>0.21649119009839998</v>
          </cell>
          <cell r="Z268">
            <v>0</v>
          </cell>
          <cell r="AA268">
            <v>0</v>
          </cell>
          <cell r="AB268">
            <v>8.8336620000000003</v>
          </cell>
          <cell r="AC268">
            <v>10.641031</v>
          </cell>
          <cell r="AD268">
            <v>13.852299</v>
          </cell>
          <cell r="AE268">
            <v>24.7484</v>
          </cell>
          <cell r="AF268">
            <v>47.726558999999995</v>
          </cell>
          <cell r="AG268">
            <v>61.991553999999994</v>
          </cell>
          <cell r="AH268">
            <v>80.641677999999985</v>
          </cell>
          <cell r="AI268">
            <v>83.137356999999994</v>
          </cell>
          <cell r="AJ268">
            <v>73.756966000000006</v>
          </cell>
          <cell r="AK268">
            <v>56.332897000000003</v>
          </cell>
          <cell r="AL268">
            <v>94.665249999999986</v>
          </cell>
          <cell r="AM268">
            <v>134.05877299999997</v>
          </cell>
          <cell r="AN268">
            <v>192.20560499999999</v>
          </cell>
          <cell r="AO268">
            <v>233.664356</v>
          </cell>
          <cell r="AP268">
            <v>208.685756</v>
          </cell>
          <cell r="AQ268">
            <v>225.03481499999998</v>
          </cell>
          <cell r="AR268">
            <v>247.70078999999998</v>
          </cell>
          <cell r="AS268">
            <v>269.02986699999997</v>
          </cell>
          <cell r="AT268">
            <v>283.89531999999997</v>
          </cell>
          <cell r="AU268">
            <v>304.81060399999996</v>
          </cell>
          <cell r="AV268">
            <v>314.18729100000002</v>
          </cell>
          <cell r="AW268">
            <v>517.45262200000002</v>
          </cell>
          <cell r="AX268">
            <v>493.04106749599998</v>
          </cell>
          <cell r="AY268">
            <v>432.98451997899997</v>
          </cell>
          <cell r="AZ268">
            <v>0</v>
          </cell>
          <cell r="BA268">
            <v>0</v>
          </cell>
        </row>
        <row r="269">
          <cell r="B269">
            <v>2.2897113095238095E-4</v>
          </cell>
          <cell r="C269">
            <v>4.3276213095238094E-4</v>
          </cell>
          <cell r="D269">
            <v>3.3279357142857141E-4</v>
          </cell>
          <cell r="E269">
            <v>5.1786504761904754E-4</v>
          </cell>
          <cell r="F269">
            <v>1.7413490476190473E-3</v>
          </cell>
          <cell r="G269">
            <v>3.0475825833333331E-3</v>
          </cell>
          <cell r="H269">
            <v>2.8147779999999996E-3</v>
          </cell>
          <cell r="I269">
            <v>2.658547261904762E-3</v>
          </cell>
          <cell r="J269">
            <v>2.987759166666667E-3</v>
          </cell>
          <cell r="K269">
            <v>2.2605671428571426E-3</v>
          </cell>
          <cell r="L269">
            <v>1.7311672000000001E-3</v>
          </cell>
          <cell r="M269">
            <v>2.0928627999999994E-3</v>
          </cell>
          <cell r="N269">
            <v>1.8682831999999997E-3</v>
          </cell>
          <cell r="O269">
            <v>2.2907444000000001E-3</v>
          </cell>
          <cell r="P269">
            <v>1.9090792E-3</v>
          </cell>
          <cell r="Q269">
            <v>1.7218096000000001E-3</v>
          </cell>
          <cell r="R269">
            <v>1.9516951999999999E-3</v>
          </cell>
          <cell r="S269">
            <v>1.6557631999999998E-3</v>
          </cell>
          <cell r="T269">
            <v>1.7666319999999998E-3</v>
          </cell>
          <cell r="U269">
            <v>1.4479919999999999E-3</v>
          </cell>
          <cell r="V269">
            <v>1.1801159999999995E-3</v>
          </cell>
          <cell r="W269">
            <v>1.8763752000000001E-3</v>
          </cell>
          <cell r="X269">
            <v>2.2785227668000001E-3</v>
          </cell>
          <cell r="Y269">
            <v>1.4204840104000002E-3</v>
          </cell>
          <cell r="Z269">
            <v>0</v>
          </cell>
          <cell r="AA269">
            <v>0</v>
          </cell>
          <cell r="AB269">
            <v>0.16145899999999999</v>
          </cell>
          <cell r="AC269">
            <v>0.29437599999999997</v>
          </cell>
          <cell r="AD269">
            <v>0.200488</v>
          </cell>
          <cell r="AE269">
            <v>0.31276899999999996</v>
          </cell>
          <cell r="AF269">
            <v>1.043784</v>
          </cell>
          <cell r="AG269">
            <v>2.0965069999999999</v>
          </cell>
          <cell r="AH269">
            <v>1.9385019999999999</v>
          </cell>
          <cell r="AI269">
            <v>1.8508880000000001</v>
          </cell>
          <cell r="AJ269">
            <v>2.1030609999999998</v>
          </cell>
          <cell r="AK269">
            <v>1.607556</v>
          </cell>
          <cell r="AL269">
            <v>2.9138000000000002</v>
          </cell>
          <cell r="AM269">
            <v>3.0123190000000006</v>
          </cell>
          <cell r="AN269">
            <v>3.1050469999999999</v>
          </cell>
          <cell r="AO269">
            <v>3.8766119999999997</v>
          </cell>
          <cell r="AP269">
            <v>3.336460999999999</v>
          </cell>
          <cell r="AQ269">
            <v>3.3639199999999994</v>
          </cell>
          <cell r="AR269">
            <v>2.828735</v>
          </cell>
          <cell r="AS269">
            <v>3.1865960000000002</v>
          </cell>
          <cell r="AT269">
            <v>2.9973520000000002</v>
          </cell>
          <cell r="AU269">
            <v>2.9338739999999994</v>
          </cell>
          <cell r="AV269">
            <v>2.578643</v>
          </cell>
          <cell r="AW269">
            <v>3.7868739999999996</v>
          </cell>
          <cell r="AX269">
            <v>4.4108359189999993</v>
          </cell>
          <cell r="AY269">
            <v>2.7962838050000003</v>
          </cell>
          <cell r="AZ269">
            <v>0</v>
          </cell>
          <cell r="BA269">
            <v>0</v>
          </cell>
        </row>
      </sheetData>
      <sheetData sheetId="49"/>
      <sheetData sheetId="50">
        <row r="15">
          <cell r="B15">
            <v>6.9798924999999994E-3</v>
          </cell>
          <cell r="C15">
            <v>7.3236414999999994E-3</v>
          </cell>
          <cell r="D15">
            <v>9.3891770000000003E-3</v>
          </cell>
          <cell r="E15">
            <v>6.2504995000000002E-3</v>
          </cell>
          <cell r="F15">
            <v>4.5020080000000001E-3</v>
          </cell>
          <cell r="G15">
            <v>9.5180609999999995E-3</v>
          </cell>
          <cell r="H15">
            <v>1.28213715E-2</v>
          </cell>
          <cell r="I15">
            <v>1.1743627E-2</v>
          </cell>
          <cell r="J15">
            <v>1.71487785E-2</v>
          </cell>
          <cell r="K15">
            <v>1.4317495499999999E-2</v>
          </cell>
          <cell r="L15">
            <v>1.742444286675314E-2</v>
          </cell>
          <cell r="M15">
            <v>2.3420312999999998E-2</v>
          </cell>
          <cell r="N15">
            <v>2.3252113500000001E-2</v>
          </cell>
          <cell r="O15">
            <v>2.6134332E-2</v>
          </cell>
          <cell r="P15">
            <v>1.2741848E-2</v>
          </cell>
          <cell r="Q15">
            <v>1.3050519999999999E-2</v>
          </cell>
          <cell r="R15">
            <v>3.6079655500000002E-2</v>
          </cell>
          <cell r="S15">
            <v>2.9689445000000002E-2</v>
          </cell>
          <cell r="T15">
            <v>2.2932147E-2</v>
          </cell>
          <cell r="U15">
            <v>2.1563927E-2</v>
          </cell>
          <cell r="V15">
            <v>2.5885380499999999E-2</v>
          </cell>
          <cell r="W15">
            <v>3.2515761390000002E-2</v>
          </cell>
          <cell r="X15">
            <v>3.2871282524499994E-2</v>
          </cell>
          <cell r="Y15">
            <v>4.0693622759999999E-2</v>
          </cell>
          <cell r="Z15">
            <v>0</v>
          </cell>
          <cell r="AA15">
            <v>0</v>
          </cell>
          <cell r="AB15">
            <v>2.4097919999999999</v>
          </cell>
          <cell r="AC15">
            <v>2.1112989999999998</v>
          </cell>
          <cell r="AD15">
            <v>2.507962</v>
          </cell>
          <cell r="AE15">
            <v>1.842017</v>
          </cell>
          <cell r="AF15">
            <v>1.758867</v>
          </cell>
          <cell r="AG15">
            <v>3.5364969999999998</v>
          </cell>
          <cell r="AH15">
            <v>4.2145640000000002</v>
          </cell>
          <cell r="AI15">
            <v>4.8987639999999999</v>
          </cell>
          <cell r="AJ15">
            <v>6.6770209999999999</v>
          </cell>
          <cell r="AK15">
            <v>6.1275059999999995</v>
          </cell>
          <cell r="AL15">
            <v>7.4303929999999996</v>
          </cell>
          <cell r="AM15">
            <v>10.627022999999999</v>
          </cell>
          <cell r="AN15">
            <v>11.554504</v>
          </cell>
          <cell r="AO15">
            <v>12.465318</v>
          </cell>
          <cell r="AP15">
            <v>7.6344119999999993</v>
          </cell>
          <cell r="AQ15">
            <v>8.0322499999999994</v>
          </cell>
          <cell r="AR15">
            <v>23.351768</v>
          </cell>
          <cell r="AS15">
            <v>19.738592000000001</v>
          </cell>
          <cell r="AT15">
            <v>14.569459999999999</v>
          </cell>
          <cell r="AU15">
            <v>13.948186</v>
          </cell>
          <cell r="AV15">
            <v>12.976514</v>
          </cell>
          <cell r="AW15">
            <v>16.304171</v>
          </cell>
          <cell r="AX15">
            <v>19.484910030999995</v>
          </cell>
          <cell r="AY15">
            <v>23.379602855999998</v>
          </cell>
          <cell r="AZ15">
            <v>0</v>
          </cell>
          <cell r="BA15">
            <v>0</v>
          </cell>
        </row>
        <row r="20">
          <cell r="B20">
            <v>9.5745527499999997E-2</v>
          </cell>
          <cell r="C20">
            <v>0.1509765565</v>
          </cell>
          <cell r="D20">
            <v>0.106578171</v>
          </cell>
          <cell r="E20">
            <v>8.9570330500000003E-2</v>
          </cell>
          <cell r="F20">
            <v>7.7326469499999995E-2</v>
          </cell>
          <cell r="G20">
            <v>7.8431065999999994E-2</v>
          </cell>
          <cell r="H20">
            <v>8.6136505000000002E-2</v>
          </cell>
          <cell r="I20">
            <v>5.86357765E-2</v>
          </cell>
          <cell r="J20">
            <v>0.1973534465</v>
          </cell>
          <cell r="K20">
            <v>6.7538548000000004E-2</v>
          </cell>
          <cell r="L20">
            <v>4.7162686814038145E-2</v>
          </cell>
          <cell r="M20">
            <v>2.5777906E-2</v>
          </cell>
          <cell r="N20">
            <v>8.8936172499999994E-2</v>
          </cell>
          <cell r="O20">
            <v>0.1083500355</v>
          </cell>
          <cell r="P20">
            <v>9.2439931500000003E-2</v>
          </cell>
          <cell r="Q20">
            <v>8.9809681499999988E-2</v>
          </cell>
          <cell r="R20">
            <v>0.12129234999999999</v>
          </cell>
          <cell r="S20">
            <v>0.18739646799999998</v>
          </cell>
          <cell r="T20">
            <v>0.29350021049999997</v>
          </cell>
          <cell r="U20">
            <v>0.33178464549999998</v>
          </cell>
          <cell r="V20">
            <v>0.39540061399999998</v>
          </cell>
          <cell r="W20">
            <v>0.50483697949999995</v>
          </cell>
          <cell r="X20">
            <v>0.58635683865499999</v>
          </cell>
          <cell r="Y20">
            <v>0.45820721317349994</v>
          </cell>
          <cell r="Z20">
            <v>0</v>
          </cell>
          <cell r="AA20">
            <v>0</v>
          </cell>
          <cell r="AB20">
            <v>16.665638999999999</v>
          </cell>
          <cell r="AC20">
            <v>27.214973000000001</v>
          </cell>
          <cell r="AD20">
            <v>20.628335999999997</v>
          </cell>
          <cell r="AE20">
            <v>14.085317999999999</v>
          </cell>
          <cell r="AF20">
            <v>14.269380999999999</v>
          </cell>
          <cell r="AG20">
            <v>16.172750000000001</v>
          </cell>
          <cell r="AH20">
            <v>16.206443</v>
          </cell>
          <cell r="AI20">
            <v>11.278601</v>
          </cell>
          <cell r="AJ20">
            <v>37.570130999999996</v>
          </cell>
          <cell r="AK20">
            <v>19.157844999999998</v>
          </cell>
          <cell r="AL20">
            <v>13.775329999999999</v>
          </cell>
          <cell r="AM20">
            <v>10.631361</v>
          </cell>
          <cell r="AN20">
            <v>28.07263</v>
          </cell>
          <cell r="AO20">
            <v>33.538392000000002</v>
          </cell>
          <cell r="AP20">
            <v>28.514395</v>
          </cell>
          <cell r="AQ20">
            <v>27.179931</v>
          </cell>
          <cell r="AR20">
            <v>34.164466000000004</v>
          </cell>
          <cell r="AS20">
            <v>44.717815999999999</v>
          </cell>
          <cell r="AT20">
            <v>63.688203999999999</v>
          </cell>
          <cell r="AU20">
            <v>63.557129999999994</v>
          </cell>
          <cell r="AV20">
            <v>67.865983</v>
          </cell>
          <cell r="AW20">
            <v>108.26101399999999</v>
          </cell>
          <cell r="AX20">
            <v>133.57966686000003</v>
          </cell>
          <cell r="AY20">
            <v>75.101098569000001</v>
          </cell>
          <cell r="AZ20">
            <v>0</v>
          </cell>
          <cell r="BA20">
            <v>0</v>
          </cell>
        </row>
        <row r="47">
          <cell r="B47">
            <v>1.4849449999999999E-3</v>
          </cell>
          <cell r="C47">
            <v>1.138305E-3</v>
          </cell>
          <cell r="D47">
            <v>5.6256934999999999E-3</v>
          </cell>
          <cell r="E47">
            <v>9.5334049999999996E-4</v>
          </cell>
          <cell r="F47">
            <v>1.913954E-3</v>
          </cell>
          <cell r="G47">
            <v>2.627702E-3</v>
          </cell>
          <cell r="H47">
            <v>1.0613267777777778E-3</v>
          </cell>
          <cell r="I47">
            <v>1.3406049999999999E-3</v>
          </cell>
          <cell r="J47">
            <v>1.9425454999999999E-3</v>
          </cell>
          <cell r="K47">
            <v>2.8394029999999999E-3</v>
          </cell>
          <cell r="L47">
            <v>6.0782510961347328E-3</v>
          </cell>
          <cell r="M47">
            <v>6.4932699999999998E-3</v>
          </cell>
          <cell r="N47">
            <v>6.7624059999999995E-3</v>
          </cell>
          <cell r="O47">
            <v>6.0740189999999999E-3</v>
          </cell>
          <cell r="P47">
            <v>4.6408494999999996E-3</v>
          </cell>
          <cell r="Q47">
            <v>5.5988689999999994E-3</v>
          </cell>
          <cell r="R47">
            <v>3.437889E-3</v>
          </cell>
          <cell r="S47">
            <v>0.13451665499999998</v>
          </cell>
          <cell r="T47">
            <v>0.80823185600000003</v>
          </cell>
          <cell r="U47">
            <v>0.84165301699999995</v>
          </cell>
          <cell r="V47">
            <v>2.7479889324999998</v>
          </cell>
          <cell r="W47">
            <v>2.9617178184999999</v>
          </cell>
          <cell r="X47">
            <v>0.25491874935099984</v>
          </cell>
          <cell r="Y47">
            <v>0.688157922669</v>
          </cell>
          <cell r="Z47">
            <v>0</v>
          </cell>
          <cell r="AA47">
            <v>0</v>
          </cell>
          <cell r="AB47">
            <v>0.43535499999999999</v>
          </cell>
          <cell r="AC47">
            <v>0.36751799999999996</v>
          </cell>
          <cell r="AD47">
            <v>1.2291909999999999</v>
          </cell>
          <cell r="AE47">
            <v>0.45978999999999998</v>
          </cell>
          <cell r="AF47">
            <v>0.69247300000000001</v>
          </cell>
          <cell r="AG47">
            <v>0.93519999999999992</v>
          </cell>
          <cell r="AH47">
            <v>0.56610899999999997</v>
          </cell>
          <cell r="AI47">
            <v>0.97176399999999996</v>
          </cell>
          <cell r="AJ47">
            <v>1.3471839999999999</v>
          </cell>
          <cell r="AK47">
            <v>1.984667</v>
          </cell>
          <cell r="AL47">
            <v>2.72946</v>
          </cell>
          <cell r="AM47">
            <v>3.9152209999999998</v>
          </cell>
          <cell r="AN47">
            <v>3.9801679999999999</v>
          </cell>
          <cell r="AO47">
            <v>6.9363319999999993</v>
          </cell>
          <cell r="AP47">
            <v>3.961211</v>
          </cell>
          <cell r="AQ47">
            <v>3.6265269999999998</v>
          </cell>
          <cell r="AR47">
            <v>3.4423819999999998</v>
          </cell>
          <cell r="AS47">
            <v>20.318092999999998</v>
          </cell>
          <cell r="AT47">
            <v>103.20008799999999</v>
          </cell>
          <cell r="AU47">
            <v>85.01621999999999</v>
          </cell>
          <cell r="AV47">
            <v>250.73385999999999</v>
          </cell>
          <cell r="AW47">
            <v>378.54926499999999</v>
          </cell>
          <cell r="AX47">
            <v>33.79275406899999</v>
          </cell>
          <cell r="AY47">
            <v>67.908379853999975</v>
          </cell>
          <cell r="AZ47">
            <v>0</v>
          </cell>
          <cell r="BA47">
            <v>0</v>
          </cell>
        </row>
        <row r="75">
          <cell r="B75">
            <v>4.4140382999999998E-2</v>
          </cell>
          <cell r="C75">
            <v>2.1153219500000001E-2</v>
          </cell>
          <cell r="D75">
            <v>1.8272796500000001E-2</v>
          </cell>
          <cell r="E75">
            <v>3.4518498000000002E-2</v>
          </cell>
          <cell r="F75">
            <v>6.4227628499999995E-2</v>
          </cell>
          <cell r="G75">
            <v>5.9099642000000001E-2</v>
          </cell>
          <cell r="H75">
            <v>3.06066215E-2</v>
          </cell>
          <cell r="I75">
            <v>4.3737442000000001E-2</v>
          </cell>
          <cell r="J75">
            <v>4.0071832500000001E-2</v>
          </cell>
          <cell r="K75">
            <v>4.3049625500000001E-2</v>
          </cell>
          <cell r="L75">
            <v>7.2186497286587034E-2</v>
          </cell>
          <cell r="M75">
            <v>4.3439595499999997E-2</v>
          </cell>
          <cell r="N75">
            <v>5.8924893999999998E-2</v>
          </cell>
          <cell r="O75">
            <v>3.1034234000000001E-2</v>
          </cell>
          <cell r="P75">
            <v>3.9779533499999999E-2</v>
          </cell>
          <cell r="Q75">
            <v>3.4553889999999997E-2</v>
          </cell>
          <cell r="R75">
            <v>3.7010512000000002E-2</v>
          </cell>
          <cell r="S75">
            <v>2.4317715E-2</v>
          </cell>
          <cell r="T75">
            <v>2.3259585999999999E-2</v>
          </cell>
          <cell r="U75">
            <v>5.1064317499999998E-2</v>
          </cell>
          <cell r="V75">
            <v>4.3137692499999998E-2</v>
          </cell>
          <cell r="W75">
            <v>5.6216110999999999E-2</v>
          </cell>
          <cell r="X75">
            <v>0.18314531603550002</v>
          </cell>
          <cell r="Y75">
            <v>7.1112082797000001E-2</v>
          </cell>
          <cell r="Z75">
            <v>0</v>
          </cell>
          <cell r="AA75">
            <v>0</v>
          </cell>
          <cell r="AB75">
            <v>9.2696299999999994</v>
          </cell>
          <cell r="AC75">
            <v>3.919883</v>
          </cell>
          <cell r="AD75">
            <v>3.1681269999999997</v>
          </cell>
          <cell r="AE75">
            <v>6.0580369999999997</v>
          </cell>
          <cell r="AF75">
            <v>12.158794</v>
          </cell>
          <cell r="AG75">
            <v>10.324633</v>
          </cell>
          <cell r="AH75">
            <v>6.2682839999999995</v>
          </cell>
          <cell r="AI75">
            <v>8.9135259999999992</v>
          </cell>
          <cell r="AJ75">
            <v>10.860659999999999</v>
          </cell>
          <cell r="AK75">
            <v>13.275290999999999</v>
          </cell>
          <cell r="AL75">
            <v>22.172062</v>
          </cell>
          <cell r="AM75">
            <v>13.758300999999999</v>
          </cell>
          <cell r="AN75">
            <v>17.325752999999999</v>
          </cell>
          <cell r="AO75">
            <v>12.486348</v>
          </cell>
          <cell r="AP75">
            <v>15.549539999999999</v>
          </cell>
          <cell r="AQ75">
            <v>15.485757999999999</v>
          </cell>
          <cell r="AR75">
            <v>16.699798999999999</v>
          </cell>
          <cell r="AS75">
            <v>12.838762999999998</v>
          </cell>
          <cell r="AT75">
            <v>13.022466</v>
          </cell>
          <cell r="AU75">
            <v>20.125927999999998</v>
          </cell>
          <cell r="AV75">
            <v>20.176299999999998</v>
          </cell>
          <cell r="AW75">
            <v>9.6644740000000002</v>
          </cell>
          <cell r="AX75">
            <v>60.859258250999979</v>
          </cell>
          <cell r="AY75">
            <v>33.449006950999994</v>
          </cell>
          <cell r="AZ75">
            <v>0</v>
          </cell>
          <cell r="BA75">
            <v>0</v>
          </cell>
        </row>
        <row r="80">
          <cell r="B80">
            <v>8.3321630000000001E-3</v>
          </cell>
          <cell r="C80">
            <v>1.0874996999999999E-2</v>
          </cell>
          <cell r="D80">
            <v>1.2705339499999999E-2</v>
          </cell>
          <cell r="E80">
            <v>8.5046359999999994E-3</v>
          </cell>
          <cell r="F80">
            <v>1.0208093E-2</v>
          </cell>
          <cell r="G80">
            <v>1.33622195E-2</v>
          </cell>
          <cell r="H80">
            <v>1.8088749000000001E-2</v>
          </cell>
          <cell r="I80">
            <v>1.5775490499999999E-2</v>
          </cell>
          <cell r="J80">
            <v>2.2099164500000001E-2</v>
          </cell>
          <cell r="K80">
            <v>2.6751298E-2</v>
          </cell>
          <cell r="L80">
            <v>1.3017616762357381E-2</v>
          </cell>
          <cell r="M80">
            <v>2.8283898999999998E-2</v>
          </cell>
          <cell r="N80">
            <v>6.5771069000000001E-2</v>
          </cell>
          <cell r="O80">
            <v>7.6307304499999992E-2</v>
          </cell>
          <cell r="P80">
            <v>5.05714055E-2</v>
          </cell>
          <cell r="Q80">
            <v>7.4879840000000003E-2</v>
          </cell>
          <cell r="R80">
            <v>0.11371883249999999</v>
          </cell>
          <cell r="S80">
            <v>9.0939050999999993E-2</v>
          </cell>
          <cell r="T80">
            <v>6.1876415999999997E-2</v>
          </cell>
          <cell r="U80">
            <v>0.12942912149999999</v>
          </cell>
          <cell r="V80">
            <v>7.7693038499999992E-2</v>
          </cell>
          <cell r="W80">
            <v>8.8283524000000002E-2</v>
          </cell>
          <cell r="X80">
            <v>8.0136698998999986E-2</v>
          </cell>
          <cell r="Y80">
            <v>7.4922650953500008E-2</v>
          </cell>
          <cell r="Z80">
            <v>0</v>
          </cell>
          <cell r="AA80">
            <v>0</v>
          </cell>
          <cell r="AB80">
            <v>2.3595159999999997</v>
          </cell>
          <cell r="AC80">
            <v>3.4751629999999998</v>
          </cell>
          <cell r="AD80">
            <v>3.3831899999999999</v>
          </cell>
          <cell r="AE80">
            <v>2.5454639999999999</v>
          </cell>
          <cell r="AF80">
            <v>2.6740200000000001</v>
          </cell>
          <cell r="AG80">
            <v>3.3610609999999999</v>
          </cell>
          <cell r="AH80">
            <v>4.5995349999999995</v>
          </cell>
          <cell r="AI80">
            <v>4.1186790000000002</v>
          </cell>
          <cell r="AJ80">
            <v>6.9916299999999998</v>
          </cell>
          <cell r="AK80">
            <v>10.10975</v>
          </cell>
          <cell r="AL80">
            <v>4.505503</v>
          </cell>
          <cell r="AM80">
            <v>8.200607999999999</v>
          </cell>
          <cell r="AN80">
            <v>15.978247</v>
          </cell>
          <cell r="AO80">
            <v>19.306691999999998</v>
          </cell>
          <cell r="AP80">
            <v>12.3607</v>
          </cell>
          <cell r="AQ80">
            <v>17.824036</v>
          </cell>
          <cell r="AR80">
            <v>25.901171999999999</v>
          </cell>
          <cell r="AS80">
            <v>21.656503999999998</v>
          </cell>
          <cell r="AT80">
            <v>16.497779999999999</v>
          </cell>
          <cell r="AU80">
            <v>30.687701999999998</v>
          </cell>
          <cell r="AV80">
            <v>17.004563999999998</v>
          </cell>
          <cell r="AW80">
            <v>20.726361999999998</v>
          </cell>
          <cell r="AX80">
            <v>24.881765037000001</v>
          </cell>
          <cell r="AY80">
            <v>21.822593204999997</v>
          </cell>
          <cell r="AZ80">
            <v>0</v>
          </cell>
          <cell r="BA80">
            <v>0</v>
          </cell>
        </row>
        <row r="91">
          <cell r="B91">
            <v>1.7647945E-3</v>
          </cell>
          <cell r="C91">
            <v>1.5971969999999999E-3</v>
          </cell>
          <cell r="D91">
            <v>8.4409499999999991E-3</v>
          </cell>
          <cell r="E91">
            <v>5.1302615000000003E-3</v>
          </cell>
          <cell r="F91">
            <v>8.0889934999999989E-3</v>
          </cell>
          <cell r="G91">
            <v>1.1829418999999999E-2</v>
          </cell>
          <cell r="H91">
            <v>1.23190305E-2</v>
          </cell>
          <cell r="I91">
            <v>1.2122327E-2</v>
          </cell>
          <cell r="J91">
            <v>1.49007915E-2</v>
          </cell>
          <cell r="K91">
            <v>1.1332100499999999E-2</v>
          </cell>
          <cell r="L91">
            <v>2.0817560052726735E-2</v>
          </cell>
          <cell r="M91">
            <v>1.7259794999999998E-2</v>
          </cell>
          <cell r="N91">
            <v>1.4922484499999999E-2</v>
          </cell>
          <cell r="O91">
            <v>1.7140304999999998E-2</v>
          </cell>
          <cell r="P91">
            <v>2.0357549999999999E-2</v>
          </cell>
          <cell r="Q91">
            <v>2.0666852499999999E-2</v>
          </cell>
          <cell r="R91">
            <v>2.0105818000000001E-2</v>
          </cell>
          <cell r="S91">
            <v>1.9358212999999999E-2</v>
          </cell>
          <cell r="T91">
            <v>2.8956245499999998E-2</v>
          </cell>
          <cell r="U91">
            <v>3.1671230500000001E-2</v>
          </cell>
          <cell r="V91">
            <v>2.7286514499999998E-2</v>
          </cell>
          <cell r="W91">
            <v>1.847342448E-2</v>
          </cell>
          <cell r="X91">
            <v>6.5335181023000011E-2</v>
          </cell>
          <cell r="Y91">
            <v>4.5441528447000001E-2</v>
          </cell>
          <cell r="Z91">
            <v>0</v>
          </cell>
          <cell r="AA91">
            <v>0</v>
          </cell>
          <cell r="AB91">
            <v>0.89117599999999997</v>
          </cell>
          <cell r="AC91">
            <v>1.047865</v>
          </cell>
          <cell r="AD91">
            <v>3.684933</v>
          </cell>
          <cell r="AE91">
            <v>3.2095729999999998</v>
          </cell>
          <cell r="AF91">
            <v>4.7784279999999999</v>
          </cell>
          <cell r="AG91">
            <v>7.8354929999999996</v>
          </cell>
          <cell r="AH91">
            <v>6.2325629999999999</v>
          </cell>
          <cell r="AI91">
            <v>6.4697079999999998</v>
          </cell>
          <cell r="AJ91">
            <v>8.709204999999999</v>
          </cell>
          <cell r="AK91">
            <v>5.6053569999999997</v>
          </cell>
          <cell r="AL91">
            <v>8.2124600000000001</v>
          </cell>
          <cell r="AM91">
            <v>10.220756</v>
          </cell>
          <cell r="AN91">
            <v>9.7766279999999988</v>
          </cell>
          <cell r="AO91">
            <v>11.909305</v>
          </cell>
          <cell r="AP91">
            <v>13.440892999999999</v>
          </cell>
          <cell r="AQ91">
            <v>12.315083999999999</v>
          </cell>
          <cell r="AR91">
            <v>13.272118999999998</v>
          </cell>
          <cell r="AS91">
            <v>14.121936999999999</v>
          </cell>
          <cell r="AT91">
            <v>17.484815999999999</v>
          </cell>
          <cell r="AU91">
            <v>58.548794000000001</v>
          </cell>
          <cell r="AV91">
            <v>18.412405</v>
          </cell>
          <cell r="AW91">
            <v>10.610051</v>
          </cell>
          <cell r="AX91">
            <v>31.117321496999995</v>
          </cell>
          <cell r="AY91">
            <v>26.483452559999993</v>
          </cell>
          <cell r="AZ91">
            <v>0</v>
          </cell>
          <cell r="BA91">
            <v>0</v>
          </cell>
        </row>
        <row r="92">
          <cell r="B92">
            <v>2.7868400000000001E-3</v>
          </cell>
          <cell r="C92">
            <v>4.8222229999999996E-3</v>
          </cell>
          <cell r="D92">
            <v>8.622274499999999E-3</v>
          </cell>
          <cell r="E92">
            <v>1.5269618E-2</v>
          </cell>
          <cell r="F92">
            <v>2.6273681E-2</v>
          </cell>
          <cell r="G92">
            <v>1.5147846E-2</v>
          </cell>
          <cell r="H92">
            <v>2.2403667999999998E-2</v>
          </cell>
          <cell r="I92">
            <v>2.1326896499999998E-2</v>
          </cell>
          <cell r="J92">
            <v>2.9125592999999998E-2</v>
          </cell>
          <cell r="K92">
            <v>2.3850378999999998E-2</v>
          </cell>
          <cell r="L92">
            <v>3.8722540993114875E-2</v>
          </cell>
          <cell r="M92">
            <v>5.0198494499999996E-2</v>
          </cell>
          <cell r="N92">
            <v>5.4720147999999996E-2</v>
          </cell>
          <cell r="O92">
            <v>5.6442914499999997E-2</v>
          </cell>
          <cell r="P92">
            <v>3.3672180499999996E-2</v>
          </cell>
          <cell r="Q92">
            <v>4.5544943499999997E-2</v>
          </cell>
          <cell r="R92">
            <v>4.5858600499999999E-2</v>
          </cell>
          <cell r="S92">
            <v>4.7634929999999999E-2</v>
          </cell>
          <cell r="T92">
            <v>6.75346525E-2</v>
          </cell>
          <cell r="U92">
            <v>4.4451204000000001E-2</v>
          </cell>
          <cell r="V92">
            <v>3.6617146999999996E-2</v>
          </cell>
          <cell r="W92">
            <v>0.11950535449999999</v>
          </cell>
          <cell r="X92">
            <v>8.5855327278000007E-2</v>
          </cell>
          <cell r="Y92">
            <v>4.4467401247499996E-2</v>
          </cell>
          <cell r="Z92">
            <v>0</v>
          </cell>
          <cell r="AA92">
            <v>0</v>
          </cell>
          <cell r="AB92">
            <v>0.78129599999999999</v>
          </cell>
          <cell r="AC92">
            <v>1.115329</v>
          </cell>
          <cell r="AD92">
            <v>1.7888189999999999</v>
          </cell>
          <cell r="AE92">
            <v>2.4694129999999999</v>
          </cell>
          <cell r="AF92">
            <v>5.6368919999999996</v>
          </cell>
          <cell r="AG92">
            <v>3.7976179999999999</v>
          </cell>
          <cell r="AH92">
            <v>6.156828</v>
          </cell>
          <cell r="AI92">
            <v>5.9578919999999993</v>
          </cell>
          <cell r="AJ92">
            <v>8.925497</v>
          </cell>
          <cell r="AK92">
            <v>6.7648699999999993</v>
          </cell>
          <cell r="AL92">
            <v>11.815438</v>
          </cell>
          <cell r="AM92">
            <v>14.591450999999999</v>
          </cell>
          <cell r="AN92">
            <v>15.654862999999999</v>
          </cell>
          <cell r="AO92">
            <v>16.342054000000001</v>
          </cell>
          <cell r="AP92">
            <v>10.990231</v>
          </cell>
          <cell r="AQ92">
            <v>13.004655</v>
          </cell>
          <cell r="AR92">
            <v>12.830534</v>
          </cell>
          <cell r="AS92">
            <v>14.304013999999999</v>
          </cell>
          <cell r="AT92">
            <v>19.678046999999999</v>
          </cell>
          <cell r="AU92">
            <v>15.020838999999999</v>
          </cell>
          <cell r="AV92">
            <v>13.020949999999999</v>
          </cell>
          <cell r="AW92">
            <v>31.535496999999999</v>
          </cell>
          <cell r="AX92">
            <v>28.294796127999991</v>
          </cell>
          <cell r="AY92">
            <v>15.925706593999998</v>
          </cell>
          <cell r="AZ92">
            <v>0</v>
          </cell>
          <cell r="BA92">
            <v>0</v>
          </cell>
        </row>
        <row r="94">
          <cell r="B94">
            <v>9.9085000000000001E-6</v>
          </cell>
          <cell r="C94">
            <v>9.3849000000000002E-5</v>
          </cell>
          <cell r="D94">
            <v>5.9401650000000001E-4</v>
          </cell>
          <cell r="E94">
            <v>6.3995364999999997E-3</v>
          </cell>
          <cell r="F94">
            <v>2.3103360000000001E-3</v>
          </cell>
          <cell r="G94">
            <v>6.4778944999999994E-3</v>
          </cell>
          <cell r="H94">
            <v>1.49115225E-2</v>
          </cell>
          <cell r="I94">
            <v>1.3840995E-2</v>
          </cell>
          <cell r="J94">
            <v>1.40481775E-2</v>
          </cell>
          <cell r="K94">
            <v>2.1228046E-2</v>
          </cell>
          <cell r="L94">
            <v>1.5410364207649369E-2</v>
          </cell>
          <cell r="M94">
            <v>1.8137119E-2</v>
          </cell>
          <cell r="N94">
            <v>1.0503409E-2</v>
          </cell>
          <cell r="O94">
            <v>2.1212047500000001E-2</v>
          </cell>
          <cell r="P94">
            <v>1.4467887E-2</v>
          </cell>
          <cell r="Q94">
            <v>7.1600969999999998E-3</v>
          </cell>
          <cell r="R94">
            <v>1.3146412999999999E-2</v>
          </cell>
          <cell r="S94">
            <v>1.6275209999999998E-2</v>
          </cell>
          <cell r="T94">
            <v>3.7431691499999996E-2</v>
          </cell>
          <cell r="U94">
            <v>4.2205334499999997E-2</v>
          </cell>
          <cell r="V94">
            <v>4.17128285E-2</v>
          </cell>
          <cell r="W94">
            <v>5.8695108499999996E-2</v>
          </cell>
          <cell r="X94">
            <v>9.3021569962999984E-2</v>
          </cell>
          <cell r="Y94">
            <v>9.601087010199999E-2</v>
          </cell>
          <cell r="Z94">
            <v>0</v>
          </cell>
          <cell r="AA94">
            <v>0</v>
          </cell>
          <cell r="AB94">
            <v>7.5779999999999997E-3</v>
          </cell>
          <cell r="AC94">
            <v>6.7179000000000003E-2</v>
          </cell>
          <cell r="AD94">
            <v>0.108955</v>
          </cell>
          <cell r="AE94">
            <v>1.5288359999999999</v>
          </cell>
          <cell r="AF94">
            <v>0.73240499999999997</v>
          </cell>
          <cell r="AG94">
            <v>1.8938149999999998</v>
          </cell>
          <cell r="AH94">
            <v>4.0297219999999996</v>
          </cell>
          <cell r="AI94">
            <v>3.9718619999999998</v>
          </cell>
          <cell r="AJ94">
            <v>4.5066540000000002</v>
          </cell>
          <cell r="AK94">
            <v>5.8725499999999995</v>
          </cell>
          <cell r="AL94">
            <v>4.659351</v>
          </cell>
          <cell r="AM94">
            <v>6.001919</v>
          </cell>
          <cell r="AN94">
            <v>3.641432</v>
          </cell>
          <cell r="AO94">
            <v>6.863092</v>
          </cell>
          <cell r="AP94">
            <v>4.5271189999999999</v>
          </cell>
          <cell r="AQ94">
            <v>2.7224869999999997</v>
          </cell>
          <cell r="AR94">
            <v>4.6391539999999996</v>
          </cell>
          <cell r="AS94">
            <v>5.5870329999999999</v>
          </cell>
          <cell r="AT94">
            <v>11.482486999999999</v>
          </cell>
          <cell r="AU94">
            <v>12.967385999999999</v>
          </cell>
          <cell r="AV94">
            <v>12.716524999999999</v>
          </cell>
          <cell r="AW94">
            <v>17.639603999999999</v>
          </cell>
          <cell r="AX94">
            <v>34.283763878999999</v>
          </cell>
          <cell r="AY94">
            <v>27.514153350000001</v>
          </cell>
          <cell r="AZ94">
            <v>0</v>
          </cell>
          <cell r="BA94">
            <v>0</v>
          </cell>
        </row>
        <row r="105">
          <cell r="B105">
            <v>8.4519190000000004E-3</v>
          </cell>
          <cell r="C105">
            <v>6.8621559999999995E-3</v>
          </cell>
          <cell r="D105">
            <v>9.5738860000000002E-3</v>
          </cell>
          <cell r="E105">
            <v>3.8914119999999999E-3</v>
          </cell>
          <cell r="F105">
            <v>3.0641624999999998E-3</v>
          </cell>
          <cell r="G105">
            <v>5.0540489999999997E-3</v>
          </cell>
          <cell r="H105">
            <v>5.3795069999999995E-3</v>
          </cell>
          <cell r="I105">
            <v>4.2536199999999996E-3</v>
          </cell>
          <cell r="J105">
            <v>3.1309459999999999E-3</v>
          </cell>
          <cell r="K105">
            <v>4.9664124999999996E-3</v>
          </cell>
          <cell r="L105">
            <v>7.5221731677462709E-3</v>
          </cell>
          <cell r="M105">
            <v>8.3579439999999991E-3</v>
          </cell>
          <cell r="N105">
            <v>1.1161625999999999E-2</v>
          </cell>
          <cell r="O105">
            <v>1.22033135E-2</v>
          </cell>
          <cell r="P105">
            <v>1.0859967999999999E-2</v>
          </cell>
          <cell r="Q105">
            <v>1.0121373499999999E-2</v>
          </cell>
          <cell r="R105">
            <v>7.6630750000000001E-3</v>
          </cell>
          <cell r="S105">
            <v>4.9736015E-3</v>
          </cell>
          <cell r="T105">
            <v>4.9817109999999998E-3</v>
          </cell>
          <cell r="U105">
            <v>5.1484230000000001E-3</v>
          </cell>
          <cell r="V105">
            <v>3.1874044999999998E-3</v>
          </cell>
          <cell r="W105">
            <v>3.9590250000000001E-4</v>
          </cell>
          <cell r="X105">
            <v>4.4422264459999996E-3</v>
          </cell>
          <cell r="Y105">
            <v>1.1705945999999998E-3</v>
          </cell>
          <cell r="Z105">
            <v>0</v>
          </cell>
          <cell r="AA105">
            <v>0</v>
          </cell>
          <cell r="AB105">
            <v>4.7944699999999996</v>
          </cell>
          <cell r="AC105">
            <v>3.4691229999999997</v>
          </cell>
          <cell r="AD105">
            <v>3.7410109999999999</v>
          </cell>
          <cell r="AE105">
            <v>2.4587179999999997</v>
          </cell>
          <cell r="AF105">
            <v>3.287569</v>
          </cell>
          <cell r="AG105">
            <v>4.6162289999999997</v>
          </cell>
          <cell r="AH105">
            <v>4.3401449999999997</v>
          </cell>
          <cell r="AI105">
            <v>3.6963649999999997</v>
          </cell>
          <cell r="AJ105">
            <v>2.3511579999999999</v>
          </cell>
          <cell r="AK105">
            <v>7.2329499999999998</v>
          </cell>
          <cell r="AL105">
            <v>4.5791459999999997</v>
          </cell>
          <cell r="AM105">
            <v>6.4237989999999998</v>
          </cell>
          <cell r="AN105">
            <v>8.1757249999999999</v>
          </cell>
          <cell r="AO105">
            <v>12.815486999999999</v>
          </cell>
          <cell r="AP105">
            <v>9.8763349999999992</v>
          </cell>
          <cell r="AQ105">
            <v>9.1532429999999998</v>
          </cell>
          <cell r="AR105">
            <v>6.5771289999999993</v>
          </cell>
          <cell r="AS105">
            <v>4.0208209999999998</v>
          </cell>
          <cell r="AT105">
            <v>3.4872570000000001</v>
          </cell>
          <cell r="AU105">
            <v>22.344504000000001</v>
          </cell>
          <cell r="AV105">
            <v>3.0608789999999999</v>
          </cell>
          <cell r="AW105">
            <v>0.27749799999999997</v>
          </cell>
          <cell r="AX105">
            <v>36.166138004000011</v>
          </cell>
          <cell r="AY105">
            <v>0.9856541270000001</v>
          </cell>
          <cell r="AZ105">
            <v>0</v>
          </cell>
          <cell r="BA105">
            <v>0</v>
          </cell>
        </row>
        <row r="109">
          <cell r="B109">
            <v>4.0735344999999999E-3</v>
          </cell>
          <cell r="C109">
            <v>1.4827452499999999E-2</v>
          </cell>
          <cell r="D109">
            <v>1.29751825E-2</v>
          </cell>
          <cell r="E109">
            <v>5.5881875000000003E-3</v>
          </cell>
          <cell r="F109">
            <v>2.3685872E-2</v>
          </cell>
          <cell r="G109">
            <v>2.0775768999999999E-2</v>
          </cell>
          <cell r="H109">
            <v>3.77882015E-2</v>
          </cell>
          <cell r="I109">
            <v>1.9669545E-2</v>
          </cell>
          <cell r="J109">
            <v>1.49419935E-2</v>
          </cell>
          <cell r="K109">
            <v>2.0039302499999998E-2</v>
          </cell>
          <cell r="L109">
            <v>1.7785284168981313E-2</v>
          </cell>
          <cell r="M109">
            <v>4.5461100999999997E-2</v>
          </cell>
          <cell r="N109">
            <v>3.8017482999999998E-2</v>
          </cell>
          <cell r="O109">
            <v>2.9861401499999999E-2</v>
          </cell>
          <cell r="P109">
            <v>2.6553537499999998E-2</v>
          </cell>
          <cell r="Q109">
            <v>3.3944770999999999E-2</v>
          </cell>
          <cell r="R109">
            <v>4.1709790499999996E-2</v>
          </cell>
          <cell r="S109">
            <v>4.1739687499999997E-2</v>
          </cell>
          <cell r="T109">
            <v>4.1746757500000002E-2</v>
          </cell>
          <cell r="U109">
            <v>3.9149011999999997E-2</v>
          </cell>
          <cell r="V109">
            <v>5.2315423999999999E-2</v>
          </cell>
          <cell r="W109">
            <v>5.4889414999999997E-2</v>
          </cell>
          <cell r="X109">
            <v>9.0818367226999999E-2</v>
          </cell>
          <cell r="Y109">
            <v>8.4008657001500009E-2</v>
          </cell>
          <cell r="Z109">
            <v>0</v>
          </cell>
          <cell r="AA109">
            <v>0</v>
          </cell>
          <cell r="AB109">
            <v>1.2319279999999999</v>
          </cell>
          <cell r="AC109">
            <v>2.446332</v>
          </cell>
          <cell r="AD109">
            <v>2.2732129999999997</v>
          </cell>
          <cell r="AE109">
            <v>1.324446</v>
          </cell>
          <cell r="AF109">
            <v>5.2351589999999995</v>
          </cell>
          <cell r="AG109">
            <v>3.7123459999999997</v>
          </cell>
          <cell r="AH109">
            <v>7.3752179999999994</v>
          </cell>
          <cell r="AI109">
            <v>4.6987319999999997</v>
          </cell>
          <cell r="AJ109">
            <v>5.1932599999999995</v>
          </cell>
          <cell r="AK109">
            <v>9.324624</v>
          </cell>
          <cell r="AL109">
            <v>8.9314769999999992</v>
          </cell>
          <cell r="AM109">
            <v>19.864325999999998</v>
          </cell>
          <cell r="AN109">
            <v>17.926980999999998</v>
          </cell>
          <cell r="AO109">
            <v>15.492208</v>
          </cell>
          <cell r="AP109">
            <v>16.027425000000001</v>
          </cell>
          <cell r="AQ109">
            <v>22.707985999999998</v>
          </cell>
          <cell r="AR109">
            <v>24.287240000000001</v>
          </cell>
          <cell r="AS109">
            <v>21.649877</v>
          </cell>
          <cell r="AT109">
            <v>19.257538999999998</v>
          </cell>
          <cell r="AU109">
            <v>18.219341</v>
          </cell>
          <cell r="AV109">
            <v>18.706571999999998</v>
          </cell>
          <cell r="AW109">
            <v>14.998052999999999</v>
          </cell>
          <cell r="AX109">
            <v>35.876371161999998</v>
          </cell>
          <cell r="AY109">
            <v>72.120248103999998</v>
          </cell>
          <cell r="AZ109">
            <v>0</v>
          </cell>
          <cell r="BA109">
            <v>0</v>
          </cell>
        </row>
        <row r="110">
          <cell r="B110">
            <v>2.6678973999999998E-2</v>
          </cell>
          <cell r="C110">
            <v>2.66208005E-2</v>
          </cell>
          <cell r="D110">
            <v>3.9241419E-2</v>
          </cell>
          <cell r="E110">
            <v>2.6571068999999999E-2</v>
          </cell>
          <cell r="F110">
            <v>2.5719186499999998E-2</v>
          </cell>
          <cell r="G110">
            <v>3.4694414999999999E-2</v>
          </cell>
          <cell r="H110">
            <v>3.70073655E-2</v>
          </cell>
          <cell r="I110">
            <v>4.0450941999999997E-2</v>
          </cell>
          <cell r="J110">
            <v>5.2307608499999998E-2</v>
          </cell>
          <cell r="K110">
            <v>4.8130652499999996E-2</v>
          </cell>
          <cell r="L110">
            <v>6.6628396488045402E-2</v>
          </cell>
          <cell r="M110">
            <v>8.3550218499999995E-2</v>
          </cell>
          <cell r="N110">
            <v>8.6190929999999999E-2</v>
          </cell>
          <cell r="O110">
            <v>0.23493093399999998</v>
          </cell>
          <cell r="P110">
            <v>0.27401633650000001</v>
          </cell>
          <cell r="Q110">
            <v>0.32621813</v>
          </cell>
          <cell r="R110">
            <v>0.25580236099999998</v>
          </cell>
          <cell r="S110">
            <v>0.113190259</v>
          </cell>
          <cell r="T110">
            <v>0.2375838535</v>
          </cell>
          <cell r="U110">
            <v>0.51956785999999999</v>
          </cell>
          <cell r="V110">
            <v>0.13888144550000001</v>
          </cell>
          <cell r="W110">
            <v>1.6598487499999998E-2</v>
          </cell>
          <cell r="X110">
            <v>2.0012432383999999E-2</v>
          </cell>
          <cell r="Y110">
            <v>2.516588151E-3</v>
          </cell>
          <cell r="Z110">
            <v>0</v>
          </cell>
          <cell r="AA110">
            <v>0</v>
          </cell>
          <cell r="AB110">
            <v>4.5726379999999995</v>
          </cell>
          <cell r="AC110">
            <v>4.1954099999999999</v>
          </cell>
          <cell r="AD110">
            <v>14.058606999999999</v>
          </cell>
          <cell r="AE110">
            <v>5.6677379999999999</v>
          </cell>
          <cell r="AF110">
            <v>5.6425279999999995</v>
          </cell>
          <cell r="AG110">
            <v>7.4263749999999993</v>
          </cell>
          <cell r="AH110">
            <v>9.3748719999999999</v>
          </cell>
          <cell r="AI110">
            <v>11.215318999999999</v>
          </cell>
          <cell r="AJ110">
            <v>13.899445</v>
          </cell>
          <cell r="AK110">
            <v>11.523417</v>
          </cell>
          <cell r="AL110">
            <v>17.503678000000001</v>
          </cell>
          <cell r="AM110">
            <v>21.711233999999997</v>
          </cell>
          <cell r="AN110">
            <v>26.545981999999999</v>
          </cell>
          <cell r="AO110">
            <v>69.048627999999994</v>
          </cell>
          <cell r="AP110">
            <v>73.798396999999994</v>
          </cell>
          <cell r="AQ110">
            <v>76.776183999999986</v>
          </cell>
          <cell r="AR110">
            <v>47.131684</v>
          </cell>
          <cell r="AS110">
            <v>27.353415999999999</v>
          </cell>
          <cell r="AT110">
            <v>61.178619999999995</v>
          </cell>
          <cell r="AU110">
            <v>122.947661</v>
          </cell>
          <cell r="AV110">
            <v>27.780286999999998</v>
          </cell>
          <cell r="AW110">
            <v>3.8864749999999999</v>
          </cell>
          <cell r="AX110">
            <v>5.6667327930000013</v>
          </cell>
          <cell r="AY110">
            <v>2.0825879020000002</v>
          </cell>
          <cell r="AZ110">
            <v>0</v>
          </cell>
          <cell r="BA110">
            <v>0</v>
          </cell>
        </row>
        <row r="113">
          <cell r="B113">
            <v>6.6256294999999998E-3</v>
          </cell>
          <cell r="C113">
            <v>3.7764965E-3</v>
          </cell>
          <cell r="D113">
            <v>1.28928555E-2</v>
          </cell>
          <cell r="E113">
            <v>8.8910220000000002E-3</v>
          </cell>
          <cell r="F113">
            <v>3.2837455E-3</v>
          </cell>
          <cell r="G113">
            <v>3.7841684999999998E-3</v>
          </cell>
          <cell r="H113">
            <v>7.3319750000000001E-3</v>
          </cell>
          <cell r="I113">
            <v>8.4901774999999995E-3</v>
          </cell>
          <cell r="J113">
            <v>1.1292186499999999E-2</v>
          </cell>
          <cell r="K113">
            <v>1.2140121E-2</v>
          </cell>
          <cell r="L113">
            <v>2.2204018060444745E-2</v>
          </cell>
          <cell r="M113">
            <v>2.8679178499999999E-2</v>
          </cell>
          <cell r="N113">
            <v>2.3823229500000001E-2</v>
          </cell>
          <cell r="O113">
            <v>2.39857905E-2</v>
          </cell>
          <cell r="P113">
            <v>2.1380127999999998E-2</v>
          </cell>
          <cell r="Q113">
            <v>2.1092774499999998E-2</v>
          </cell>
          <cell r="R113">
            <v>3.0763082000000001E-2</v>
          </cell>
          <cell r="S113">
            <v>3.0144082499999999E-2</v>
          </cell>
          <cell r="T113">
            <v>3.58912225E-2</v>
          </cell>
          <cell r="U113">
            <v>2.8158476499999998E-2</v>
          </cell>
          <cell r="V113">
            <v>3.18811185E-2</v>
          </cell>
          <cell r="W113">
            <v>2.6648839000000001E-2</v>
          </cell>
          <cell r="X113">
            <v>9.3947598517500008E-2</v>
          </cell>
          <cell r="Y113">
            <v>5.0321747E-2</v>
          </cell>
          <cell r="Z113">
            <v>0</v>
          </cell>
          <cell r="AA113">
            <v>0</v>
          </cell>
          <cell r="AB113">
            <v>2.301161</v>
          </cell>
          <cell r="AC113">
            <v>1.495646</v>
          </cell>
          <cell r="AD113">
            <v>4.2244869999999999</v>
          </cell>
          <cell r="AE113">
            <v>2.916725</v>
          </cell>
          <cell r="AF113">
            <v>1.366698</v>
          </cell>
          <cell r="AG113">
            <v>1.9967499999999998</v>
          </cell>
          <cell r="AH113">
            <v>3.4632739999999997</v>
          </cell>
          <cell r="AI113">
            <v>5.1588589999999996</v>
          </cell>
          <cell r="AJ113">
            <v>6.4025039999999995</v>
          </cell>
          <cell r="AK113">
            <v>5.9519839999999995</v>
          </cell>
          <cell r="AL113">
            <v>9.5095569999999991</v>
          </cell>
          <cell r="AM113">
            <v>12.415744</v>
          </cell>
          <cell r="AN113">
            <v>11.511296</v>
          </cell>
          <cell r="AO113">
            <v>13.470680999999999</v>
          </cell>
          <cell r="AP113">
            <v>11.357002</v>
          </cell>
          <cell r="AQ113">
            <v>11.527175999999999</v>
          </cell>
          <cell r="AR113">
            <v>13.927455</v>
          </cell>
          <cell r="AS113">
            <v>14.382641</v>
          </cell>
          <cell r="AT113">
            <v>17.484832000000001</v>
          </cell>
          <cell r="AU113">
            <v>15.664959</v>
          </cell>
          <cell r="AV113">
            <v>17.508825999999999</v>
          </cell>
          <cell r="AW113">
            <v>8.7884999999999991</v>
          </cell>
          <cell r="AX113">
            <v>43.671457997999994</v>
          </cell>
          <cell r="AY113">
            <v>28.957449155999999</v>
          </cell>
          <cell r="AZ113">
            <v>0</v>
          </cell>
          <cell r="BA113">
            <v>0</v>
          </cell>
        </row>
        <row r="114">
          <cell r="B114">
            <v>9.5087999999999998E-4</v>
          </cell>
          <cell r="C114">
            <v>1.1330724999999999E-3</v>
          </cell>
          <cell r="D114">
            <v>2.074303E-3</v>
          </cell>
          <cell r="E114">
            <v>3.6145094999999999E-3</v>
          </cell>
          <cell r="F114">
            <v>7.8873515000000005E-3</v>
          </cell>
          <cell r="G114">
            <v>1.1972054499999999E-2</v>
          </cell>
          <cell r="H114">
            <v>1.2528648999999999E-2</v>
          </cell>
          <cell r="I114">
            <v>1.2898066999999999E-2</v>
          </cell>
          <cell r="J114">
            <v>1.12162085E-2</v>
          </cell>
          <cell r="K114">
            <v>8.3161225000000002E-3</v>
          </cell>
          <cell r="L114">
            <v>1.0770453753789523E-2</v>
          </cell>
          <cell r="M114">
            <v>1.3919006499999999E-2</v>
          </cell>
          <cell r="N114">
            <v>1.22284925E-2</v>
          </cell>
          <cell r="O114">
            <v>2.5743868499999999E-2</v>
          </cell>
          <cell r="P114">
            <v>2.4780815500000001E-2</v>
          </cell>
          <cell r="Q114">
            <v>1.56260615E-2</v>
          </cell>
          <cell r="R114">
            <v>1.8967417E-2</v>
          </cell>
          <cell r="S114">
            <v>2.2639931999999998E-2</v>
          </cell>
          <cell r="T114">
            <v>3.1137572499999999E-2</v>
          </cell>
          <cell r="U114">
            <v>4.5699657499999997E-2</v>
          </cell>
          <cell r="V114">
            <v>4.2270896500000002E-2</v>
          </cell>
          <cell r="W114">
            <v>4.2763629999999997E-2</v>
          </cell>
          <cell r="X114">
            <v>0.12767204577049998</v>
          </cell>
          <cell r="Y114">
            <v>8.1848175366999995E-2</v>
          </cell>
          <cell r="Z114">
            <v>0</v>
          </cell>
          <cell r="AA114">
            <v>0</v>
          </cell>
          <cell r="AB114">
            <v>0.393152</v>
          </cell>
          <cell r="AC114">
            <v>0.49334799999999995</v>
          </cell>
          <cell r="AD114">
            <v>1.0546579999999999</v>
          </cell>
          <cell r="AE114">
            <v>1.643656</v>
          </cell>
          <cell r="AF114">
            <v>3.3297659999999998</v>
          </cell>
          <cell r="AG114">
            <v>4.611173</v>
          </cell>
          <cell r="AH114">
            <v>5.461201</v>
          </cell>
          <cell r="AI114">
            <v>5.5443489999999995</v>
          </cell>
          <cell r="AJ114">
            <v>3.9546599999999996</v>
          </cell>
          <cell r="AK114">
            <v>3.7432249999999998</v>
          </cell>
          <cell r="AL114">
            <v>5.3151339999999996</v>
          </cell>
          <cell r="AM114">
            <v>6.8485879999999995</v>
          </cell>
          <cell r="AN114">
            <v>6.4799009999999999</v>
          </cell>
          <cell r="AO114">
            <v>11.924130999999999</v>
          </cell>
          <cell r="AP114">
            <v>12.089786999999999</v>
          </cell>
          <cell r="AQ114">
            <v>8.3298109999999994</v>
          </cell>
          <cell r="AR114">
            <v>9.0717859999999995</v>
          </cell>
          <cell r="AS114">
            <v>10.640487</v>
          </cell>
          <cell r="AT114">
            <v>15.076675999999999</v>
          </cell>
          <cell r="AU114">
            <v>22.790527999999998</v>
          </cell>
          <cell r="AV114">
            <v>21.146169999999998</v>
          </cell>
          <cell r="AW114">
            <v>17.361840999999998</v>
          </cell>
          <cell r="AX114">
            <v>49.162479475999994</v>
          </cell>
          <cell r="AY114">
            <v>36.471535622999987</v>
          </cell>
          <cell r="AZ114">
            <v>0</v>
          </cell>
          <cell r="BA114">
            <v>0</v>
          </cell>
        </row>
        <row r="119">
          <cell r="B119">
            <v>4.6286694999999999E-3</v>
          </cell>
          <cell r="C119">
            <v>8.8168464999999994E-3</v>
          </cell>
          <cell r="D119">
            <v>8.9200579999999998E-3</v>
          </cell>
          <cell r="E119">
            <v>2.0027458500000001E-2</v>
          </cell>
          <cell r="F119">
            <v>1.54362215E-2</v>
          </cell>
          <cell r="G119">
            <v>3.0251675999999998E-2</v>
          </cell>
          <cell r="H119">
            <v>5.94918345E-2</v>
          </cell>
          <cell r="I119">
            <v>6.6703776999999992E-2</v>
          </cell>
          <cell r="J119">
            <v>8.25461735E-2</v>
          </cell>
          <cell r="K119">
            <v>7.1121085000000001E-2</v>
          </cell>
          <cell r="L119">
            <v>9.6479897714678478E-2</v>
          </cell>
          <cell r="M119">
            <v>0.1900006675</v>
          </cell>
          <cell r="N119">
            <v>0.1609494565</v>
          </cell>
          <cell r="O119">
            <v>0.19226221699999999</v>
          </cell>
          <cell r="P119">
            <v>0.20334722450000001</v>
          </cell>
          <cell r="Q119">
            <v>0.17743799499999999</v>
          </cell>
          <cell r="R119">
            <v>0.18281767300000001</v>
          </cell>
          <cell r="S119">
            <v>0.21940247999999998</v>
          </cell>
          <cell r="T119">
            <v>0.29997826950000001</v>
          </cell>
          <cell r="U119">
            <v>0.24650526549999999</v>
          </cell>
          <cell r="V119">
            <v>0.16414157199999999</v>
          </cell>
          <cell r="W119">
            <v>0.35226893449999996</v>
          </cell>
          <cell r="X119">
            <v>0.32962089683599999</v>
          </cell>
          <cell r="Y119">
            <v>0.2588792616585</v>
          </cell>
          <cell r="Z119">
            <v>0</v>
          </cell>
          <cell r="AA119">
            <v>0</v>
          </cell>
          <cell r="AB119">
            <v>1.7285329999999999</v>
          </cell>
          <cell r="AC119">
            <v>2.0372629999999998</v>
          </cell>
          <cell r="AD119">
            <v>2.3680779999999997</v>
          </cell>
          <cell r="AE119">
            <v>4.6846949999999996</v>
          </cell>
          <cell r="AF119">
            <v>4.506659</v>
          </cell>
          <cell r="AG119">
            <v>8.2881229999999988</v>
          </cell>
          <cell r="AH119">
            <v>15.142007999999999</v>
          </cell>
          <cell r="AI119">
            <v>17.680667</v>
          </cell>
          <cell r="AJ119">
            <v>21.849024</v>
          </cell>
          <cell r="AK119">
            <v>17.479958</v>
          </cell>
          <cell r="AL119">
            <v>26.957851999999999</v>
          </cell>
          <cell r="AM119">
            <v>50.078086999999996</v>
          </cell>
          <cell r="AN119">
            <v>43.943720999999996</v>
          </cell>
          <cell r="AO119">
            <v>49.541128999999998</v>
          </cell>
          <cell r="AP119">
            <v>51.593446999999998</v>
          </cell>
          <cell r="AQ119">
            <v>44.204035999999995</v>
          </cell>
          <cell r="AR119">
            <v>44.710332000000001</v>
          </cell>
          <cell r="AS119">
            <v>53.486404999999998</v>
          </cell>
          <cell r="AT119">
            <v>77.483497</v>
          </cell>
          <cell r="AU119">
            <v>61.830009999999994</v>
          </cell>
          <cell r="AV119">
            <v>37.519683999999998</v>
          </cell>
          <cell r="AW119">
            <v>79.583387000000002</v>
          </cell>
          <cell r="AX119">
            <v>97.044958648999966</v>
          </cell>
          <cell r="AY119">
            <v>69.876507724999996</v>
          </cell>
          <cell r="AZ119">
            <v>0</v>
          </cell>
          <cell r="BA119">
            <v>0</v>
          </cell>
        </row>
        <row r="123">
          <cell r="B123">
            <v>3.6416029999999998E-3</v>
          </cell>
          <cell r="C123">
            <v>2.1440194999999998E-3</v>
          </cell>
          <cell r="D123">
            <v>3.9534775000000001E-3</v>
          </cell>
          <cell r="E123">
            <v>3.0662135000000001E-3</v>
          </cell>
          <cell r="F123">
            <v>3.1181569999999999E-3</v>
          </cell>
          <cell r="G123">
            <v>7.1104389999999996E-3</v>
          </cell>
          <cell r="H123">
            <v>9.7015274999999995E-3</v>
          </cell>
          <cell r="I123">
            <v>1.2435045E-2</v>
          </cell>
          <cell r="J123">
            <v>1.92103065E-2</v>
          </cell>
          <cell r="K123">
            <v>1.4440023499999999E-2</v>
          </cell>
          <cell r="L123">
            <v>4.7437637879826598E-2</v>
          </cell>
          <cell r="M123">
            <v>3.1335265500000001E-2</v>
          </cell>
          <cell r="N123">
            <v>2.3011996E-2</v>
          </cell>
          <cell r="O123">
            <v>1.9270188000000001E-2</v>
          </cell>
          <cell r="P123">
            <v>9.8493920000000002E-3</v>
          </cell>
          <cell r="Q123">
            <v>1.1814768E-2</v>
          </cell>
          <cell r="R123">
            <v>2.0240552499999998E-2</v>
          </cell>
          <cell r="S123">
            <v>4.1277502000000001E-2</v>
          </cell>
          <cell r="T123">
            <v>5.4232227000000001E-2</v>
          </cell>
          <cell r="U123">
            <v>3.0348150000000001E-2</v>
          </cell>
          <cell r="V123">
            <v>4.0819439499999999E-2</v>
          </cell>
          <cell r="W123">
            <v>5.8123705499999997E-2</v>
          </cell>
          <cell r="X123">
            <v>0.11197647663999999</v>
          </cell>
          <cell r="Y123">
            <v>6.6789247248500008E-2</v>
          </cell>
          <cell r="Z123">
            <v>0</v>
          </cell>
          <cell r="AA123">
            <v>0</v>
          </cell>
          <cell r="AB123">
            <v>0.96692599999999995</v>
          </cell>
          <cell r="AC123">
            <v>0.79728199999999994</v>
          </cell>
          <cell r="AD123">
            <v>1.0134110000000001</v>
          </cell>
          <cell r="AE123">
            <v>1.19499</v>
          </cell>
          <cell r="AF123">
            <v>1.4875339999999999</v>
          </cell>
          <cell r="AG123">
            <v>2.5245859999999998</v>
          </cell>
          <cell r="AH123">
            <v>3.0990519999999999</v>
          </cell>
          <cell r="AI123">
            <v>3.8911179999999996</v>
          </cell>
          <cell r="AJ123">
            <v>5.2843119999999999</v>
          </cell>
          <cell r="AK123">
            <v>4.3355069999999998</v>
          </cell>
          <cell r="AL123">
            <v>13.540471999999999</v>
          </cell>
          <cell r="AM123">
            <v>8.9714969999999994</v>
          </cell>
          <cell r="AN123">
            <v>6.8294269999999999</v>
          </cell>
          <cell r="AO123">
            <v>6.0649159999999993</v>
          </cell>
          <cell r="AP123">
            <v>3.9085839999999998</v>
          </cell>
          <cell r="AQ123">
            <v>4.4398960000000001</v>
          </cell>
          <cell r="AR123">
            <v>6.207516</v>
          </cell>
          <cell r="AS123">
            <v>10.720723999999999</v>
          </cell>
          <cell r="AT123">
            <v>13.067069999999999</v>
          </cell>
          <cell r="AU123">
            <v>8.6194980000000001</v>
          </cell>
          <cell r="AV123">
            <v>9.1300159999999995</v>
          </cell>
          <cell r="AW123">
            <v>12.692394</v>
          </cell>
          <cell r="AX123">
            <v>30.647349480999999</v>
          </cell>
          <cell r="AY123">
            <v>16.754567887000004</v>
          </cell>
          <cell r="AZ123">
            <v>0</v>
          </cell>
          <cell r="BA123">
            <v>0</v>
          </cell>
        </row>
        <row r="138">
          <cell r="B138">
            <v>5.2069646999999997E-2</v>
          </cell>
          <cell r="C138">
            <v>4.4219343000000001E-2</v>
          </cell>
          <cell r="D138">
            <v>5.0033130000000002E-2</v>
          </cell>
          <cell r="E138">
            <v>4.4959309499999996E-2</v>
          </cell>
          <cell r="F138">
            <v>6.2451703999999997E-2</v>
          </cell>
          <cell r="G138">
            <v>3.9468534E-2</v>
          </cell>
          <cell r="H138">
            <v>2.31777385E-2</v>
          </cell>
          <cell r="I138">
            <v>1.9520238499999999E-2</v>
          </cell>
          <cell r="J138">
            <v>2.3016580999999998E-2</v>
          </cell>
          <cell r="K138">
            <v>2.2183388499999998E-2</v>
          </cell>
          <cell r="L138">
            <v>5.0753841545172616E-2</v>
          </cell>
          <cell r="M138">
            <v>4.8728988000000001E-2</v>
          </cell>
          <cell r="N138">
            <v>3.0496875499999999E-2</v>
          </cell>
          <cell r="O138">
            <v>3.3373017999999997E-2</v>
          </cell>
          <cell r="P138">
            <v>2.9625858499999998E-2</v>
          </cell>
          <cell r="Q138">
            <v>2.5918462499999999E-2</v>
          </cell>
          <cell r="R138">
            <v>2.2767401999999999E-2</v>
          </cell>
          <cell r="S138">
            <v>3.6534123500000001E-2</v>
          </cell>
          <cell r="T138">
            <v>8.0132090500000003E-2</v>
          </cell>
          <cell r="U138">
            <v>6.6811625999999999E-2</v>
          </cell>
          <cell r="V138">
            <v>0.1354095085</v>
          </cell>
          <cell r="W138">
            <v>0.23056904002999998</v>
          </cell>
          <cell r="X138">
            <v>8.3081273075500006E-2</v>
          </cell>
          <cell r="Y138">
            <v>5.8032362311000001E-2</v>
          </cell>
          <cell r="Z138">
            <v>0</v>
          </cell>
          <cell r="AA138">
            <v>0</v>
          </cell>
          <cell r="AB138">
            <v>8.8223159999999989</v>
          </cell>
          <cell r="AC138">
            <v>8.0307779999999998</v>
          </cell>
          <cell r="AD138">
            <v>8.3548629999999999</v>
          </cell>
          <cell r="AE138">
            <v>8.3714689999999994</v>
          </cell>
          <cell r="AF138">
            <v>12.943489</v>
          </cell>
          <cell r="AG138">
            <v>8.6297779999999999</v>
          </cell>
          <cell r="AH138">
            <v>6.0437599999999998</v>
          </cell>
          <cell r="AI138">
            <v>5.6888139999999998</v>
          </cell>
          <cell r="AJ138">
            <v>7.6512409999999997</v>
          </cell>
          <cell r="AK138">
            <v>6.9932949999999998</v>
          </cell>
          <cell r="AL138">
            <v>14.774706999999999</v>
          </cell>
          <cell r="AM138">
            <v>16.283619999999999</v>
          </cell>
          <cell r="AN138">
            <v>12.059685</v>
          </cell>
          <cell r="AO138">
            <v>13.673522999999999</v>
          </cell>
          <cell r="AP138">
            <v>12.561326999999999</v>
          </cell>
          <cell r="AQ138">
            <v>11.331173</v>
          </cell>
          <cell r="AR138">
            <v>10.065254999999999</v>
          </cell>
          <cell r="AS138">
            <v>13.198632999999999</v>
          </cell>
          <cell r="AT138">
            <v>26.08746</v>
          </cell>
          <cell r="AU138">
            <v>40.908915</v>
          </cell>
          <cell r="AV138">
            <v>25.410736999999997</v>
          </cell>
          <cell r="AW138">
            <v>43.429141000000001</v>
          </cell>
          <cell r="AX138">
            <v>26.285497540999994</v>
          </cell>
          <cell r="AY138">
            <v>18.282246955999998</v>
          </cell>
          <cell r="AZ138">
            <v>0</v>
          </cell>
          <cell r="BA138">
            <v>0</v>
          </cell>
        </row>
        <row r="155">
          <cell r="B155">
            <v>1.2405224999999999E-3</v>
          </cell>
          <cell r="C155">
            <v>1.4243599999999999E-3</v>
          </cell>
          <cell r="D155">
            <v>5.6644699999999998E-4</v>
          </cell>
          <cell r="E155">
            <v>4.609269E-3</v>
          </cell>
          <cell r="F155">
            <v>6.8364064999999995E-3</v>
          </cell>
          <cell r="G155">
            <v>4.5993919999999999E-3</v>
          </cell>
          <cell r="H155">
            <v>6.4893325000000002E-3</v>
          </cell>
          <cell r="I155">
            <v>9.0187370000000006E-3</v>
          </cell>
          <cell r="J155">
            <v>1.1540949E-2</v>
          </cell>
          <cell r="K155">
            <v>1.6906564499999999E-2</v>
          </cell>
          <cell r="L155">
            <v>1.2290256539628929E-2</v>
          </cell>
          <cell r="M155">
            <v>2.1868049000000001E-2</v>
          </cell>
          <cell r="N155">
            <v>2.7972986999999998E-2</v>
          </cell>
          <cell r="O155">
            <v>1.48289015E-2</v>
          </cell>
          <cell r="P155">
            <v>2.2696939999999999E-2</v>
          </cell>
          <cell r="Q155">
            <v>1.9840726499999999E-2</v>
          </cell>
          <cell r="R155">
            <v>1.2992878499999999E-2</v>
          </cell>
          <cell r="S155">
            <v>1.48514765E-2</v>
          </cell>
          <cell r="T155">
            <v>2.5753476000000001E-2</v>
          </cell>
          <cell r="U155">
            <v>3.4012461000000001E-2</v>
          </cell>
          <cell r="V155">
            <v>1.5252271999999999E-2</v>
          </cell>
          <cell r="W155">
            <v>1.8653782000000001E-2</v>
          </cell>
          <cell r="X155">
            <v>4.0578985555499998E-2</v>
          </cell>
          <cell r="Y155">
            <v>6.2869810499999998E-2</v>
          </cell>
          <cell r="Z155">
            <v>0</v>
          </cell>
          <cell r="AA155">
            <v>0</v>
          </cell>
          <cell r="AB155">
            <v>0.46454699999999999</v>
          </cell>
          <cell r="AC155">
            <v>0.31166299999999997</v>
          </cell>
          <cell r="AD155">
            <v>0.127189</v>
          </cell>
          <cell r="AE155">
            <v>1.164914</v>
          </cell>
          <cell r="AF155">
            <v>1.5694939999999999</v>
          </cell>
          <cell r="AG155">
            <v>1.1748349999999999</v>
          </cell>
          <cell r="AH155">
            <v>1.685397</v>
          </cell>
          <cell r="AI155">
            <v>2.5315719999999997</v>
          </cell>
          <cell r="AJ155">
            <v>3.7533369999999997</v>
          </cell>
          <cell r="AK155">
            <v>4.5240960000000001</v>
          </cell>
          <cell r="AL155">
            <v>4.2325359999999996</v>
          </cell>
          <cell r="AM155">
            <v>7.3325629999999995</v>
          </cell>
          <cell r="AN155">
            <v>10.501524999999999</v>
          </cell>
          <cell r="AO155">
            <v>7.9212259999999999</v>
          </cell>
          <cell r="AP155">
            <v>6.9056429999999995</v>
          </cell>
          <cell r="AQ155">
            <v>5.9291</v>
          </cell>
          <cell r="AR155">
            <v>3.8592409999999999</v>
          </cell>
          <cell r="AS155">
            <v>5.1647109999999996</v>
          </cell>
          <cell r="AT155">
            <v>10.300720999999999</v>
          </cell>
          <cell r="AU155">
            <v>12.286458</v>
          </cell>
          <cell r="AV155">
            <v>4.7672289999999995</v>
          </cell>
          <cell r="AW155">
            <v>5.3020170000000002</v>
          </cell>
          <cell r="AX155">
            <v>12.913298349999994</v>
          </cell>
          <cell r="AY155">
            <v>18.177419504999996</v>
          </cell>
          <cell r="AZ155">
            <v>0</v>
          </cell>
          <cell r="BA155">
            <v>0</v>
          </cell>
        </row>
        <row r="159">
          <cell r="B159">
            <v>9.826900999999999E-3</v>
          </cell>
          <cell r="C159">
            <v>3.0821216999999998E-2</v>
          </cell>
          <cell r="D159">
            <v>3.6891084999999997E-2</v>
          </cell>
          <cell r="E159">
            <v>5.5632706499999997E-2</v>
          </cell>
          <cell r="F159">
            <v>6.49631185E-2</v>
          </cell>
          <cell r="G159">
            <v>5.4021919000000002E-2</v>
          </cell>
          <cell r="H159">
            <v>4.3168018444444442E-2</v>
          </cell>
          <cell r="I159">
            <v>5.0389982999999999E-2</v>
          </cell>
          <cell r="J159">
            <v>8.1363324000000001E-2</v>
          </cell>
          <cell r="K159">
            <v>0.116577822515</v>
          </cell>
          <cell r="L159">
            <v>8.6309805791846494E-2</v>
          </cell>
          <cell r="M159">
            <v>0.111572951</v>
          </cell>
          <cell r="N159">
            <v>9.4111436999999992E-2</v>
          </cell>
          <cell r="O159">
            <v>0.16477373149999999</v>
          </cell>
          <cell r="P159">
            <v>0.25537806100000005</v>
          </cell>
          <cell r="Q159">
            <v>0.222279216</v>
          </cell>
          <cell r="R159">
            <v>0.53592378649999994</v>
          </cell>
          <cell r="S159">
            <v>0.302881026</v>
          </cell>
          <cell r="T159">
            <v>0.32933344200000003</v>
          </cell>
          <cell r="U159">
            <v>0.296321854</v>
          </cell>
          <cell r="V159">
            <v>0.24554583199999999</v>
          </cell>
          <cell r="W159">
            <v>0.26534756499999995</v>
          </cell>
          <cell r="X159">
            <v>0.28329873897150004</v>
          </cell>
          <cell r="Y159">
            <v>0.25750210599049994</v>
          </cell>
          <cell r="Z159">
            <v>0</v>
          </cell>
          <cell r="AA159">
            <v>0</v>
          </cell>
          <cell r="AB159">
            <v>1.8754219999999999</v>
          </cell>
          <cell r="AC159">
            <v>7.5187010000000001</v>
          </cell>
          <cell r="AD159">
            <v>7.5506399999999996</v>
          </cell>
          <cell r="AE159">
            <v>12.197937</v>
          </cell>
          <cell r="AF159">
            <v>14.030405</v>
          </cell>
          <cell r="AG159">
            <v>13.104908999999999</v>
          </cell>
          <cell r="AH159">
            <v>10.812265</v>
          </cell>
          <cell r="AI159">
            <v>13.261635</v>
          </cell>
          <cell r="AJ159">
            <v>20.361687999999997</v>
          </cell>
          <cell r="AK159">
            <v>19.539013999999998</v>
          </cell>
          <cell r="AL159">
            <v>24.719586</v>
          </cell>
          <cell r="AM159">
            <v>41.041606999999999</v>
          </cell>
          <cell r="AN159">
            <v>31.180142999999997</v>
          </cell>
          <cell r="AO159">
            <v>59.332964999999994</v>
          </cell>
          <cell r="AP159">
            <v>75.953507000000002</v>
          </cell>
          <cell r="AQ159">
            <v>60.948963999999997</v>
          </cell>
          <cell r="AR159">
            <v>103.115538</v>
          </cell>
          <cell r="AS159">
            <v>98.687692999999996</v>
          </cell>
          <cell r="AT159">
            <v>105.48067099999999</v>
          </cell>
          <cell r="AU159">
            <v>98.427971999999997</v>
          </cell>
          <cell r="AV159">
            <v>71.611255</v>
          </cell>
          <cell r="AW159">
            <v>74.423307999999992</v>
          </cell>
          <cell r="AX159">
            <v>105.83819778800002</v>
          </cell>
          <cell r="AY159">
            <v>104.81955542599999</v>
          </cell>
          <cell r="AZ159">
            <v>0</v>
          </cell>
          <cell r="BA159">
            <v>0</v>
          </cell>
        </row>
        <row r="166">
          <cell r="B166">
            <v>5.3090964499999997E-2</v>
          </cell>
          <cell r="C166">
            <v>8.0341408000000003E-2</v>
          </cell>
          <cell r="D166">
            <v>9.9761133500000002E-2</v>
          </cell>
          <cell r="E166">
            <v>0.13043423749999999</v>
          </cell>
          <cell r="F166">
            <v>0.15758141349999999</v>
          </cell>
          <cell r="G166">
            <v>0.23278607099999998</v>
          </cell>
          <cell r="H166">
            <v>0.20512626749999999</v>
          </cell>
          <cell r="I166">
            <v>0.110824203</v>
          </cell>
          <cell r="J166">
            <v>0.14378318849999999</v>
          </cell>
          <cell r="K166">
            <v>0.14222359900000001</v>
          </cell>
          <cell r="L166">
            <v>0.24457865712672122</v>
          </cell>
          <cell r="M166">
            <v>0.25273882199999997</v>
          </cell>
          <cell r="N166">
            <v>0.22523463199999999</v>
          </cell>
          <cell r="O166">
            <v>0.17943263800000001</v>
          </cell>
          <cell r="P166">
            <v>0.14845061399999998</v>
          </cell>
          <cell r="Q166">
            <v>0.15142934799999999</v>
          </cell>
          <cell r="R166">
            <v>0.1947699705</v>
          </cell>
          <cell r="S166">
            <v>0.25139595949999999</v>
          </cell>
          <cell r="T166">
            <v>0.240962806</v>
          </cell>
          <cell r="U166">
            <v>0.195282864</v>
          </cell>
          <cell r="V166">
            <v>0.15582422099999998</v>
          </cell>
          <cell r="W166">
            <v>0.53059555849999995</v>
          </cell>
          <cell r="X166">
            <v>0.34438973273599999</v>
          </cell>
          <cell r="Y166">
            <v>0.26669922642650001</v>
          </cell>
          <cell r="Z166">
            <v>0</v>
          </cell>
          <cell r="AA166">
            <v>0</v>
          </cell>
          <cell r="AB166">
            <v>12.479994999999999</v>
          </cell>
          <cell r="AC166">
            <v>14.932746999999999</v>
          </cell>
          <cell r="AD166">
            <v>19.042905999999999</v>
          </cell>
          <cell r="AE166">
            <v>23.911697999999998</v>
          </cell>
          <cell r="AF166">
            <v>29.479113999999999</v>
          </cell>
          <cell r="AG166">
            <v>45.894534</v>
          </cell>
          <cell r="AH166">
            <v>43.353521000000001</v>
          </cell>
          <cell r="AI166">
            <v>23.890008999999999</v>
          </cell>
          <cell r="AJ166">
            <v>33.363075000000002</v>
          </cell>
          <cell r="AK166">
            <v>29.065317</v>
          </cell>
          <cell r="AL166">
            <v>61.846086</v>
          </cell>
          <cell r="AM166">
            <v>65.296007000000003</v>
          </cell>
          <cell r="AN166">
            <v>53.746199999999995</v>
          </cell>
          <cell r="AO166">
            <v>46.051808999999999</v>
          </cell>
          <cell r="AP166">
            <v>39.347783</v>
          </cell>
          <cell r="AQ166">
            <v>36.969417999999997</v>
          </cell>
          <cell r="AR166">
            <v>42.625149</v>
          </cell>
          <cell r="AS166">
            <v>57.633172999999999</v>
          </cell>
          <cell r="AT166">
            <v>62.975736999999995</v>
          </cell>
          <cell r="AU166">
            <v>50.082825</v>
          </cell>
          <cell r="AV166">
            <v>37.352477999999998</v>
          </cell>
          <cell r="AW166">
            <v>118.11162499999999</v>
          </cell>
          <cell r="AX166">
            <v>88.574430783999986</v>
          </cell>
          <cell r="AY166">
            <v>72.861953847999956</v>
          </cell>
          <cell r="AZ166">
            <v>0</v>
          </cell>
          <cell r="BA166">
            <v>0</v>
          </cell>
        </row>
        <row r="172">
          <cell r="B172">
            <v>4.8757239999999997E-3</v>
          </cell>
          <cell r="C172">
            <v>9.1883609999999991E-3</v>
          </cell>
          <cell r="D172">
            <v>3.0628499999999998E-3</v>
          </cell>
          <cell r="E172">
            <v>3.74633E-3</v>
          </cell>
          <cell r="F172">
            <v>3.3932569999999998E-3</v>
          </cell>
          <cell r="G172">
            <v>7.6636734999999999E-3</v>
          </cell>
          <cell r="H172">
            <v>5.6174929999999994E-3</v>
          </cell>
          <cell r="I172">
            <v>8.8075399999999991E-3</v>
          </cell>
          <cell r="J172">
            <v>7.2787364999999998E-3</v>
          </cell>
          <cell r="K172">
            <v>4.1479689999999996E-3</v>
          </cell>
          <cell r="L172">
            <v>8.1767505534587441E-3</v>
          </cell>
          <cell r="M172">
            <v>1.31496505E-2</v>
          </cell>
          <cell r="N172">
            <v>1.8674442499999999E-2</v>
          </cell>
          <cell r="O172">
            <v>1.8408193999999999E-2</v>
          </cell>
          <cell r="P172">
            <v>1.5265446E-2</v>
          </cell>
          <cell r="Q172">
            <v>1.9863259500000001E-2</v>
          </cell>
          <cell r="R172">
            <v>1.9990859E-2</v>
          </cell>
          <cell r="S172">
            <v>2.3229482499999999E-2</v>
          </cell>
          <cell r="T172">
            <v>8.5537231499999991E-2</v>
          </cell>
          <cell r="U172">
            <v>3.2090453499999998E-2</v>
          </cell>
          <cell r="V172">
            <v>3.3768122499999997E-2</v>
          </cell>
          <cell r="W172">
            <v>0.10924677049999999</v>
          </cell>
          <cell r="X172">
            <v>0.14720471627749998</v>
          </cell>
          <cell r="Y172">
            <v>7.6114070217499996E-2</v>
          </cell>
          <cell r="Z172">
            <v>0</v>
          </cell>
          <cell r="AA172">
            <v>0</v>
          </cell>
          <cell r="AB172">
            <v>1.057167</v>
          </cell>
          <cell r="AC172">
            <v>0.87627999999999995</v>
          </cell>
          <cell r="AD172">
            <v>0.70932600000000001</v>
          </cell>
          <cell r="AE172">
            <v>1.1071709999999999</v>
          </cell>
          <cell r="AF172">
            <v>0.87200999999999995</v>
          </cell>
          <cell r="AG172">
            <v>1.7739889999999998</v>
          </cell>
          <cell r="AH172">
            <v>1.787158</v>
          </cell>
          <cell r="AI172">
            <v>2.6077179999999998</v>
          </cell>
          <cell r="AJ172">
            <v>2.9481549999999999</v>
          </cell>
          <cell r="AK172">
            <v>1.5985849999999999</v>
          </cell>
          <cell r="AL172">
            <v>2.8526339999999997</v>
          </cell>
          <cell r="AM172">
            <v>4.8751709999999999</v>
          </cell>
          <cell r="AN172">
            <v>6.585693</v>
          </cell>
          <cell r="AO172">
            <v>6.5867149999999999</v>
          </cell>
          <cell r="AP172">
            <v>6.1872279999999993</v>
          </cell>
          <cell r="AQ172">
            <v>7.6641069999999996</v>
          </cell>
          <cell r="AR172">
            <v>7.933878</v>
          </cell>
          <cell r="AS172">
            <v>9.1152319999999989</v>
          </cell>
          <cell r="AT172">
            <v>18.419076</v>
          </cell>
          <cell r="AU172">
            <v>12.446914999999999</v>
          </cell>
          <cell r="AV172">
            <v>10.502974999999999</v>
          </cell>
          <cell r="AW172">
            <v>21.014795999999997</v>
          </cell>
          <cell r="AX172">
            <v>31.844614385</v>
          </cell>
          <cell r="AY172">
            <v>16.385250921000004</v>
          </cell>
          <cell r="AZ172">
            <v>0</v>
          </cell>
          <cell r="BA172">
            <v>0</v>
          </cell>
        </row>
        <row r="187">
          <cell r="B187">
            <v>1.0157524999999999E-3</v>
          </cell>
          <cell r="C187">
            <v>1.30855235E-2</v>
          </cell>
          <cell r="D187">
            <v>1.7089394000000001E-2</v>
          </cell>
          <cell r="E187">
            <v>1.2116110999999999E-2</v>
          </cell>
          <cell r="F187">
            <v>8.5696904999999993E-3</v>
          </cell>
          <cell r="G187">
            <v>1.2871123999999999E-2</v>
          </cell>
          <cell r="H187">
            <v>8.8963629999999991E-3</v>
          </cell>
          <cell r="I187">
            <v>7.3305154999999999E-3</v>
          </cell>
          <cell r="J187">
            <v>9.3142139999999995E-3</v>
          </cell>
          <cell r="K187">
            <v>9.9126930000000002E-3</v>
          </cell>
          <cell r="L187">
            <v>2.3086235810679159E-2</v>
          </cell>
          <cell r="M187">
            <v>2.2660981E-2</v>
          </cell>
          <cell r="N187">
            <v>3.49490155E-2</v>
          </cell>
          <cell r="O187">
            <v>1.8831981000000001E-2</v>
          </cell>
          <cell r="P187">
            <v>1.3801392499999999E-2</v>
          </cell>
          <cell r="Q187">
            <v>2.3692374999999998E-2</v>
          </cell>
          <cell r="R187">
            <v>2.0262760000000001E-2</v>
          </cell>
          <cell r="S187">
            <v>1.9039096999999998E-2</v>
          </cell>
          <cell r="T187">
            <v>3.0061622499999999E-2</v>
          </cell>
          <cell r="U187">
            <v>3.0562545999999999E-2</v>
          </cell>
          <cell r="V187">
            <v>2.6339043499999999E-2</v>
          </cell>
          <cell r="W187">
            <v>2.3329410999999998E-2</v>
          </cell>
          <cell r="X187">
            <v>2.0025488728000002E-2</v>
          </cell>
          <cell r="Y187">
            <v>3.6567513762499997E-2</v>
          </cell>
          <cell r="Z187">
            <v>0</v>
          </cell>
          <cell r="AA187">
            <v>0</v>
          </cell>
          <cell r="AB187">
            <v>0.48707899999999998</v>
          </cell>
          <cell r="AC187">
            <v>2.508632</v>
          </cell>
          <cell r="AD187">
            <v>3.3344009999999997</v>
          </cell>
          <cell r="AE187">
            <v>2.7661479999999998</v>
          </cell>
          <cell r="AF187">
            <v>2.6184780000000001</v>
          </cell>
          <cell r="AG187">
            <v>2.7510409999999998</v>
          </cell>
          <cell r="AH187">
            <v>2.1819929999999998</v>
          </cell>
          <cell r="AI187">
            <v>1.9402119999999998</v>
          </cell>
          <cell r="AJ187">
            <v>4.6777679999999995</v>
          </cell>
          <cell r="AK187">
            <v>5.0032129999999997</v>
          </cell>
          <cell r="AL187">
            <v>9.76905</v>
          </cell>
          <cell r="AM187">
            <v>8.4054629999999992</v>
          </cell>
          <cell r="AN187">
            <v>10.244218</v>
          </cell>
          <cell r="AO187">
            <v>7.208062</v>
          </cell>
          <cell r="AP187">
            <v>6.4093019999999994</v>
          </cell>
          <cell r="AQ187">
            <v>8.9979549999999993</v>
          </cell>
          <cell r="AR187">
            <v>7.1565699999999994</v>
          </cell>
          <cell r="AS187">
            <v>8.0252649999999992</v>
          </cell>
          <cell r="AT187">
            <v>11.599485999999999</v>
          </cell>
          <cell r="AU187">
            <v>12.992084</v>
          </cell>
          <cell r="AV187">
            <v>10.581173</v>
          </cell>
          <cell r="AW187">
            <v>5.5548589999999995</v>
          </cell>
          <cell r="AX187">
            <v>13.759697076</v>
          </cell>
          <cell r="AY187">
            <v>17.029155858000003</v>
          </cell>
          <cell r="AZ187">
            <v>0</v>
          </cell>
          <cell r="BA187">
            <v>0</v>
          </cell>
        </row>
        <row r="191">
          <cell r="B191">
            <v>3.5320529999999998E-3</v>
          </cell>
          <cell r="C191">
            <v>1.0529994999999999E-3</v>
          </cell>
          <cell r="D191">
            <v>1.0531499999999999E-3</v>
          </cell>
          <cell r="E191">
            <v>9.0047299999999994E-4</v>
          </cell>
          <cell r="F191">
            <v>1.4438794999999999E-3</v>
          </cell>
          <cell r="G191">
            <v>3.4239380000000001E-3</v>
          </cell>
          <cell r="H191">
            <v>2.4652914999999998E-3</v>
          </cell>
          <cell r="I191">
            <v>2.1524334999999998E-3</v>
          </cell>
          <cell r="J191">
            <v>2.7143549999999999E-3</v>
          </cell>
          <cell r="K191">
            <v>2.1001050000000001E-3</v>
          </cell>
          <cell r="L191">
            <v>1.5143161081922461E-3</v>
          </cell>
          <cell r="M191">
            <v>1.7186014999999999E-3</v>
          </cell>
          <cell r="N191">
            <v>3.3728309999999997E-3</v>
          </cell>
          <cell r="O191">
            <v>3.1493594999999997E-3</v>
          </cell>
          <cell r="P191">
            <v>5.2683890000000001E-3</v>
          </cell>
          <cell r="Q191">
            <v>1.10846925E-2</v>
          </cell>
          <cell r="R191">
            <v>1.13793435E-2</v>
          </cell>
          <cell r="S191">
            <v>3.5392416499999996E-2</v>
          </cell>
          <cell r="T191">
            <v>5.1481856999999999E-2</v>
          </cell>
          <cell r="U191">
            <v>5.2397705499999996E-2</v>
          </cell>
          <cell r="V191">
            <v>6.0089035999999998E-2</v>
          </cell>
          <cell r="W191">
            <v>7.9405553500000003E-2</v>
          </cell>
          <cell r="X191">
            <v>0.10561280004449999</v>
          </cell>
          <cell r="Y191">
            <v>6.2700128879499994E-2</v>
          </cell>
          <cell r="Z191">
            <v>0</v>
          </cell>
          <cell r="AA191">
            <v>0</v>
          </cell>
          <cell r="AB191">
            <v>1.042764</v>
          </cell>
          <cell r="AC191">
            <v>0.32461099999999998</v>
          </cell>
          <cell r="AD191">
            <v>0.29203499999999999</v>
          </cell>
          <cell r="AE191">
            <v>0.39347399999999999</v>
          </cell>
          <cell r="AF191">
            <v>0.575519</v>
          </cell>
          <cell r="AG191">
            <v>1.146342</v>
          </cell>
          <cell r="AH191">
            <v>0.94695499999999999</v>
          </cell>
          <cell r="AI191">
            <v>0.95404099999999992</v>
          </cell>
          <cell r="AJ191">
            <v>1.0844849999999999</v>
          </cell>
          <cell r="AK191">
            <v>1.1629309999999999</v>
          </cell>
          <cell r="AL191">
            <v>0.85237299999999994</v>
          </cell>
          <cell r="AM191">
            <v>0.65660499999999999</v>
          </cell>
          <cell r="AN191">
            <v>1.1438819999999998</v>
          </cell>
          <cell r="AO191">
            <v>1.230585</v>
          </cell>
          <cell r="AP191">
            <v>2.3684719999999997</v>
          </cell>
          <cell r="AQ191">
            <v>4.7780860000000001</v>
          </cell>
          <cell r="AR191">
            <v>4.2775109999999996</v>
          </cell>
          <cell r="AS191">
            <v>12.931512999999999</v>
          </cell>
          <cell r="AT191">
            <v>19.173998999999998</v>
          </cell>
          <cell r="AU191">
            <v>19.687573</v>
          </cell>
          <cell r="AV191">
            <v>18.815186999999998</v>
          </cell>
          <cell r="AW191">
            <v>23.239749999999997</v>
          </cell>
          <cell r="AX191">
            <v>39.082526480000006</v>
          </cell>
          <cell r="AY191">
            <v>20.520914800000003</v>
          </cell>
          <cell r="AZ191">
            <v>0</v>
          </cell>
          <cell r="BA191">
            <v>0</v>
          </cell>
        </row>
        <row r="194">
          <cell r="B194">
            <v>4.4325959999999996E-3</v>
          </cell>
          <cell r="C194">
            <v>3.7553215E-3</v>
          </cell>
          <cell r="D194">
            <v>4.3133684999999995E-3</v>
          </cell>
          <cell r="E194">
            <v>6.0042009999999998E-3</v>
          </cell>
          <cell r="F194">
            <v>8.2353775000000001E-3</v>
          </cell>
          <cell r="G194">
            <v>1.7147574499999998E-2</v>
          </cell>
          <cell r="H194">
            <v>2.2362151E-2</v>
          </cell>
          <cell r="I194">
            <v>1.1923208499999999E-2</v>
          </cell>
          <cell r="J194">
            <v>1.31186545E-2</v>
          </cell>
          <cell r="K194">
            <v>1.18690145E-2</v>
          </cell>
          <cell r="L194">
            <v>1.7217259347098515E-2</v>
          </cell>
          <cell r="M194">
            <v>1.5152612999999999E-2</v>
          </cell>
          <cell r="N194">
            <v>6.6822209999999995E-3</v>
          </cell>
          <cell r="O194">
            <v>9.1140279999999997E-3</v>
          </cell>
          <cell r="P194">
            <v>1.2566561E-2</v>
          </cell>
          <cell r="Q194">
            <v>5.7446095000000001E-3</v>
          </cell>
          <cell r="R194">
            <v>5.3751494999999998E-3</v>
          </cell>
          <cell r="S194">
            <v>5.2329164999999995E-3</v>
          </cell>
          <cell r="T194">
            <v>7.0037835000000001E-3</v>
          </cell>
          <cell r="U194">
            <v>5.2615220000000002E-3</v>
          </cell>
          <cell r="V194">
            <v>3.8420024999999999E-3</v>
          </cell>
          <cell r="W194">
            <v>1.4382584999999999E-3</v>
          </cell>
          <cell r="X194">
            <v>1.31041208725E-2</v>
          </cell>
          <cell r="Y194">
            <v>2.3734758456499999E-2</v>
          </cell>
          <cell r="Z194">
            <v>0</v>
          </cell>
          <cell r="AA194">
            <v>0</v>
          </cell>
          <cell r="AB194">
            <v>1.8681109999999999</v>
          </cell>
          <cell r="AC194">
            <v>1.5155209999999999</v>
          </cell>
          <cell r="AD194">
            <v>1.641041</v>
          </cell>
          <cell r="AE194">
            <v>2.2648079999999999</v>
          </cell>
          <cell r="AF194">
            <v>2.824233</v>
          </cell>
          <cell r="AG194">
            <v>5.7887239999999993</v>
          </cell>
          <cell r="AH194">
            <v>6.4445949999999996</v>
          </cell>
          <cell r="AI194">
            <v>3.725311</v>
          </cell>
          <cell r="AJ194">
            <v>4.6515959999999996</v>
          </cell>
          <cell r="AK194">
            <v>4.9498350000000002</v>
          </cell>
          <cell r="AL194">
            <v>6.0058739999999995</v>
          </cell>
          <cell r="AM194">
            <v>6.7377769999999995</v>
          </cell>
          <cell r="AN194">
            <v>3.5393789999999998</v>
          </cell>
          <cell r="AO194">
            <v>5.091723</v>
          </cell>
          <cell r="AP194">
            <v>5.8571559999999998</v>
          </cell>
          <cell r="AQ194">
            <v>3.510392</v>
          </cell>
          <cell r="AR194">
            <v>3.4608029999999999</v>
          </cell>
          <cell r="AS194">
            <v>3.8571089999999999</v>
          </cell>
          <cell r="AT194">
            <v>5.4243489999999994</v>
          </cell>
          <cell r="AU194">
            <v>4.367019</v>
          </cell>
          <cell r="AV194">
            <v>3.236974</v>
          </cell>
          <cell r="AW194">
            <v>1.221546</v>
          </cell>
          <cell r="AX194">
            <v>9.0534205479999983</v>
          </cell>
          <cell r="AY194">
            <v>16.211878973999994</v>
          </cell>
          <cell r="AZ194">
            <v>0</v>
          </cell>
          <cell r="BA194">
            <v>0</v>
          </cell>
        </row>
        <row r="200">
          <cell r="B200">
            <v>7.9519754999999998E-3</v>
          </cell>
          <cell r="C200">
            <v>7.6558264999999999E-3</v>
          </cell>
          <cell r="D200">
            <v>1.0306548E-2</v>
          </cell>
          <cell r="E200">
            <v>1.5110868499999999E-2</v>
          </cell>
          <cell r="F200">
            <v>1.9026083999999999E-2</v>
          </cell>
          <cell r="G200">
            <v>3.8167937499999999E-2</v>
          </cell>
          <cell r="H200">
            <v>2.6613866999999999E-2</v>
          </cell>
          <cell r="I200">
            <v>2.7624656500000001E-2</v>
          </cell>
          <cell r="J200">
            <v>4.6758778500000001E-2</v>
          </cell>
          <cell r="K200">
            <v>6.7687024999999998E-2</v>
          </cell>
          <cell r="L200">
            <v>9.5001963627641517E-2</v>
          </cell>
          <cell r="M200">
            <v>8.7313576000000004E-2</v>
          </cell>
          <cell r="N200">
            <v>0.1061939725</v>
          </cell>
          <cell r="O200">
            <v>0.120673903</v>
          </cell>
          <cell r="P200">
            <v>9.8215372499999995E-2</v>
          </cell>
          <cell r="Q200">
            <v>9.7892385499999998E-2</v>
          </cell>
          <cell r="R200">
            <v>8.5680024499999993E-2</v>
          </cell>
          <cell r="S200">
            <v>0.11735707199999999</v>
          </cell>
          <cell r="T200">
            <v>0.32526366249999999</v>
          </cell>
          <cell r="U200">
            <v>0.16565699149999999</v>
          </cell>
          <cell r="V200">
            <v>0.16004709349999999</v>
          </cell>
          <cell r="W200">
            <v>0.68189530850000002</v>
          </cell>
          <cell r="X200">
            <v>0.70448699261500003</v>
          </cell>
          <cell r="Y200">
            <v>0.43732260946499996</v>
          </cell>
          <cell r="Z200">
            <v>0</v>
          </cell>
          <cell r="AA200">
            <v>0</v>
          </cell>
          <cell r="AB200">
            <v>2.157762</v>
          </cell>
          <cell r="AC200">
            <v>1.7815379999999998</v>
          </cell>
          <cell r="AD200">
            <v>2.3651429999999998</v>
          </cell>
          <cell r="AE200">
            <v>5.9208559999999997</v>
          </cell>
          <cell r="AF200">
            <v>7.8253309999999994</v>
          </cell>
          <cell r="AG200">
            <v>12.794055999999999</v>
          </cell>
          <cell r="AH200">
            <v>9.2042359999999999</v>
          </cell>
          <cell r="AI200">
            <v>9.7683730000000004</v>
          </cell>
          <cell r="AJ200">
            <v>16.390902999999998</v>
          </cell>
          <cell r="AK200">
            <v>20.804071</v>
          </cell>
          <cell r="AL200">
            <v>32.038382999999996</v>
          </cell>
          <cell r="AM200">
            <v>30.570789999999999</v>
          </cell>
          <cell r="AN200">
            <v>36.658662</v>
          </cell>
          <cell r="AO200">
            <v>39.751573999999998</v>
          </cell>
          <cell r="AP200">
            <v>33.767462000000002</v>
          </cell>
          <cell r="AQ200">
            <v>33.659686999999998</v>
          </cell>
          <cell r="AR200">
            <v>26.720220999999999</v>
          </cell>
          <cell r="AS200">
            <v>33.945596000000002</v>
          </cell>
          <cell r="AT200">
            <v>66.535770999999997</v>
          </cell>
          <cell r="AU200">
            <v>45.325770999999996</v>
          </cell>
          <cell r="AV200">
            <v>44.588372</v>
          </cell>
          <cell r="AW200">
            <v>117.545877</v>
          </cell>
          <cell r="AX200">
            <v>156.78407780099997</v>
          </cell>
          <cell r="AY200">
            <v>98.309679490000008</v>
          </cell>
          <cell r="AZ200">
            <v>0</v>
          </cell>
          <cell r="BA200">
            <v>0</v>
          </cell>
        </row>
        <row r="206">
          <cell r="B206">
            <v>5.7048984999999997E-3</v>
          </cell>
          <cell r="C206">
            <v>1.4791762999999999E-2</v>
          </cell>
          <cell r="D206">
            <v>1.52525345E-2</v>
          </cell>
          <cell r="E206">
            <v>8.3600719999999996E-3</v>
          </cell>
          <cell r="F206">
            <v>8.1025070000000001E-3</v>
          </cell>
          <cell r="G206">
            <v>8.7773945000000006E-3</v>
          </cell>
          <cell r="H206">
            <v>7.6873159999999996E-3</v>
          </cell>
          <cell r="I206">
            <v>9.6855745000000004E-3</v>
          </cell>
          <cell r="J206">
            <v>1.6608231500000001E-2</v>
          </cell>
          <cell r="K206">
            <v>1.96173145E-2</v>
          </cell>
          <cell r="L206">
            <v>3.6939330184328455E-2</v>
          </cell>
          <cell r="M206">
            <v>2.4009772499999998E-2</v>
          </cell>
          <cell r="N206">
            <v>3.3854149E-2</v>
          </cell>
          <cell r="O206">
            <v>3.8690035999999997E-2</v>
          </cell>
          <cell r="P206">
            <v>3.2825323999999996E-2</v>
          </cell>
          <cell r="Q206">
            <v>3.1155537000000001E-2</v>
          </cell>
          <cell r="R206">
            <v>2.7681373999999998E-2</v>
          </cell>
          <cell r="S206">
            <v>2.4889591999999999E-2</v>
          </cell>
          <cell r="T206">
            <v>3.3314767500000002E-2</v>
          </cell>
          <cell r="U206">
            <v>3.2721559499999997E-2</v>
          </cell>
          <cell r="V206">
            <v>2.9906572499999999E-2</v>
          </cell>
          <cell r="W206">
            <v>2.42206965E-2</v>
          </cell>
          <cell r="X206">
            <v>3.4066933634999998E-2</v>
          </cell>
          <cell r="Y206">
            <v>3.0404776492999996E-2</v>
          </cell>
          <cell r="Z206">
            <v>0</v>
          </cell>
          <cell r="AA206">
            <v>0</v>
          </cell>
          <cell r="AB206">
            <v>2.308875</v>
          </cell>
          <cell r="AC206">
            <v>4.6423589999999999</v>
          </cell>
          <cell r="AD206">
            <v>4.8542949999999996</v>
          </cell>
          <cell r="AE206">
            <v>3.514497</v>
          </cell>
          <cell r="AF206">
            <v>3.5508349999999997</v>
          </cell>
          <cell r="AG206">
            <v>5.2487599999999999</v>
          </cell>
          <cell r="AH206">
            <v>4.9933160000000001</v>
          </cell>
          <cell r="AI206">
            <v>6.83141</v>
          </cell>
          <cell r="AJ206">
            <v>11.404574</v>
          </cell>
          <cell r="AK206">
            <v>13.03496</v>
          </cell>
          <cell r="AL206">
            <v>17.883616</v>
          </cell>
          <cell r="AM206">
            <v>18.062829999999998</v>
          </cell>
          <cell r="AN206">
            <v>25.216794999999998</v>
          </cell>
          <cell r="AO206">
            <v>26.785584999999998</v>
          </cell>
          <cell r="AP206">
            <v>28.704238999999998</v>
          </cell>
          <cell r="AQ206">
            <v>24.545437999999997</v>
          </cell>
          <cell r="AR206">
            <v>21.363083</v>
          </cell>
          <cell r="AS206">
            <v>21.173718999999998</v>
          </cell>
          <cell r="AT206">
            <v>25.337398</v>
          </cell>
          <cell r="AU206">
            <v>23.387820999999999</v>
          </cell>
          <cell r="AV206">
            <v>19.902335000000001</v>
          </cell>
          <cell r="AW206">
            <v>26.574793</v>
          </cell>
          <cell r="AX206">
            <v>27.130893062999998</v>
          </cell>
          <cell r="AY206">
            <v>24.145976563000001</v>
          </cell>
          <cell r="AZ206">
            <v>0</v>
          </cell>
          <cell r="BA206">
            <v>0</v>
          </cell>
        </row>
        <row r="211">
          <cell r="B211">
            <v>5.2080699999999995E-3</v>
          </cell>
          <cell r="C211">
            <v>1.09894855E-2</v>
          </cell>
          <cell r="D211">
            <v>1.65333735E-2</v>
          </cell>
          <cell r="E211">
            <v>1.0950369499999999E-2</v>
          </cell>
          <cell r="F211">
            <v>1.9367704999999999E-2</v>
          </cell>
          <cell r="G211">
            <v>1.5263629499999999E-2</v>
          </cell>
          <cell r="H211">
            <v>1.4265999999999999E-2</v>
          </cell>
          <cell r="I211">
            <v>1.36684275E-2</v>
          </cell>
          <cell r="J211">
            <v>1.78296475E-2</v>
          </cell>
          <cell r="K211">
            <v>2.2583165499999999E-2</v>
          </cell>
          <cell r="L211">
            <v>4.4124832947356599E-2</v>
          </cell>
          <cell r="M211">
            <v>3.1667733999999996E-2</v>
          </cell>
          <cell r="N211">
            <v>3.8053900500000001E-2</v>
          </cell>
          <cell r="O211">
            <v>3.7906018499999999E-2</v>
          </cell>
          <cell r="P211">
            <v>4.6163865999999998E-2</v>
          </cell>
          <cell r="Q211">
            <v>5.2357889499999997E-2</v>
          </cell>
          <cell r="R211">
            <v>5.2880964499999995E-2</v>
          </cell>
          <cell r="S211">
            <v>6.9556161500000005E-2</v>
          </cell>
          <cell r="T211">
            <v>9.6992021499999997E-2</v>
          </cell>
          <cell r="U211">
            <v>7.9495122000000001E-2</v>
          </cell>
          <cell r="V211">
            <v>5.6377327999999997E-2</v>
          </cell>
          <cell r="W211">
            <v>7.7846341999999999E-2</v>
          </cell>
          <cell r="X211">
            <v>0.11251171125599999</v>
          </cell>
          <cell r="Y211">
            <v>0.10314939198899999</v>
          </cell>
          <cell r="Z211">
            <v>0</v>
          </cell>
          <cell r="AA211">
            <v>0</v>
          </cell>
          <cell r="AB211">
            <v>1.647305</v>
          </cell>
          <cell r="AC211">
            <v>2.3870879999999999</v>
          </cell>
          <cell r="AD211">
            <v>3.0758570000000001</v>
          </cell>
          <cell r="AE211">
            <v>2.3226019999999998</v>
          </cell>
          <cell r="AF211">
            <v>4.8886859999999999</v>
          </cell>
          <cell r="AG211">
            <v>4.8412169999999994</v>
          </cell>
          <cell r="AH211">
            <v>3.9793729999999998</v>
          </cell>
          <cell r="AI211">
            <v>4.6640439999999996</v>
          </cell>
          <cell r="AJ211">
            <v>8.3011730000000004</v>
          </cell>
          <cell r="AK211">
            <v>9.8539820000000002</v>
          </cell>
          <cell r="AL211">
            <v>16.376677999999998</v>
          </cell>
          <cell r="AM211">
            <v>12.892374999999999</v>
          </cell>
          <cell r="AN211">
            <v>18.835376</v>
          </cell>
          <cell r="AO211">
            <v>19.428837999999999</v>
          </cell>
          <cell r="AP211">
            <v>23.940562</v>
          </cell>
          <cell r="AQ211">
            <v>23.774791999999998</v>
          </cell>
          <cell r="AR211">
            <v>21.118843999999999</v>
          </cell>
          <cell r="AS211">
            <v>28.752385999999998</v>
          </cell>
          <cell r="AT211">
            <v>35.381321</v>
          </cell>
          <cell r="AU211">
            <v>32.168649000000002</v>
          </cell>
          <cell r="AV211">
            <v>18.331972</v>
          </cell>
          <cell r="AW211">
            <v>25.058215999999998</v>
          </cell>
          <cell r="AX211">
            <v>44.090270261999997</v>
          </cell>
          <cell r="AY211">
            <v>38.526860746999986</v>
          </cell>
          <cell r="AZ211">
            <v>0</v>
          </cell>
          <cell r="BA211">
            <v>0</v>
          </cell>
        </row>
        <row r="213">
          <cell r="B213">
            <v>0.13392793749999998</v>
          </cell>
          <cell r="C213">
            <v>0.14709700949999999</v>
          </cell>
          <cell r="D213">
            <v>0.177207422</v>
          </cell>
          <cell r="E213">
            <v>0.17693880749999999</v>
          </cell>
          <cell r="F213">
            <v>0.16807543899999999</v>
          </cell>
          <cell r="G213">
            <v>0.23764115550000001</v>
          </cell>
          <cell r="H213">
            <v>0.23843130849999999</v>
          </cell>
          <cell r="I213">
            <v>0.25352649350000001</v>
          </cell>
          <cell r="J213">
            <v>0.28464329599999999</v>
          </cell>
          <cell r="K213">
            <v>0.20814347750000001</v>
          </cell>
          <cell r="L213">
            <v>0.29305393327040763</v>
          </cell>
          <cell r="M213">
            <v>0.40081597499999999</v>
          </cell>
          <cell r="N213">
            <v>0.359473023</v>
          </cell>
          <cell r="O213">
            <v>0.37705944149999998</v>
          </cell>
          <cell r="P213">
            <v>0.43791134100000001</v>
          </cell>
          <cell r="Q213">
            <v>0.43014227900000002</v>
          </cell>
          <cell r="R213">
            <v>0.44833446299999996</v>
          </cell>
          <cell r="S213">
            <v>0.45599849049999996</v>
          </cell>
          <cell r="T213">
            <v>0.62970041399999999</v>
          </cell>
          <cell r="U213">
            <v>0.6050785595</v>
          </cell>
          <cell r="V213">
            <v>0.55697229349999999</v>
          </cell>
          <cell r="W213">
            <v>0.77212763249999994</v>
          </cell>
          <cell r="X213">
            <v>0.64345516260199997</v>
          </cell>
          <cell r="Y213">
            <v>0.65982476700000003</v>
          </cell>
          <cell r="Z213">
            <v>0</v>
          </cell>
          <cell r="AA213">
            <v>0</v>
          </cell>
          <cell r="AB213">
            <v>25.879387999999999</v>
          </cell>
          <cell r="AC213">
            <v>24.371827999999997</v>
          </cell>
          <cell r="AD213">
            <v>29.465406999999999</v>
          </cell>
          <cell r="AE213">
            <v>30.812519999999999</v>
          </cell>
          <cell r="AF213">
            <v>30.672018999999999</v>
          </cell>
          <cell r="AG213">
            <v>47.198704999999997</v>
          </cell>
          <cell r="AH213">
            <v>49.078219999999995</v>
          </cell>
          <cell r="AI213">
            <v>51.791097000000001</v>
          </cell>
          <cell r="AJ213">
            <v>61.684127999999994</v>
          </cell>
          <cell r="AK213">
            <v>43.007666</v>
          </cell>
          <cell r="AL213">
            <v>74.407189000000002</v>
          </cell>
          <cell r="AM213">
            <v>90.403357999999997</v>
          </cell>
          <cell r="AN213">
            <v>81.63074499999999</v>
          </cell>
          <cell r="AO213">
            <v>95.792390999999995</v>
          </cell>
          <cell r="AP213">
            <v>95.676550999999989</v>
          </cell>
          <cell r="AQ213">
            <v>90.87318599999999</v>
          </cell>
          <cell r="AR213">
            <v>88.173194999999993</v>
          </cell>
          <cell r="AS213">
            <v>93.713162999999994</v>
          </cell>
          <cell r="AT213">
            <v>132.107302</v>
          </cell>
          <cell r="AU213">
            <v>116.18941899999999</v>
          </cell>
          <cell r="AV213">
            <v>96.896762999999993</v>
          </cell>
          <cell r="AW213">
            <v>148.345349</v>
          </cell>
          <cell r="AX213">
            <v>151.01577157400004</v>
          </cell>
          <cell r="AY213">
            <v>134.29707094499997</v>
          </cell>
          <cell r="AZ213">
            <v>0</v>
          </cell>
          <cell r="BA213">
            <v>0</v>
          </cell>
        </row>
        <row r="221">
          <cell r="B221">
            <v>1.4370299999999999E-2</v>
          </cell>
          <cell r="C221">
            <v>1.81133505E-2</v>
          </cell>
          <cell r="D221">
            <v>1.8101898499999998E-2</v>
          </cell>
          <cell r="E221">
            <v>1.9404808499999999E-2</v>
          </cell>
          <cell r="F221">
            <v>1.6029062E-2</v>
          </cell>
          <cell r="G221">
            <v>2.3607727499999998E-2</v>
          </cell>
          <cell r="H221">
            <v>2.0900806500000001E-2</v>
          </cell>
          <cell r="I221">
            <v>1.70495045E-2</v>
          </cell>
          <cell r="J221">
            <v>1.67242495E-2</v>
          </cell>
          <cell r="K221">
            <v>1.6835220500000001E-2</v>
          </cell>
          <cell r="L221">
            <v>2.5519376211418844E-2</v>
          </cell>
          <cell r="M221">
            <v>4.3950105499999996E-2</v>
          </cell>
          <cell r="N221">
            <v>5.9221798999999999E-2</v>
          </cell>
          <cell r="O221">
            <v>8.3205920000000003E-2</v>
          </cell>
          <cell r="P221">
            <v>5.6276903000000003E-2</v>
          </cell>
          <cell r="Q221">
            <v>5.5148583000000001E-2</v>
          </cell>
          <cell r="R221">
            <v>6.1247339999999997E-2</v>
          </cell>
          <cell r="S221">
            <v>7.2221736999999994E-2</v>
          </cell>
          <cell r="T221">
            <v>7.6359790499999997E-2</v>
          </cell>
          <cell r="U221">
            <v>6.6712841999999994E-2</v>
          </cell>
          <cell r="V221">
            <v>5.9940299999999995E-2</v>
          </cell>
          <cell r="W221">
            <v>3.4425089999999998E-2</v>
          </cell>
          <cell r="X221">
            <v>7.0954626025499984E-2</v>
          </cell>
          <cell r="Y221">
            <v>2.8598598629999999E-2</v>
          </cell>
          <cell r="Z221">
            <v>0</v>
          </cell>
          <cell r="AA221">
            <v>0</v>
          </cell>
          <cell r="AB221">
            <v>3.450612</v>
          </cell>
          <cell r="AC221">
            <v>3.2914839999999996</v>
          </cell>
          <cell r="AD221">
            <v>3.4117709999999999</v>
          </cell>
          <cell r="AE221">
            <v>3.6525189999999998</v>
          </cell>
          <cell r="AF221">
            <v>4.0790059999999997</v>
          </cell>
          <cell r="AG221">
            <v>5.627046</v>
          </cell>
          <cell r="AH221">
            <v>4.800332</v>
          </cell>
          <cell r="AI221">
            <v>4.3080859999999994</v>
          </cell>
          <cell r="AJ221">
            <v>4.2371280000000002</v>
          </cell>
          <cell r="AK221">
            <v>4.0224739999999999</v>
          </cell>
          <cell r="AL221">
            <v>7.0662949999999993</v>
          </cell>
          <cell r="AM221">
            <v>10.274217</v>
          </cell>
          <cell r="AN221">
            <v>14.422253</v>
          </cell>
          <cell r="AO221">
            <v>19.387637999999999</v>
          </cell>
          <cell r="AP221">
            <v>12.784311999999998</v>
          </cell>
          <cell r="AQ221">
            <v>12.397865999999999</v>
          </cell>
          <cell r="AR221">
            <v>12.925075999999999</v>
          </cell>
          <cell r="AS221">
            <v>15.187377999999999</v>
          </cell>
          <cell r="AT221">
            <v>17.563585</v>
          </cell>
          <cell r="AU221">
            <v>16.757988999999998</v>
          </cell>
          <cell r="AV221">
            <v>14.039491999999999</v>
          </cell>
          <cell r="AW221">
            <v>7.1136349999999995</v>
          </cell>
          <cell r="AX221">
            <v>22.064968282999992</v>
          </cell>
          <cell r="AY221">
            <v>9.9263681629999976</v>
          </cell>
          <cell r="AZ221">
            <v>0</v>
          </cell>
          <cell r="BA221">
            <v>0</v>
          </cell>
        </row>
        <row r="230">
          <cell r="B230">
            <v>3.9549160000000002E-3</v>
          </cell>
          <cell r="C230">
            <v>2.8447615000000001E-3</v>
          </cell>
          <cell r="D230">
            <v>8.0074819999999998E-3</v>
          </cell>
          <cell r="E230">
            <v>2.06512495E-2</v>
          </cell>
          <cell r="F230">
            <v>1.5639519000000001E-2</v>
          </cell>
          <cell r="G230">
            <v>1.4699314E-2</v>
          </cell>
          <cell r="H230">
            <v>1.7262763E-2</v>
          </cell>
          <cell r="I230">
            <v>1.7620168999999998E-2</v>
          </cell>
          <cell r="J230">
            <v>2.4953841500000001E-2</v>
          </cell>
          <cell r="K230">
            <v>3.3166570499999999E-2</v>
          </cell>
          <cell r="L230">
            <v>3.3426638385479192E-2</v>
          </cell>
          <cell r="M230">
            <v>4.2493468499999999E-2</v>
          </cell>
          <cell r="N230">
            <v>4.5309102999999996E-2</v>
          </cell>
          <cell r="O230">
            <v>4.0934515999999997E-2</v>
          </cell>
          <cell r="P230">
            <v>5.6855305500000002E-2</v>
          </cell>
          <cell r="Q230">
            <v>4.0095760669999994E-2</v>
          </cell>
          <cell r="R230">
            <v>5.7022339499999998E-2</v>
          </cell>
          <cell r="S230">
            <v>6.0554503499999995E-2</v>
          </cell>
          <cell r="T230">
            <v>7.9535952999999993E-2</v>
          </cell>
          <cell r="U230">
            <v>8.4707902500000001E-2</v>
          </cell>
          <cell r="V230">
            <v>7.2859115000000002E-2</v>
          </cell>
          <cell r="W230">
            <v>0.106850338</v>
          </cell>
          <cell r="X230">
            <v>0.16430373468599999</v>
          </cell>
          <cell r="Y230">
            <v>0.25187343595050005</v>
          </cell>
          <cell r="Z230">
            <v>0</v>
          </cell>
          <cell r="AA230">
            <v>0</v>
          </cell>
          <cell r="AB230">
            <v>1.2480819999999999</v>
          </cell>
          <cell r="AC230">
            <v>1.194132</v>
          </cell>
          <cell r="AD230">
            <v>2.1579489999999999</v>
          </cell>
          <cell r="AE230">
            <v>2.6556539999999997</v>
          </cell>
          <cell r="AF230">
            <v>4.2576159999999996</v>
          </cell>
          <cell r="AG230">
            <v>4.6067589999999994</v>
          </cell>
          <cell r="AH230">
            <v>5.1676389999999994</v>
          </cell>
          <cell r="AI230">
            <v>5.7173829999999999</v>
          </cell>
          <cell r="AJ230">
            <v>8.200982999999999</v>
          </cell>
          <cell r="AK230">
            <v>8.6872720000000001</v>
          </cell>
          <cell r="AL230">
            <v>11.860391999999999</v>
          </cell>
          <cell r="AM230">
            <v>11.615224999999999</v>
          </cell>
          <cell r="AN230">
            <v>14.896675999999999</v>
          </cell>
          <cell r="AO230">
            <v>14.129185</v>
          </cell>
          <cell r="AP230">
            <v>16.297260999999999</v>
          </cell>
          <cell r="AQ230">
            <v>12.476948</v>
          </cell>
          <cell r="AR230">
            <v>16.075813</v>
          </cell>
          <cell r="AS230">
            <v>18.010428999999998</v>
          </cell>
          <cell r="AT230">
            <v>24.050736000000001</v>
          </cell>
          <cell r="AU230">
            <v>24.951098999999999</v>
          </cell>
          <cell r="AV230">
            <v>19.314837000000001</v>
          </cell>
          <cell r="AW230">
            <v>28.527144999999997</v>
          </cell>
          <cell r="AX230">
            <v>51.335302512999995</v>
          </cell>
          <cell r="AY230">
            <v>57.034647618999976</v>
          </cell>
          <cell r="AZ230">
            <v>0</v>
          </cell>
          <cell r="BA230">
            <v>0</v>
          </cell>
        </row>
        <row r="231">
          <cell r="B231">
            <v>2.8198905E-3</v>
          </cell>
          <cell r="C231">
            <v>1.4117099499999999E-2</v>
          </cell>
          <cell r="D231">
            <v>3.4326844999999998E-3</v>
          </cell>
          <cell r="E231">
            <v>4.7639409999999998E-3</v>
          </cell>
          <cell r="F231">
            <v>6.7863845000000001E-3</v>
          </cell>
          <cell r="G231">
            <v>5.4758795000000001E-3</v>
          </cell>
          <cell r="H231">
            <v>1.0962539E-2</v>
          </cell>
          <cell r="I231">
            <v>9.3562070000000001E-3</v>
          </cell>
          <cell r="J231">
            <v>1.42942765E-2</v>
          </cell>
          <cell r="K231">
            <v>1.3145058499999999E-2</v>
          </cell>
          <cell r="L231">
            <v>3.2597103039715296E-2</v>
          </cell>
          <cell r="M231">
            <v>3.6856480499999997E-2</v>
          </cell>
          <cell r="N231">
            <v>3.4025708500000001E-2</v>
          </cell>
          <cell r="O231">
            <v>3.8949340499999999E-2</v>
          </cell>
          <cell r="P231">
            <v>2.60902215E-2</v>
          </cell>
          <cell r="Q231">
            <v>3.3427261E-2</v>
          </cell>
          <cell r="R231">
            <v>3.3534966499999999E-2</v>
          </cell>
          <cell r="S231">
            <v>3.5424308500000001E-2</v>
          </cell>
          <cell r="T231">
            <v>4.0985034999999996E-2</v>
          </cell>
          <cell r="U231">
            <v>6.1294022999999996E-2</v>
          </cell>
          <cell r="V231">
            <v>5.6196153999999998E-2</v>
          </cell>
          <cell r="W231">
            <v>8.1337700499999999E-2</v>
          </cell>
          <cell r="X231">
            <v>5.9214954441999999E-2</v>
          </cell>
          <cell r="Y231">
            <v>5.3252472868E-2</v>
          </cell>
          <cell r="Z231">
            <v>0</v>
          </cell>
          <cell r="AA231">
            <v>0</v>
          </cell>
          <cell r="AB231">
            <v>0.61608600000000002</v>
          </cell>
          <cell r="AC231">
            <v>2.5641309999999997</v>
          </cell>
          <cell r="AD231">
            <v>1.2055369999999999</v>
          </cell>
          <cell r="AE231">
            <v>1.497687</v>
          </cell>
          <cell r="AF231">
            <v>2.191176</v>
          </cell>
          <cell r="AG231">
            <v>1.9390049999999999</v>
          </cell>
          <cell r="AH231">
            <v>2.9379309999999998</v>
          </cell>
          <cell r="AI231">
            <v>3.000238</v>
          </cell>
          <cell r="AJ231">
            <v>5.3544229999999997</v>
          </cell>
          <cell r="AK231">
            <v>6.2614450000000001</v>
          </cell>
          <cell r="AL231">
            <v>11.565185999999999</v>
          </cell>
          <cell r="AM231">
            <v>13.281310999999999</v>
          </cell>
          <cell r="AN231">
            <v>15.920788</v>
          </cell>
          <cell r="AO231">
            <v>19.788366999999997</v>
          </cell>
          <cell r="AP231">
            <v>16.263397999999999</v>
          </cell>
          <cell r="AQ231">
            <v>20.284579000000001</v>
          </cell>
          <cell r="AR231">
            <v>19.898353</v>
          </cell>
          <cell r="AS231">
            <v>21.452435999999999</v>
          </cell>
          <cell r="AT231">
            <v>21.042363999999999</v>
          </cell>
          <cell r="AU231">
            <v>30.027023</v>
          </cell>
          <cell r="AV231">
            <v>28.520854999999997</v>
          </cell>
          <cell r="AW231">
            <v>20.570795</v>
          </cell>
          <cell r="AX231">
            <v>29.320069976000003</v>
          </cell>
          <cell r="AY231">
            <v>31.289673726999997</v>
          </cell>
          <cell r="AZ231">
            <v>0</v>
          </cell>
          <cell r="BA231">
            <v>0</v>
          </cell>
        </row>
        <row r="238">
          <cell r="B238">
            <v>1.17348E-3</v>
          </cell>
          <cell r="C238">
            <v>7.3670449999999998E-4</v>
          </cell>
          <cell r="D238">
            <v>1.0172994999999999E-3</v>
          </cell>
          <cell r="E238">
            <v>5.0633904999999998E-3</v>
          </cell>
          <cell r="F238">
            <v>1.0913035E-2</v>
          </cell>
          <cell r="G238">
            <v>1.0372379499999999E-2</v>
          </cell>
          <cell r="H238">
            <v>2.1201347999999998E-2</v>
          </cell>
          <cell r="I238">
            <v>3.0308961277777775E-2</v>
          </cell>
          <cell r="J238">
            <v>1.4447488999999999E-2</v>
          </cell>
          <cell r="K238">
            <v>4.39488595E-2</v>
          </cell>
          <cell r="L238">
            <v>8.4676310465870264E-2</v>
          </cell>
          <cell r="M238">
            <v>6.1274794E-2</v>
          </cell>
          <cell r="N238">
            <v>3.8142520499999999E-2</v>
          </cell>
          <cell r="O238">
            <v>2.6148699500000001E-2</v>
          </cell>
          <cell r="P238">
            <v>2.5972936499999998E-2</v>
          </cell>
          <cell r="Q238">
            <v>2.3954413000000001E-2</v>
          </cell>
          <cell r="R238">
            <v>3.8629531500000001E-2</v>
          </cell>
          <cell r="S238">
            <v>6.7197140500000002E-2</v>
          </cell>
          <cell r="T238">
            <v>0.125863696</v>
          </cell>
          <cell r="U238">
            <v>7.6269388999999993E-2</v>
          </cell>
          <cell r="V238">
            <v>9.48293885E-2</v>
          </cell>
          <cell r="W238">
            <v>0.14775757149999999</v>
          </cell>
          <cell r="X238">
            <v>0.27525095807299998</v>
          </cell>
          <cell r="Y238">
            <v>8.3348657027999984E-2</v>
          </cell>
          <cell r="Z238">
            <v>0</v>
          </cell>
          <cell r="AA238">
            <v>0</v>
          </cell>
          <cell r="AB238">
            <v>0.36570900000000001</v>
          </cell>
          <cell r="AC238">
            <v>0.26626099999999997</v>
          </cell>
          <cell r="AD238">
            <v>0.439496</v>
          </cell>
          <cell r="AE238">
            <v>1.2962320000000001</v>
          </cell>
          <cell r="AF238">
            <v>2.3081009999999997</v>
          </cell>
          <cell r="AG238">
            <v>2.7069179999999999</v>
          </cell>
          <cell r="AH238">
            <v>5.4175409999999999</v>
          </cell>
          <cell r="AI238">
            <v>8.3276819999999994</v>
          </cell>
          <cell r="AJ238">
            <v>5.5280170000000002</v>
          </cell>
          <cell r="AK238">
            <v>10.993539999999999</v>
          </cell>
          <cell r="AL238">
            <v>24.833804999999998</v>
          </cell>
          <cell r="AM238">
            <v>16.985215</v>
          </cell>
          <cell r="AN238">
            <v>11.116045999999999</v>
          </cell>
          <cell r="AO238">
            <v>8.7708320000000004</v>
          </cell>
          <cell r="AP238">
            <v>8.5020249999999997</v>
          </cell>
          <cell r="AQ238">
            <v>8.099952</v>
          </cell>
          <cell r="AR238">
            <v>10.646787999999999</v>
          </cell>
          <cell r="AS238">
            <v>14.692796</v>
          </cell>
          <cell r="AT238">
            <v>28.009028999999998</v>
          </cell>
          <cell r="AU238">
            <v>16.144724</v>
          </cell>
          <cell r="AV238">
            <v>19.803889999999999</v>
          </cell>
          <cell r="AW238">
            <v>36.686416999999999</v>
          </cell>
          <cell r="AX238">
            <v>79.035468139999992</v>
          </cell>
          <cell r="AY238">
            <v>21.987103166000001</v>
          </cell>
          <cell r="AZ238">
            <v>0</v>
          </cell>
          <cell r="BA238">
            <v>0</v>
          </cell>
        </row>
        <row r="243">
          <cell r="B243">
            <v>3.1847899999999998E-4</v>
          </cell>
          <cell r="C243">
            <v>8.1111099999999999E-4</v>
          </cell>
          <cell r="D243">
            <v>4.1446684999999995E-3</v>
          </cell>
          <cell r="E243">
            <v>4.1563864999999995E-3</v>
          </cell>
          <cell r="F243">
            <v>3.047569E-3</v>
          </cell>
          <cell r="G243">
            <v>3.2668720000000001E-3</v>
          </cell>
          <cell r="H243">
            <v>1.7517780000000001E-3</v>
          </cell>
          <cell r="I243">
            <v>2.4539200000000001E-3</v>
          </cell>
          <cell r="J243">
            <v>3.3669055000000001E-3</v>
          </cell>
          <cell r="K243">
            <v>9.5234334999999993E-3</v>
          </cell>
          <cell r="L243">
            <v>4.4440053704421882E-3</v>
          </cell>
          <cell r="M243">
            <v>9.5092444999999998E-3</v>
          </cell>
          <cell r="N243">
            <v>1.12465885E-2</v>
          </cell>
          <cell r="O243">
            <v>1.2481868E-2</v>
          </cell>
          <cell r="P243">
            <v>3.9065788999999997E-2</v>
          </cell>
          <cell r="Q243">
            <v>5.5282811500000001E-2</v>
          </cell>
          <cell r="R243">
            <v>3.9145022000000002E-2</v>
          </cell>
          <cell r="S243">
            <v>4.9182866499999998E-2</v>
          </cell>
          <cell r="T243">
            <v>7.1289106000000005E-2</v>
          </cell>
          <cell r="U243">
            <v>6.6127361999999995E-2</v>
          </cell>
          <cell r="V243">
            <v>4.0426743000000001E-2</v>
          </cell>
          <cell r="W243">
            <v>3.7264223499999999E-2</v>
          </cell>
          <cell r="X243">
            <v>4.1282494634499997E-2</v>
          </cell>
          <cell r="Y243">
            <v>2.8545869421999999E-2</v>
          </cell>
          <cell r="Z243">
            <v>0</v>
          </cell>
          <cell r="AA243">
            <v>0</v>
          </cell>
          <cell r="AB243">
            <v>0.19500399999999998</v>
          </cell>
          <cell r="AC243">
            <v>0.30362299999999998</v>
          </cell>
          <cell r="AD243">
            <v>1.211681</v>
          </cell>
          <cell r="AE243">
            <v>1.204267</v>
          </cell>
          <cell r="AF243">
            <v>0.94190099999999999</v>
          </cell>
          <cell r="AG243">
            <v>1.3226819999999999</v>
          </cell>
          <cell r="AH243">
            <v>0.88868899999999995</v>
          </cell>
          <cell r="AI243">
            <v>1.2359879999999999</v>
          </cell>
          <cell r="AJ243">
            <v>1.7497269999999998</v>
          </cell>
          <cell r="AK243">
            <v>2.052473</v>
          </cell>
          <cell r="AL243">
            <v>1.5386089999999999</v>
          </cell>
          <cell r="AM243">
            <v>3.582122</v>
          </cell>
          <cell r="AN243">
            <v>3.8077549999999998</v>
          </cell>
          <cell r="AO243">
            <v>4.467346</v>
          </cell>
          <cell r="AP243">
            <v>10.211501</v>
          </cell>
          <cell r="AQ243">
            <v>13.520923</v>
          </cell>
          <cell r="AR243">
            <v>25.083689</v>
          </cell>
          <cell r="AS243">
            <v>12.294320999999998</v>
          </cell>
          <cell r="AT243">
            <v>18.176981999999999</v>
          </cell>
          <cell r="AU243">
            <v>17.056789999999999</v>
          </cell>
          <cell r="AV243">
            <v>9.5545069999999992</v>
          </cell>
          <cell r="AW243">
            <v>10.047642999999999</v>
          </cell>
          <cell r="AX243">
            <v>13.378319824000004</v>
          </cell>
          <cell r="AY243">
            <v>9.0709931340000001</v>
          </cell>
          <cell r="AZ243">
            <v>0</v>
          </cell>
          <cell r="BA243">
            <v>0</v>
          </cell>
        </row>
        <row r="245">
          <cell r="B245">
            <v>5.23512675E-2</v>
          </cell>
          <cell r="C245">
            <v>3.2231790499999996E-2</v>
          </cell>
          <cell r="D245">
            <v>4.7871841499999998E-2</v>
          </cell>
          <cell r="E245">
            <v>5.71372515E-2</v>
          </cell>
          <cell r="F245">
            <v>9.3863343000000002E-2</v>
          </cell>
          <cell r="G245">
            <v>8.9361093500000002E-2</v>
          </cell>
          <cell r="H245">
            <v>0.10491909049999999</v>
          </cell>
          <cell r="I245">
            <v>0.13217626099999999</v>
          </cell>
          <cell r="J245">
            <v>0.14209689549999999</v>
          </cell>
          <cell r="K245">
            <v>0.122486476</v>
          </cell>
          <cell r="L245">
            <v>0.20013333485698762</v>
          </cell>
          <cell r="M245">
            <v>0.22925613433333333</v>
          </cell>
          <cell r="N245">
            <v>0.22574494949999999</v>
          </cell>
          <cell r="O245">
            <v>0.304705954</v>
          </cell>
          <cell r="P245">
            <v>0.35068029849999999</v>
          </cell>
          <cell r="Q245">
            <v>0.39712030049999997</v>
          </cell>
          <cell r="R245">
            <v>0.4129135075</v>
          </cell>
          <cell r="S245">
            <v>0.56304478049999995</v>
          </cell>
          <cell r="T245">
            <v>0.87306852050000006</v>
          </cell>
          <cell r="U245">
            <v>1.0409955465</v>
          </cell>
          <cell r="V245">
            <v>1.0915184314999999</v>
          </cell>
          <cell r="W245">
            <v>1.7197214089999999</v>
          </cell>
          <cell r="X245">
            <v>1.6758211344350005</v>
          </cell>
          <cell r="Y245">
            <v>1.2800713205000001</v>
          </cell>
          <cell r="Z245">
            <v>0</v>
          </cell>
          <cell r="AA245">
            <v>0</v>
          </cell>
          <cell r="AB245">
            <v>14.346271999999999</v>
          </cell>
          <cell r="AC245">
            <v>9.4931000000000001</v>
          </cell>
          <cell r="AD245">
            <v>12.802790999999999</v>
          </cell>
          <cell r="AE245">
            <v>16.056051</v>
          </cell>
          <cell r="AF245">
            <v>24.410520999999999</v>
          </cell>
          <cell r="AG245">
            <v>29.302771999999997</v>
          </cell>
          <cell r="AH245">
            <v>33.161448</v>
          </cell>
          <cell r="AI245">
            <v>37.738074999999995</v>
          </cell>
          <cell r="AJ245">
            <v>45.871637999999997</v>
          </cell>
          <cell r="AK245">
            <v>40.127150999999998</v>
          </cell>
          <cell r="AL245">
            <v>67.796182999999999</v>
          </cell>
          <cell r="AM245">
            <v>76.60698699999999</v>
          </cell>
          <cell r="AN245">
            <v>80.972988999999998</v>
          </cell>
          <cell r="AO245">
            <v>101.30538799999999</v>
          </cell>
          <cell r="AP245">
            <v>110.785428</v>
          </cell>
          <cell r="AQ245">
            <v>124.221822</v>
          </cell>
          <cell r="AR245">
            <v>120.047977</v>
          </cell>
          <cell r="AS245">
            <v>144.70245799999998</v>
          </cell>
          <cell r="AT245">
            <v>213.92422500000001</v>
          </cell>
          <cell r="AU245">
            <v>344.80132799999996</v>
          </cell>
          <cell r="AV245">
            <v>217.81167599999998</v>
          </cell>
          <cell r="AW245">
            <v>341.99135799999999</v>
          </cell>
          <cell r="AX245">
            <v>447.80414465500013</v>
          </cell>
          <cell r="AY245">
            <v>320.25249317599986</v>
          </cell>
          <cell r="AZ245">
            <v>0</v>
          </cell>
          <cell r="BA245">
            <v>0</v>
          </cell>
        </row>
        <row r="246">
          <cell r="B246">
            <v>1.7481527E-2</v>
          </cell>
          <cell r="C246">
            <v>1.8639186999999998E-2</v>
          </cell>
          <cell r="D246">
            <v>3.4303258499999996E-2</v>
          </cell>
          <cell r="E246">
            <v>5.1508516499999997E-2</v>
          </cell>
          <cell r="F246">
            <v>5.2101349999999998E-2</v>
          </cell>
          <cell r="G246">
            <v>7.5185011999999996E-2</v>
          </cell>
          <cell r="H246">
            <v>8.6053043999999995E-2</v>
          </cell>
          <cell r="I246">
            <v>9.2730175999999997E-2</v>
          </cell>
          <cell r="J246">
            <v>8.5295098E-2</v>
          </cell>
          <cell r="K246">
            <v>0.100679691</v>
          </cell>
          <cell r="L246">
            <v>0.1118205183589034</v>
          </cell>
          <cell r="M246">
            <v>0.155302462</v>
          </cell>
          <cell r="N246">
            <v>0.15286636049999999</v>
          </cell>
          <cell r="O246">
            <v>0.166066621</v>
          </cell>
          <cell r="P246">
            <v>0.17996681149999999</v>
          </cell>
          <cell r="Q246">
            <v>0.16600374700000001</v>
          </cell>
          <cell r="R246">
            <v>0.16528149049999999</v>
          </cell>
          <cell r="S246">
            <v>0.15298086999999999</v>
          </cell>
          <cell r="T246">
            <v>0.14920035699999998</v>
          </cell>
          <cell r="U246">
            <v>0.16308441099999998</v>
          </cell>
          <cell r="V246">
            <v>0.12756274649999999</v>
          </cell>
          <cell r="W246">
            <v>0.14062962424</v>
          </cell>
          <cell r="X246">
            <v>0.27557195846249999</v>
          </cell>
          <cell r="Y246">
            <v>0.20954489451</v>
          </cell>
          <cell r="Z246">
            <v>0</v>
          </cell>
          <cell r="AA246">
            <v>0</v>
          </cell>
          <cell r="AB246">
            <v>7.5573929999999994</v>
          </cell>
          <cell r="AC246">
            <v>7.234248</v>
          </cell>
          <cell r="AD246">
            <v>11.466341999999999</v>
          </cell>
          <cell r="AE246">
            <v>18.389716</v>
          </cell>
          <cell r="AF246">
            <v>19.741135</v>
          </cell>
          <cell r="AG246">
            <v>29.843390999999997</v>
          </cell>
          <cell r="AH246">
            <v>33.066547</v>
          </cell>
          <cell r="AI246">
            <v>39.048024999999996</v>
          </cell>
          <cell r="AJ246">
            <v>38.403976</v>
          </cell>
          <cell r="AK246">
            <v>37.485050999999999</v>
          </cell>
          <cell r="AL246">
            <v>40.748263999999999</v>
          </cell>
          <cell r="AM246">
            <v>58.217409999999994</v>
          </cell>
          <cell r="AN246">
            <v>60.198386999999997</v>
          </cell>
          <cell r="AO246">
            <v>68.571698999999995</v>
          </cell>
          <cell r="AP246">
            <v>73.796814999999995</v>
          </cell>
          <cell r="AQ246">
            <v>71.735486999999992</v>
          </cell>
          <cell r="AR246">
            <v>69.807361999999998</v>
          </cell>
          <cell r="AS246">
            <v>68.90837599999999</v>
          </cell>
          <cell r="AT246">
            <v>81.315560000000005</v>
          </cell>
          <cell r="AU246">
            <v>94.841031999999998</v>
          </cell>
          <cell r="AV246">
            <v>73.937356999999992</v>
          </cell>
          <cell r="AW246">
            <v>69.011493999999999</v>
          </cell>
          <cell r="AX246">
            <v>153.58722004000001</v>
          </cell>
          <cell r="AY246">
            <v>267.18857054900002</v>
          </cell>
          <cell r="AZ246">
            <v>0</v>
          </cell>
          <cell r="BA246">
            <v>0</v>
          </cell>
        </row>
        <row r="247">
          <cell r="B247">
            <v>5.2020317999999996E-2</v>
          </cell>
          <cell r="C247">
            <v>7.7640856999999994E-2</v>
          </cell>
          <cell r="D247">
            <v>0.122261748</v>
          </cell>
          <cell r="E247">
            <v>8.8366767999999998E-2</v>
          </cell>
          <cell r="F247">
            <v>7.6347540499999991E-2</v>
          </cell>
          <cell r="G247">
            <v>8.2986186500000003E-2</v>
          </cell>
          <cell r="H247">
            <v>7.8879552499999991E-2</v>
          </cell>
          <cell r="I247">
            <v>0.10166020705555555</v>
          </cell>
          <cell r="J247">
            <v>9.5008150999999999E-2</v>
          </cell>
          <cell r="K247">
            <v>0.1084831475</v>
          </cell>
          <cell r="L247">
            <v>0.1428014341181667</v>
          </cell>
          <cell r="M247">
            <v>0.14621126800000001</v>
          </cell>
          <cell r="N247">
            <v>0.12849645199999998</v>
          </cell>
          <cell r="O247">
            <v>0.16523792949999999</v>
          </cell>
          <cell r="P247">
            <v>0.1439439995</v>
          </cell>
          <cell r="Q247">
            <v>0.17024827609999998</v>
          </cell>
          <cell r="R247">
            <v>0.19544067549999999</v>
          </cell>
          <cell r="S247">
            <v>0.17842333599999999</v>
          </cell>
          <cell r="T247">
            <v>0.23615203849999999</v>
          </cell>
          <cell r="U247">
            <v>0.33828457500000003</v>
          </cell>
          <cell r="V247">
            <v>0.33945228799999999</v>
          </cell>
          <cell r="W247">
            <v>0.42543548530000003</v>
          </cell>
          <cell r="X247">
            <v>0.66994544466500006</v>
          </cell>
          <cell r="Y247">
            <v>0.57402392123300006</v>
          </cell>
          <cell r="Z247">
            <v>0</v>
          </cell>
          <cell r="AA247">
            <v>0</v>
          </cell>
          <cell r="AB247">
            <v>18.324041999999999</v>
          </cell>
          <cell r="AC247">
            <v>20.018471999999999</v>
          </cell>
          <cell r="AD247">
            <v>35.197305</v>
          </cell>
          <cell r="AE247">
            <v>29.303156999999999</v>
          </cell>
          <cell r="AF247">
            <v>27.720164</v>
          </cell>
          <cell r="AG247">
            <v>35.520162999999997</v>
          </cell>
          <cell r="AH247">
            <v>39.789806999999996</v>
          </cell>
          <cell r="AI247">
            <v>50.869833</v>
          </cell>
          <cell r="AJ247">
            <v>43.220596</v>
          </cell>
          <cell r="AK247">
            <v>42.842602999999997</v>
          </cell>
          <cell r="AL247">
            <v>56.32246</v>
          </cell>
          <cell r="AM247">
            <v>60.521343999999999</v>
          </cell>
          <cell r="AN247">
            <v>61.843626</v>
          </cell>
          <cell r="AO247">
            <v>76.549858999999998</v>
          </cell>
          <cell r="AP247">
            <v>74.746844999999993</v>
          </cell>
          <cell r="AQ247">
            <v>85.960433999999992</v>
          </cell>
          <cell r="AR247">
            <v>96.745129999999989</v>
          </cell>
          <cell r="AS247">
            <v>99.504527999999993</v>
          </cell>
          <cell r="AT247">
            <v>132.04502199999999</v>
          </cell>
          <cell r="AU247">
            <v>184.13909000000001</v>
          </cell>
          <cell r="AV247">
            <v>177.337976</v>
          </cell>
          <cell r="AW247">
            <v>220.37632500000001</v>
          </cell>
          <cell r="AX247">
            <v>380.11333989999997</v>
          </cell>
          <cell r="AY247">
            <v>339.01778979300008</v>
          </cell>
          <cell r="AZ247">
            <v>0</v>
          </cell>
          <cell r="BA247">
            <v>0</v>
          </cell>
        </row>
        <row r="253">
          <cell r="B253">
            <v>1.6598505E-3</v>
          </cell>
          <cell r="C253">
            <v>4.4989944999999998E-3</v>
          </cell>
          <cell r="D253">
            <v>5.725384E-3</v>
          </cell>
          <cell r="E253">
            <v>4.6845400000000001E-3</v>
          </cell>
          <cell r="F253">
            <v>5.7244109999999996E-3</v>
          </cell>
          <cell r="G253">
            <v>4.4931179999999999E-3</v>
          </cell>
          <cell r="H253">
            <v>5.3793249999999999E-3</v>
          </cell>
          <cell r="I253">
            <v>2.9567194999999998E-3</v>
          </cell>
          <cell r="J253">
            <v>4.5840865E-3</v>
          </cell>
          <cell r="K253">
            <v>1.1801751499999999E-2</v>
          </cell>
          <cell r="L253">
            <v>1.7282640607747514E-2</v>
          </cell>
          <cell r="M253">
            <v>2.3036334999999998E-2</v>
          </cell>
          <cell r="N253">
            <v>2.1873288500000001E-2</v>
          </cell>
          <cell r="O253">
            <v>5.1223276999999998E-2</v>
          </cell>
          <cell r="P253">
            <v>3.5876498E-2</v>
          </cell>
          <cell r="Q253">
            <v>4.9264256999999999E-2</v>
          </cell>
          <cell r="R253">
            <v>5.9533680499999998E-2</v>
          </cell>
          <cell r="S253">
            <v>5.2386169499999996E-2</v>
          </cell>
          <cell r="T253">
            <v>0.144662175</v>
          </cell>
          <cell r="U253">
            <v>0.1786789795</v>
          </cell>
          <cell r="V253">
            <v>0.3079237245</v>
          </cell>
          <cell r="W253">
            <v>0.50557697049999994</v>
          </cell>
          <cell r="X253">
            <v>0.1631009894605</v>
          </cell>
          <cell r="Y253">
            <v>0.10822269257799999</v>
          </cell>
          <cell r="Z253">
            <v>0</v>
          </cell>
          <cell r="AA253">
            <v>0</v>
          </cell>
          <cell r="AB253">
            <v>0.66671899999999995</v>
          </cell>
          <cell r="AC253">
            <v>1.226866</v>
          </cell>
          <cell r="AD253">
            <v>1.743949</v>
          </cell>
          <cell r="AE253">
            <v>1.4101699999999999</v>
          </cell>
          <cell r="AF253">
            <v>2.4234169999999997</v>
          </cell>
          <cell r="AG253">
            <v>1.76925</v>
          </cell>
          <cell r="AH253">
            <v>2.0440290000000001</v>
          </cell>
          <cell r="AI253">
            <v>1.6489349999999998</v>
          </cell>
          <cell r="AJ253">
            <v>3.7899179999999997</v>
          </cell>
          <cell r="AK253">
            <v>9.5467289999999991</v>
          </cell>
          <cell r="AL253">
            <v>9.9202849999999998</v>
          </cell>
          <cell r="AM253">
            <v>15.446885</v>
          </cell>
          <cell r="AN253">
            <v>17.691340999999998</v>
          </cell>
          <cell r="AO253">
            <v>37.020717999999995</v>
          </cell>
          <cell r="AP253">
            <v>29.840774</v>
          </cell>
          <cell r="AQ253">
            <v>37.775604999999999</v>
          </cell>
          <cell r="AR253">
            <v>40.068285000000003</v>
          </cell>
          <cell r="AS253">
            <v>31.664715999999999</v>
          </cell>
          <cell r="AT253">
            <v>42.550125999999999</v>
          </cell>
          <cell r="AU253">
            <v>40.616695999999997</v>
          </cell>
          <cell r="AV253">
            <v>51.216693999999997</v>
          </cell>
          <cell r="AW253">
            <v>101.392805</v>
          </cell>
          <cell r="AX253">
            <v>42.689545909999993</v>
          </cell>
          <cell r="AY253">
            <v>22.213363542</v>
          </cell>
          <cell r="AZ253">
            <v>0</v>
          </cell>
          <cell r="BA253">
            <v>0</v>
          </cell>
        </row>
        <row r="259">
          <cell r="B259">
            <v>1.1914510999999999E-2</v>
          </cell>
          <cell r="C259">
            <v>1.2569206999999999E-2</v>
          </cell>
          <cell r="D259">
            <v>1.52388705E-2</v>
          </cell>
          <cell r="E259">
            <v>1.8620209999999998E-2</v>
          </cell>
          <cell r="F259">
            <v>2.14966815E-2</v>
          </cell>
          <cell r="G259">
            <v>1.5929434499999999E-2</v>
          </cell>
          <cell r="H259">
            <v>2.36499235E-2</v>
          </cell>
          <cell r="I259">
            <v>1.4919614499999999E-2</v>
          </cell>
          <cell r="J259">
            <v>1.6874476499999999E-2</v>
          </cell>
          <cell r="K259">
            <v>8.1446190000000005E-3</v>
          </cell>
          <cell r="L259">
            <v>1.9635609617742654E-2</v>
          </cell>
          <cell r="M259">
            <v>1.55656305E-2</v>
          </cell>
          <cell r="N259">
            <v>1.55023295E-2</v>
          </cell>
          <cell r="O259">
            <v>1.3929569499999999E-2</v>
          </cell>
          <cell r="P259">
            <v>1.5336642999999999E-2</v>
          </cell>
          <cell r="Q259">
            <v>7.00455E-3</v>
          </cell>
          <cell r="R259">
            <v>7.0343559999999994E-3</v>
          </cell>
          <cell r="S259">
            <v>1.2155388E-2</v>
          </cell>
          <cell r="T259">
            <v>3.2065330499999996E-2</v>
          </cell>
          <cell r="U259">
            <v>1.5428675499999999E-2</v>
          </cell>
          <cell r="V259">
            <v>2.3965497499999999E-2</v>
          </cell>
          <cell r="W259">
            <v>3.6056769000000002E-2</v>
          </cell>
          <cell r="X259">
            <v>5.5442938281499994E-2</v>
          </cell>
          <cell r="Y259">
            <v>4.4728116999999998E-2</v>
          </cell>
          <cell r="Z259">
            <v>0</v>
          </cell>
          <cell r="AA259">
            <v>0</v>
          </cell>
          <cell r="AB259">
            <v>3.0924399999999999</v>
          </cell>
          <cell r="AC259">
            <v>3.3594619999999997</v>
          </cell>
          <cell r="AD259">
            <v>3.9167639999999997</v>
          </cell>
          <cell r="AE259">
            <v>4.0259909999999994</v>
          </cell>
          <cell r="AF259">
            <v>4.9680879999999998</v>
          </cell>
          <cell r="AG259">
            <v>4.327115</v>
          </cell>
          <cell r="AH259">
            <v>5.4706859999999997</v>
          </cell>
          <cell r="AI259">
            <v>3.505309</v>
          </cell>
          <cell r="AJ259">
            <v>4.9599719999999996</v>
          </cell>
          <cell r="AK259">
            <v>3.8792119999999999</v>
          </cell>
          <cell r="AL259">
            <v>7.0839780000000001</v>
          </cell>
          <cell r="AM259">
            <v>4.8618119999999996</v>
          </cell>
          <cell r="AN259">
            <v>4.4744489999999999</v>
          </cell>
          <cell r="AO259">
            <v>4.1378399999999997</v>
          </cell>
          <cell r="AP259">
            <v>4.3045979999999995</v>
          </cell>
          <cell r="AQ259">
            <v>2.1362609999999997</v>
          </cell>
          <cell r="AR259">
            <v>3.1963979999999999</v>
          </cell>
          <cell r="AS259">
            <v>4.4593150000000001</v>
          </cell>
          <cell r="AT259">
            <v>8.768637</v>
          </cell>
          <cell r="AU259">
            <v>5.9349309999999997</v>
          </cell>
          <cell r="AV259">
            <v>7.4077809999999999</v>
          </cell>
          <cell r="AW259">
            <v>8.4052509999999998</v>
          </cell>
          <cell r="AX259">
            <v>16.212083938999999</v>
          </cell>
          <cell r="AY259">
            <v>13.955298510999999</v>
          </cell>
          <cell r="AZ259">
            <v>0</v>
          </cell>
          <cell r="BA259">
            <v>0</v>
          </cell>
        </row>
        <row r="263">
          <cell r="B263">
            <v>0.73054341849999971</v>
          </cell>
          <cell r="C263">
            <v>0.8915944520000002</v>
          </cell>
          <cell r="D263">
            <v>1.0575486459999996</v>
          </cell>
          <cell r="E263">
            <v>1.1054683534999998</v>
          </cell>
          <cell r="F263">
            <v>1.2434421895000005</v>
          </cell>
          <cell r="G263">
            <v>1.4768819064999994</v>
          </cell>
          <cell r="H263">
            <v>1.574037596055555</v>
          </cell>
          <cell r="I263">
            <v>1.4738720702222217</v>
          </cell>
          <cell r="J263">
            <v>1.8633073024999995</v>
          </cell>
          <cell r="K263">
            <v>1.7534130575149995</v>
          </cell>
          <cell r="L263">
            <v>2.4395147401982293</v>
          </cell>
          <cell r="M263">
            <v>2.7722089103333323</v>
          </cell>
          <cell r="N263">
            <v>2.7248001550000018</v>
          </cell>
          <cell r="O263">
            <v>3.1520861610000011</v>
          </cell>
          <cell r="P263">
            <v>3.2365882450769217</v>
          </cell>
          <cell r="Q263">
            <v>3.4066204277700005</v>
          </cell>
          <cell r="R263">
            <v>3.8418247054999988</v>
          </cell>
          <cell r="S263">
            <v>4.0381922529999983</v>
          </cell>
          <cell r="T263">
            <v>6.5027422919999989</v>
          </cell>
          <cell r="U263">
            <v>6.6908749285000022</v>
          </cell>
          <cell r="V263">
            <v>8.1779705665000026</v>
          </cell>
          <cell r="W263">
            <v>11.63847274842</v>
          </cell>
          <cell r="X263">
            <v>9.5967690091595017</v>
          </cell>
          <cell r="Y263">
            <v>7.9243514216615019</v>
          </cell>
          <cell r="Z263">
            <v>0</v>
          </cell>
          <cell r="AA263">
            <v>0</v>
          </cell>
          <cell r="AB263">
            <v>181.62124900000003</v>
          </cell>
          <cell r="AC263">
            <v>195.67366400000006</v>
          </cell>
          <cell r="AD263">
            <v>249.89484699999997</v>
          </cell>
          <cell r="AE263">
            <v>267.33040099999994</v>
          </cell>
          <cell r="AF263">
            <v>320.46758</v>
          </cell>
          <cell r="AG263">
            <v>413.3055369999999</v>
          </cell>
          <cell r="AH263">
            <v>442.70770400000004</v>
          </cell>
          <cell r="AI263">
            <v>449.1527280000002</v>
          </cell>
          <cell r="AJ263">
            <v>573.25905399999965</v>
          </cell>
          <cell r="AK263">
            <v>537.84576600000025</v>
          </cell>
          <cell r="AL263">
            <v>784.17567199999974</v>
          </cell>
          <cell r="AM263">
            <v>906.98906499999987</v>
          </cell>
          <cell r="AN263">
            <v>930.36281400000018</v>
          </cell>
          <cell r="AO263">
            <v>1139.8951579999998</v>
          </cell>
          <cell r="AP263">
            <v>1120.3876729999999</v>
          </cell>
          <cell r="AQ263">
            <v>1137.9257040000002</v>
          </cell>
          <cell r="AR263">
            <v>1192.3127140000001</v>
          </cell>
          <cell r="AS263">
            <v>1284.9392319999997</v>
          </cell>
          <cell r="AT263">
            <v>1824.7702019999999</v>
          </cell>
          <cell r="AU263">
            <v>2062.9410449999987</v>
          </cell>
          <cell r="AV263">
            <v>1750.550015</v>
          </cell>
          <cell r="AW263">
            <v>2477.7838370000009</v>
          </cell>
          <cell r="AX263">
            <v>3142.2760137720006</v>
          </cell>
          <cell r="AY263">
            <v>2647.8450343400009</v>
          </cell>
          <cell r="AZ263">
            <v>0</v>
          </cell>
          <cell r="BA263">
            <v>0</v>
          </cell>
        </row>
        <row r="264">
          <cell r="B264">
            <v>2.9759397499999996E-2</v>
          </cell>
          <cell r="C264">
            <v>3.1023138999999998E-2</v>
          </cell>
          <cell r="D264">
            <v>6.1498457999999992E-2</v>
          </cell>
          <cell r="E264">
            <v>8.4267560999999991E-2</v>
          </cell>
          <cell r="F264">
            <v>9.0076087499999985E-2</v>
          </cell>
          <cell r="G264">
            <v>0.13505727199999998</v>
          </cell>
          <cell r="H264">
            <v>0.15742917049999999</v>
          </cell>
          <cell r="I264">
            <v>0.17430831250000001</v>
          </cell>
          <cell r="J264">
            <v>0.1721953625</v>
          </cell>
          <cell r="K264">
            <v>0.201453777</v>
          </cell>
          <cell r="L264">
            <v>0.22380644950115591</v>
          </cell>
          <cell r="M264">
            <v>0.27482817949999999</v>
          </cell>
          <cell r="N264">
            <v>0.24340663900000001</v>
          </cell>
          <cell r="O264">
            <v>0.28911422399999998</v>
          </cell>
          <cell r="P264">
            <v>0.30217287507692303</v>
          </cell>
          <cell r="Q264">
            <v>0.26028889249999998</v>
          </cell>
          <cell r="R264">
            <v>0.27640430450000003</v>
          </cell>
          <cell r="S264">
            <v>0.28021702800000003</v>
          </cell>
          <cell r="T264">
            <v>0.32976939049999998</v>
          </cell>
          <cell r="U264">
            <v>0.3697086785</v>
          </cell>
          <cell r="V264">
            <v>0.33112141300000003</v>
          </cell>
          <cell r="W264">
            <v>0.32960530022000001</v>
          </cell>
          <cell r="X264">
            <v>0.81196882120550007</v>
          </cell>
          <cell r="Y264">
            <v>0.71142212142750005</v>
          </cell>
          <cell r="Z264">
            <v>0</v>
          </cell>
          <cell r="AA264">
            <v>0</v>
          </cell>
          <cell r="AB264">
            <v>11.856932</v>
          </cell>
          <cell r="AC264">
            <v>11.921782</v>
          </cell>
          <cell r="AD264">
            <v>21.325316999999998</v>
          </cell>
          <cell r="AE264">
            <v>34.292628000000001</v>
          </cell>
          <cell r="AF264">
            <v>36.742102000000003</v>
          </cell>
          <cell r="AG264">
            <v>56.856251</v>
          </cell>
          <cell r="AH264">
            <v>62.679966999999998</v>
          </cell>
          <cell r="AI264">
            <v>75.029794999999993</v>
          </cell>
          <cell r="AJ264">
            <v>77.706941</v>
          </cell>
          <cell r="AK264">
            <v>77.410256000000004</v>
          </cell>
          <cell r="AL264">
            <v>84.965408999999994</v>
          </cell>
          <cell r="AM264">
            <v>112.347022</v>
          </cell>
          <cell r="AN264">
            <v>107.274289</v>
          </cell>
          <cell r="AO264">
            <v>131.78662399999999</v>
          </cell>
          <cell r="AP264">
            <v>136.868256</v>
          </cell>
          <cell r="AQ264">
            <v>124.28523799999999</v>
          </cell>
          <cell r="AR264">
            <v>128.380977</v>
          </cell>
          <cell r="AS264">
            <v>138.23293099999998</v>
          </cell>
          <cell r="AT264">
            <v>173.16449600000001</v>
          </cell>
          <cell r="AU264">
            <v>242.85928999999999</v>
          </cell>
          <cell r="AV264">
            <v>181.62618399999997</v>
          </cell>
          <cell r="AW264">
            <v>152.19878299999999</v>
          </cell>
          <cell r="AX264">
            <v>405.172423686</v>
          </cell>
          <cell r="AY264">
            <v>509.99889426200002</v>
          </cell>
          <cell r="AZ264">
            <v>0</v>
          </cell>
          <cell r="BA264">
            <v>0</v>
          </cell>
        </row>
        <row r="265">
          <cell r="B265">
            <v>0.13658783599999999</v>
          </cell>
          <cell r="C265">
            <v>0.10446117499999999</v>
          </cell>
          <cell r="D265">
            <v>0.14755615700000002</v>
          </cell>
          <cell r="E265">
            <v>0.14784383599999998</v>
          </cell>
          <cell r="F265">
            <v>0.18633514200000001</v>
          </cell>
          <cell r="G265">
            <v>0.21422573550000001</v>
          </cell>
          <cell r="H265">
            <v>0.22676255000000001</v>
          </cell>
          <cell r="I265">
            <v>0.2631839735</v>
          </cell>
          <cell r="J265">
            <v>0.31521415800000002</v>
          </cell>
          <cell r="K265">
            <v>0.2942401315</v>
          </cell>
          <cell r="L265">
            <v>0.49876423158059607</v>
          </cell>
          <cell r="M265">
            <v>0.52430156683333329</v>
          </cell>
          <cell r="N265">
            <v>0.5334785259999999</v>
          </cell>
          <cell r="O265">
            <v>0.76649309100000007</v>
          </cell>
          <cell r="P265">
            <v>0.81448877950000009</v>
          </cell>
          <cell r="Q265">
            <v>0.94350616849999991</v>
          </cell>
          <cell r="R265">
            <v>0.8699211710000001</v>
          </cell>
          <cell r="S265">
            <v>0.98823746450000005</v>
          </cell>
          <cell r="T265">
            <v>1.8355560149999999</v>
          </cell>
          <cell r="U265">
            <v>1.9613425265</v>
          </cell>
          <cell r="V265">
            <v>1.6487180605</v>
          </cell>
          <cell r="W265">
            <v>2.9375845064999999</v>
          </cell>
          <cell r="X265">
            <v>3.2973317449205002</v>
          </cell>
          <cell r="Y265">
            <v>2.2358163650025</v>
          </cell>
          <cell r="Z265">
            <v>0</v>
          </cell>
          <cell r="AA265">
            <v>0</v>
          </cell>
          <cell r="AB265">
            <v>34.365989999999996</v>
          </cell>
          <cell r="AC265">
            <v>25.666542</v>
          </cell>
          <cell r="AD265">
            <v>43.286605999999999</v>
          </cell>
          <cell r="AE265">
            <v>41.346483999999997</v>
          </cell>
          <cell r="AF265">
            <v>52.598959000000001</v>
          </cell>
          <cell r="AG265">
            <v>65.760195999999993</v>
          </cell>
          <cell r="AH265">
            <v>70.104837000000003</v>
          </cell>
          <cell r="AI265">
            <v>78.205706999999975</v>
          </cell>
          <cell r="AJ265">
            <v>102.334115</v>
          </cell>
          <cell r="AK265">
            <v>95.135091999999986</v>
          </cell>
          <cell r="AL265">
            <v>163.633421</v>
          </cell>
          <cell r="AM265">
            <v>171.89421699999997</v>
          </cell>
          <cell r="AN265">
            <v>184.30588</v>
          </cell>
          <cell r="AO265">
            <v>251.29433499999999</v>
          </cell>
          <cell r="AP265">
            <v>255.83141800000001</v>
          </cell>
          <cell r="AQ265">
            <v>278.55773499999998</v>
          </cell>
          <cell r="AR265">
            <v>238.15119499999997</v>
          </cell>
          <cell r="AS265">
            <v>272.31744199999997</v>
          </cell>
          <cell r="AT265">
            <v>448.39685600000007</v>
          </cell>
          <cell r="AU265">
            <v>594.29976599999998</v>
          </cell>
          <cell r="AV265">
            <v>370.376983</v>
          </cell>
          <cell r="AW265">
            <v>577.81830400000001</v>
          </cell>
          <cell r="AX265">
            <v>871.76188414600006</v>
          </cell>
          <cell r="AY265">
            <v>579.56871602899992</v>
          </cell>
          <cell r="AZ265">
            <v>0</v>
          </cell>
          <cell r="BA265">
            <v>0</v>
          </cell>
        </row>
        <row r="266">
          <cell r="B266">
            <v>0.1500403555</v>
          </cell>
          <cell r="C266">
            <v>0.18128293400000001</v>
          </cell>
          <cell r="D266">
            <v>0.22582634899999998</v>
          </cell>
          <cell r="E266">
            <v>0.31237513650000004</v>
          </cell>
          <cell r="F266">
            <v>0.39425626449999995</v>
          </cell>
          <cell r="G266">
            <v>0.47106904249999998</v>
          </cell>
          <cell r="H266">
            <v>0.483253932</v>
          </cell>
          <cell r="I266">
            <v>0.37043999299999997</v>
          </cell>
          <cell r="J266">
            <v>0.46071029899999993</v>
          </cell>
          <cell r="K266">
            <v>0.4725855015</v>
          </cell>
          <cell r="L266">
            <v>0.68146617072974158</v>
          </cell>
          <cell r="M266">
            <v>0.84175313949999997</v>
          </cell>
          <cell r="N266">
            <v>0.86008996500000001</v>
          </cell>
          <cell r="O266">
            <v>0.84431547549999997</v>
          </cell>
          <cell r="P266">
            <v>0.81179324900000016</v>
          </cell>
          <cell r="Q266">
            <v>0.83645934616999984</v>
          </cell>
          <cell r="R266">
            <v>0.95492808649999983</v>
          </cell>
          <cell r="S266">
            <v>1.0455550535</v>
          </cell>
          <cell r="T266">
            <v>1.2662884885000003</v>
          </cell>
          <cell r="U266">
            <v>1.1972501019999999</v>
          </cell>
          <cell r="V266">
            <v>0.92412027749999992</v>
          </cell>
          <cell r="W266">
            <v>1.7545799354999998</v>
          </cell>
          <cell r="X266">
            <v>2.0119088091199999</v>
          </cell>
          <cell r="Y266">
            <v>1.5105976624515001</v>
          </cell>
          <cell r="Z266">
            <v>0</v>
          </cell>
          <cell r="AA266">
            <v>0</v>
          </cell>
          <cell r="AB266">
            <v>37.350836999999999</v>
          </cell>
          <cell r="AC266">
            <v>39.883588000000003</v>
          </cell>
          <cell r="AD266">
            <v>47.881296999999996</v>
          </cell>
          <cell r="AE266">
            <v>62.336007999999993</v>
          </cell>
          <cell r="AF266">
            <v>87.581544999999991</v>
          </cell>
          <cell r="AG266">
            <v>112.39845400000002</v>
          </cell>
          <cell r="AH266">
            <v>116.084991</v>
          </cell>
          <cell r="AI266">
            <v>94.945265000000006</v>
          </cell>
          <cell r="AJ266">
            <v>128.367853</v>
          </cell>
          <cell r="AK266">
            <v>122.83944</v>
          </cell>
          <cell r="AL266">
            <v>197.95725699999997</v>
          </cell>
          <cell r="AM266">
            <v>236.17696100000001</v>
          </cell>
          <cell r="AN266">
            <v>242.21314899999996</v>
          </cell>
          <cell r="AO266">
            <v>262.73629</v>
          </cell>
          <cell r="AP266">
            <v>239.11123600000002</v>
          </cell>
          <cell r="AQ266">
            <v>238.62612899999999</v>
          </cell>
          <cell r="AR266">
            <v>269.70642699999996</v>
          </cell>
          <cell r="AS266">
            <v>290.14552299999997</v>
          </cell>
          <cell r="AT266">
            <v>371.88111299999991</v>
          </cell>
          <cell r="AU266">
            <v>355.12145299999997</v>
          </cell>
          <cell r="AV266">
            <v>250.51442899999995</v>
          </cell>
          <cell r="AW266">
            <v>424.19958799999995</v>
          </cell>
          <cell r="AX266">
            <v>607.991844603</v>
          </cell>
          <cell r="AY266">
            <v>447.67931716499993</v>
          </cell>
          <cell r="AZ266">
            <v>0</v>
          </cell>
          <cell r="BA266">
            <v>0</v>
          </cell>
        </row>
        <row r="267">
          <cell r="B267">
            <v>9.8185247999999989E-2</v>
          </cell>
          <cell r="C267">
            <v>0.13759142600000002</v>
          </cell>
          <cell r="D267">
            <v>0.13788650750000003</v>
          </cell>
          <cell r="E267">
            <v>9.9360113999999972E-2</v>
          </cell>
          <cell r="F267">
            <v>0.13165147800000002</v>
          </cell>
          <cell r="G267">
            <v>0.12091961</v>
          </cell>
          <cell r="H267">
            <v>0.1169882357777778</v>
          </cell>
          <cell r="I267">
            <v>8.8176189500000002E-2</v>
          </cell>
          <cell r="J267">
            <v>0.13754109249999999</v>
          </cell>
          <cell r="K267">
            <v>0.14049703149999998</v>
          </cell>
          <cell r="L267">
            <v>0.2333515855134741</v>
          </cell>
          <cell r="M267">
            <v>0.24762653999999998</v>
          </cell>
          <cell r="N267">
            <v>0.22874189100000003</v>
          </cell>
          <cell r="O267">
            <v>0.24526790749999999</v>
          </cell>
          <cell r="P267">
            <v>0.19541420500000001</v>
          </cell>
          <cell r="Q267">
            <v>0.22787072999999999</v>
          </cell>
          <cell r="R267">
            <v>0.23094629949999998</v>
          </cell>
          <cell r="S267">
            <v>0.37070561499999999</v>
          </cell>
          <cell r="T267">
            <v>1.2223519925000002</v>
          </cell>
          <cell r="U267">
            <v>1.3026737800000001</v>
          </cell>
          <cell r="V267">
            <v>3.4522746404999998</v>
          </cell>
          <cell r="W267">
            <v>4.2421526160300003</v>
          </cell>
          <cell r="X267">
            <v>0.73656319552549987</v>
          </cell>
          <cell r="Y267">
            <v>1.0914091167525002</v>
          </cell>
          <cell r="Z267">
            <v>0</v>
          </cell>
          <cell r="AA267">
            <v>0</v>
          </cell>
          <cell r="AB267">
            <v>24.999770000000005</v>
          </cell>
          <cell r="AC267">
            <v>29.499618999999996</v>
          </cell>
          <cell r="AD267">
            <v>31.892395</v>
          </cell>
          <cell r="AE267">
            <v>27.368575</v>
          </cell>
          <cell r="AF267">
            <v>37.544822999999994</v>
          </cell>
          <cell r="AG267">
            <v>35.656993999999997</v>
          </cell>
          <cell r="AH267">
            <v>36.355221999999998</v>
          </cell>
          <cell r="AI267">
            <v>34.01708</v>
          </cell>
          <cell r="AJ267">
            <v>57.169146999999988</v>
          </cell>
          <cell r="AK267">
            <v>69.537080000000003</v>
          </cell>
          <cell r="AL267">
            <v>92.681186999999994</v>
          </cell>
          <cell r="AM267">
            <v>113.47250899999999</v>
          </cell>
          <cell r="AN267">
            <v>119.57295999999999</v>
          </cell>
          <cell r="AO267">
            <v>147.64651499999997</v>
          </cell>
          <cell r="AP267">
            <v>131.64576399999999</v>
          </cell>
          <cell r="AQ267">
            <v>146.38283100000001</v>
          </cell>
          <cell r="AR267">
            <v>140.57603599999999</v>
          </cell>
          <cell r="AS267">
            <v>150.521806</v>
          </cell>
          <cell r="AT267">
            <v>265.59719100000007</v>
          </cell>
          <cell r="AU267">
            <v>288.62257399999999</v>
          </cell>
          <cell r="AV267">
            <v>428.45565999999991</v>
          </cell>
          <cell r="AW267">
            <v>642.94460699999991</v>
          </cell>
          <cell r="AX267">
            <v>256.30142273199999</v>
          </cell>
          <cell r="AY267">
            <v>265.59927987699996</v>
          </cell>
          <cell r="AZ267">
            <v>0</v>
          </cell>
          <cell r="BA267">
            <v>0</v>
          </cell>
        </row>
        <row r="268">
          <cell r="B268">
            <v>5.6467869499999997E-2</v>
          </cell>
          <cell r="C268">
            <v>8.1653036499999998E-2</v>
          </cell>
          <cell r="D268">
            <v>0.13417274849999999</v>
          </cell>
          <cell r="E268">
            <v>9.3865051000000005E-2</v>
          </cell>
          <cell r="F268">
            <v>7.8867151999999996E-2</v>
          </cell>
          <cell r="G268">
            <v>8.9577498500000005E-2</v>
          </cell>
          <cell r="H268">
            <v>8.8944302999999988E-2</v>
          </cell>
          <cell r="I268">
            <v>0.11874178905555555</v>
          </cell>
          <cell r="J268">
            <v>0.1094379545</v>
          </cell>
          <cell r="K268">
            <v>0.1212064035</v>
          </cell>
          <cell r="L268">
            <v>0.15598287008992556</v>
          </cell>
          <cell r="M268">
            <v>0.16048472650000001</v>
          </cell>
          <cell r="N268">
            <v>0.15787740499999997</v>
          </cell>
          <cell r="O268">
            <v>0.18683159599999999</v>
          </cell>
          <cell r="P268">
            <v>0.165790415</v>
          </cell>
          <cell r="Q268">
            <v>0.19899643959999999</v>
          </cell>
          <cell r="R268">
            <v>0.222635791</v>
          </cell>
          <cell r="S268">
            <v>0.20831211449999998</v>
          </cell>
          <cell r="T268">
            <v>0.27872428500000002</v>
          </cell>
          <cell r="U268">
            <v>0.38821513050000001</v>
          </cell>
          <cell r="V268">
            <v>0.37413083749999998</v>
          </cell>
          <cell r="W268">
            <v>0.46118376080000001</v>
          </cell>
          <cell r="X268">
            <v>0.73415580293300009</v>
          </cell>
          <cell r="Y268">
            <v>0.65874399914750004</v>
          </cell>
          <cell r="Z268">
            <v>0</v>
          </cell>
          <cell r="AA268">
            <v>0</v>
          </cell>
          <cell r="AB268">
            <v>20.502786999999998</v>
          </cell>
          <cell r="AC268">
            <v>21.343502000000001</v>
          </cell>
          <cell r="AD268">
            <v>38.406013000000002</v>
          </cell>
          <cell r="AE268">
            <v>31.408441</v>
          </cell>
          <cell r="AF268">
            <v>29.041779999999999</v>
          </cell>
          <cell r="AG268">
            <v>38.792525999999995</v>
          </cell>
          <cell r="AH268">
            <v>43.961768999999997</v>
          </cell>
          <cell r="AI268">
            <v>56.946906999999996</v>
          </cell>
          <cell r="AJ268">
            <v>50.019419999999997</v>
          </cell>
          <cell r="AK268">
            <v>47.580656999999995</v>
          </cell>
          <cell r="AL268">
            <v>62.465538000000002</v>
          </cell>
          <cell r="AM268">
            <v>67.952697000000001</v>
          </cell>
          <cell r="AN268">
            <v>76.346225000000004</v>
          </cell>
          <cell r="AO268">
            <v>90.057001999999997</v>
          </cell>
          <cell r="AP268">
            <v>89.674868999999987</v>
          </cell>
          <cell r="AQ268">
            <v>104.129064</v>
          </cell>
          <cell r="AR268">
            <v>114.64643899999999</v>
          </cell>
          <cell r="AS268">
            <v>118.89244099999999</v>
          </cell>
          <cell r="AT268">
            <v>154.81479899999999</v>
          </cell>
          <cell r="AU268">
            <v>209.85053400000001</v>
          </cell>
          <cell r="AV268">
            <v>197.32550499999999</v>
          </cell>
          <cell r="AW268">
            <v>236.42209500000001</v>
          </cell>
          <cell r="AX268">
            <v>425.46207403299996</v>
          </cell>
          <cell r="AY268">
            <v>383.71495715900005</v>
          </cell>
          <cell r="AZ268">
            <v>0</v>
          </cell>
          <cell r="BA268">
            <v>0</v>
          </cell>
        </row>
        <row r="269">
          <cell r="B269">
            <v>9.8329350000000005E-4</v>
          </cell>
          <cell r="C269">
            <v>3.0496164999999995E-3</v>
          </cell>
          <cell r="D269">
            <v>2.5730319999999998E-3</v>
          </cell>
          <cell r="E269">
            <v>5.2854480000000007E-3</v>
          </cell>
          <cell r="F269">
            <v>8.9070380000000008E-3</v>
          </cell>
          <cell r="G269">
            <v>1.1353132000000002E-2</v>
          </cell>
          <cell r="H269">
            <v>4.3634440499999996E-2</v>
          </cell>
          <cell r="I269">
            <v>1.652489688888889E-2</v>
          </cell>
          <cell r="J269">
            <v>1.7380041000000002E-2</v>
          </cell>
          <cell r="K269">
            <v>2.3958630499999991E-2</v>
          </cell>
          <cell r="L269">
            <v>5.8587621429439116E-2</v>
          </cell>
          <cell r="M269">
            <v>4.7425910000000002E-2</v>
          </cell>
          <cell r="N269">
            <v>4.6586266999999994E-2</v>
          </cell>
          <cell r="O269">
            <v>5.2777234999999999E-2</v>
          </cell>
          <cell r="P269">
            <v>5.4550026999999994E-2</v>
          </cell>
          <cell r="Q269">
            <v>8.118843449999999E-2</v>
          </cell>
          <cell r="R269">
            <v>4.5489461500000002E-2</v>
          </cell>
          <cell r="S269">
            <v>4.1962931500000002E-2</v>
          </cell>
          <cell r="T269">
            <v>5.582782800000001E-2</v>
          </cell>
          <cell r="U269">
            <v>4.2318208499999996E-2</v>
          </cell>
          <cell r="V269">
            <v>2.9201626999999997E-2</v>
          </cell>
          <cell r="W269">
            <v>7.4880354499999968E-2</v>
          </cell>
          <cell r="X269">
            <v>5.4787666188499992E-2</v>
          </cell>
          <cell r="Y269">
            <v>8.4229441744000003E-2</v>
          </cell>
          <cell r="Z269">
            <v>0</v>
          </cell>
          <cell r="AA269">
            <v>0</v>
          </cell>
          <cell r="AB269">
            <v>0.45952999999999999</v>
          </cell>
          <cell r="AC269">
            <v>0.61946599999999996</v>
          </cell>
          <cell r="AD269">
            <v>0.70663699999999996</v>
          </cell>
          <cell r="AE269">
            <v>1.7040459999999999</v>
          </cell>
          <cell r="AF269">
            <v>3.6162960000000002</v>
          </cell>
          <cell r="AG269">
            <v>4.2900910000000003</v>
          </cell>
          <cell r="AH269">
            <v>10.456710999999999</v>
          </cell>
          <cell r="AI269">
            <v>5.7535730000000003</v>
          </cell>
          <cell r="AJ269">
            <v>5.9811800000000002</v>
          </cell>
          <cell r="AK269">
            <v>8.7840969999999992</v>
          </cell>
          <cell r="AL269">
            <v>17.264736999999997</v>
          </cell>
          <cell r="AM269">
            <v>14.679341000000001</v>
          </cell>
          <cell r="AN269">
            <v>18.313109000000001</v>
          </cell>
          <cell r="AO269">
            <v>19.952161</v>
          </cell>
          <cell r="AP269">
            <v>21.569157000000001</v>
          </cell>
          <cell r="AQ269">
            <v>25.581402000000004</v>
          </cell>
          <cell r="AR269">
            <v>18.394801000000001</v>
          </cell>
          <cell r="AS269">
            <v>18.234916000000002</v>
          </cell>
          <cell r="AT269">
            <v>24.157689000000001</v>
          </cell>
          <cell r="AU269">
            <v>22.765717999999993</v>
          </cell>
          <cell r="AV269">
            <v>15.876531</v>
          </cell>
          <cell r="AW269">
            <v>20.710950999999998</v>
          </cell>
          <cell r="AX269">
            <v>29.194469779000002</v>
          </cell>
          <cell r="AY269">
            <v>38.027862755999998</v>
          </cell>
          <cell r="AZ269">
            <v>0</v>
          </cell>
          <cell r="BA269">
            <v>0</v>
          </cell>
        </row>
      </sheetData>
      <sheetData sheetId="51">
        <row r="263">
          <cell r="B263">
            <v>0</v>
          </cell>
          <cell r="C263">
            <v>2.9593124999999997E-3</v>
          </cell>
          <cell r="D263">
            <v>6.7756500000000001E-5</v>
          </cell>
          <cell r="E263">
            <v>6.8814899999999999E-4</v>
          </cell>
          <cell r="F263">
            <v>5.7465000000000001E-4</v>
          </cell>
          <cell r="G263">
            <v>2.0438099999999998E-4</v>
          </cell>
          <cell r="H263">
            <v>1.3407750000000001E-4</v>
          </cell>
          <cell r="I263">
            <v>1.75455E-5</v>
          </cell>
          <cell r="J263">
            <v>1.0570049999999999E-4</v>
          </cell>
          <cell r="K263">
            <v>4.06845E-5</v>
          </cell>
          <cell r="L263">
            <v>0</v>
          </cell>
          <cell r="M263">
            <v>0</v>
          </cell>
          <cell r="N263">
            <v>0</v>
          </cell>
          <cell r="O263">
            <v>0</v>
          </cell>
          <cell r="P263">
            <v>2.2435438499999995E-2</v>
          </cell>
          <cell r="Q263">
            <v>5.7030214500000002E-2</v>
          </cell>
          <cell r="R263">
            <v>5.1937334999999994E-2</v>
          </cell>
          <cell r="S263">
            <v>7.4824964999999997E-3</v>
          </cell>
          <cell r="T263">
            <v>6.7389389999999993E-3</v>
          </cell>
          <cell r="U263">
            <v>9.2945159999999992E-3</v>
          </cell>
          <cell r="V263">
            <v>0</v>
          </cell>
          <cell r="W263">
            <v>0</v>
          </cell>
          <cell r="X263">
            <v>0</v>
          </cell>
          <cell r="Y263">
            <v>0</v>
          </cell>
          <cell r="Z263">
            <v>0</v>
          </cell>
          <cell r="AA263">
            <v>0</v>
          </cell>
          <cell r="AB263">
            <v>0</v>
          </cell>
          <cell r="AC263">
            <v>0.28643299999999999</v>
          </cell>
          <cell r="AD263">
            <v>6.3744999999999996E-2</v>
          </cell>
          <cell r="AE263">
            <v>0.16820599999999999</v>
          </cell>
          <cell r="AF263">
            <v>0.12483599999999999</v>
          </cell>
          <cell r="AG263">
            <v>5.9075999999999997E-2</v>
          </cell>
          <cell r="AH263">
            <v>8.0521999999999996E-2</v>
          </cell>
          <cell r="AI263">
            <v>1.4338999999999999E-2</v>
          </cell>
          <cell r="AJ263">
            <v>1.4338999999999999E-2</v>
          </cell>
          <cell r="AK263">
            <v>1.4338999999999999E-2</v>
          </cell>
          <cell r="AL263">
            <v>0</v>
          </cell>
          <cell r="AM263">
            <v>0</v>
          </cell>
          <cell r="AN263">
            <v>0</v>
          </cell>
          <cell r="AO263">
            <v>0</v>
          </cell>
          <cell r="AP263">
            <v>4.395003</v>
          </cell>
          <cell r="AQ263">
            <v>10.187229</v>
          </cell>
          <cell r="AR263">
            <v>8.2447600000000012</v>
          </cell>
          <cell r="AS263">
            <v>1.2398089999999997</v>
          </cell>
          <cell r="AT263">
            <v>1.2230450000000002</v>
          </cell>
          <cell r="AU263">
            <v>1.6232769999999999</v>
          </cell>
          <cell r="AV263">
            <v>0</v>
          </cell>
          <cell r="AW263">
            <v>0</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v>
          </cell>
          <cell r="O264">
            <v>0</v>
          </cell>
          <cell r="P264">
            <v>4.4999999999999999E-8</v>
          </cell>
          <cell r="Q264">
            <v>0</v>
          </cell>
          <cell r="R264">
            <v>5.8499999999999999E-6</v>
          </cell>
          <cell r="S264">
            <v>0</v>
          </cell>
          <cell r="T264">
            <v>4.2300000000000002E-7</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3.9999999999999998E-6</v>
          </cell>
          <cell r="AQ264">
            <v>0</v>
          </cell>
          <cell r="AR264">
            <v>1.392E-3</v>
          </cell>
          <cell r="AS264">
            <v>0</v>
          </cell>
          <cell r="AT264">
            <v>1.7699999999999999E-4</v>
          </cell>
          <cell r="AU264">
            <v>0</v>
          </cell>
          <cell r="AV264">
            <v>0</v>
          </cell>
          <cell r="AW264">
            <v>0</v>
          </cell>
          <cell r="AX264">
            <v>0</v>
          </cell>
          <cell r="AY264">
            <v>0</v>
          </cell>
          <cell r="AZ264">
            <v>0</v>
          </cell>
          <cell r="BA264">
            <v>0</v>
          </cell>
        </row>
      </sheetData>
      <sheetData sheetId="52">
        <row r="6">
          <cell r="C6">
            <v>6.4880899999999997E-4</v>
          </cell>
          <cell r="D6">
            <v>8.4349649999999996E-4</v>
          </cell>
          <cell r="E6">
            <v>8.8418049999999999E-4</v>
          </cell>
          <cell r="F6">
            <v>1.3910645E-3</v>
          </cell>
          <cell r="G6">
            <v>8.9202749999999994E-4</v>
          </cell>
          <cell r="H6">
            <v>1.4588525E-3</v>
          </cell>
          <cell r="I6">
            <v>9.1105699999999995E-4</v>
          </cell>
          <cell r="J6">
            <v>4.1547099999999999E-4</v>
          </cell>
          <cell r="K6">
            <v>2.4030999999999998E-4</v>
          </cell>
          <cell r="L6">
            <v>2.2946557507575759E-3</v>
          </cell>
          <cell r="M6">
            <v>4.7731249999999998E-4</v>
          </cell>
          <cell r="N6">
            <v>1.019823E-3</v>
          </cell>
          <cell r="O6">
            <v>1.3994084999999999E-3</v>
          </cell>
          <cell r="P6">
            <v>3.6878555E-3</v>
          </cell>
          <cell r="Q6">
            <v>3.8065124999999999E-3</v>
          </cell>
          <cell r="R6">
            <v>3.9471389999999997E-3</v>
          </cell>
          <cell r="S6">
            <v>4.2342020000000003E-3</v>
          </cell>
          <cell r="T6">
            <v>4.4302370000000001E-3</v>
          </cell>
          <cell r="U6">
            <v>5.2298995000000003E-3</v>
          </cell>
          <cell r="V6">
            <v>2.6015324999999999E-3</v>
          </cell>
          <cell r="W6">
            <v>7.4628469999999999E-3</v>
          </cell>
          <cell r="X6">
            <v>0.116454215584</v>
          </cell>
          <cell r="Y6">
            <v>2.4578728842499998E-2</v>
          </cell>
          <cell r="AC6">
            <v>0.28198799999999996</v>
          </cell>
          <cell r="AD6">
            <v>0.34284399999999998</v>
          </cell>
          <cell r="AE6">
            <v>0.31449099999999997</v>
          </cell>
          <cell r="AF6">
            <v>0.45393299999999998</v>
          </cell>
          <cell r="AG6">
            <v>0.53615699999999999</v>
          </cell>
          <cell r="AH6">
            <v>0.416522</v>
          </cell>
          <cell r="AI6">
            <v>0.29734699999999997</v>
          </cell>
          <cell r="AJ6">
            <v>0.197875</v>
          </cell>
          <cell r="AK6">
            <v>0.15848599999999999</v>
          </cell>
          <cell r="AL6">
            <v>0.77368300000000001</v>
          </cell>
          <cell r="AM6">
            <v>0.25229699999999999</v>
          </cell>
          <cell r="AN6">
            <v>0.567604</v>
          </cell>
          <cell r="AO6">
            <v>0.71979799999999994</v>
          </cell>
          <cell r="AP6">
            <v>2.5155209999999997</v>
          </cell>
          <cell r="AQ6">
            <v>3.9703089999999999</v>
          </cell>
          <cell r="AR6">
            <v>4.1980170000000001</v>
          </cell>
          <cell r="AS6">
            <v>3.878819</v>
          </cell>
          <cell r="AT6">
            <v>3.4989809999999997</v>
          </cell>
          <cell r="AU6">
            <v>4.0647630000000001</v>
          </cell>
          <cell r="AV6">
            <v>1.392042</v>
          </cell>
          <cell r="AW6">
            <v>1.7945169999999999</v>
          </cell>
          <cell r="AX6">
            <v>28.079130161000009</v>
          </cell>
          <cell r="AY6">
            <v>4.9150718089999978</v>
          </cell>
        </row>
        <row r="9">
          <cell r="C9">
            <v>7.4424000000000004E-5</v>
          </cell>
          <cell r="D9">
            <v>2.1349999999999999E-4</v>
          </cell>
          <cell r="E9">
            <v>8.2060999999999994E-4</v>
          </cell>
          <cell r="F9">
            <v>9.3725449999999995E-4</v>
          </cell>
          <cell r="G9">
            <v>4.3227974999999995E-3</v>
          </cell>
          <cell r="H9">
            <v>4.8737674999999999E-3</v>
          </cell>
          <cell r="I9">
            <v>3.4182609999999997E-3</v>
          </cell>
          <cell r="J9">
            <v>3.0762795000000001E-3</v>
          </cell>
          <cell r="K9">
            <v>4.9585339999999997E-3</v>
          </cell>
          <cell r="L9">
            <v>3.7739616164408122E-3</v>
          </cell>
          <cell r="M9">
            <v>6.1287905E-3</v>
          </cell>
          <cell r="N9">
            <v>8.4058975000000005E-3</v>
          </cell>
          <cell r="O9">
            <v>1.8571038499999998E-2</v>
          </cell>
          <cell r="P9">
            <v>8.3600405000000006E-3</v>
          </cell>
          <cell r="Q9">
            <v>7.6234305000000002E-3</v>
          </cell>
          <cell r="R9">
            <v>7.6132769999999999E-3</v>
          </cell>
          <cell r="S9">
            <v>1.0522169E-2</v>
          </cell>
          <cell r="T9">
            <v>2.1091143499999999E-2</v>
          </cell>
          <cell r="U9">
            <v>1.7203504500000001E-2</v>
          </cell>
          <cell r="V9">
            <v>1.0898328000000001E-2</v>
          </cell>
          <cell r="W9">
            <v>5.6859074999999995E-2</v>
          </cell>
          <cell r="X9">
            <v>6.2147861783000004E-2</v>
          </cell>
          <cell r="Y9">
            <v>3.0616785856999999E-2</v>
          </cell>
          <cell r="AC9">
            <v>6.4769999999999994E-2</v>
          </cell>
          <cell r="AD9">
            <v>9.9662000000000001E-2</v>
          </cell>
          <cell r="AE9">
            <v>0.259988</v>
          </cell>
          <cell r="AF9">
            <v>0.45360200000000001</v>
          </cell>
          <cell r="AG9">
            <v>1.4925929999999998</v>
          </cell>
          <cell r="AH9">
            <v>1.605969</v>
          </cell>
          <cell r="AI9">
            <v>0.96380899999999992</v>
          </cell>
          <cell r="AJ9">
            <v>0.99935999999999992</v>
          </cell>
          <cell r="AK9">
            <v>1.4387239999999999</v>
          </cell>
          <cell r="AL9">
            <v>1.227276</v>
          </cell>
          <cell r="AM9">
            <v>1.9490909999999999</v>
          </cell>
          <cell r="AN9">
            <v>2.2657910000000001</v>
          </cell>
          <cell r="AO9">
            <v>5.4869899999999996</v>
          </cell>
          <cell r="AP9">
            <v>2.557388</v>
          </cell>
          <cell r="AQ9">
            <v>2.0189809999999997</v>
          </cell>
          <cell r="AR9">
            <v>1.8213919999999999</v>
          </cell>
          <cell r="AS9">
            <v>4.4879509999999998</v>
          </cell>
          <cell r="AT9">
            <v>7.6112969999999995</v>
          </cell>
          <cell r="AU9">
            <v>4.133629</v>
          </cell>
          <cell r="AV9">
            <v>2.7942339999999999</v>
          </cell>
          <cell r="AW9">
            <v>11.260731</v>
          </cell>
          <cell r="AX9">
            <v>14.604450747000003</v>
          </cell>
          <cell r="AY9">
            <v>8.9946045669999997</v>
          </cell>
        </row>
        <row r="20">
          <cell r="B20">
            <v>9.5745527499999997E-2</v>
          </cell>
          <cell r="C20">
            <v>0.1509765565</v>
          </cell>
          <cell r="D20">
            <v>0.106578171</v>
          </cell>
          <cell r="E20">
            <v>8.9570330500000003E-2</v>
          </cell>
          <cell r="F20">
            <v>7.7326469499999995E-2</v>
          </cell>
          <cell r="G20">
            <v>7.8431065999999994E-2</v>
          </cell>
          <cell r="H20">
            <v>8.6136505000000002E-2</v>
          </cell>
          <cell r="I20">
            <v>5.86357765E-2</v>
          </cell>
          <cell r="J20">
            <v>0.1973534465</v>
          </cell>
          <cell r="K20">
            <v>6.7538548000000004E-2</v>
          </cell>
          <cell r="L20">
            <v>4.7162686814038145E-2</v>
          </cell>
          <cell r="M20">
            <v>2.5777906E-2</v>
          </cell>
          <cell r="N20">
            <v>8.8936172499999994E-2</v>
          </cell>
          <cell r="O20">
            <v>0.1083500355</v>
          </cell>
          <cell r="P20">
            <v>9.2439931500000003E-2</v>
          </cell>
          <cell r="Q20">
            <v>8.9573011499999994E-2</v>
          </cell>
          <cell r="R20">
            <v>0.1212868825</v>
          </cell>
          <cell r="S20">
            <v>0.18739646799999998</v>
          </cell>
          <cell r="T20">
            <v>0.29350021049999997</v>
          </cell>
          <cell r="U20">
            <v>0.33178464549999998</v>
          </cell>
          <cell r="V20">
            <v>0.39540061399999998</v>
          </cell>
          <cell r="W20">
            <v>0.50483697949999995</v>
          </cell>
          <cell r="X20">
            <v>0.58635683865499999</v>
          </cell>
          <cell r="Y20">
            <v>0.45820721317349994</v>
          </cell>
          <cell r="AB20">
            <v>16.665638999999999</v>
          </cell>
          <cell r="AC20">
            <v>27.214973000000001</v>
          </cell>
          <cell r="AD20">
            <v>20.628335999999997</v>
          </cell>
          <cell r="AE20">
            <v>14.085317999999999</v>
          </cell>
          <cell r="AF20">
            <v>14.269380999999999</v>
          </cell>
          <cell r="AG20">
            <v>16.172750000000001</v>
          </cell>
          <cell r="AH20">
            <v>16.206443</v>
          </cell>
          <cell r="AI20">
            <v>11.278601</v>
          </cell>
          <cell r="AJ20">
            <v>37.570130999999996</v>
          </cell>
          <cell r="AK20">
            <v>19.157844999999998</v>
          </cell>
          <cell r="AL20">
            <v>13.775329999999999</v>
          </cell>
          <cell r="AM20">
            <v>10.631361</v>
          </cell>
          <cell r="AN20">
            <v>28.07263</v>
          </cell>
          <cell r="AO20">
            <v>33.538392000000002</v>
          </cell>
          <cell r="AP20">
            <v>28.514395</v>
          </cell>
          <cell r="AQ20">
            <v>27.164719999999999</v>
          </cell>
          <cell r="AR20">
            <v>34.163091000000001</v>
          </cell>
          <cell r="AS20">
            <v>44.717815999999999</v>
          </cell>
          <cell r="AT20">
            <v>63.688203999999999</v>
          </cell>
          <cell r="AU20">
            <v>63.557129999999994</v>
          </cell>
          <cell r="AV20">
            <v>67.865983</v>
          </cell>
          <cell r="AW20">
            <v>108.26101399999999</v>
          </cell>
          <cell r="AX20">
            <v>133.57966686000003</v>
          </cell>
          <cell r="AY20">
            <v>75.101098569000001</v>
          </cell>
        </row>
        <row r="47">
          <cell r="B47">
            <v>1.4849449999999999E-3</v>
          </cell>
          <cell r="C47">
            <v>1.138305E-3</v>
          </cell>
          <cell r="D47">
            <v>5.6256934999999999E-3</v>
          </cell>
          <cell r="E47">
            <v>9.5334049999999996E-4</v>
          </cell>
          <cell r="F47">
            <v>1.913954E-3</v>
          </cell>
          <cell r="G47">
            <v>2.627702E-3</v>
          </cell>
          <cell r="H47">
            <v>1.0613267777777778E-3</v>
          </cell>
          <cell r="I47">
            <v>1.3406049999999999E-3</v>
          </cell>
          <cell r="J47">
            <v>1.9425454999999999E-3</v>
          </cell>
          <cell r="K47">
            <v>2.8394029999999999E-3</v>
          </cell>
          <cell r="L47">
            <v>6.0782510961347328E-3</v>
          </cell>
          <cell r="M47">
            <v>6.4932699999999998E-3</v>
          </cell>
          <cell r="N47">
            <v>6.7624059999999995E-3</v>
          </cell>
          <cell r="O47">
            <v>6.0740189999999999E-3</v>
          </cell>
          <cell r="P47">
            <v>4.6408494999999996E-3</v>
          </cell>
          <cell r="Q47">
            <v>5.5027174999999996E-3</v>
          </cell>
          <cell r="R47">
            <v>3.437889E-3</v>
          </cell>
          <cell r="S47">
            <v>0.13451665499999998</v>
          </cell>
          <cell r="T47">
            <v>0.80822304499999997</v>
          </cell>
          <cell r="U47">
            <v>0.84165099199999993</v>
          </cell>
          <cell r="V47">
            <v>2.7479889324999998</v>
          </cell>
          <cell r="W47">
            <v>2.9617178184999999</v>
          </cell>
          <cell r="X47">
            <v>0.25491874935099984</v>
          </cell>
          <cell r="Y47">
            <v>0.688157922669</v>
          </cell>
          <cell r="AB47">
            <v>0.43535499999999999</v>
          </cell>
          <cell r="AC47">
            <v>0.36751799999999996</v>
          </cell>
          <cell r="AD47">
            <v>1.2291909999999999</v>
          </cell>
          <cell r="AE47">
            <v>0.45978999999999998</v>
          </cell>
          <cell r="AF47">
            <v>0.69247300000000001</v>
          </cell>
          <cell r="AG47">
            <v>0.93519999999999992</v>
          </cell>
          <cell r="AH47">
            <v>0.56610899999999997</v>
          </cell>
          <cell r="AI47">
            <v>0.97176399999999996</v>
          </cell>
          <cell r="AJ47">
            <v>1.3471839999999999</v>
          </cell>
          <cell r="AK47">
            <v>1.984667</v>
          </cell>
          <cell r="AL47">
            <v>2.72946</v>
          </cell>
          <cell r="AM47">
            <v>3.9152209999999998</v>
          </cell>
          <cell r="AN47">
            <v>3.9801679999999999</v>
          </cell>
          <cell r="AO47">
            <v>6.9363319999999993</v>
          </cell>
          <cell r="AP47">
            <v>3.961211</v>
          </cell>
          <cell r="AQ47">
            <v>3.6102759999999998</v>
          </cell>
          <cell r="AR47">
            <v>3.4423819999999998</v>
          </cell>
          <cell r="AS47">
            <v>20.318092999999998</v>
          </cell>
          <cell r="AT47">
            <v>103.19986399999999</v>
          </cell>
          <cell r="AU47">
            <v>85.015052999999995</v>
          </cell>
          <cell r="AV47">
            <v>250.73385999999999</v>
          </cell>
          <cell r="AW47">
            <v>378.54926499999999</v>
          </cell>
          <cell r="AX47">
            <v>33.79275406899999</v>
          </cell>
          <cell r="AY47">
            <v>67.908379853999975</v>
          </cell>
        </row>
        <row r="70">
          <cell r="B70">
            <v>8.9956999999999993E-5</v>
          </cell>
          <cell r="C70">
            <v>6.1269950000000003E-4</v>
          </cell>
          <cell r="D70">
            <v>6.3933415E-3</v>
          </cell>
          <cell r="E70">
            <v>9.1400784999999991E-3</v>
          </cell>
          <cell r="F70">
            <v>2.3261542499999999E-2</v>
          </cell>
          <cell r="G70">
            <v>2.1349261500000001E-2</v>
          </cell>
          <cell r="H70">
            <v>2.8662819499999999E-2</v>
          </cell>
          <cell r="I70">
            <v>1.7688005999999999E-2</v>
          </cell>
          <cell r="J70">
            <v>1.8997356E-2</v>
          </cell>
          <cell r="K70">
            <v>2.1987791E-2</v>
          </cell>
          <cell r="L70">
            <v>1.7681671882819591E-2</v>
          </cell>
          <cell r="M70">
            <v>2.4263809500000001E-2</v>
          </cell>
          <cell r="N70">
            <v>1.8333304499999998E-2</v>
          </cell>
          <cell r="O70">
            <v>1.0734570000000001E-2</v>
          </cell>
          <cell r="P70">
            <v>3.0867690000000001E-3</v>
          </cell>
          <cell r="Q70">
            <v>8.1225410000000005E-3</v>
          </cell>
          <cell r="R70">
            <v>1.8628816499999999E-2</v>
          </cell>
          <cell r="S70">
            <v>1.3176348499999999E-2</v>
          </cell>
          <cell r="T70">
            <v>1.10602275E-2</v>
          </cell>
          <cell r="U70">
            <v>6.9635545E-3</v>
          </cell>
          <cell r="V70">
            <v>1.1420122E-2</v>
          </cell>
          <cell r="W70">
            <v>3.7465008000000001E-2</v>
          </cell>
          <cell r="X70">
            <v>5.6040061283499996E-2</v>
          </cell>
          <cell r="Y70">
            <v>5.2295694769499995E-2</v>
          </cell>
          <cell r="AB70">
            <v>3.5388999999999997E-2</v>
          </cell>
          <cell r="AC70">
            <v>0.15269199999999999</v>
          </cell>
          <cell r="AD70">
            <v>1.6292309999999999</v>
          </cell>
          <cell r="AE70">
            <v>2.5753330000000001</v>
          </cell>
          <cell r="AF70">
            <v>6.7389289999999997</v>
          </cell>
          <cell r="AG70">
            <v>10.527445</v>
          </cell>
          <cell r="AH70">
            <v>6.800675</v>
          </cell>
          <cell r="AI70">
            <v>4.2495799999999999</v>
          </cell>
          <cell r="AJ70">
            <v>4.0972749999999998</v>
          </cell>
          <cell r="AK70">
            <v>4.3589880000000001</v>
          </cell>
          <cell r="AL70">
            <v>5.1335959999999998</v>
          </cell>
          <cell r="AM70">
            <v>6.542421</v>
          </cell>
          <cell r="AN70">
            <v>4.7142229999999996</v>
          </cell>
          <cell r="AO70">
            <v>7.3039239999999994</v>
          </cell>
          <cell r="AP70">
            <v>0.78889999999999993</v>
          </cell>
          <cell r="AQ70">
            <v>1.777385</v>
          </cell>
          <cell r="AR70">
            <v>3.9471579999999999</v>
          </cell>
          <cell r="AS70">
            <v>3.0442799999999997</v>
          </cell>
          <cell r="AT70">
            <v>2.3322279999999997</v>
          </cell>
          <cell r="AU70">
            <v>2.1189489999999997</v>
          </cell>
          <cell r="AV70">
            <v>1.9616099999999999</v>
          </cell>
          <cell r="AW70">
            <v>8.2423789999999997</v>
          </cell>
          <cell r="AX70">
            <v>15.757428952</v>
          </cell>
          <cell r="AY70">
            <v>14.333290935999997</v>
          </cell>
        </row>
        <row r="75">
          <cell r="B75">
            <v>4.4140382999999998E-2</v>
          </cell>
          <cell r="C75">
            <v>2.1153219500000001E-2</v>
          </cell>
          <cell r="D75">
            <v>1.8272796500000001E-2</v>
          </cell>
          <cell r="E75">
            <v>3.4518498000000002E-2</v>
          </cell>
          <cell r="F75">
            <v>6.4227628499999995E-2</v>
          </cell>
          <cell r="G75">
            <v>5.9099642000000001E-2</v>
          </cell>
          <cell r="H75">
            <v>3.06066215E-2</v>
          </cell>
          <cell r="I75">
            <v>4.3737442000000001E-2</v>
          </cell>
          <cell r="J75">
            <v>4.0071832500000001E-2</v>
          </cell>
          <cell r="K75">
            <v>4.3049625500000001E-2</v>
          </cell>
          <cell r="L75">
            <v>7.2186497286587034E-2</v>
          </cell>
          <cell r="M75">
            <v>4.3439595499999997E-2</v>
          </cell>
          <cell r="N75">
            <v>5.8924893999999998E-2</v>
          </cell>
          <cell r="O75">
            <v>3.1034234000000001E-2</v>
          </cell>
          <cell r="P75">
            <v>3.9779533499999999E-2</v>
          </cell>
          <cell r="Q75">
            <v>3.4553889999999997E-2</v>
          </cell>
          <cell r="R75">
            <v>3.7010512000000002E-2</v>
          </cell>
          <cell r="S75">
            <v>2.4310965E-2</v>
          </cell>
          <cell r="T75">
            <v>2.3259585999999999E-2</v>
          </cell>
          <cell r="U75">
            <v>5.1064317499999998E-2</v>
          </cell>
          <cell r="V75">
            <v>4.3137692499999998E-2</v>
          </cell>
          <cell r="W75">
            <v>2.7173321E-2</v>
          </cell>
          <cell r="X75">
            <v>0.18314531603550002</v>
          </cell>
          <cell r="Y75">
            <v>7.1112082797000001E-2</v>
          </cell>
          <cell r="AB75">
            <v>9.2696299999999994</v>
          </cell>
          <cell r="AC75">
            <v>3.919883</v>
          </cell>
          <cell r="AD75">
            <v>3.1681269999999997</v>
          </cell>
          <cell r="AE75">
            <v>6.0580369999999997</v>
          </cell>
          <cell r="AF75">
            <v>12.158794</v>
          </cell>
          <cell r="AG75">
            <v>10.324633</v>
          </cell>
          <cell r="AH75">
            <v>6.2682839999999995</v>
          </cell>
          <cell r="AI75">
            <v>8.9135259999999992</v>
          </cell>
          <cell r="AJ75">
            <v>10.860659999999999</v>
          </cell>
          <cell r="AK75">
            <v>13.275290999999999</v>
          </cell>
          <cell r="AL75">
            <v>22.172062</v>
          </cell>
          <cell r="AM75">
            <v>13.758300999999999</v>
          </cell>
          <cell r="AN75">
            <v>17.325752999999999</v>
          </cell>
          <cell r="AO75">
            <v>12.486348</v>
          </cell>
          <cell r="AP75">
            <v>15.549539999999999</v>
          </cell>
          <cell r="AQ75">
            <v>15.485757999999999</v>
          </cell>
          <cell r="AR75">
            <v>16.699798999999999</v>
          </cell>
          <cell r="AS75">
            <v>12.836718999999999</v>
          </cell>
          <cell r="AT75">
            <v>13.022466</v>
          </cell>
          <cell r="AU75">
            <v>20.125927999999998</v>
          </cell>
          <cell r="AV75">
            <v>20.176299999999998</v>
          </cell>
          <cell r="AW75">
            <v>9.6206569999999996</v>
          </cell>
          <cell r="AX75">
            <v>60.859258250999979</v>
          </cell>
          <cell r="AY75">
            <v>33.449006950999994</v>
          </cell>
        </row>
        <row r="80">
          <cell r="B80">
            <v>8.3321630000000001E-3</v>
          </cell>
          <cell r="C80">
            <v>1.0874996999999999E-2</v>
          </cell>
          <cell r="D80">
            <v>1.2705339499999999E-2</v>
          </cell>
          <cell r="E80">
            <v>8.5046359999999994E-3</v>
          </cell>
          <cell r="F80">
            <v>1.0208093E-2</v>
          </cell>
          <cell r="G80">
            <v>1.33622195E-2</v>
          </cell>
          <cell r="H80">
            <v>1.8088749000000001E-2</v>
          </cell>
          <cell r="I80">
            <v>1.5775490499999999E-2</v>
          </cell>
          <cell r="J80">
            <v>2.2099164500000001E-2</v>
          </cell>
          <cell r="K80">
            <v>2.6751298E-2</v>
          </cell>
          <cell r="L80">
            <v>1.3017616762357381E-2</v>
          </cell>
          <cell r="M80">
            <v>2.8283898999999998E-2</v>
          </cell>
          <cell r="N80">
            <v>6.5771069000000001E-2</v>
          </cell>
          <cell r="O80">
            <v>7.6307304499999992E-2</v>
          </cell>
          <cell r="P80">
            <v>5.05714055E-2</v>
          </cell>
          <cell r="Q80">
            <v>7.4879840000000003E-2</v>
          </cell>
          <cell r="R80">
            <v>0.11371883249999999</v>
          </cell>
          <cell r="S80">
            <v>9.0939050999999993E-2</v>
          </cell>
          <cell r="T80">
            <v>6.1876415999999997E-2</v>
          </cell>
          <cell r="U80">
            <v>0.12942912149999999</v>
          </cell>
          <cell r="V80">
            <v>7.7693038499999992E-2</v>
          </cell>
          <cell r="W80">
            <v>8.8283524000000002E-2</v>
          </cell>
          <cell r="X80">
            <v>8.0136698998999986E-2</v>
          </cell>
          <cell r="Y80">
            <v>7.4922650953500008E-2</v>
          </cell>
          <cell r="AB80">
            <v>2.3595159999999997</v>
          </cell>
          <cell r="AC80">
            <v>3.4751629999999998</v>
          </cell>
          <cell r="AD80">
            <v>3.3831899999999999</v>
          </cell>
          <cell r="AE80">
            <v>2.5454639999999999</v>
          </cell>
          <cell r="AF80">
            <v>2.6740200000000001</v>
          </cell>
          <cell r="AG80">
            <v>3.3610609999999999</v>
          </cell>
          <cell r="AH80">
            <v>4.5995349999999995</v>
          </cell>
          <cell r="AI80">
            <v>4.1186790000000002</v>
          </cell>
          <cell r="AJ80">
            <v>6.9916299999999998</v>
          </cell>
          <cell r="AK80">
            <v>10.10975</v>
          </cell>
          <cell r="AL80">
            <v>4.505503</v>
          </cell>
          <cell r="AM80">
            <v>8.200607999999999</v>
          </cell>
          <cell r="AN80">
            <v>15.978247</v>
          </cell>
          <cell r="AO80">
            <v>19.306691999999998</v>
          </cell>
          <cell r="AP80">
            <v>12.3607</v>
          </cell>
          <cell r="AQ80">
            <v>17.824036</v>
          </cell>
          <cell r="AR80">
            <v>25.901171999999999</v>
          </cell>
          <cell r="AS80">
            <v>21.656503999999998</v>
          </cell>
          <cell r="AT80">
            <v>16.497779999999999</v>
          </cell>
          <cell r="AU80">
            <v>30.687701999999998</v>
          </cell>
          <cell r="AV80">
            <v>17.004563999999998</v>
          </cell>
          <cell r="AW80">
            <v>20.726361999999998</v>
          </cell>
          <cell r="AX80">
            <v>24.881765037000001</v>
          </cell>
          <cell r="AY80">
            <v>21.822593204999997</v>
          </cell>
        </row>
        <row r="91">
          <cell r="B91">
            <v>1.7647945E-3</v>
          </cell>
          <cell r="C91">
            <v>1.5971969999999999E-3</v>
          </cell>
          <cell r="D91">
            <v>8.4409499999999991E-3</v>
          </cell>
          <cell r="E91">
            <v>5.1302615000000003E-3</v>
          </cell>
          <cell r="F91">
            <v>8.0889934999999989E-3</v>
          </cell>
          <cell r="G91">
            <v>1.1829418999999999E-2</v>
          </cell>
          <cell r="H91">
            <v>1.23190305E-2</v>
          </cell>
          <cell r="I91">
            <v>1.2122327E-2</v>
          </cell>
          <cell r="J91">
            <v>1.49007915E-2</v>
          </cell>
          <cell r="K91">
            <v>1.1332100499999999E-2</v>
          </cell>
          <cell r="L91">
            <v>2.0817560052726735E-2</v>
          </cell>
          <cell r="M91">
            <v>1.7259794999999998E-2</v>
          </cell>
          <cell r="N91">
            <v>1.4922484499999999E-2</v>
          </cell>
          <cell r="O91">
            <v>1.7140304999999998E-2</v>
          </cell>
          <cell r="P91">
            <v>2.0357504999999998E-2</v>
          </cell>
          <cell r="Q91">
            <v>2.0666852499999999E-2</v>
          </cell>
          <cell r="R91">
            <v>2.0099967999999999E-2</v>
          </cell>
          <cell r="S91">
            <v>1.9358212999999999E-2</v>
          </cell>
          <cell r="T91">
            <v>2.8956245499999998E-2</v>
          </cell>
          <cell r="U91">
            <v>3.1671230500000001E-2</v>
          </cell>
          <cell r="V91">
            <v>2.7286514499999998E-2</v>
          </cell>
          <cell r="W91">
            <v>1.84733955E-2</v>
          </cell>
          <cell r="X91">
            <v>6.5335181023000011E-2</v>
          </cell>
          <cell r="Y91">
            <v>4.5441528447000001E-2</v>
          </cell>
          <cell r="AB91">
            <v>0.89117599999999997</v>
          </cell>
          <cell r="AC91">
            <v>1.047865</v>
          </cell>
          <cell r="AD91">
            <v>3.684933</v>
          </cell>
          <cell r="AE91">
            <v>3.2095729999999998</v>
          </cell>
          <cell r="AF91">
            <v>4.7784279999999999</v>
          </cell>
          <cell r="AG91">
            <v>7.8354929999999996</v>
          </cell>
          <cell r="AH91">
            <v>6.2325629999999999</v>
          </cell>
          <cell r="AI91">
            <v>6.4697079999999998</v>
          </cell>
          <cell r="AJ91">
            <v>8.709204999999999</v>
          </cell>
          <cell r="AK91">
            <v>5.6053569999999997</v>
          </cell>
          <cell r="AL91">
            <v>8.2124600000000001</v>
          </cell>
          <cell r="AM91">
            <v>10.220756</v>
          </cell>
          <cell r="AN91">
            <v>9.7766279999999988</v>
          </cell>
          <cell r="AO91">
            <v>11.909305</v>
          </cell>
          <cell r="AP91">
            <v>13.440888999999999</v>
          </cell>
          <cell r="AQ91">
            <v>12.315083999999999</v>
          </cell>
          <cell r="AR91">
            <v>13.270726999999999</v>
          </cell>
          <cell r="AS91">
            <v>14.121936999999999</v>
          </cell>
          <cell r="AT91">
            <v>17.484815999999999</v>
          </cell>
          <cell r="AU91">
            <v>58.548794000000001</v>
          </cell>
          <cell r="AV91">
            <v>18.412405</v>
          </cell>
          <cell r="AW91">
            <v>10.610042</v>
          </cell>
          <cell r="AX91">
            <v>31.117321496999995</v>
          </cell>
          <cell r="AY91">
            <v>26.483452559999993</v>
          </cell>
        </row>
        <row r="92">
          <cell r="B92">
            <v>2.7868400000000001E-3</v>
          </cell>
          <cell r="C92">
            <v>4.8222229999999996E-3</v>
          </cell>
          <cell r="D92">
            <v>8.622274499999999E-3</v>
          </cell>
          <cell r="E92">
            <v>1.5269618E-2</v>
          </cell>
          <cell r="F92">
            <v>2.6273681E-2</v>
          </cell>
          <cell r="G92">
            <v>1.5147846E-2</v>
          </cell>
          <cell r="H92">
            <v>2.2403667999999998E-2</v>
          </cell>
          <cell r="I92">
            <v>2.1326896499999998E-2</v>
          </cell>
          <cell r="J92">
            <v>2.9125592999999998E-2</v>
          </cell>
          <cell r="K92">
            <v>2.3850378999999998E-2</v>
          </cell>
          <cell r="L92">
            <v>3.8722540993114875E-2</v>
          </cell>
          <cell r="M92">
            <v>5.0198494499999996E-2</v>
          </cell>
          <cell r="N92">
            <v>5.4720147999999996E-2</v>
          </cell>
          <cell r="O92">
            <v>5.6442914499999997E-2</v>
          </cell>
          <cell r="P92">
            <v>3.3672180499999996E-2</v>
          </cell>
          <cell r="Q92">
            <v>4.5544943499999997E-2</v>
          </cell>
          <cell r="R92">
            <v>4.5858533E-2</v>
          </cell>
          <cell r="S92">
            <v>4.7634929999999999E-2</v>
          </cell>
          <cell r="T92">
            <v>6.75346525E-2</v>
          </cell>
          <cell r="U92">
            <v>4.4451204000000001E-2</v>
          </cell>
          <cell r="V92">
            <v>3.6617146999999996E-2</v>
          </cell>
          <cell r="W92">
            <v>0.11950535449999999</v>
          </cell>
          <cell r="X92">
            <v>8.5855327278000007E-2</v>
          </cell>
          <cell r="Y92">
            <v>4.4467401247499996E-2</v>
          </cell>
          <cell r="AB92">
            <v>0.78129599999999999</v>
          </cell>
          <cell r="AC92">
            <v>1.115329</v>
          </cell>
          <cell r="AD92">
            <v>1.7888189999999999</v>
          </cell>
          <cell r="AE92">
            <v>2.4694129999999999</v>
          </cell>
          <cell r="AF92">
            <v>5.6368919999999996</v>
          </cell>
          <cell r="AG92">
            <v>3.7976179999999999</v>
          </cell>
          <cell r="AH92">
            <v>6.156828</v>
          </cell>
          <cell r="AI92">
            <v>5.9578919999999993</v>
          </cell>
          <cell r="AJ92">
            <v>8.925497</v>
          </cell>
          <cell r="AK92">
            <v>6.7648699999999993</v>
          </cell>
          <cell r="AL92">
            <v>11.815438</v>
          </cell>
          <cell r="AM92">
            <v>14.591450999999999</v>
          </cell>
          <cell r="AN92">
            <v>15.654862999999999</v>
          </cell>
          <cell r="AO92">
            <v>16.342054000000001</v>
          </cell>
          <cell r="AP92">
            <v>10.990231</v>
          </cell>
          <cell r="AQ92">
            <v>13.004655</v>
          </cell>
          <cell r="AR92">
            <v>12.830518</v>
          </cell>
          <cell r="AS92">
            <v>14.304013999999999</v>
          </cell>
          <cell r="AT92">
            <v>19.678046999999999</v>
          </cell>
          <cell r="AU92">
            <v>15.020838999999999</v>
          </cell>
          <cell r="AV92">
            <v>13.020949999999999</v>
          </cell>
          <cell r="AW92">
            <v>31.535496999999999</v>
          </cell>
          <cell r="AX92">
            <v>28.294796127999991</v>
          </cell>
          <cell r="AY92">
            <v>15.925706593999998</v>
          </cell>
        </row>
        <row r="105">
          <cell r="B105">
            <v>8.4519190000000004E-3</v>
          </cell>
          <cell r="C105">
            <v>6.8621559999999995E-3</v>
          </cell>
          <cell r="D105">
            <v>9.5738860000000002E-3</v>
          </cell>
          <cell r="E105">
            <v>3.8914119999999999E-3</v>
          </cell>
          <cell r="F105">
            <v>3.0641624999999998E-3</v>
          </cell>
          <cell r="G105">
            <v>5.0540489999999997E-3</v>
          </cell>
          <cell r="H105">
            <v>5.3795069999999995E-3</v>
          </cell>
          <cell r="I105">
            <v>4.2536199999999996E-3</v>
          </cell>
          <cell r="J105">
            <v>3.1309459999999999E-3</v>
          </cell>
          <cell r="K105">
            <v>4.9664124999999996E-3</v>
          </cell>
          <cell r="L105">
            <v>7.5221731677462709E-3</v>
          </cell>
          <cell r="M105">
            <v>8.3579439999999991E-3</v>
          </cell>
          <cell r="N105">
            <v>1.1161625999999999E-2</v>
          </cell>
          <cell r="O105">
            <v>1.22033135E-2</v>
          </cell>
          <cell r="P105">
            <v>1.0859967999999999E-2</v>
          </cell>
          <cell r="Q105">
            <v>1.0121373499999999E-2</v>
          </cell>
          <cell r="R105">
            <v>7.6630750000000001E-3</v>
          </cell>
          <cell r="S105">
            <v>4.9736015E-3</v>
          </cell>
          <cell r="T105">
            <v>4.9817109999999998E-3</v>
          </cell>
          <cell r="U105">
            <v>5.1484230000000001E-3</v>
          </cell>
          <cell r="V105">
            <v>3.1874044999999998E-3</v>
          </cell>
          <cell r="W105">
            <v>3.9590250000000001E-4</v>
          </cell>
          <cell r="X105">
            <v>4.4422264459999996E-3</v>
          </cell>
          <cell r="Y105">
            <v>1.1705945999999998E-3</v>
          </cell>
          <cell r="AB105">
            <v>4.7944699999999996</v>
          </cell>
          <cell r="AC105">
            <v>3.4691229999999997</v>
          </cell>
          <cell r="AD105">
            <v>3.7410109999999999</v>
          </cell>
          <cell r="AE105">
            <v>2.4587179999999997</v>
          </cell>
          <cell r="AF105">
            <v>3.287569</v>
          </cell>
          <cell r="AG105">
            <v>4.6162289999999997</v>
          </cell>
          <cell r="AH105">
            <v>4.3401449999999997</v>
          </cell>
          <cell r="AI105">
            <v>3.6963649999999997</v>
          </cell>
          <cell r="AJ105">
            <v>2.3511579999999999</v>
          </cell>
          <cell r="AK105">
            <v>7.2329499999999998</v>
          </cell>
          <cell r="AL105">
            <v>4.5791459999999997</v>
          </cell>
          <cell r="AM105">
            <v>6.4237989999999998</v>
          </cell>
          <cell r="AN105">
            <v>8.1757249999999999</v>
          </cell>
          <cell r="AO105">
            <v>12.815486999999999</v>
          </cell>
          <cell r="AP105">
            <v>9.8763349999999992</v>
          </cell>
          <cell r="AQ105">
            <v>9.1532429999999998</v>
          </cell>
          <cell r="AR105">
            <v>6.5771289999999993</v>
          </cell>
          <cell r="AS105">
            <v>4.0208209999999998</v>
          </cell>
          <cell r="AT105">
            <v>3.4872570000000001</v>
          </cell>
          <cell r="AU105">
            <v>22.344504000000001</v>
          </cell>
          <cell r="AV105">
            <v>3.0608789999999999</v>
          </cell>
          <cell r="AW105">
            <v>0.27749799999999997</v>
          </cell>
          <cell r="AX105">
            <v>36.166138004000011</v>
          </cell>
          <cell r="AY105">
            <v>0.9856541270000001</v>
          </cell>
        </row>
        <row r="109">
          <cell r="B109">
            <v>4.0735344999999999E-3</v>
          </cell>
          <cell r="C109">
            <v>1.4827452499999999E-2</v>
          </cell>
          <cell r="D109">
            <v>1.29751825E-2</v>
          </cell>
          <cell r="E109">
            <v>5.5881875000000003E-3</v>
          </cell>
          <cell r="F109">
            <v>2.3685872E-2</v>
          </cell>
          <cell r="G109">
            <v>2.0775768999999999E-2</v>
          </cell>
          <cell r="H109">
            <v>3.77882015E-2</v>
          </cell>
          <cell r="I109">
            <v>1.9669545E-2</v>
          </cell>
          <cell r="J109">
            <v>1.49419935E-2</v>
          </cell>
          <cell r="K109">
            <v>2.0039302499999998E-2</v>
          </cell>
          <cell r="L109">
            <v>1.7785284168981313E-2</v>
          </cell>
          <cell r="M109">
            <v>4.5461100999999997E-2</v>
          </cell>
          <cell r="N109">
            <v>3.8017482999999998E-2</v>
          </cell>
          <cell r="O109">
            <v>2.9861401499999999E-2</v>
          </cell>
          <cell r="P109">
            <v>2.6553537499999998E-2</v>
          </cell>
          <cell r="Q109">
            <v>3.3944770999999999E-2</v>
          </cell>
          <cell r="R109">
            <v>4.1709790499999996E-2</v>
          </cell>
          <cell r="S109">
            <v>4.1739687499999997E-2</v>
          </cell>
          <cell r="T109">
            <v>4.1746757500000002E-2</v>
          </cell>
          <cell r="U109">
            <v>3.9149011999999997E-2</v>
          </cell>
          <cell r="V109">
            <v>5.2315423999999999E-2</v>
          </cell>
          <cell r="W109">
            <v>5.4889414999999997E-2</v>
          </cell>
          <cell r="X109">
            <v>9.0818367226999999E-2</v>
          </cell>
          <cell r="Y109">
            <v>8.4008657001500009E-2</v>
          </cell>
          <cell r="AB109">
            <v>1.2319279999999999</v>
          </cell>
          <cell r="AC109">
            <v>2.446332</v>
          </cell>
          <cell r="AD109">
            <v>2.2732129999999997</v>
          </cell>
          <cell r="AE109">
            <v>1.324446</v>
          </cell>
          <cell r="AF109">
            <v>5.2351589999999995</v>
          </cell>
          <cell r="AG109">
            <v>3.7123459999999997</v>
          </cell>
          <cell r="AH109">
            <v>7.3752179999999994</v>
          </cell>
          <cell r="AI109">
            <v>4.6987319999999997</v>
          </cell>
          <cell r="AJ109">
            <v>5.1932599999999995</v>
          </cell>
          <cell r="AK109">
            <v>9.324624</v>
          </cell>
          <cell r="AL109">
            <v>8.9314769999999992</v>
          </cell>
          <cell r="AM109">
            <v>19.864325999999998</v>
          </cell>
          <cell r="AN109">
            <v>17.926980999999998</v>
          </cell>
          <cell r="AO109">
            <v>15.492208</v>
          </cell>
          <cell r="AP109">
            <v>16.027425000000001</v>
          </cell>
          <cell r="AQ109">
            <v>22.707985999999998</v>
          </cell>
          <cell r="AR109">
            <v>24.287240000000001</v>
          </cell>
          <cell r="AS109">
            <v>21.649877</v>
          </cell>
          <cell r="AT109">
            <v>19.257538999999998</v>
          </cell>
          <cell r="AU109">
            <v>18.219341</v>
          </cell>
          <cell r="AV109">
            <v>18.706571999999998</v>
          </cell>
          <cell r="AW109">
            <v>14.998052999999999</v>
          </cell>
          <cell r="AX109">
            <v>35.876371161999998</v>
          </cell>
          <cell r="AY109">
            <v>72.120248103999998</v>
          </cell>
        </row>
        <row r="110">
          <cell r="B110">
            <v>2.6678973999999998E-2</v>
          </cell>
          <cell r="C110">
            <v>2.66208005E-2</v>
          </cell>
          <cell r="D110">
            <v>3.9241419E-2</v>
          </cell>
          <cell r="E110">
            <v>2.6571068999999999E-2</v>
          </cell>
          <cell r="F110">
            <v>2.5719186499999998E-2</v>
          </cell>
          <cell r="G110">
            <v>3.4694414999999999E-2</v>
          </cell>
          <cell r="H110">
            <v>3.70073655E-2</v>
          </cell>
          <cell r="I110">
            <v>4.0450941999999997E-2</v>
          </cell>
          <cell r="J110">
            <v>5.2307608499999998E-2</v>
          </cell>
          <cell r="K110">
            <v>4.8130652499999996E-2</v>
          </cell>
          <cell r="L110">
            <v>6.6628396488045402E-2</v>
          </cell>
          <cell r="M110">
            <v>8.3550218499999995E-2</v>
          </cell>
          <cell r="N110">
            <v>8.6190929999999999E-2</v>
          </cell>
          <cell r="O110">
            <v>0.23493093399999998</v>
          </cell>
          <cell r="P110">
            <v>0.25390133650000002</v>
          </cell>
          <cell r="Q110">
            <v>0.26936062999999999</v>
          </cell>
          <cell r="R110">
            <v>0.21278686099999999</v>
          </cell>
          <cell r="S110">
            <v>0.113190259</v>
          </cell>
          <cell r="T110">
            <v>0.2375838535</v>
          </cell>
          <cell r="U110">
            <v>0.51956785999999999</v>
          </cell>
          <cell r="V110">
            <v>0.13888144550000001</v>
          </cell>
          <cell r="W110">
            <v>1.6598487499999998E-2</v>
          </cell>
          <cell r="X110">
            <v>2.0012432383999999E-2</v>
          </cell>
          <cell r="Y110">
            <v>2.516588151E-3</v>
          </cell>
          <cell r="AB110">
            <v>4.5726379999999995</v>
          </cell>
          <cell r="AC110">
            <v>4.1954099999999999</v>
          </cell>
          <cell r="AD110">
            <v>14.058606999999999</v>
          </cell>
          <cell r="AE110">
            <v>5.6677379999999999</v>
          </cell>
          <cell r="AF110">
            <v>5.6425279999999995</v>
          </cell>
          <cell r="AG110">
            <v>7.4263749999999993</v>
          </cell>
          <cell r="AH110">
            <v>9.3748719999999999</v>
          </cell>
          <cell r="AI110">
            <v>11.215318999999999</v>
          </cell>
          <cell r="AJ110">
            <v>13.899445</v>
          </cell>
          <cell r="AK110">
            <v>11.523417</v>
          </cell>
          <cell r="AL110">
            <v>17.503678000000001</v>
          </cell>
          <cell r="AM110">
            <v>21.711233999999997</v>
          </cell>
          <cell r="AN110">
            <v>26.545981999999999</v>
          </cell>
          <cell r="AO110">
            <v>69.048627999999994</v>
          </cell>
          <cell r="AP110">
            <v>70.299060999999995</v>
          </cell>
          <cell r="AQ110">
            <v>66.609698999999992</v>
          </cell>
          <cell r="AR110">
            <v>40.270809999999997</v>
          </cell>
          <cell r="AS110">
            <v>27.353415999999999</v>
          </cell>
          <cell r="AT110">
            <v>61.178619999999995</v>
          </cell>
          <cell r="AU110">
            <v>122.947661</v>
          </cell>
          <cell r="AV110">
            <v>27.780286999999998</v>
          </cell>
          <cell r="AW110">
            <v>3.8864749999999999</v>
          </cell>
          <cell r="AX110">
            <v>5.6667327930000013</v>
          </cell>
          <cell r="AY110">
            <v>2.0825879020000002</v>
          </cell>
        </row>
        <row r="113">
          <cell r="B113">
            <v>6.6256294999999998E-3</v>
          </cell>
          <cell r="C113">
            <v>3.7764965E-3</v>
          </cell>
          <cell r="D113">
            <v>1.28928555E-2</v>
          </cell>
          <cell r="E113">
            <v>8.8910220000000002E-3</v>
          </cell>
          <cell r="F113">
            <v>3.2837455E-3</v>
          </cell>
          <cell r="G113">
            <v>3.7841684999999998E-3</v>
          </cell>
          <cell r="H113">
            <v>7.3319750000000001E-3</v>
          </cell>
          <cell r="I113">
            <v>8.4901774999999995E-3</v>
          </cell>
          <cell r="J113">
            <v>1.1292186499999999E-2</v>
          </cell>
          <cell r="K113">
            <v>1.2140121E-2</v>
          </cell>
          <cell r="L113">
            <v>2.2204018060444745E-2</v>
          </cell>
          <cell r="M113">
            <v>2.8679178499999999E-2</v>
          </cell>
          <cell r="N113">
            <v>2.3823229500000001E-2</v>
          </cell>
          <cell r="O113">
            <v>2.39857905E-2</v>
          </cell>
          <cell r="P113">
            <v>2.1380127999999998E-2</v>
          </cell>
          <cell r="Q113">
            <v>2.1092774499999998E-2</v>
          </cell>
          <cell r="R113">
            <v>3.0763082000000001E-2</v>
          </cell>
          <cell r="S113">
            <v>3.0144082499999999E-2</v>
          </cell>
          <cell r="T113">
            <v>3.58912225E-2</v>
          </cell>
          <cell r="U113">
            <v>2.8158476499999998E-2</v>
          </cell>
          <cell r="V113">
            <v>3.18811185E-2</v>
          </cell>
          <cell r="W113">
            <v>2.6648839000000001E-2</v>
          </cell>
          <cell r="X113">
            <v>9.3947598517500008E-2</v>
          </cell>
          <cell r="Y113">
            <v>5.0321747E-2</v>
          </cell>
          <cell r="AB113">
            <v>2.301161</v>
          </cell>
          <cell r="AC113">
            <v>1.495646</v>
          </cell>
          <cell r="AD113">
            <v>4.2244869999999999</v>
          </cell>
          <cell r="AE113">
            <v>2.916725</v>
          </cell>
          <cell r="AF113">
            <v>1.366698</v>
          </cell>
          <cell r="AG113">
            <v>1.9967499999999998</v>
          </cell>
          <cell r="AH113">
            <v>3.4632739999999997</v>
          </cell>
          <cell r="AI113">
            <v>5.1588589999999996</v>
          </cell>
          <cell r="AJ113">
            <v>6.4025039999999995</v>
          </cell>
          <cell r="AK113">
            <v>5.9519839999999995</v>
          </cell>
          <cell r="AL113">
            <v>9.5095569999999991</v>
          </cell>
          <cell r="AM113">
            <v>12.415744</v>
          </cell>
          <cell r="AN113">
            <v>11.511296</v>
          </cell>
          <cell r="AO113">
            <v>13.470680999999999</v>
          </cell>
          <cell r="AP113">
            <v>11.357002</v>
          </cell>
          <cell r="AQ113">
            <v>11.527175999999999</v>
          </cell>
          <cell r="AR113">
            <v>13.927455</v>
          </cell>
          <cell r="AS113">
            <v>14.382641</v>
          </cell>
          <cell r="AT113">
            <v>17.484832000000001</v>
          </cell>
          <cell r="AU113">
            <v>15.664959</v>
          </cell>
          <cell r="AV113">
            <v>17.508825999999999</v>
          </cell>
          <cell r="AW113">
            <v>8.7884999999999991</v>
          </cell>
          <cell r="AX113">
            <v>43.671457997999994</v>
          </cell>
          <cell r="AY113">
            <v>28.957449155999999</v>
          </cell>
        </row>
        <row r="114">
          <cell r="B114">
            <v>9.5087999999999998E-4</v>
          </cell>
          <cell r="C114">
            <v>1.1330724999999999E-3</v>
          </cell>
          <cell r="D114">
            <v>2.074303E-3</v>
          </cell>
          <cell r="E114">
            <v>3.6145094999999999E-3</v>
          </cell>
          <cell r="F114">
            <v>7.8873515000000005E-3</v>
          </cell>
          <cell r="G114">
            <v>1.1972054499999999E-2</v>
          </cell>
          <cell r="H114">
            <v>1.2528648999999999E-2</v>
          </cell>
          <cell r="I114">
            <v>1.2898066999999999E-2</v>
          </cell>
          <cell r="J114">
            <v>1.12162085E-2</v>
          </cell>
          <cell r="K114">
            <v>8.3161225000000002E-3</v>
          </cell>
          <cell r="L114">
            <v>1.0770453753789523E-2</v>
          </cell>
          <cell r="M114">
            <v>1.3919006499999999E-2</v>
          </cell>
          <cell r="N114">
            <v>1.22284925E-2</v>
          </cell>
          <cell r="O114">
            <v>2.5743868499999999E-2</v>
          </cell>
          <cell r="P114">
            <v>2.4780815500000001E-2</v>
          </cell>
          <cell r="Q114">
            <v>1.56260615E-2</v>
          </cell>
          <cell r="R114">
            <v>1.8967417E-2</v>
          </cell>
          <cell r="S114">
            <v>2.2639931999999998E-2</v>
          </cell>
          <cell r="T114">
            <v>3.1137347499999999E-2</v>
          </cell>
          <cell r="U114">
            <v>4.5699657499999997E-2</v>
          </cell>
          <cell r="V114">
            <v>4.2270896500000002E-2</v>
          </cell>
          <cell r="W114">
            <v>4.2763629999999997E-2</v>
          </cell>
          <cell r="X114">
            <v>0.12767204577049998</v>
          </cell>
          <cell r="Y114">
            <v>8.1848175366999995E-2</v>
          </cell>
          <cell r="AB114">
            <v>0.393152</v>
          </cell>
          <cell r="AC114">
            <v>0.49334799999999995</v>
          </cell>
          <cell r="AD114">
            <v>1.0546579999999999</v>
          </cell>
          <cell r="AE114">
            <v>1.643656</v>
          </cell>
          <cell r="AF114">
            <v>3.3297659999999998</v>
          </cell>
          <cell r="AG114">
            <v>4.611173</v>
          </cell>
          <cell r="AH114">
            <v>5.461201</v>
          </cell>
          <cell r="AI114">
            <v>5.5443489999999995</v>
          </cell>
          <cell r="AJ114">
            <v>3.9546599999999996</v>
          </cell>
          <cell r="AK114">
            <v>3.7432249999999998</v>
          </cell>
          <cell r="AL114">
            <v>5.3151339999999996</v>
          </cell>
          <cell r="AM114">
            <v>6.8485879999999995</v>
          </cell>
          <cell r="AN114">
            <v>6.4799009999999999</v>
          </cell>
          <cell r="AO114">
            <v>11.924130999999999</v>
          </cell>
          <cell r="AP114">
            <v>12.089786999999999</v>
          </cell>
          <cell r="AQ114">
            <v>8.3298109999999994</v>
          </cell>
          <cell r="AR114">
            <v>9.0717859999999995</v>
          </cell>
          <cell r="AS114">
            <v>10.640487</v>
          </cell>
          <cell r="AT114">
            <v>15.076537999999999</v>
          </cell>
          <cell r="AU114">
            <v>22.790527999999998</v>
          </cell>
          <cell r="AV114">
            <v>21.146169999999998</v>
          </cell>
          <cell r="AW114">
            <v>17.361840999999998</v>
          </cell>
          <cell r="AX114">
            <v>49.162479475999994</v>
          </cell>
          <cell r="AY114">
            <v>36.471535622999987</v>
          </cell>
        </row>
        <row r="119">
          <cell r="B119">
            <v>4.6286694999999999E-3</v>
          </cell>
          <cell r="C119">
            <v>8.8168464999999994E-3</v>
          </cell>
          <cell r="D119">
            <v>8.9200579999999998E-3</v>
          </cell>
          <cell r="E119">
            <v>2.0027458500000001E-2</v>
          </cell>
          <cell r="F119">
            <v>1.54362215E-2</v>
          </cell>
          <cell r="G119">
            <v>3.0251675999999998E-2</v>
          </cell>
          <cell r="H119">
            <v>5.94918345E-2</v>
          </cell>
          <cell r="I119">
            <v>6.6703776999999992E-2</v>
          </cell>
          <cell r="J119">
            <v>8.25461735E-2</v>
          </cell>
          <cell r="K119">
            <v>7.1121085000000001E-2</v>
          </cell>
          <cell r="L119">
            <v>9.6479897714678478E-2</v>
          </cell>
          <cell r="M119">
            <v>0.1900006675</v>
          </cell>
          <cell r="N119">
            <v>0.1609494565</v>
          </cell>
          <cell r="O119">
            <v>0.19226221699999999</v>
          </cell>
          <cell r="P119">
            <v>0.20334722450000001</v>
          </cell>
          <cell r="Q119">
            <v>0.17743799499999999</v>
          </cell>
          <cell r="R119">
            <v>0.182815423</v>
          </cell>
          <cell r="S119">
            <v>0.21937090349999999</v>
          </cell>
          <cell r="T119">
            <v>0.29997826950000001</v>
          </cell>
          <cell r="U119">
            <v>0.2463927655</v>
          </cell>
          <cell r="V119">
            <v>0.16414157199999999</v>
          </cell>
          <cell r="W119">
            <v>0.35226893449999996</v>
          </cell>
          <cell r="X119">
            <v>0.32962089683599999</v>
          </cell>
          <cell r="Y119">
            <v>0.2588792616585</v>
          </cell>
          <cell r="AB119">
            <v>1.7285329999999999</v>
          </cell>
          <cell r="AC119">
            <v>2.0372629999999998</v>
          </cell>
          <cell r="AD119">
            <v>2.3680779999999997</v>
          </cell>
          <cell r="AE119">
            <v>4.6846949999999996</v>
          </cell>
          <cell r="AF119">
            <v>4.506659</v>
          </cell>
          <cell r="AG119">
            <v>8.2881229999999988</v>
          </cell>
          <cell r="AH119">
            <v>15.142007999999999</v>
          </cell>
          <cell r="AI119">
            <v>17.680667</v>
          </cell>
          <cell r="AJ119">
            <v>21.849024</v>
          </cell>
          <cell r="AK119">
            <v>17.479958</v>
          </cell>
          <cell r="AL119">
            <v>26.957851999999999</v>
          </cell>
          <cell r="AM119">
            <v>50.078086999999996</v>
          </cell>
          <cell r="AN119">
            <v>43.943720999999996</v>
          </cell>
          <cell r="AO119">
            <v>49.541128999999998</v>
          </cell>
          <cell r="AP119">
            <v>51.593446999999998</v>
          </cell>
          <cell r="AQ119">
            <v>44.204035999999995</v>
          </cell>
          <cell r="AR119">
            <v>44.70966</v>
          </cell>
          <cell r="AS119">
            <v>53.475777999999998</v>
          </cell>
          <cell r="AT119">
            <v>77.483497</v>
          </cell>
          <cell r="AU119">
            <v>61.804334999999995</v>
          </cell>
          <cell r="AV119">
            <v>37.519683999999998</v>
          </cell>
          <cell r="AW119">
            <v>79.583387000000002</v>
          </cell>
          <cell r="AX119">
            <v>97.044958648999966</v>
          </cell>
          <cell r="AY119">
            <v>69.876507724999996</v>
          </cell>
        </row>
        <row r="123">
          <cell r="B123">
            <v>3.6416029999999998E-3</v>
          </cell>
          <cell r="C123">
            <v>2.1440194999999998E-3</v>
          </cell>
          <cell r="D123">
            <v>3.9534775000000001E-3</v>
          </cell>
          <cell r="E123">
            <v>3.0662135000000001E-3</v>
          </cell>
          <cell r="F123">
            <v>3.1181569999999999E-3</v>
          </cell>
          <cell r="G123">
            <v>7.1104389999999996E-3</v>
          </cell>
          <cell r="H123">
            <v>9.7015274999999995E-3</v>
          </cell>
          <cell r="I123">
            <v>1.2435045E-2</v>
          </cell>
          <cell r="J123">
            <v>1.92103065E-2</v>
          </cell>
          <cell r="K123">
            <v>1.4440023499999999E-2</v>
          </cell>
          <cell r="L123">
            <v>4.7437637879826598E-2</v>
          </cell>
          <cell r="M123">
            <v>3.1335265500000001E-2</v>
          </cell>
          <cell r="N123">
            <v>2.3011996E-2</v>
          </cell>
          <cell r="O123">
            <v>1.9270188000000001E-2</v>
          </cell>
          <cell r="P123">
            <v>9.8493920000000002E-3</v>
          </cell>
          <cell r="Q123">
            <v>1.1814768E-2</v>
          </cell>
          <cell r="R123">
            <v>2.0240552499999998E-2</v>
          </cell>
          <cell r="S123">
            <v>4.1277502000000001E-2</v>
          </cell>
          <cell r="T123">
            <v>5.4232227000000001E-2</v>
          </cell>
          <cell r="U123">
            <v>3.0348150000000001E-2</v>
          </cell>
          <cell r="V123">
            <v>4.0819439499999999E-2</v>
          </cell>
          <cell r="W123">
            <v>5.8123705499999997E-2</v>
          </cell>
          <cell r="X123">
            <v>0.11197647663999999</v>
          </cell>
          <cell r="Y123">
            <v>6.6789247248500008E-2</v>
          </cell>
          <cell r="AB123">
            <v>0.96692599999999995</v>
          </cell>
          <cell r="AC123">
            <v>0.79728199999999994</v>
          </cell>
          <cell r="AD123">
            <v>1.0134110000000001</v>
          </cell>
          <cell r="AE123">
            <v>1.19499</v>
          </cell>
          <cell r="AF123">
            <v>1.4875339999999999</v>
          </cell>
          <cell r="AG123">
            <v>2.5245859999999998</v>
          </cell>
          <cell r="AH123">
            <v>3.0990519999999999</v>
          </cell>
          <cell r="AI123">
            <v>3.8911179999999996</v>
          </cell>
          <cell r="AJ123">
            <v>5.2843119999999999</v>
          </cell>
          <cell r="AK123">
            <v>4.3355069999999998</v>
          </cell>
          <cell r="AL123">
            <v>13.540471999999999</v>
          </cell>
          <cell r="AM123">
            <v>8.9714969999999994</v>
          </cell>
          <cell r="AN123">
            <v>6.8294269999999999</v>
          </cell>
          <cell r="AO123">
            <v>6.0649159999999993</v>
          </cell>
          <cell r="AP123">
            <v>3.9085839999999998</v>
          </cell>
          <cell r="AQ123">
            <v>4.4398960000000001</v>
          </cell>
          <cell r="AR123">
            <v>6.207516</v>
          </cell>
          <cell r="AS123">
            <v>10.720723999999999</v>
          </cell>
          <cell r="AT123">
            <v>13.067069999999999</v>
          </cell>
          <cell r="AU123">
            <v>8.6194980000000001</v>
          </cell>
          <cell r="AV123">
            <v>9.1300159999999995</v>
          </cell>
          <cell r="AW123">
            <v>12.692394</v>
          </cell>
          <cell r="AX123">
            <v>30.647349480999999</v>
          </cell>
          <cell r="AY123">
            <v>16.754567887000004</v>
          </cell>
        </row>
        <row r="138">
          <cell r="B138">
            <v>5.2069646999999997E-2</v>
          </cell>
          <cell r="C138">
            <v>4.4219343000000001E-2</v>
          </cell>
          <cell r="D138">
            <v>5.0033130000000002E-2</v>
          </cell>
          <cell r="E138">
            <v>4.4959309499999996E-2</v>
          </cell>
          <cell r="F138">
            <v>6.2451703999999997E-2</v>
          </cell>
          <cell r="G138">
            <v>3.9468534E-2</v>
          </cell>
          <cell r="H138">
            <v>2.31777385E-2</v>
          </cell>
          <cell r="I138">
            <v>1.9520238499999999E-2</v>
          </cell>
          <cell r="J138">
            <v>2.3016580999999998E-2</v>
          </cell>
          <cell r="K138">
            <v>2.2183388499999998E-2</v>
          </cell>
          <cell r="L138">
            <v>5.0753841545172616E-2</v>
          </cell>
          <cell r="M138">
            <v>4.8728988000000001E-2</v>
          </cell>
          <cell r="N138">
            <v>3.0496875499999999E-2</v>
          </cell>
          <cell r="O138">
            <v>3.3373017999999997E-2</v>
          </cell>
          <cell r="P138">
            <v>2.9625858499999998E-2</v>
          </cell>
          <cell r="Q138">
            <v>2.5918462499999999E-2</v>
          </cell>
          <cell r="R138">
            <v>2.2767401999999999E-2</v>
          </cell>
          <cell r="S138">
            <v>3.6534123500000001E-2</v>
          </cell>
          <cell r="T138">
            <v>8.0132090500000003E-2</v>
          </cell>
          <cell r="U138">
            <v>6.6811625999999999E-2</v>
          </cell>
          <cell r="V138">
            <v>0.1354095085</v>
          </cell>
          <cell r="W138">
            <v>0.23055137349999999</v>
          </cell>
          <cell r="X138">
            <v>8.3081273075500006E-2</v>
          </cell>
          <cell r="Y138">
            <v>5.8032362311000001E-2</v>
          </cell>
          <cell r="AB138">
            <v>8.8223159999999989</v>
          </cell>
          <cell r="AC138">
            <v>8.0307779999999998</v>
          </cell>
          <cell r="AD138">
            <v>8.3548629999999999</v>
          </cell>
          <cell r="AE138">
            <v>8.3714689999999994</v>
          </cell>
          <cell r="AF138">
            <v>12.943489</v>
          </cell>
          <cell r="AG138">
            <v>8.6297779999999999</v>
          </cell>
          <cell r="AH138">
            <v>6.0437599999999998</v>
          </cell>
          <cell r="AI138">
            <v>5.6888139999999998</v>
          </cell>
          <cell r="AJ138">
            <v>7.6512409999999997</v>
          </cell>
          <cell r="AK138">
            <v>6.9932949999999998</v>
          </cell>
          <cell r="AL138">
            <v>14.774706999999999</v>
          </cell>
          <cell r="AM138">
            <v>16.283619999999999</v>
          </cell>
          <cell r="AN138">
            <v>12.059685</v>
          </cell>
          <cell r="AO138">
            <v>13.673522999999999</v>
          </cell>
          <cell r="AP138">
            <v>12.561326999999999</v>
          </cell>
          <cell r="AQ138">
            <v>11.331173</v>
          </cell>
          <cell r="AR138">
            <v>10.065254999999999</v>
          </cell>
          <cell r="AS138">
            <v>13.198632999999999</v>
          </cell>
          <cell r="AT138">
            <v>26.08746</v>
          </cell>
          <cell r="AU138">
            <v>40.908915</v>
          </cell>
          <cell r="AV138">
            <v>25.410736999999997</v>
          </cell>
          <cell r="AW138">
            <v>43.429122</v>
          </cell>
          <cell r="AX138">
            <v>26.285497540999994</v>
          </cell>
          <cell r="AY138">
            <v>18.282246955999998</v>
          </cell>
        </row>
        <row r="155">
          <cell r="B155">
            <v>1.2405224999999999E-3</v>
          </cell>
          <cell r="C155">
            <v>1.4243599999999999E-3</v>
          </cell>
          <cell r="D155">
            <v>5.6644699999999998E-4</v>
          </cell>
          <cell r="E155">
            <v>4.609269E-3</v>
          </cell>
          <cell r="F155">
            <v>6.8364064999999995E-3</v>
          </cell>
          <cell r="G155">
            <v>4.5993919999999999E-3</v>
          </cell>
          <cell r="H155">
            <v>6.4893325000000002E-3</v>
          </cell>
          <cell r="I155">
            <v>9.0187370000000006E-3</v>
          </cell>
          <cell r="J155">
            <v>1.1540949E-2</v>
          </cell>
          <cell r="K155">
            <v>1.6906564499999999E-2</v>
          </cell>
          <cell r="L155">
            <v>1.2290256539628929E-2</v>
          </cell>
          <cell r="M155">
            <v>2.1868049000000001E-2</v>
          </cell>
          <cell r="N155">
            <v>2.7972986999999998E-2</v>
          </cell>
          <cell r="O155">
            <v>1.48289015E-2</v>
          </cell>
          <cell r="P155">
            <v>2.2696939999999999E-2</v>
          </cell>
          <cell r="Q155">
            <v>1.9840726499999999E-2</v>
          </cell>
          <cell r="R155">
            <v>1.2992878499999999E-2</v>
          </cell>
          <cell r="S155">
            <v>1.48514765E-2</v>
          </cell>
          <cell r="T155">
            <v>2.5753476000000001E-2</v>
          </cell>
          <cell r="U155">
            <v>3.4012461000000001E-2</v>
          </cell>
          <cell r="V155">
            <v>1.5252271999999999E-2</v>
          </cell>
          <cell r="W155">
            <v>1.8653782000000001E-2</v>
          </cell>
          <cell r="X155">
            <v>4.0578985555499998E-2</v>
          </cell>
          <cell r="Y155">
            <v>6.2869810499999998E-2</v>
          </cell>
          <cell r="AB155">
            <v>0.46454699999999999</v>
          </cell>
          <cell r="AC155">
            <v>0.31166299999999997</v>
          </cell>
          <cell r="AD155">
            <v>0.127189</v>
          </cell>
          <cell r="AE155">
            <v>1.164914</v>
          </cell>
          <cell r="AF155">
            <v>1.5694939999999999</v>
          </cell>
          <cell r="AG155">
            <v>1.1748349999999999</v>
          </cell>
          <cell r="AH155">
            <v>1.685397</v>
          </cell>
          <cell r="AI155">
            <v>2.5315719999999997</v>
          </cell>
          <cell r="AJ155">
            <v>3.7533369999999997</v>
          </cell>
          <cell r="AK155">
            <v>4.5240960000000001</v>
          </cell>
          <cell r="AL155">
            <v>4.2325359999999996</v>
          </cell>
          <cell r="AM155">
            <v>7.3325629999999995</v>
          </cell>
          <cell r="AN155">
            <v>10.501524999999999</v>
          </cell>
          <cell r="AO155">
            <v>7.9212259999999999</v>
          </cell>
          <cell r="AP155">
            <v>6.9056429999999995</v>
          </cell>
          <cell r="AQ155">
            <v>5.9291</v>
          </cell>
          <cell r="AR155">
            <v>3.8592409999999999</v>
          </cell>
          <cell r="AS155">
            <v>5.1647109999999996</v>
          </cell>
          <cell r="AT155">
            <v>10.300720999999999</v>
          </cell>
          <cell r="AU155">
            <v>12.286458</v>
          </cell>
          <cell r="AV155">
            <v>4.7672289999999995</v>
          </cell>
          <cell r="AW155">
            <v>5.3020170000000002</v>
          </cell>
          <cell r="AX155">
            <v>12.913298349999994</v>
          </cell>
          <cell r="AY155">
            <v>18.177419504999996</v>
          </cell>
        </row>
        <row r="159">
          <cell r="B159">
            <v>9.826900999999999E-3</v>
          </cell>
          <cell r="C159">
            <v>3.0821216999999998E-2</v>
          </cell>
          <cell r="D159">
            <v>3.6891084999999997E-2</v>
          </cell>
          <cell r="E159">
            <v>5.5632706499999997E-2</v>
          </cell>
          <cell r="F159">
            <v>6.49631185E-2</v>
          </cell>
          <cell r="G159">
            <v>5.4021919000000002E-2</v>
          </cell>
          <cell r="H159">
            <v>4.3168018444444442E-2</v>
          </cell>
          <cell r="I159">
            <v>5.0389982999999999E-2</v>
          </cell>
          <cell r="J159">
            <v>8.1363324000000001E-2</v>
          </cell>
          <cell r="K159">
            <v>0.116577822515</v>
          </cell>
          <cell r="L159">
            <v>8.6309805791846494E-2</v>
          </cell>
          <cell r="M159">
            <v>0.111572951</v>
          </cell>
          <cell r="N159">
            <v>9.4111436999999992E-2</v>
          </cell>
          <cell r="O159">
            <v>0.16477373149999999</v>
          </cell>
          <cell r="P159">
            <v>0.25535266750000002</v>
          </cell>
          <cell r="Q159">
            <v>0.222273366</v>
          </cell>
          <cell r="R159">
            <v>0.53584278649999995</v>
          </cell>
          <cell r="S159">
            <v>0.302881026</v>
          </cell>
          <cell r="T159">
            <v>0.32930198700000002</v>
          </cell>
          <cell r="U159">
            <v>0.29610902649999998</v>
          </cell>
          <cell r="V159">
            <v>0.24554583199999999</v>
          </cell>
          <cell r="W159">
            <v>0.26526706499999997</v>
          </cell>
          <cell r="X159">
            <v>0.28329873897150004</v>
          </cell>
          <cell r="Y159">
            <v>0.25750210599049994</v>
          </cell>
          <cell r="AB159">
            <v>1.8754219999999999</v>
          </cell>
          <cell r="AC159">
            <v>7.5187010000000001</v>
          </cell>
          <cell r="AD159">
            <v>7.5506399999999996</v>
          </cell>
          <cell r="AE159">
            <v>12.197937</v>
          </cell>
          <cell r="AF159">
            <v>14.030405</v>
          </cell>
          <cell r="AG159">
            <v>13.104908999999999</v>
          </cell>
          <cell r="AH159">
            <v>10.812265</v>
          </cell>
          <cell r="AI159">
            <v>13.261635</v>
          </cell>
          <cell r="AJ159">
            <v>20.361687999999997</v>
          </cell>
          <cell r="AK159">
            <v>19.539013999999998</v>
          </cell>
          <cell r="AL159">
            <v>24.719586</v>
          </cell>
          <cell r="AM159">
            <v>41.041606999999999</v>
          </cell>
          <cell r="AN159">
            <v>31.180142999999997</v>
          </cell>
          <cell r="AO159">
            <v>59.332964999999994</v>
          </cell>
          <cell r="AP159">
            <v>75.947958999999997</v>
          </cell>
          <cell r="AQ159">
            <v>60.94773</v>
          </cell>
          <cell r="AR159">
            <v>103.108109</v>
          </cell>
          <cell r="AS159">
            <v>98.687692999999996</v>
          </cell>
          <cell r="AT159">
            <v>105.47903099999999</v>
          </cell>
          <cell r="AU159">
            <v>98.399750999999995</v>
          </cell>
          <cell r="AV159">
            <v>71.611255</v>
          </cell>
          <cell r="AW159">
            <v>74.40802699999999</v>
          </cell>
          <cell r="AX159">
            <v>105.83819778800002</v>
          </cell>
          <cell r="AY159">
            <v>104.81955542599999</v>
          </cell>
        </row>
        <row r="166">
          <cell r="B166">
            <v>5.3090964499999997E-2</v>
          </cell>
          <cell r="C166">
            <v>8.0341408000000003E-2</v>
          </cell>
          <cell r="D166">
            <v>9.9761133500000002E-2</v>
          </cell>
          <cell r="E166">
            <v>0.13043423749999999</v>
          </cell>
          <cell r="F166">
            <v>0.15758141349999999</v>
          </cell>
          <cell r="G166">
            <v>0.23278607099999998</v>
          </cell>
          <cell r="H166">
            <v>0.20512626749999999</v>
          </cell>
          <cell r="I166">
            <v>0.110824203</v>
          </cell>
          <cell r="J166">
            <v>0.14378318849999999</v>
          </cell>
          <cell r="K166">
            <v>0.14222359900000001</v>
          </cell>
          <cell r="L166">
            <v>0.24457865712672122</v>
          </cell>
          <cell r="M166">
            <v>0.25273882199999997</v>
          </cell>
          <cell r="N166">
            <v>0.22523463199999999</v>
          </cell>
          <cell r="O166">
            <v>0.17943263800000001</v>
          </cell>
          <cell r="P166">
            <v>0.14840561399999999</v>
          </cell>
          <cell r="Q166">
            <v>0.15142934799999999</v>
          </cell>
          <cell r="R166">
            <v>0.1947699705</v>
          </cell>
          <cell r="S166">
            <v>0.25139595949999999</v>
          </cell>
          <cell r="T166">
            <v>0.240962806</v>
          </cell>
          <cell r="U166">
            <v>0.195282864</v>
          </cell>
          <cell r="V166">
            <v>0.15582422099999998</v>
          </cell>
          <cell r="W166">
            <v>0.53059555849999995</v>
          </cell>
          <cell r="X166">
            <v>0.34438973273599999</v>
          </cell>
          <cell r="Y166">
            <v>0.26669922642650001</v>
          </cell>
          <cell r="AB166">
            <v>12.479994999999999</v>
          </cell>
          <cell r="AC166">
            <v>14.932746999999999</v>
          </cell>
          <cell r="AD166">
            <v>19.042905999999999</v>
          </cell>
          <cell r="AE166">
            <v>23.911697999999998</v>
          </cell>
          <cell r="AF166">
            <v>29.479113999999999</v>
          </cell>
          <cell r="AG166">
            <v>45.894534</v>
          </cell>
          <cell r="AH166">
            <v>43.353521000000001</v>
          </cell>
          <cell r="AI166">
            <v>23.890008999999999</v>
          </cell>
          <cell r="AJ166">
            <v>33.363075000000002</v>
          </cell>
          <cell r="AK166">
            <v>29.065317</v>
          </cell>
          <cell r="AL166">
            <v>61.846086</v>
          </cell>
          <cell r="AM166">
            <v>65.296007000000003</v>
          </cell>
          <cell r="AN166">
            <v>53.746199999999995</v>
          </cell>
          <cell r="AO166">
            <v>46.051808999999999</v>
          </cell>
          <cell r="AP166">
            <v>38.894992999999999</v>
          </cell>
          <cell r="AQ166">
            <v>36.969417999999997</v>
          </cell>
          <cell r="AR166">
            <v>42.625149</v>
          </cell>
          <cell r="AS166">
            <v>57.633172999999999</v>
          </cell>
          <cell r="AT166">
            <v>62.975736999999995</v>
          </cell>
          <cell r="AU166">
            <v>50.082825</v>
          </cell>
          <cell r="AV166">
            <v>37.352477999999998</v>
          </cell>
          <cell r="AW166">
            <v>118.11162499999999</v>
          </cell>
          <cell r="AX166">
            <v>88.574430783999986</v>
          </cell>
          <cell r="AY166">
            <v>72.861953847999956</v>
          </cell>
        </row>
        <row r="172">
          <cell r="B172">
            <v>4.8757239999999997E-3</v>
          </cell>
          <cell r="C172">
            <v>9.1883609999999991E-3</v>
          </cell>
          <cell r="D172">
            <v>3.0628499999999998E-3</v>
          </cell>
          <cell r="E172">
            <v>3.74633E-3</v>
          </cell>
          <cell r="F172">
            <v>3.3932569999999998E-3</v>
          </cell>
          <cell r="G172">
            <v>7.6636734999999999E-3</v>
          </cell>
          <cell r="H172">
            <v>5.6174929999999994E-3</v>
          </cell>
          <cell r="I172">
            <v>8.8075399999999991E-3</v>
          </cell>
          <cell r="J172">
            <v>7.2787364999999998E-3</v>
          </cell>
          <cell r="K172">
            <v>4.1479689999999996E-3</v>
          </cell>
          <cell r="L172">
            <v>8.1767505534587441E-3</v>
          </cell>
          <cell r="M172">
            <v>1.31496505E-2</v>
          </cell>
          <cell r="N172">
            <v>1.8674442499999999E-2</v>
          </cell>
          <cell r="O172">
            <v>1.8408193999999999E-2</v>
          </cell>
          <cell r="P172">
            <v>1.5265446E-2</v>
          </cell>
          <cell r="Q172">
            <v>1.9863259500000001E-2</v>
          </cell>
          <cell r="R172">
            <v>1.9990859E-2</v>
          </cell>
          <cell r="S172">
            <v>2.3229482499999999E-2</v>
          </cell>
          <cell r="T172">
            <v>8.5537231499999991E-2</v>
          </cell>
          <cell r="U172">
            <v>3.2090453499999998E-2</v>
          </cell>
          <cell r="V172">
            <v>3.3768122499999997E-2</v>
          </cell>
          <cell r="W172">
            <v>0.10924516049999999</v>
          </cell>
          <cell r="X172">
            <v>0.14720471627749998</v>
          </cell>
          <cell r="Y172">
            <v>7.6114070217499996E-2</v>
          </cell>
          <cell r="AB172">
            <v>1.057167</v>
          </cell>
          <cell r="AC172">
            <v>0.87627999999999995</v>
          </cell>
          <cell r="AD172">
            <v>0.70932600000000001</v>
          </cell>
          <cell r="AE172">
            <v>1.1071709999999999</v>
          </cell>
          <cell r="AF172">
            <v>0.87200999999999995</v>
          </cell>
          <cell r="AG172">
            <v>1.7739889999999998</v>
          </cell>
          <cell r="AH172">
            <v>1.787158</v>
          </cell>
          <cell r="AI172">
            <v>2.6077179999999998</v>
          </cell>
          <cell r="AJ172">
            <v>2.9481549999999999</v>
          </cell>
          <cell r="AK172">
            <v>1.5985849999999999</v>
          </cell>
          <cell r="AL172">
            <v>2.8526339999999997</v>
          </cell>
          <cell r="AM172">
            <v>4.8751709999999999</v>
          </cell>
          <cell r="AN172">
            <v>6.585693</v>
          </cell>
          <cell r="AO172">
            <v>6.5867149999999999</v>
          </cell>
          <cell r="AP172">
            <v>6.1872279999999993</v>
          </cell>
          <cell r="AQ172">
            <v>7.6641069999999996</v>
          </cell>
          <cell r="AR172">
            <v>7.933878</v>
          </cell>
          <cell r="AS172">
            <v>9.1152319999999989</v>
          </cell>
          <cell r="AT172">
            <v>18.419076</v>
          </cell>
          <cell r="AU172">
            <v>12.446914999999999</v>
          </cell>
          <cell r="AV172">
            <v>10.502974999999999</v>
          </cell>
          <cell r="AW172">
            <v>21.014748999999998</v>
          </cell>
          <cell r="AX172">
            <v>31.844614385</v>
          </cell>
          <cell r="AY172">
            <v>16.385250921000004</v>
          </cell>
        </row>
        <row r="191">
          <cell r="B191">
            <v>3.5320529999999998E-3</v>
          </cell>
          <cell r="C191">
            <v>1.0529994999999999E-3</v>
          </cell>
          <cell r="D191">
            <v>1.0531499999999999E-3</v>
          </cell>
          <cell r="E191">
            <v>9.0047299999999994E-4</v>
          </cell>
          <cell r="F191">
            <v>1.4438794999999999E-3</v>
          </cell>
          <cell r="G191">
            <v>3.4239380000000001E-3</v>
          </cell>
          <cell r="H191">
            <v>2.4652914999999998E-3</v>
          </cell>
          <cell r="I191">
            <v>2.1524334999999998E-3</v>
          </cell>
          <cell r="J191">
            <v>2.7143549999999999E-3</v>
          </cell>
          <cell r="K191">
            <v>2.1001050000000001E-3</v>
          </cell>
          <cell r="L191">
            <v>1.5143161081922461E-3</v>
          </cell>
          <cell r="M191">
            <v>1.7186014999999999E-3</v>
          </cell>
          <cell r="N191">
            <v>3.3728309999999997E-3</v>
          </cell>
          <cell r="O191">
            <v>3.1493594999999997E-3</v>
          </cell>
          <cell r="P191">
            <v>5.2683890000000001E-3</v>
          </cell>
          <cell r="Q191">
            <v>1.10846925E-2</v>
          </cell>
          <cell r="R191">
            <v>1.13793435E-2</v>
          </cell>
          <cell r="S191">
            <v>3.5392416499999996E-2</v>
          </cell>
          <cell r="T191">
            <v>5.1481856999999999E-2</v>
          </cell>
          <cell r="U191">
            <v>5.2397705499999996E-2</v>
          </cell>
          <cell r="V191">
            <v>6.0089035999999998E-2</v>
          </cell>
          <cell r="W191">
            <v>7.9405553500000003E-2</v>
          </cell>
          <cell r="X191">
            <v>0.10561280004449999</v>
          </cell>
          <cell r="Y191">
            <v>6.2700128879499994E-2</v>
          </cell>
          <cell r="AB191">
            <v>1.042764</v>
          </cell>
          <cell r="AC191">
            <v>0.32461099999999998</v>
          </cell>
          <cell r="AD191">
            <v>0.29203499999999999</v>
          </cell>
          <cell r="AE191">
            <v>0.39347399999999999</v>
          </cell>
          <cell r="AF191">
            <v>0.575519</v>
          </cell>
          <cell r="AG191">
            <v>1.146342</v>
          </cell>
          <cell r="AH191">
            <v>0.94695499999999999</v>
          </cell>
          <cell r="AI191">
            <v>0.95404099999999992</v>
          </cell>
          <cell r="AJ191">
            <v>1.0844849999999999</v>
          </cell>
          <cell r="AK191">
            <v>1.1629309999999999</v>
          </cell>
          <cell r="AL191">
            <v>0.85237299999999994</v>
          </cell>
          <cell r="AM191">
            <v>0.65660499999999999</v>
          </cell>
          <cell r="AN191">
            <v>1.1438819999999998</v>
          </cell>
          <cell r="AO191">
            <v>1.230585</v>
          </cell>
          <cell r="AP191">
            <v>2.3684719999999997</v>
          </cell>
          <cell r="AQ191">
            <v>4.7780860000000001</v>
          </cell>
          <cell r="AR191">
            <v>4.2775109999999996</v>
          </cell>
          <cell r="AS191">
            <v>12.931512999999999</v>
          </cell>
          <cell r="AT191">
            <v>19.173998999999998</v>
          </cell>
          <cell r="AU191">
            <v>19.687573</v>
          </cell>
          <cell r="AV191">
            <v>18.815186999999998</v>
          </cell>
          <cell r="AW191">
            <v>23.239749999999997</v>
          </cell>
          <cell r="AX191">
            <v>39.082526480000006</v>
          </cell>
          <cell r="AY191">
            <v>20.520914800000003</v>
          </cell>
        </row>
        <row r="200">
          <cell r="B200">
            <v>7.9519754999999998E-3</v>
          </cell>
          <cell r="C200">
            <v>7.6558264999999999E-3</v>
          </cell>
          <cell r="D200">
            <v>1.0306548E-2</v>
          </cell>
          <cell r="E200">
            <v>1.5110868499999999E-2</v>
          </cell>
          <cell r="F200">
            <v>1.9026083999999999E-2</v>
          </cell>
          <cell r="G200">
            <v>3.8167937499999999E-2</v>
          </cell>
          <cell r="H200">
            <v>2.6613866999999999E-2</v>
          </cell>
          <cell r="I200">
            <v>2.7624656500000001E-2</v>
          </cell>
          <cell r="J200">
            <v>4.6758778500000001E-2</v>
          </cell>
          <cell r="K200">
            <v>6.7687024999999998E-2</v>
          </cell>
          <cell r="L200">
            <v>9.5001963627641517E-2</v>
          </cell>
          <cell r="M200">
            <v>8.7313576000000004E-2</v>
          </cell>
          <cell r="N200">
            <v>0.1061939725</v>
          </cell>
          <cell r="O200">
            <v>0.120673903</v>
          </cell>
          <cell r="P200">
            <v>9.8215372499999995E-2</v>
          </cell>
          <cell r="Q200">
            <v>9.7848915499999994E-2</v>
          </cell>
          <cell r="R200">
            <v>8.5680024499999993E-2</v>
          </cell>
          <cell r="S200">
            <v>0.11735707199999999</v>
          </cell>
          <cell r="T200">
            <v>0.32526366249999999</v>
          </cell>
          <cell r="U200">
            <v>0.16565699149999999</v>
          </cell>
          <cell r="V200">
            <v>0.16004709349999999</v>
          </cell>
          <cell r="W200">
            <v>0.68187115850000002</v>
          </cell>
          <cell r="X200">
            <v>0.70448699261500003</v>
          </cell>
          <cell r="Y200">
            <v>0.43732260946499996</v>
          </cell>
          <cell r="AB200">
            <v>2.157762</v>
          </cell>
          <cell r="AC200">
            <v>1.7815379999999998</v>
          </cell>
          <cell r="AD200">
            <v>2.3651429999999998</v>
          </cell>
          <cell r="AE200">
            <v>5.9208559999999997</v>
          </cell>
          <cell r="AF200">
            <v>7.8253309999999994</v>
          </cell>
          <cell r="AG200">
            <v>12.794055999999999</v>
          </cell>
          <cell r="AH200">
            <v>9.2042359999999999</v>
          </cell>
          <cell r="AI200">
            <v>9.7683730000000004</v>
          </cell>
          <cell r="AJ200">
            <v>16.390902999999998</v>
          </cell>
          <cell r="AK200">
            <v>20.804071</v>
          </cell>
          <cell r="AL200">
            <v>32.038382999999996</v>
          </cell>
          <cell r="AM200">
            <v>30.570789999999999</v>
          </cell>
          <cell r="AN200">
            <v>36.658662</v>
          </cell>
          <cell r="AO200">
            <v>39.751573999999998</v>
          </cell>
          <cell r="AP200">
            <v>33.767462000000002</v>
          </cell>
          <cell r="AQ200">
            <v>33.658329999999999</v>
          </cell>
          <cell r="AR200">
            <v>26.720220999999999</v>
          </cell>
          <cell r="AS200">
            <v>33.945596000000002</v>
          </cell>
          <cell r="AT200">
            <v>66.535770999999997</v>
          </cell>
          <cell r="AU200">
            <v>45.325770999999996</v>
          </cell>
          <cell r="AV200">
            <v>44.588372</v>
          </cell>
          <cell r="AW200">
            <v>117.532894</v>
          </cell>
          <cell r="AX200">
            <v>156.78407780099997</v>
          </cell>
          <cell r="AY200">
            <v>98.309679490000008</v>
          </cell>
        </row>
        <row r="211">
          <cell r="B211">
            <v>5.2080699999999995E-3</v>
          </cell>
          <cell r="C211">
            <v>1.09894855E-2</v>
          </cell>
          <cell r="D211">
            <v>1.65333735E-2</v>
          </cell>
          <cell r="E211">
            <v>1.0950369499999999E-2</v>
          </cell>
          <cell r="F211">
            <v>1.9367704999999999E-2</v>
          </cell>
          <cell r="G211">
            <v>1.5263629499999999E-2</v>
          </cell>
          <cell r="H211">
            <v>1.4265999999999999E-2</v>
          </cell>
          <cell r="I211">
            <v>1.36684275E-2</v>
          </cell>
          <cell r="J211">
            <v>1.78296475E-2</v>
          </cell>
          <cell r="K211">
            <v>2.2583165499999999E-2</v>
          </cell>
          <cell r="L211">
            <v>4.4124832947356599E-2</v>
          </cell>
          <cell r="M211">
            <v>3.1667733999999996E-2</v>
          </cell>
          <cell r="N211">
            <v>3.8053900500000001E-2</v>
          </cell>
          <cell r="O211">
            <v>3.7906018499999999E-2</v>
          </cell>
          <cell r="P211">
            <v>4.6163865999999998E-2</v>
          </cell>
          <cell r="Q211">
            <v>5.2357889499999997E-2</v>
          </cell>
          <cell r="R211">
            <v>5.2878601999999997E-2</v>
          </cell>
          <cell r="S211">
            <v>6.9556161500000005E-2</v>
          </cell>
          <cell r="T211">
            <v>9.6978521499999998E-2</v>
          </cell>
          <cell r="U211">
            <v>7.9495122000000001E-2</v>
          </cell>
          <cell r="V211">
            <v>5.6377327999999997E-2</v>
          </cell>
          <cell r="W211">
            <v>7.7846341999999999E-2</v>
          </cell>
          <cell r="X211">
            <v>0.11251171125599999</v>
          </cell>
          <cell r="Y211">
            <v>0.10314939198899999</v>
          </cell>
          <cell r="AB211">
            <v>1.647305</v>
          </cell>
          <cell r="AC211">
            <v>2.3870879999999999</v>
          </cell>
          <cell r="AD211">
            <v>3.0758570000000001</v>
          </cell>
          <cell r="AE211">
            <v>2.3226019999999998</v>
          </cell>
          <cell r="AF211">
            <v>4.8886859999999999</v>
          </cell>
          <cell r="AG211">
            <v>4.8412169999999994</v>
          </cell>
          <cell r="AH211">
            <v>3.9793729999999998</v>
          </cell>
          <cell r="AI211">
            <v>4.6640439999999996</v>
          </cell>
          <cell r="AJ211">
            <v>8.3011730000000004</v>
          </cell>
          <cell r="AK211">
            <v>9.8539820000000002</v>
          </cell>
          <cell r="AL211">
            <v>16.376677999999998</v>
          </cell>
          <cell r="AM211">
            <v>12.892374999999999</v>
          </cell>
          <cell r="AN211">
            <v>18.835376</v>
          </cell>
          <cell r="AO211">
            <v>19.428837999999999</v>
          </cell>
          <cell r="AP211">
            <v>23.940562</v>
          </cell>
          <cell r="AQ211">
            <v>23.774791999999998</v>
          </cell>
          <cell r="AR211">
            <v>21.118231999999999</v>
          </cell>
          <cell r="AS211">
            <v>28.752385999999998</v>
          </cell>
          <cell r="AT211">
            <v>35.377746999999999</v>
          </cell>
          <cell r="AU211">
            <v>32.168649000000002</v>
          </cell>
          <cell r="AV211">
            <v>18.331972</v>
          </cell>
          <cell r="AW211">
            <v>25.058215999999998</v>
          </cell>
          <cell r="AX211">
            <v>44.090270261999997</v>
          </cell>
          <cell r="AY211">
            <v>38.526860746999986</v>
          </cell>
        </row>
        <row r="213">
          <cell r="B213">
            <v>0.13392793749999998</v>
          </cell>
          <cell r="C213">
            <v>0.14709700949999999</v>
          </cell>
          <cell r="D213">
            <v>0.177207422</v>
          </cell>
          <cell r="E213">
            <v>0.17693880749999999</v>
          </cell>
          <cell r="F213">
            <v>0.16807543899999999</v>
          </cell>
          <cell r="G213">
            <v>0.23764115550000001</v>
          </cell>
          <cell r="H213">
            <v>0.23843130849999999</v>
          </cell>
          <cell r="I213">
            <v>0.25352649350000001</v>
          </cell>
          <cell r="J213">
            <v>0.28464329599999999</v>
          </cell>
          <cell r="K213">
            <v>0.20814347750000001</v>
          </cell>
          <cell r="L213">
            <v>0.29305393327040763</v>
          </cell>
          <cell r="M213">
            <v>0.40081597499999999</v>
          </cell>
          <cell r="N213">
            <v>0.359473023</v>
          </cell>
          <cell r="O213">
            <v>0.37705944149999998</v>
          </cell>
          <cell r="P213">
            <v>0.43791134100000001</v>
          </cell>
          <cell r="Q213">
            <v>0.43014227900000002</v>
          </cell>
          <cell r="R213">
            <v>0.44832118799999998</v>
          </cell>
          <cell r="S213">
            <v>0.45599849049999996</v>
          </cell>
          <cell r="T213">
            <v>0.62970041399999999</v>
          </cell>
          <cell r="U213">
            <v>0.60507396950000003</v>
          </cell>
          <cell r="V213">
            <v>0.55697229349999999</v>
          </cell>
          <cell r="W213">
            <v>0.77212763249999994</v>
          </cell>
          <cell r="X213">
            <v>0.64345516260199997</v>
          </cell>
          <cell r="Y213">
            <v>0.65982476700000003</v>
          </cell>
          <cell r="AB213">
            <v>25.879387999999999</v>
          </cell>
          <cell r="AC213">
            <v>24.371827999999997</v>
          </cell>
          <cell r="AD213">
            <v>29.465406999999999</v>
          </cell>
          <cell r="AE213">
            <v>30.812519999999999</v>
          </cell>
          <cell r="AF213">
            <v>30.672018999999999</v>
          </cell>
          <cell r="AG213">
            <v>47.198704999999997</v>
          </cell>
          <cell r="AH213">
            <v>49.078219999999995</v>
          </cell>
          <cell r="AI213">
            <v>51.791097000000001</v>
          </cell>
          <cell r="AJ213">
            <v>61.684127999999994</v>
          </cell>
          <cell r="AK213">
            <v>43.007666</v>
          </cell>
          <cell r="AL213">
            <v>74.407189000000002</v>
          </cell>
          <cell r="AM213">
            <v>90.403357999999997</v>
          </cell>
          <cell r="AN213">
            <v>81.63074499999999</v>
          </cell>
          <cell r="AO213">
            <v>95.792390999999995</v>
          </cell>
          <cell r="AP213">
            <v>95.676550999999989</v>
          </cell>
          <cell r="AQ213">
            <v>90.87318599999999</v>
          </cell>
          <cell r="AR213">
            <v>88.169727999999992</v>
          </cell>
          <cell r="AS213">
            <v>93.713162999999994</v>
          </cell>
          <cell r="AT213">
            <v>132.107302</v>
          </cell>
          <cell r="AU213">
            <v>116.18800999999999</v>
          </cell>
          <cell r="AV213">
            <v>96.896762999999993</v>
          </cell>
          <cell r="AW213">
            <v>148.345349</v>
          </cell>
          <cell r="AX213">
            <v>151.01577157400004</v>
          </cell>
          <cell r="AY213">
            <v>134.29707094499997</v>
          </cell>
        </row>
        <row r="221">
          <cell r="B221">
            <v>1.4370299999999999E-2</v>
          </cell>
          <cell r="C221">
            <v>1.81133505E-2</v>
          </cell>
          <cell r="D221">
            <v>1.8101898499999998E-2</v>
          </cell>
          <cell r="E221">
            <v>1.9404808499999999E-2</v>
          </cell>
          <cell r="F221">
            <v>1.6029062E-2</v>
          </cell>
          <cell r="G221">
            <v>2.3607727499999998E-2</v>
          </cell>
          <cell r="H221">
            <v>2.0900806500000001E-2</v>
          </cell>
          <cell r="I221">
            <v>1.70495045E-2</v>
          </cell>
          <cell r="J221">
            <v>1.67242495E-2</v>
          </cell>
          <cell r="K221">
            <v>1.6835220500000001E-2</v>
          </cell>
          <cell r="L221">
            <v>2.5519376211418844E-2</v>
          </cell>
          <cell r="M221">
            <v>4.3950105499999996E-2</v>
          </cell>
          <cell r="N221">
            <v>5.9221798999999999E-2</v>
          </cell>
          <cell r="O221">
            <v>8.3205920000000003E-2</v>
          </cell>
          <cell r="P221">
            <v>5.4026903000000001E-2</v>
          </cell>
          <cell r="Q221">
            <v>5.5148583000000001E-2</v>
          </cell>
          <cell r="R221">
            <v>6.1247339999999997E-2</v>
          </cell>
          <cell r="S221">
            <v>7.2221736999999994E-2</v>
          </cell>
          <cell r="T221">
            <v>7.6359790499999997E-2</v>
          </cell>
          <cell r="U221">
            <v>6.6712841999999994E-2</v>
          </cell>
          <cell r="V221">
            <v>5.9940299999999995E-2</v>
          </cell>
          <cell r="W221">
            <v>3.4425089999999998E-2</v>
          </cell>
          <cell r="X221">
            <v>7.0954626025499984E-2</v>
          </cell>
          <cell r="Y221">
            <v>2.8598598629999999E-2</v>
          </cell>
          <cell r="AB221">
            <v>3.450612</v>
          </cell>
          <cell r="AC221">
            <v>3.2914839999999996</v>
          </cell>
          <cell r="AD221">
            <v>3.4117709999999999</v>
          </cell>
          <cell r="AE221">
            <v>3.6525189999999998</v>
          </cell>
          <cell r="AF221">
            <v>4.0790059999999997</v>
          </cell>
          <cell r="AG221">
            <v>5.627046</v>
          </cell>
          <cell r="AH221">
            <v>4.800332</v>
          </cell>
          <cell r="AI221">
            <v>4.3080859999999994</v>
          </cell>
          <cell r="AJ221">
            <v>4.2371280000000002</v>
          </cell>
          <cell r="AK221">
            <v>4.0224739999999999</v>
          </cell>
          <cell r="AL221">
            <v>7.0662949999999993</v>
          </cell>
          <cell r="AM221">
            <v>10.274217</v>
          </cell>
          <cell r="AN221">
            <v>14.422253</v>
          </cell>
          <cell r="AO221">
            <v>19.387637999999999</v>
          </cell>
          <cell r="AP221">
            <v>12.346986999999999</v>
          </cell>
          <cell r="AQ221">
            <v>12.397865999999999</v>
          </cell>
          <cell r="AR221">
            <v>12.925075999999999</v>
          </cell>
          <cell r="AS221">
            <v>15.187377999999999</v>
          </cell>
          <cell r="AT221">
            <v>17.563585</v>
          </cell>
          <cell r="AU221">
            <v>16.757988999999998</v>
          </cell>
          <cell r="AV221">
            <v>14.039491999999999</v>
          </cell>
          <cell r="AW221">
            <v>7.1136349999999995</v>
          </cell>
          <cell r="AX221">
            <v>22.064968282999992</v>
          </cell>
          <cell r="AY221">
            <v>9.9263681629999976</v>
          </cell>
        </row>
        <row r="230">
          <cell r="B230">
            <v>3.9549160000000002E-3</v>
          </cell>
          <cell r="C230">
            <v>2.8447615000000001E-3</v>
          </cell>
          <cell r="D230">
            <v>8.0074819999999998E-3</v>
          </cell>
          <cell r="E230">
            <v>2.06512495E-2</v>
          </cell>
          <cell r="F230">
            <v>1.5639519000000001E-2</v>
          </cell>
          <cell r="G230">
            <v>1.4699314E-2</v>
          </cell>
          <cell r="H230">
            <v>1.7262763E-2</v>
          </cell>
          <cell r="I230">
            <v>1.7620168999999998E-2</v>
          </cell>
          <cell r="J230">
            <v>2.4953841500000001E-2</v>
          </cell>
          <cell r="K230">
            <v>3.3166570499999999E-2</v>
          </cell>
          <cell r="L230">
            <v>3.3426638385479192E-2</v>
          </cell>
          <cell r="M230">
            <v>4.2493468499999999E-2</v>
          </cell>
          <cell r="N230">
            <v>4.5309102999999996E-2</v>
          </cell>
          <cell r="O230">
            <v>4.0934515999999997E-2</v>
          </cell>
          <cell r="P230">
            <v>5.6855305500000002E-2</v>
          </cell>
          <cell r="Q230">
            <v>4.0070971499999997E-2</v>
          </cell>
          <cell r="R230">
            <v>5.7022339499999998E-2</v>
          </cell>
          <cell r="S230">
            <v>6.0550003499999998E-2</v>
          </cell>
          <cell r="T230">
            <v>7.9535952999999993E-2</v>
          </cell>
          <cell r="U230">
            <v>8.4703605000000001E-2</v>
          </cell>
          <cell r="V230">
            <v>7.2859115000000002E-2</v>
          </cell>
          <cell r="W230">
            <v>0.106850338</v>
          </cell>
          <cell r="X230">
            <v>0.16430373468599999</v>
          </cell>
          <cell r="Y230">
            <v>0.25187343595050005</v>
          </cell>
          <cell r="AB230">
            <v>1.2480819999999999</v>
          </cell>
          <cell r="AC230">
            <v>1.194132</v>
          </cell>
          <cell r="AD230">
            <v>2.1579489999999999</v>
          </cell>
          <cell r="AE230">
            <v>2.6556539999999997</v>
          </cell>
          <cell r="AF230">
            <v>4.2576159999999996</v>
          </cell>
          <cell r="AG230">
            <v>4.6067589999999994</v>
          </cell>
          <cell r="AH230">
            <v>5.1676389999999994</v>
          </cell>
          <cell r="AI230">
            <v>5.7173829999999999</v>
          </cell>
          <cell r="AJ230">
            <v>8.200982999999999</v>
          </cell>
          <cell r="AK230">
            <v>8.6872720000000001</v>
          </cell>
          <cell r="AL230">
            <v>11.860391999999999</v>
          </cell>
          <cell r="AM230">
            <v>11.615224999999999</v>
          </cell>
          <cell r="AN230">
            <v>14.896675999999999</v>
          </cell>
          <cell r="AO230">
            <v>14.129185</v>
          </cell>
          <cell r="AP230">
            <v>16.297260999999999</v>
          </cell>
          <cell r="AQ230">
            <v>12.476896</v>
          </cell>
          <cell r="AR230">
            <v>16.075813</v>
          </cell>
          <cell r="AS230">
            <v>18.009380999999998</v>
          </cell>
          <cell r="AT230">
            <v>24.050736000000001</v>
          </cell>
          <cell r="AU230">
            <v>24.949891999999998</v>
          </cell>
          <cell r="AV230">
            <v>19.314837000000001</v>
          </cell>
          <cell r="AW230">
            <v>28.527144999999997</v>
          </cell>
          <cell r="AX230">
            <v>51.335302512999995</v>
          </cell>
          <cell r="AY230">
            <v>57.034647618999976</v>
          </cell>
        </row>
        <row r="231">
          <cell r="B231">
            <v>2.8198905E-3</v>
          </cell>
          <cell r="C231">
            <v>1.4117099499999999E-2</v>
          </cell>
          <cell r="D231">
            <v>3.4326844999999998E-3</v>
          </cell>
          <cell r="E231">
            <v>4.7639409999999998E-3</v>
          </cell>
          <cell r="F231">
            <v>6.7863845000000001E-3</v>
          </cell>
          <cell r="G231">
            <v>5.4758795000000001E-3</v>
          </cell>
          <cell r="H231">
            <v>1.0962539E-2</v>
          </cell>
          <cell r="I231">
            <v>9.3562070000000001E-3</v>
          </cell>
          <cell r="J231">
            <v>1.42942765E-2</v>
          </cell>
          <cell r="K231">
            <v>1.3145058499999999E-2</v>
          </cell>
          <cell r="L231">
            <v>3.2597103039715296E-2</v>
          </cell>
          <cell r="M231">
            <v>3.6856480499999997E-2</v>
          </cell>
          <cell r="N231">
            <v>3.4025708500000001E-2</v>
          </cell>
          <cell r="O231">
            <v>3.8949340499999999E-2</v>
          </cell>
          <cell r="P231">
            <v>2.60902215E-2</v>
          </cell>
          <cell r="Q231">
            <v>3.3427261E-2</v>
          </cell>
          <cell r="R231">
            <v>3.3534966499999999E-2</v>
          </cell>
          <cell r="S231">
            <v>3.5424308500000001E-2</v>
          </cell>
          <cell r="T231">
            <v>4.0985034999999996E-2</v>
          </cell>
          <cell r="U231">
            <v>6.1294022999999996E-2</v>
          </cell>
          <cell r="V231">
            <v>5.6196153999999998E-2</v>
          </cell>
          <cell r="W231">
            <v>8.1337700499999999E-2</v>
          </cell>
          <cell r="X231">
            <v>5.9214954441999999E-2</v>
          </cell>
          <cell r="Y231">
            <v>5.3252472868E-2</v>
          </cell>
          <cell r="AB231">
            <v>0.61608600000000002</v>
          </cell>
          <cell r="AC231">
            <v>2.5641309999999997</v>
          </cell>
          <cell r="AD231">
            <v>1.2055369999999999</v>
          </cell>
          <cell r="AE231">
            <v>1.497687</v>
          </cell>
          <cell r="AF231">
            <v>2.191176</v>
          </cell>
          <cell r="AG231">
            <v>1.9390049999999999</v>
          </cell>
          <cell r="AH231">
            <v>2.9379309999999998</v>
          </cell>
          <cell r="AI231">
            <v>3.000238</v>
          </cell>
          <cell r="AJ231">
            <v>5.3544229999999997</v>
          </cell>
          <cell r="AK231">
            <v>6.2614450000000001</v>
          </cell>
          <cell r="AL231">
            <v>11.565185999999999</v>
          </cell>
          <cell r="AM231">
            <v>13.281310999999999</v>
          </cell>
          <cell r="AN231">
            <v>15.920788</v>
          </cell>
          <cell r="AO231">
            <v>19.788366999999997</v>
          </cell>
          <cell r="AP231">
            <v>16.263397999999999</v>
          </cell>
          <cell r="AQ231">
            <v>20.284579000000001</v>
          </cell>
          <cell r="AR231">
            <v>19.898353</v>
          </cell>
          <cell r="AS231">
            <v>21.452435999999999</v>
          </cell>
          <cell r="AT231">
            <v>21.042363999999999</v>
          </cell>
          <cell r="AU231">
            <v>30.027023</v>
          </cell>
          <cell r="AV231">
            <v>28.520854999999997</v>
          </cell>
          <cell r="AW231">
            <v>20.570795</v>
          </cell>
          <cell r="AX231">
            <v>29.320069976000003</v>
          </cell>
          <cell r="AY231">
            <v>31.289673726999997</v>
          </cell>
        </row>
        <row r="238">
          <cell r="B238">
            <v>1.17348E-3</v>
          </cell>
          <cell r="C238">
            <v>7.3670449999999998E-4</v>
          </cell>
          <cell r="D238">
            <v>1.0172994999999999E-3</v>
          </cell>
          <cell r="E238">
            <v>5.0633904999999998E-3</v>
          </cell>
          <cell r="F238">
            <v>1.0913035E-2</v>
          </cell>
          <cell r="G238">
            <v>1.0372379499999999E-2</v>
          </cell>
          <cell r="H238">
            <v>2.1201347999999998E-2</v>
          </cell>
          <cell r="I238">
            <v>3.0308961277777775E-2</v>
          </cell>
          <cell r="J238">
            <v>1.4447488999999999E-2</v>
          </cell>
          <cell r="K238">
            <v>4.39488595E-2</v>
          </cell>
          <cell r="L238">
            <v>8.4676310465870264E-2</v>
          </cell>
          <cell r="M238">
            <v>6.1274794E-2</v>
          </cell>
          <cell r="N238">
            <v>3.8142520499999999E-2</v>
          </cell>
          <cell r="O238">
            <v>2.6148699500000001E-2</v>
          </cell>
          <cell r="P238">
            <v>2.5972936499999998E-2</v>
          </cell>
          <cell r="Q238">
            <v>2.3954413000000001E-2</v>
          </cell>
          <cell r="R238">
            <v>3.8629531500000001E-2</v>
          </cell>
          <cell r="S238">
            <v>6.7197140500000002E-2</v>
          </cell>
          <cell r="T238">
            <v>0.125863696</v>
          </cell>
          <cell r="U238">
            <v>7.6269388999999993E-2</v>
          </cell>
          <cell r="V238">
            <v>9.48293885E-2</v>
          </cell>
          <cell r="W238">
            <v>0.14775757149999999</v>
          </cell>
          <cell r="X238">
            <v>0.27525095807299998</v>
          </cell>
          <cell r="Y238">
            <v>8.3348657027999984E-2</v>
          </cell>
          <cell r="AB238">
            <v>0.36570900000000001</v>
          </cell>
          <cell r="AC238">
            <v>0.26626099999999997</v>
          </cell>
          <cell r="AD238">
            <v>0.439496</v>
          </cell>
          <cell r="AE238">
            <v>1.2962320000000001</v>
          </cell>
          <cell r="AF238">
            <v>2.3081009999999997</v>
          </cell>
          <cell r="AG238">
            <v>2.7069179999999999</v>
          </cell>
          <cell r="AH238">
            <v>5.4175409999999999</v>
          </cell>
          <cell r="AI238">
            <v>8.3276819999999994</v>
          </cell>
          <cell r="AJ238">
            <v>5.5280170000000002</v>
          </cell>
          <cell r="AK238">
            <v>10.993539999999999</v>
          </cell>
          <cell r="AL238">
            <v>24.833804999999998</v>
          </cell>
          <cell r="AM238">
            <v>16.985215</v>
          </cell>
          <cell r="AN238">
            <v>11.116045999999999</v>
          </cell>
          <cell r="AO238">
            <v>8.7708320000000004</v>
          </cell>
          <cell r="AP238">
            <v>8.5020249999999997</v>
          </cell>
          <cell r="AQ238">
            <v>8.099952</v>
          </cell>
          <cell r="AR238">
            <v>10.646787999999999</v>
          </cell>
          <cell r="AS238">
            <v>14.692796</v>
          </cell>
          <cell r="AT238">
            <v>28.009028999999998</v>
          </cell>
          <cell r="AU238">
            <v>16.144724</v>
          </cell>
          <cell r="AV238">
            <v>19.803889999999999</v>
          </cell>
          <cell r="AW238">
            <v>36.686416999999999</v>
          </cell>
          <cell r="AX238">
            <v>79.035468139999992</v>
          </cell>
          <cell r="AY238">
            <v>21.987103166000001</v>
          </cell>
        </row>
        <row r="243">
          <cell r="B243">
            <v>3.1847899999999998E-4</v>
          </cell>
          <cell r="C243">
            <v>8.1111099999999999E-4</v>
          </cell>
          <cell r="D243">
            <v>4.1446684999999995E-3</v>
          </cell>
          <cell r="E243">
            <v>4.1563864999999995E-3</v>
          </cell>
          <cell r="F243">
            <v>3.047569E-3</v>
          </cell>
          <cell r="G243">
            <v>3.2668720000000001E-3</v>
          </cell>
          <cell r="H243">
            <v>1.7517780000000001E-3</v>
          </cell>
          <cell r="I243">
            <v>2.4539200000000001E-3</v>
          </cell>
          <cell r="J243">
            <v>3.3669055000000001E-3</v>
          </cell>
          <cell r="K243">
            <v>9.5234334999999993E-3</v>
          </cell>
          <cell r="L243">
            <v>4.4440053704421882E-3</v>
          </cell>
          <cell r="M243">
            <v>9.5092444999999998E-3</v>
          </cell>
          <cell r="N243">
            <v>1.12465885E-2</v>
          </cell>
          <cell r="O243">
            <v>1.2481868E-2</v>
          </cell>
          <cell r="P243">
            <v>3.9065788999999997E-2</v>
          </cell>
          <cell r="Q243">
            <v>5.5282811500000001E-2</v>
          </cell>
          <cell r="R243">
            <v>3.9145022000000002E-2</v>
          </cell>
          <cell r="S243">
            <v>4.9176116499999999E-2</v>
          </cell>
          <cell r="T243">
            <v>7.1289106000000005E-2</v>
          </cell>
          <cell r="U243">
            <v>6.6127361999999995E-2</v>
          </cell>
          <cell r="V243">
            <v>4.0426743000000001E-2</v>
          </cell>
          <cell r="W243">
            <v>3.7264223499999999E-2</v>
          </cell>
          <cell r="X243">
            <v>4.1282494634499997E-2</v>
          </cell>
          <cell r="Y243">
            <v>2.8545869421999999E-2</v>
          </cell>
          <cell r="AB243">
            <v>0.19500399999999998</v>
          </cell>
          <cell r="AC243">
            <v>0.30362299999999998</v>
          </cell>
          <cell r="AD243">
            <v>1.211681</v>
          </cell>
          <cell r="AE243">
            <v>1.204267</v>
          </cell>
          <cell r="AF243">
            <v>0.94190099999999999</v>
          </cell>
          <cell r="AG243">
            <v>1.3226819999999999</v>
          </cell>
          <cell r="AH243">
            <v>0.88868899999999995</v>
          </cell>
          <cell r="AI243">
            <v>1.2359879999999999</v>
          </cell>
          <cell r="AJ243">
            <v>1.7497269999999998</v>
          </cell>
          <cell r="AK243">
            <v>2.052473</v>
          </cell>
          <cell r="AL243">
            <v>1.5386089999999999</v>
          </cell>
          <cell r="AM243">
            <v>3.582122</v>
          </cell>
          <cell r="AN243">
            <v>3.8077549999999998</v>
          </cell>
          <cell r="AO243">
            <v>4.467346</v>
          </cell>
          <cell r="AP243">
            <v>10.211501</v>
          </cell>
          <cell r="AQ243">
            <v>13.520923</v>
          </cell>
          <cell r="AR243">
            <v>25.083689</v>
          </cell>
          <cell r="AS243">
            <v>12.292518999999999</v>
          </cell>
          <cell r="AT243">
            <v>18.176981999999999</v>
          </cell>
          <cell r="AU243">
            <v>17.056789999999999</v>
          </cell>
          <cell r="AV243">
            <v>9.5545069999999992</v>
          </cell>
          <cell r="AW243">
            <v>10.047642999999999</v>
          </cell>
          <cell r="AX243">
            <v>13.378319824000004</v>
          </cell>
          <cell r="AY243">
            <v>9.0709931340000001</v>
          </cell>
        </row>
        <row r="245">
          <cell r="B245">
            <v>5.23512675E-2</v>
          </cell>
          <cell r="C245">
            <v>3.2231790499999996E-2</v>
          </cell>
          <cell r="D245">
            <v>4.7871841499999998E-2</v>
          </cell>
          <cell r="E245">
            <v>5.71372515E-2</v>
          </cell>
          <cell r="F245">
            <v>9.3863343000000002E-2</v>
          </cell>
          <cell r="G245">
            <v>8.9361093500000002E-2</v>
          </cell>
          <cell r="H245">
            <v>0.10491909049999999</v>
          </cell>
          <cell r="I245">
            <v>0.13217626099999999</v>
          </cell>
          <cell r="J245">
            <v>0.14209689549999999</v>
          </cell>
          <cell r="K245">
            <v>0.122486476</v>
          </cell>
          <cell r="L245">
            <v>0.20013333485698762</v>
          </cell>
          <cell r="M245">
            <v>0.22925613433333333</v>
          </cell>
          <cell r="N245">
            <v>0.22574494949999999</v>
          </cell>
          <cell r="O245">
            <v>0.304705954</v>
          </cell>
          <cell r="P245">
            <v>0.35068029849999999</v>
          </cell>
          <cell r="Q245">
            <v>0.39712030049999997</v>
          </cell>
          <cell r="R245">
            <v>0.41291283249999999</v>
          </cell>
          <cell r="S245">
            <v>0.55561528049999998</v>
          </cell>
          <cell r="T245">
            <v>0.86638602050000002</v>
          </cell>
          <cell r="U245">
            <v>1.0321125465000001</v>
          </cell>
          <cell r="V245">
            <v>1.0915184314999999</v>
          </cell>
          <cell r="W245">
            <v>1.7197214089999999</v>
          </cell>
          <cell r="X245">
            <v>1.6758211344350005</v>
          </cell>
          <cell r="Y245">
            <v>1.2800713205000001</v>
          </cell>
          <cell r="AB245">
            <v>14.346271999999999</v>
          </cell>
          <cell r="AC245">
            <v>9.4931000000000001</v>
          </cell>
          <cell r="AD245">
            <v>12.802790999999999</v>
          </cell>
          <cell r="AE245">
            <v>16.056051</v>
          </cell>
          <cell r="AF245">
            <v>24.410520999999999</v>
          </cell>
          <cell r="AG245">
            <v>29.302771999999997</v>
          </cell>
          <cell r="AH245">
            <v>33.161448</v>
          </cell>
          <cell r="AI245">
            <v>37.738074999999995</v>
          </cell>
          <cell r="AJ245">
            <v>45.871637999999997</v>
          </cell>
          <cell r="AK245">
            <v>40.127150999999998</v>
          </cell>
          <cell r="AL245">
            <v>67.796182999999999</v>
          </cell>
          <cell r="AM245">
            <v>76.60698699999999</v>
          </cell>
          <cell r="AN245">
            <v>80.972988999999998</v>
          </cell>
          <cell r="AO245">
            <v>101.30538799999999</v>
          </cell>
          <cell r="AP245">
            <v>110.785428</v>
          </cell>
          <cell r="AQ245">
            <v>124.221283</v>
          </cell>
          <cell r="AR245">
            <v>120.047787</v>
          </cell>
          <cell r="AS245">
            <v>143.47909899999999</v>
          </cell>
          <cell r="AT245">
            <v>212.70738299999999</v>
          </cell>
          <cell r="AU245">
            <v>343.25226499999997</v>
          </cell>
          <cell r="AV245">
            <v>217.81167599999998</v>
          </cell>
          <cell r="AW245">
            <v>341.99135799999999</v>
          </cell>
          <cell r="AX245">
            <v>447.80414465500013</v>
          </cell>
          <cell r="AY245">
            <v>320.25249317599986</v>
          </cell>
        </row>
        <row r="246">
          <cell r="B246">
            <v>1.7481527E-2</v>
          </cell>
          <cell r="C246">
            <v>1.8639186999999998E-2</v>
          </cell>
          <cell r="D246">
            <v>3.4303258499999996E-2</v>
          </cell>
          <cell r="E246">
            <v>5.1508516499999997E-2</v>
          </cell>
          <cell r="F246">
            <v>5.2101349999999998E-2</v>
          </cell>
          <cell r="G246">
            <v>7.5185011999999996E-2</v>
          </cell>
          <cell r="H246">
            <v>8.6053043999999995E-2</v>
          </cell>
          <cell r="I246">
            <v>9.2730175999999997E-2</v>
          </cell>
          <cell r="J246">
            <v>8.5295098E-2</v>
          </cell>
          <cell r="K246">
            <v>0.100679691</v>
          </cell>
          <cell r="L246">
            <v>0.1118205183589034</v>
          </cell>
          <cell r="M246">
            <v>0.155302462</v>
          </cell>
          <cell r="N246">
            <v>0.15286636049999999</v>
          </cell>
          <cell r="O246">
            <v>0.166066621</v>
          </cell>
          <cell r="P246">
            <v>0.17996681149999999</v>
          </cell>
          <cell r="Q246">
            <v>0.16600374700000001</v>
          </cell>
          <cell r="R246">
            <v>0.16528149049999999</v>
          </cell>
          <cell r="S246">
            <v>0.15298086999999999</v>
          </cell>
          <cell r="T246">
            <v>0.14920017699999999</v>
          </cell>
          <cell r="U246">
            <v>0.16308441099999998</v>
          </cell>
          <cell r="V246">
            <v>0.12756274649999999</v>
          </cell>
          <cell r="W246">
            <v>0.140344358</v>
          </cell>
          <cell r="X246">
            <v>0.27557195846249999</v>
          </cell>
          <cell r="Y246">
            <v>0.20954489451</v>
          </cell>
          <cell r="AB246">
            <v>7.5573929999999994</v>
          </cell>
          <cell r="AC246">
            <v>7.234248</v>
          </cell>
          <cell r="AD246">
            <v>11.466341999999999</v>
          </cell>
          <cell r="AE246">
            <v>18.389716</v>
          </cell>
          <cell r="AF246">
            <v>19.741135</v>
          </cell>
          <cell r="AG246">
            <v>29.843390999999997</v>
          </cell>
          <cell r="AH246">
            <v>33.066547</v>
          </cell>
          <cell r="AI246">
            <v>39.048024999999996</v>
          </cell>
          <cell r="AJ246">
            <v>38.403976</v>
          </cell>
          <cell r="AK246">
            <v>37.485050999999999</v>
          </cell>
          <cell r="AL246">
            <v>40.748263999999999</v>
          </cell>
          <cell r="AM246">
            <v>58.217409999999994</v>
          </cell>
          <cell r="AN246">
            <v>60.198386999999997</v>
          </cell>
          <cell r="AO246">
            <v>68.571698999999995</v>
          </cell>
          <cell r="AP246">
            <v>73.796814999999995</v>
          </cell>
          <cell r="AQ246">
            <v>71.735486999999992</v>
          </cell>
          <cell r="AR246">
            <v>69.807361999999998</v>
          </cell>
          <cell r="AS246">
            <v>68.90837599999999</v>
          </cell>
          <cell r="AT246">
            <v>81.315522999999999</v>
          </cell>
          <cell r="AU246">
            <v>94.841031999999998</v>
          </cell>
          <cell r="AV246">
            <v>73.937356999999992</v>
          </cell>
          <cell r="AW246">
            <v>69.010919000000001</v>
          </cell>
          <cell r="AX246">
            <v>153.58722004000001</v>
          </cell>
          <cell r="AY246">
            <v>267.18857054900002</v>
          </cell>
        </row>
        <row r="247">
          <cell r="B247">
            <v>5.2020317999999996E-2</v>
          </cell>
          <cell r="C247">
            <v>7.7640856999999994E-2</v>
          </cell>
          <cell r="D247">
            <v>0.122261748</v>
          </cell>
          <cell r="E247">
            <v>8.8366767999999998E-2</v>
          </cell>
          <cell r="F247">
            <v>7.6347540499999991E-2</v>
          </cell>
          <cell r="G247">
            <v>8.2986186500000003E-2</v>
          </cell>
          <cell r="H247">
            <v>7.8879552499999991E-2</v>
          </cell>
          <cell r="I247">
            <v>0.10166020705555555</v>
          </cell>
          <cell r="J247">
            <v>9.5008150999999999E-2</v>
          </cell>
          <cell r="K247">
            <v>0.1084831475</v>
          </cell>
          <cell r="L247">
            <v>0.1428014341181667</v>
          </cell>
          <cell r="M247">
            <v>0.14621126800000001</v>
          </cell>
          <cell r="N247">
            <v>0.12849645199999998</v>
          </cell>
          <cell r="O247">
            <v>0.16523792949999999</v>
          </cell>
          <cell r="P247">
            <v>0.1439439995</v>
          </cell>
          <cell r="Q247">
            <v>0.170165184</v>
          </cell>
          <cell r="R247">
            <v>0.19544067549999999</v>
          </cell>
          <cell r="S247">
            <v>0.17842333599999999</v>
          </cell>
          <cell r="T247">
            <v>0.23615203849999999</v>
          </cell>
          <cell r="U247">
            <v>0.33828007500000001</v>
          </cell>
          <cell r="V247">
            <v>0.33945228799999999</v>
          </cell>
          <cell r="W247">
            <v>0.42539567</v>
          </cell>
          <cell r="X247">
            <v>0.66994544466500006</v>
          </cell>
          <cell r="Y247">
            <v>0.57402392123300006</v>
          </cell>
          <cell r="AB247">
            <v>18.324041999999999</v>
          </cell>
          <cell r="AC247">
            <v>20.018471999999999</v>
          </cell>
          <cell r="AD247">
            <v>35.197305</v>
          </cell>
          <cell r="AE247">
            <v>29.303156999999999</v>
          </cell>
          <cell r="AF247">
            <v>27.720164</v>
          </cell>
          <cell r="AG247">
            <v>35.520162999999997</v>
          </cell>
          <cell r="AH247">
            <v>39.789806999999996</v>
          </cell>
          <cell r="AI247">
            <v>50.869833</v>
          </cell>
          <cell r="AJ247">
            <v>43.220596</v>
          </cell>
          <cell r="AK247">
            <v>42.842602999999997</v>
          </cell>
          <cell r="AL247">
            <v>56.32246</v>
          </cell>
          <cell r="AM247">
            <v>60.521343999999999</v>
          </cell>
          <cell r="AN247">
            <v>61.843626</v>
          </cell>
          <cell r="AO247">
            <v>76.549858999999998</v>
          </cell>
          <cell r="AP247">
            <v>74.746844999999993</v>
          </cell>
          <cell r="AQ247">
            <v>85.956981999999996</v>
          </cell>
          <cell r="AR247">
            <v>96.745129999999989</v>
          </cell>
          <cell r="AS247">
            <v>99.504527999999993</v>
          </cell>
          <cell r="AT247">
            <v>132.04502199999999</v>
          </cell>
          <cell r="AU247">
            <v>184.13752700000001</v>
          </cell>
          <cell r="AV247">
            <v>177.337976</v>
          </cell>
          <cell r="AW247">
            <v>220.371173</v>
          </cell>
          <cell r="AX247">
            <v>380.11333989999997</v>
          </cell>
          <cell r="AY247">
            <v>339.01778979300008</v>
          </cell>
        </row>
        <row r="253">
          <cell r="B253">
            <v>1.6598505E-3</v>
          </cell>
          <cell r="C253">
            <v>4.4989944999999998E-3</v>
          </cell>
          <cell r="D253">
            <v>5.725384E-3</v>
          </cell>
          <cell r="E253">
            <v>4.6845400000000001E-3</v>
          </cell>
          <cell r="F253">
            <v>5.7244109999999996E-3</v>
          </cell>
          <cell r="G253">
            <v>4.4931179999999999E-3</v>
          </cell>
          <cell r="H253">
            <v>5.3793249999999999E-3</v>
          </cell>
          <cell r="I253">
            <v>2.9567194999999998E-3</v>
          </cell>
          <cell r="J253">
            <v>4.5840865E-3</v>
          </cell>
          <cell r="K253">
            <v>1.1801751499999999E-2</v>
          </cell>
          <cell r="L253">
            <v>1.7282640607747514E-2</v>
          </cell>
          <cell r="M253">
            <v>2.3036334999999998E-2</v>
          </cell>
          <cell r="N253">
            <v>2.1873288500000001E-2</v>
          </cell>
          <cell r="O253">
            <v>5.1223276999999998E-2</v>
          </cell>
          <cell r="P253">
            <v>3.5876498E-2</v>
          </cell>
          <cell r="Q253">
            <v>4.9264256999999999E-2</v>
          </cell>
          <cell r="R253">
            <v>5.93131805E-2</v>
          </cell>
          <cell r="S253">
            <v>5.2386169499999996E-2</v>
          </cell>
          <cell r="T253">
            <v>0.144662175</v>
          </cell>
          <cell r="U253">
            <v>0.1786789795</v>
          </cell>
          <cell r="V253">
            <v>0.3079237245</v>
          </cell>
          <cell r="W253">
            <v>0.50557697049999994</v>
          </cell>
          <cell r="X253">
            <v>0.1631009894605</v>
          </cell>
          <cell r="Y253">
            <v>0.10822269257799999</v>
          </cell>
          <cell r="AB253">
            <v>0.66671899999999995</v>
          </cell>
          <cell r="AC253">
            <v>1.226866</v>
          </cell>
          <cell r="AD253">
            <v>1.743949</v>
          </cell>
          <cell r="AE253">
            <v>1.4101699999999999</v>
          </cell>
          <cell r="AF253">
            <v>2.4234169999999997</v>
          </cell>
          <cell r="AG253">
            <v>1.76925</v>
          </cell>
          <cell r="AH253">
            <v>2.0440290000000001</v>
          </cell>
          <cell r="AI253">
            <v>1.6489349999999998</v>
          </cell>
          <cell r="AJ253">
            <v>3.7899179999999997</v>
          </cell>
          <cell r="AK253">
            <v>9.5467289999999991</v>
          </cell>
          <cell r="AL253">
            <v>9.9202849999999998</v>
          </cell>
          <cell r="AM253">
            <v>15.446885</v>
          </cell>
          <cell r="AN253">
            <v>17.691340999999998</v>
          </cell>
          <cell r="AO253">
            <v>37.020717999999995</v>
          </cell>
          <cell r="AP253">
            <v>29.840774</v>
          </cell>
          <cell r="AQ253">
            <v>37.775604999999999</v>
          </cell>
          <cell r="AR253">
            <v>40.029640000000001</v>
          </cell>
          <cell r="AS253">
            <v>31.664715999999999</v>
          </cell>
          <cell r="AT253">
            <v>42.550125999999999</v>
          </cell>
          <cell r="AU253">
            <v>40.616695999999997</v>
          </cell>
          <cell r="AV253">
            <v>51.216693999999997</v>
          </cell>
          <cell r="AW253">
            <v>101.392805</v>
          </cell>
          <cell r="AX253">
            <v>42.689545909999993</v>
          </cell>
          <cell r="AY253">
            <v>22.213363542</v>
          </cell>
        </row>
        <row r="259">
          <cell r="B259">
            <v>1.1914510999999999E-2</v>
          </cell>
          <cell r="C259">
            <v>1.2569206999999999E-2</v>
          </cell>
          <cell r="D259">
            <v>1.52388705E-2</v>
          </cell>
          <cell r="E259">
            <v>1.8620209999999998E-2</v>
          </cell>
          <cell r="F259">
            <v>2.14966815E-2</v>
          </cell>
          <cell r="G259">
            <v>1.5929434499999999E-2</v>
          </cell>
          <cell r="H259">
            <v>2.36499235E-2</v>
          </cell>
          <cell r="I259">
            <v>1.4919614499999999E-2</v>
          </cell>
          <cell r="J259">
            <v>1.6874476499999999E-2</v>
          </cell>
          <cell r="K259">
            <v>8.1446190000000005E-3</v>
          </cell>
          <cell r="L259">
            <v>1.9635609617742654E-2</v>
          </cell>
          <cell r="M259">
            <v>1.55656305E-2</v>
          </cell>
          <cell r="N259">
            <v>1.55023295E-2</v>
          </cell>
          <cell r="O259">
            <v>1.3929569499999999E-2</v>
          </cell>
          <cell r="P259">
            <v>1.5336642999999999E-2</v>
          </cell>
          <cell r="Q259">
            <v>7.00455E-3</v>
          </cell>
          <cell r="R259">
            <v>7.0343559999999994E-3</v>
          </cell>
          <cell r="S259">
            <v>1.2155388E-2</v>
          </cell>
          <cell r="T259">
            <v>3.2065330499999996E-2</v>
          </cell>
          <cell r="U259">
            <v>1.5428675499999999E-2</v>
          </cell>
          <cell r="V259">
            <v>2.3965497499999999E-2</v>
          </cell>
          <cell r="W259">
            <v>3.6056769000000002E-2</v>
          </cell>
          <cell r="X259">
            <v>5.5442938281499994E-2</v>
          </cell>
          <cell r="Y259">
            <v>4.4728116999999998E-2</v>
          </cell>
          <cell r="AB259">
            <v>3.0924399999999999</v>
          </cell>
          <cell r="AC259">
            <v>3.3594619999999997</v>
          </cell>
          <cell r="AD259">
            <v>3.9167639999999997</v>
          </cell>
          <cell r="AE259">
            <v>4.0259909999999994</v>
          </cell>
          <cell r="AF259">
            <v>4.9680879999999998</v>
          </cell>
          <cell r="AG259">
            <v>4.327115</v>
          </cell>
          <cell r="AH259">
            <v>5.4706859999999997</v>
          </cell>
          <cell r="AI259">
            <v>3.505309</v>
          </cell>
          <cell r="AJ259">
            <v>4.9599719999999996</v>
          </cell>
          <cell r="AK259">
            <v>3.8792119999999999</v>
          </cell>
          <cell r="AL259">
            <v>7.0839780000000001</v>
          </cell>
          <cell r="AM259">
            <v>4.8618119999999996</v>
          </cell>
          <cell r="AN259">
            <v>4.4744489999999999</v>
          </cell>
          <cell r="AO259">
            <v>4.1378399999999997</v>
          </cell>
          <cell r="AP259">
            <v>4.3045979999999995</v>
          </cell>
          <cell r="AQ259">
            <v>2.1362609999999997</v>
          </cell>
          <cell r="AR259">
            <v>3.1963979999999999</v>
          </cell>
          <cell r="AS259">
            <v>4.4593150000000001</v>
          </cell>
          <cell r="AT259">
            <v>8.768637</v>
          </cell>
          <cell r="AU259">
            <v>5.9349309999999997</v>
          </cell>
          <cell r="AV259">
            <v>7.4077809999999999</v>
          </cell>
          <cell r="AW259">
            <v>8.4052509999999998</v>
          </cell>
          <cell r="AX259">
            <v>16.212083938999999</v>
          </cell>
          <cell r="AY259">
            <v>13.955298510999999</v>
          </cell>
        </row>
        <row r="263">
          <cell r="B263">
            <v>0.73054341849999971</v>
          </cell>
          <cell r="C263">
            <v>0.8915944520000002</v>
          </cell>
          <cell r="D263">
            <v>1.0575486459999996</v>
          </cell>
          <cell r="E263">
            <v>1.1054683534999998</v>
          </cell>
          <cell r="F263">
            <v>1.2434421895000005</v>
          </cell>
          <cell r="G263">
            <v>1.4768819064999994</v>
          </cell>
          <cell r="H263">
            <v>1.574037596055555</v>
          </cell>
          <cell r="I263">
            <v>1.4738720702222217</v>
          </cell>
          <cell r="J263">
            <v>1.8633073024999995</v>
          </cell>
          <cell r="K263">
            <v>1.7534130575149995</v>
          </cell>
          <cell r="L263">
            <v>2.4395147401982293</v>
          </cell>
          <cell r="M263">
            <v>2.7722089103333323</v>
          </cell>
          <cell r="N263">
            <v>2.7248001550000018</v>
          </cell>
          <cell r="O263">
            <v>3.1520861610000011</v>
          </cell>
          <cell r="P263">
            <v>3.2141528065769216</v>
          </cell>
          <cell r="Q263">
            <v>3.3358198720000005</v>
          </cell>
          <cell r="R263">
            <v>3.7898873704999985</v>
          </cell>
          <cell r="S263">
            <v>4.0307097564999976</v>
          </cell>
          <cell r="T263">
            <v>6.496003352999999</v>
          </cell>
          <cell r="U263">
            <v>6.6815804125000025</v>
          </cell>
          <cell r="V263">
            <v>8.1779705665000026</v>
          </cell>
          <cell r="W263">
            <v>11.608834384</v>
          </cell>
          <cell r="X263">
            <v>9.5967690091595017</v>
          </cell>
          <cell r="Y263">
            <v>7.9243514216615019</v>
          </cell>
          <cell r="Z263">
            <v>0</v>
          </cell>
          <cell r="AA263">
            <v>0</v>
          </cell>
          <cell r="AB263">
            <v>181.62124900000003</v>
          </cell>
          <cell r="AC263">
            <v>195.67366400000006</v>
          </cell>
          <cell r="AD263">
            <v>249.89484699999997</v>
          </cell>
          <cell r="AE263">
            <v>267.33040099999994</v>
          </cell>
          <cell r="AF263">
            <v>320.46758</v>
          </cell>
          <cell r="AG263">
            <v>413.3055369999999</v>
          </cell>
          <cell r="AH263">
            <v>442.70770400000004</v>
          </cell>
          <cell r="AI263">
            <v>449.1527280000002</v>
          </cell>
          <cell r="AJ263">
            <v>573.25905399999965</v>
          </cell>
          <cell r="AK263">
            <v>537.84576600000025</v>
          </cell>
          <cell r="AL263">
            <v>784.17567199999974</v>
          </cell>
          <cell r="AM263">
            <v>906.98906499999987</v>
          </cell>
          <cell r="AN263">
            <v>930.36281400000018</v>
          </cell>
          <cell r="AO263">
            <v>1139.8951579999998</v>
          </cell>
          <cell r="AP263">
            <v>1115.9926700000001</v>
          </cell>
          <cell r="AQ263">
            <v>1127.6194700000003</v>
          </cell>
          <cell r="AR263">
            <v>1184.0679540000001</v>
          </cell>
          <cell r="AS263">
            <v>1283.6994229999998</v>
          </cell>
          <cell r="AT263">
            <v>1823.5471569999993</v>
          </cell>
          <cell r="AU263">
            <v>2061.317767999999</v>
          </cell>
          <cell r="AV263">
            <v>1750.550015</v>
          </cell>
          <cell r="AW263">
            <v>2477.6944970000009</v>
          </cell>
          <cell r="AX263">
            <v>3142.2760137720006</v>
          </cell>
          <cell r="AY263">
            <v>2647.8450343400009</v>
          </cell>
          <cell r="AZ263">
            <v>0</v>
          </cell>
          <cell r="BA263">
            <v>0</v>
          </cell>
        </row>
        <row r="264">
          <cell r="B264">
            <v>2.9759397499999996E-2</v>
          </cell>
          <cell r="C264">
            <v>3.1023138999999998E-2</v>
          </cell>
          <cell r="D264">
            <v>6.1498457999999992E-2</v>
          </cell>
          <cell r="E264">
            <v>8.4267560999999991E-2</v>
          </cell>
          <cell r="F264">
            <v>9.0076087499999985E-2</v>
          </cell>
          <cell r="G264">
            <v>0.13505727199999998</v>
          </cell>
          <cell r="H264">
            <v>0.15742917049999999</v>
          </cell>
          <cell r="I264">
            <v>0.17430831250000001</v>
          </cell>
          <cell r="J264">
            <v>0.1721953625</v>
          </cell>
          <cell r="K264">
            <v>0.201453777</v>
          </cell>
          <cell r="L264">
            <v>0.22380644950115591</v>
          </cell>
          <cell r="M264">
            <v>0.27482817949999999</v>
          </cell>
          <cell r="N264">
            <v>0.24340663900000001</v>
          </cell>
          <cell r="O264">
            <v>0.28911422399999998</v>
          </cell>
          <cell r="P264">
            <v>0.30217283007692308</v>
          </cell>
          <cell r="Q264">
            <v>0.26024864250000002</v>
          </cell>
          <cell r="R264">
            <v>0.2763984545</v>
          </cell>
          <cell r="S264">
            <v>0.28021702800000003</v>
          </cell>
          <cell r="T264">
            <v>0.32976896749999995</v>
          </cell>
          <cell r="U264">
            <v>0.3697086785</v>
          </cell>
          <cell r="V264">
            <v>0.33112141300000003</v>
          </cell>
          <cell r="W264">
            <v>0.32931195499999999</v>
          </cell>
          <cell r="X264">
            <v>0.81196882120550007</v>
          </cell>
          <cell r="Y264">
            <v>0.71142212142750005</v>
          </cell>
          <cell r="Z264">
            <v>0</v>
          </cell>
          <cell r="AA264">
            <v>0</v>
          </cell>
          <cell r="AB264">
            <v>11.856932</v>
          </cell>
          <cell r="AC264">
            <v>11.921782</v>
          </cell>
          <cell r="AD264">
            <v>21.325316999999998</v>
          </cell>
          <cell r="AE264">
            <v>34.292628000000001</v>
          </cell>
          <cell r="AF264">
            <v>36.742102000000003</v>
          </cell>
          <cell r="AG264">
            <v>56.856251</v>
          </cell>
          <cell r="AH264">
            <v>62.679966999999998</v>
          </cell>
          <cell r="AI264">
            <v>75.029794999999993</v>
          </cell>
          <cell r="AJ264">
            <v>77.706941</v>
          </cell>
          <cell r="AK264">
            <v>77.410256000000004</v>
          </cell>
          <cell r="AL264">
            <v>84.965408999999994</v>
          </cell>
          <cell r="AM264">
            <v>112.347022</v>
          </cell>
          <cell r="AN264">
            <v>107.274289</v>
          </cell>
          <cell r="AO264">
            <v>131.78662399999999</v>
          </cell>
          <cell r="AP264">
            <v>136.86825199999998</v>
          </cell>
          <cell r="AQ264">
            <v>124.26256099999998</v>
          </cell>
          <cell r="AR264">
            <v>128.37958499999999</v>
          </cell>
          <cell r="AS264">
            <v>138.23293099999998</v>
          </cell>
          <cell r="AT264">
            <v>173.16431900000001</v>
          </cell>
          <cell r="AU264">
            <v>242.85928999999999</v>
          </cell>
          <cell r="AV264">
            <v>181.62618399999997</v>
          </cell>
          <cell r="AW264">
            <v>152.19624899999997</v>
          </cell>
          <cell r="AX264">
            <v>405.172423686</v>
          </cell>
          <cell r="AY264">
            <v>509.99889426200002</v>
          </cell>
          <cell r="AZ264">
            <v>0</v>
          </cell>
          <cell r="BA264">
            <v>0</v>
          </cell>
        </row>
        <row r="265">
          <cell r="B265">
            <v>0.13658783599999999</v>
          </cell>
          <cell r="C265">
            <v>0.10446117499999999</v>
          </cell>
          <cell r="D265">
            <v>0.14755615700000002</v>
          </cell>
          <cell r="E265">
            <v>0.14784383599999998</v>
          </cell>
          <cell r="F265">
            <v>0.18633514200000001</v>
          </cell>
          <cell r="G265">
            <v>0.21422573550000001</v>
          </cell>
          <cell r="H265">
            <v>0.22676255000000001</v>
          </cell>
          <cell r="I265">
            <v>0.2631839735</v>
          </cell>
          <cell r="J265">
            <v>0.31521415800000002</v>
          </cell>
          <cell r="K265">
            <v>0.2942401315</v>
          </cell>
          <cell r="L265">
            <v>0.49876423158059607</v>
          </cell>
          <cell r="M265">
            <v>0.52430156683333329</v>
          </cell>
          <cell r="N265">
            <v>0.5334785259999999</v>
          </cell>
          <cell r="O265">
            <v>0.76649309100000007</v>
          </cell>
          <cell r="P265">
            <v>0.79437377949999999</v>
          </cell>
          <cell r="Q265">
            <v>0.88644419849999978</v>
          </cell>
          <cell r="R265">
            <v>0.82690067600000006</v>
          </cell>
          <cell r="S265">
            <v>0.98080796450000007</v>
          </cell>
          <cell r="T265">
            <v>1.8288735149999999</v>
          </cell>
          <cell r="U265">
            <v>1.9524595265</v>
          </cell>
          <cell r="V265">
            <v>1.6487180605</v>
          </cell>
          <cell r="W265">
            <v>2.9375587464999997</v>
          </cell>
          <cell r="X265">
            <v>3.2973317449205002</v>
          </cell>
          <cell r="Y265">
            <v>2.2358163650025</v>
          </cell>
          <cell r="Z265">
            <v>0</v>
          </cell>
          <cell r="AA265">
            <v>0</v>
          </cell>
          <cell r="AB265">
            <v>34.365989999999996</v>
          </cell>
          <cell r="AC265">
            <v>25.666542</v>
          </cell>
          <cell r="AD265">
            <v>43.286605999999999</v>
          </cell>
          <cell r="AE265">
            <v>41.346483999999997</v>
          </cell>
          <cell r="AF265">
            <v>52.598959000000001</v>
          </cell>
          <cell r="AG265">
            <v>65.760195999999993</v>
          </cell>
          <cell r="AH265">
            <v>70.104837000000003</v>
          </cell>
          <cell r="AI265">
            <v>78.205706999999975</v>
          </cell>
          <cell r="AJ265">
            <v>102.334115</v>
          </cell>
          <cell r="AK265">
            <v>95.135091999999986</v>
          </cell>
          <cell r="AL265">
            <v>163.633421</v>
          </cell>
          <cell r="AM265">
            <v>171.89421699999997</v>
          </cell>
          <cell r="AN265">
            <v>184.30588</v>
          </cell>
          <cell r="AO265">
            <v>251.29433499999999</v>
          </cell>
          <cell r="AP265">
            <v>252.33208200000001</v>
          </cell>
          <cell r="AQ265">
            <v>268.35893199999998</v>
          </cell>
          <cell r="AR265">
            <v>231.28920899999997</v>
          </cell>
          <cell r="AS265">
            <v>271.09408300000001</v>
          </cell>
          <cell r="AT265">
            <v>447.18001400000003</v>
          </cell>
          <cell r="AU265">
            <v>592.75070299999993</v>
          </cell>
          <cell r="AV265">
            <v>370.376983</v>
          </cell>
          <cell r="AW265">
            <v>577.80527399999994</v>
          </cell>
          <cell r="AX265">
            <v>871.76188414600006</v>
          </cell>
          <cell r="AY265">
            <v>579.56871602899992</v>
          </cell>
          <cell r="AZ265">
            <v>0</v>
          </cell>
          <cell r="BA265">
            <v>0</v>
          </cell>
        </row>
        <row r="266">
          <cell r="B266">
            <v>0.1500403555</v>
          </cell>
          <cell r="C266">
            <v>0.18128293400000001</v>
          </cell>
          <cell r="D266">
            <v>0.22582634899999998</v>
          </cell>
          <cell r="E266">
            <v>0.31237513650000004</v>
          </cell>
          <cell r="F266">
            <v>0.39425626449999995</v>
          </cell>
          <cell r="G266">
            <v>0.47106904249999998</v>
          </cell>
          <cell r="H266">
            <v>0.483253932</v>
          </cell>
          <cell r="I266">
            <v>0.37043999299999997</v>
          </cell>
          <cell r="J266">
            <v>0.46071029899999993</v>
          </cell>
          <cell r="K266">
            <v>0.4725855015</v>
          </cell>
          <cell r="L266">
            <v>0.68146617072974158</v>
          </cell>
          <cell r="M266">
            <v>0.84175313949999997</v>
          </cell>
          <cell r="N266">
            <v>0.86008996500000001</v>
          </cell>
          <cell r="O266">
            <v>0.84431547549999997</v>
          </cell>
          <cell r="P266">
            <v>0.80949824900000023</v>
          </cell>
          <cell r="Q266">
            <v>0.83643455700000002</v>
          </cell>
          <cell r="R266">
            <v>0.95492340649999985</v>
          </cell>
          <cell r="S266">
            <v>1.0455034519999999</v>
          </cell>
          <cell r="T266">
            <v>1.2662727385000001</v>
          </cell>
          <cell r="U266">
            <v>1.1971333044999999</v>
          </cell>
          <cell r="V266">
            <v>0.92412027749999992</v>
          </cell>
          <cell r="W266">
            <v>1.7255355354999997</v>
          </cell>
          <cell r="X266">
            <v>2.0552517251200002</v>
          </cell>
          <cell r="Y266">
            <v>1.5105976624515001</v>
          </cell>
          <cell r="Z266">
            <v>0</v>
          </cell>
          <cell r="AA266">
            <v>0</v>
          </cell>
          <cell r="AB266">
            <v>37.350836999999999</v>
          </cell>
          <cell r="AC266">
            <v>39.883588000000003</v>
          </cell>
          <cell r="AD266">
            <v>47.881296999999996</v>
          </cell>
          <cell r="AE266">
            <v>62.336007999999993</v>
          </cell>
          <cell r="AF266">
            <v>87.581544999999991</v>
          </cell>
          <cell r="AG266">
            <v>112.39845400000002</v>
          </cell>
          <cell r="AH266">
            <v>116.084991</v>
          </cell>
          <cell r="AI266">
            <v>94.945265000000006</v>
          </cell>
          <cell r="AJ266">
            <v>128.367853</v>
          </cell>
          <cell r="AK266">
            <v>122.83944</v>
          </cell>
          <cell r="AL266">
            <v>197.95725699999997</v>
          </cell>
          <cell r="AM266">
            <v>236.17696100000001</v>
          </cell>
          <cell r="AN266">
            <v>242.21314899999996</v>
          </cell>
          <cell r="AO266">
            <v>262.73629</v>
          </cell>
          <cell r="AP266">
            <v>238.22112099999998</v>
          </cell>
          <cell r="AQ266">
            <v>238.62607699999995</v>
          </cell>
          <cell r="AR266">
            <v>269.705127</v>
          </cell>
          <cell r="AS266">
            <v>290.12946099999999</v>
          </cell>
          <cell r="AT266">
            <v>371.87695099999996</v>
          </cell>
          <cell r="AU266">
            <v>355.09457099999997</v>
          </cell>
          <cell r="AV266">
            <v>250.51442899999995</v>
          </cell>
          <cell r="AW266">
            <v>424.15576299999998</v>
          </cell>
          <cell r="AX266">
            <v>607.991844603</v>
          </cell>
          <cell r="AY266">
            <v>447.67931716499993</v>
          </cell>
          <cell r="AZ266">
            <v>0</v>
          </cell>
          <cell r="BA266">
            <v>0</v>
          </cell>
        </row>
        <row r="267">
          <cell r="B267">
            <v>9.8185247999999989E-2</v>
          </cell>
          <cell r="C267">
            <v>0.13759142600000002</v>
          </cell>
          <cell r="D267">
            <v>0.13788650750000003</v>
          </cell>
          <cell r="E267">
            <v>9.9360113999999972E-2</v>
          </cell>
          <cell r="F267">
            <v>0.13165147800000002</v>
          </cell>
          <cell r="G267">
            <v>0.12091961</v>
          </cell>
          <cell r="H267">
            <v>0.1169882357777778</v>
          </cell>
          <cell r="I267">
            <v>8.8176189500000002E-2</v>
          </cell>
          <cell r="J267">
            <v>0.13754109249999999</v>
          </cell>
          <cell r="K267">
            <v>0.14049703149999998</v>
          </cell>
          <cell r="L267">
            <v>0.2333515855134741</v>
          </cell>
          <cell r="M267">
            <v>0.24762653999999998</v>
          </cell>
          <cell r="N267">
            <v>0.22874189100000003</v>
          </cell>
          <cell r="O267">
            <v>0.24526790749999999</v>
          </cell>
          <cell r="P267">
            <v>0.19541420500000001</v>
          </cell>
          <cell r="Q267">
            <v>0.22777457850000002</v>
          </cell>
          <cell r="R267">
            <v>0.2307257995</v>
          </cell>
          <cell r="S267">
            <v>0.37070561499999999</v>
          </cell>
          <cell r="T267">
            <v>1.2223431815000003</v>
          </cell>
          <cell r="U267">
            <v>1.302671755</v>
          </cell>
          <cell r="V267">
            <v>3.4522746404999998</v>
          </cell>
          <cell r="W267">
            <v>4.2421317295000005</v>
          </cell>
          <cell r="X267">
            <v>0.73656319552549987</v>
          </cell>
          <cell r="Y267">
            <v>1.0914091167525002</v>
          </cell>
          <cell r="Z267">
            <v>0</v>
          </cell>
          <cell r="AA267">
            <v>0</v>
          </cell>
          <cell r="AB267">
            <v>24.999770000000005</v>
          </cell>
          <cell r="AC267">
            <v>29.499618999999996</v>
          </cell>
          <cell r="AD267">
            <v>31.892395</v>
          </cell>
          <cell r="AE267">
            <v>27.368575</v>
          </cell>
          <cell r="AF267">
            <v>37.544822999999994</v>
          </cell>
          <cell r="AG267">
            <v>35.656993999999997</v>
          </cell>
          <cell r="AH267">
            <v>36.355221999999998</v>
          </cell>
          <cell r="AI267">
            <v>34.01708</v>
          </cell>
          <cell r="AJ267">
            <v>57.169146999999988</v>
          </cell>
          <cell r="AK267">
            <v>69.537080000000003</v>
          </cell>
          <cell r="AL267">
            <v>92.681186999999994</v>
          </cell>
          <cell r="AM267">
            <v>113.47250899999999</v>
          </cell>
          <cell r="AN267">
            <v>119.57295999999999</v>
          </cell>
          <cell r="AO267">
            <v>147.64651499999997</v>
          </cell>
          <cell r="AP267">
            <v>131.64576399999999</v>
          </cell>
          <cell r="AQ267">
            <v>146.36658</v>
          </cell>
          <cell r="AR267">
            <v>140.53739100000001</v>
          </cell>
          <cell r="AS267">
            <v>150.521806</v>
          </cell>
          <cell r="AT267">
            <v>265.59696700000006</v>
          </cell>
          <cell r="AU267">
            <v>288.62140699999998</v>
          </cell>
          <cell r="AV267">
            <v>428.45565999999991</v>
          </cell>
          <cell r="AW267">
            <v>642.94387599999993</v>
          </cell>
          <cell r="AX267">
            <v>256.30142273199999</v>
          </cell>
          <cell r="AY267">
            <v>265.59927987699996</v>
          </cell>
          <cell r="AZ267">
            <v>0</v>
          </cell>
          <cell r="BA267">
            <v>0</v>
          </cell>
        </row>
        <row r="268">
          <cell r="B268">
            <v>5.6467869499999997E-2</v>
          </cell>
          <cell r="C268">
            <v>8.1653036499999998E-2</v>
          </cell>
          <cell r="D268">
            <v>0.13417274849999999</v>
          </cell>
          <cell r="E268">
            <v>9.3865051000000005E-2</v>
          </cell>
          <cell r="F268">
            <v>7.8867151999999996E-2</v>
          </cell>
          <cell r="G268">
            <v>8.9577498500000005E-2</v>
          </cell>
          <cell r="H268">
            <v>8.8944302999999988E-2</v>
          </cell>
          <cell r="I268">
            <v>0.11874178905555555</v>
          </cell>
          <cell r="J268">
            <v>0.1094379545</v>
          </cell>
          <cell r="K268">
            <v>0.1212064035</v>
          </cell>
          <cell r="L268">
            <v>0.15598287008992556</v>
          </cell>
          <cell r="M268">
            <v>0.16048472650000001</v>
          </cell>
          <cell r="N268">
            <v>0.15787740499999997</v>
          </cell>
          <cell r="O268">
            <v>0.18683159599999999</v>
          </cell>
          <cell r="P268">
            <v>0.165790415</v>
          </cell>
          <cell r="Q268">
            <v>0.1989133475</v>
          </cell>
          <cell r="R268">
            <v>0.222635791</v>
          </cell>
          <cell r="S268">
            <v>0.20831211449999998</v>
          </cell>
          <cell r="T268">
            <v>0.27872428500000002</v>
          </cell>
          <cell r="U268">
            <v>0.38821063050000004</v>
          </cell>
          <cell r="V268">
            <v>0.37413083749999998</v>
          </cell>
          <cell r="W268">
            <v>0.46113243399999998</v>
          </cell>
          <cell r="X268">
            <v>0.73415580293300009</v>
          </cell>
          <cell r="Y268">
            <v>0.65874399914750004</v>
          </cell>
          <cell r="Z268">
            <v>0</v>
          </cell>
          <cell r="AA268">
            <v>0</v>
          </cell>
          <cell r="AB268">
            <v>20.502786999999998</v>
          </cell>
          <cell r="AC268">
            <v>21.343502000000001</v>
          </cell>
          <cell r="AD268">
            <v>38.406013000000002</v>
          </cell>
          <cell r="AE268">
            <v>31.408441</v>
          </cell>
          <cell r="AF268">
            <v>29.041779999999999</v>
          </cell>
          <cell r="AG268">
            <v>38.792525999999995</v>
          </cell>
          <cell r="AH268">
            <v>43.961768999999997</v>
          </cell>
          <cell r="AI268">
            <v>56.946906999999996</v>
          </cell>
          <cell r="AJ268">
            <v>50.019419999999997</v>
          </cell>
          <cell r="AK268">
            <v>47.580656999999995</v>
          </cell>
          <cell r="AL268">
            <v>62.465538000000002</v>
          </cell>
          <cell r="AM268">
            <v>67.952697000000001</v>
          </cell>
          <cell r="AN268">
            <v>76.346225000000004</v>
          </cell>
          <cell r="AO268">
            <v>90.057001999999997</v>
          </cell>
          <cell r="AP268">
            <v>89.674868999999987</v>
          </cell>
          <cell r="AQ268">
            <v>104.12561199999999</v>
          </cell>
          <cell r="AR268">
            <v>114.64643899999999</v>
          </cell>
          <cell r="AS268">
            <v>118.89244099999999</v>
          </cell>
          <cell r="AT268">
            <v>154.81479899999999</v>
          </cell>
          <cell r="AU268">
            <v>209.84897100000001</v>
          </cell>
          <cell r="AV268">
            <v>197.32550499999999</v>
          </cell>
          <cell r="AW268">
            <v>236.416132</v>
          </cell>
          <cell r="AX268">
            <v>425.46207403299996</v>
          </cell>
          <cell r="AY268">
            <v>383.71495715900005</v>
          </cell>
          <cell r="AZ268">
            <v>0</v>
          </cell>
          <cell r="BA268">
            <v>0</v>
          </cell>
        </row>
        <row r="269">
          <cell r="B269">
            <v>9.8329350000000005E-4</v>
          </cell>
          <cell r="C269">
            <v>3.0496164999999995E-3</v>
          </cell>
          <cell r="D269">
            <v>2.5730319999999998E-3</v>
          </cell>
          <cell r="E269">
            <v>5.2854480000000007E-3</v>
          </cell>
          <cell r="F269">
            <v>8.9070380000000008E-3</v>
          </cell>
          <cell r="G269">
            <v>1.1353132000000002E-2</v>
          </cell>
          <cell r="H269">
            <v>4.3634440499999996E-2</v>
          </cell>
          <cell r="I269">
            <v>1.652489688888889E-2</v>
          </cell>
          <cell r="J269">
            <v>1.7380041000000002E-2</v>
          </cell>
          <cell r="K269">
            <v>2.3958630499999991E-2</v>
          </cell>
          <cell r="L269">
            <v>5.8587621429439116E-2</v>
          </cell>
          <cell r="M269">
            <v>4.7425910000000002E-2</v>
          </cell>
          <cell r="N269">
            <v>4.6586266999999994E-2</v>
          </cell>
          <cell r="O269">
            <v>5.2777234999999999E-2</v>
          </cell>
          <cell r="P269">
            <v>5.4550026999999994E-2</v>
          </cell>
          <cell r="Q269">
            <v>8.1188267999999994E-2</v>
          </cell>
          <cell r="R269">
            <v>4.5489461500000002E-2</v>
          </cell>
          <cell r="S269">
            <v>4.1962931500000002E-2</v>
          </cell>
          <cell r="T269">
            <v>5.582782800000001E-2</v>
          </cell>
          <cell r="U269">
            <v>4.2247432499999994E-2</v>
          </cell>
          <cell r="V269">
            <v>2.9201626999999997E-2</v>
          </cell>
          <cell r="W269">
            <v>7.485942449999998E-2</v>
          </cell>
          <cell r="X269">
            <v>5.4787666188499992E-2</v>
          </cell>
          <cell r="Y269">
            <v>8.4229441744000003E-2</v>
          </cell>
          <cell r="Z269">
            <v>0</v>
          </cell>
          <cell r="AA269">
            <v>0</v>
          </cell>
          <cell r="AB269">
            <v>0.45952999999999999</v>
          </cell>
          <cell r="AC269">
            <v>0.61946599999999996</v>
          </cell>
          <cell r="AD269">
            <v>0.70663699999999996</v>
          </cell>
          <cell r="AE269">
            <v>1.7040459999999999</v>
          </cell>
          <cell r="AF269">
            <v>3.6162960000000002</v>
          </cell>
          <cell r="AG269">
            <v>4.2900910000000003</v>
          </cell>
          <cell r="AH269">
            <v>10.456710999999999</v>
          </cell>
          <cell r="AI269">
            <v>5.7535730000000003</v>
          </cell>
          <cell r="AJ269">
            <v>5.9811800000000002</v>
          </cell>
          <cell r="AK269">
            <v>8.7840969999999992</v>
          </cell>
          <cell r="AL269">
            <v>17.264736999999997</v>
          </cell>
          <cell r="AM269">
            <v>14.679341000000001</v>
          </cell>
          <cell r="AN269">
            <v>18.313109000000001</v>
          </cell>
          <cell r="AO269">
            <v>19.952161</v>
          </cell>
          <cell r="AP269">
            <v>21.569157000000001</v>
          </cell>
          <cell r="AQ269">
            <v>25.581318000000003</v>
          </cell>
          <cell r="AR269">
            <v>18.394801000000001</v>
          </cell>
          <cell r="AS269">
            <v>18.234916000000002</v>
          </cell>
          <cell r="AT269">
            <v>24.157689000000001</v>
          </cell>
          <cell r="AU269">
            <v>22.750745999999992</v>
          </cell>
          <cell r="AV269">
            <v>15.876531</v>
          </cell>
          <cell r="AW269">
            <v>20.709717999999995</v>
          </cell>
          <cell r="AX269">
            <v>29.194469779000002</v>
          </cell>
          <cell r="AY269">
            <v>38.027862755999998</v>
          </cell>
          <cell r="AZ269">
            <v>0</v>
          </cell>
          <cell r="BA269">
            <v>0</v>
          </cell>
        </row>
      </sheetData>
      <sheetData sheetId="53">
        <row r="263">
          <cell r="B263">
            <v>0</v>
          </cell>
          <cell r="C263">
            <v>0</v>
          </cell>
          <cell r="D263">
            <v>0</v>
          </cell>
          <cell r="E263">
            <v>0</v>
          </cell>
          <cell r="F263">
            <v>0</v>
          </cell>
          <cell r="G263">
            <v>0</v>
          </cell>
          <cell r="H263">
            <v>0</v>
          </cell>
          <cell r="I263">
            <v>0</v>
          </cell>
          <cell r="J263">
            <v>0</v>
          </cell>
          <cell r="K263">
            <v>0</v>
          </cell>
          <cell r="L263">
            <v>0</v>
          </cell>
          <cell r="M263">
            <v>0</v>
          </cell>
          <cell r="N263">
            <v>0</v>
          </cell>
          <cell r="O263">
            <v>0</v>
          </cell>
          <cell r="P263">
            <v>0</v>
          </cell>
          <cell r="Q263">
            <v>1.3770341269999996E-2</v>
          </cell>
          <cell r="R263">
            <v>0</v>
          </cell>
          <cell r="S263">
            <v>0</v>
          </cell>
          <cell r="T263">
            <v>0</v>
          </cell>
          <cell r="U263">
            <v>0</v>
          </cell>
          <cell r="V263">
            <v>0</v>
          </cell>
          <cell r="W263">
            <v>2.963836441999999E-2</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0.11900499999999997</v>
          </cell>
          <cell r="AR263">
            <v>0</v>
          </cell>
          <cell r="AS263">
            <v>0</v>
          </cell>
          <cell r="AT263">
            <v>0</v>
          </cell>
          <cell r="AU263">
            <v>0</v>
          </cell>
          <cell r="AV263">
            <v>0</v>
          </cell>
          <cell r="AW263">
            <v>8.9340000000000017E-2</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v>
          </cell>
          <cell r="O264">
            <v>0</v>
          </cell>
          <cell r="P264">
            <v>0</v>
          </cell>
          <cell r="Q264">
            <v>4.0249999999999996E-5</v>
          </cell>
          <cell r="R264">
            <v>0</v>
          </cell>
          <cell r="S264">
            <v>0</v>
          </cell>
          <cell r="T264">
            <v>0</v>
          </cell>
          <cell r="U264">
            <v>0</v>
          </cell>
          <cell r="V264">
            <v>0</v>
          </cell>
          <cell r="W264">
            <v>2.9334521999999997E-4</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2.2676999999999996E-2</v>
          </cell>
          <cell r="AR264">
            <v>0</v>
          </cell>
          <cell r="AS264">
            <v>0</v>
          </cell>
          <cell r="AT264">
            <v>0</v>
          </cell>
          <cell r="AU264">
            <v>0</v>
          </cell>
          <cell r="AV264">
            <v>0</v>
          </cell>
          <cell r="AW264">
            <v>2.5339999999999998E-3</v>
          </cell>
          <cell r="AX264">
            <v>0</v>
          </cell>
          <cell r="AY264">
            <v>0</v>
          </cell>
          <cell r="AZ264">
            <v>0</v>
          </cell>
          <cell r="BA264">
            <v>0</v>
          </cell>
        </row>
      </sheetData>
      <sheetData sheetId="54"/>
      <sheetData sheetId="5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2">
          <cell r="A2">
            <v>1.4</v>
          </cell>
        </row>
      </sheetData>
      <sheetData sheetId="2"/>
      <sheetData sheetId="3">
        <row r="1">
          <cell r="A1">
            <v>1.1499999999999999</v>
          </cell>
        </row>
        <row r="3">
          <cell r="A3">
            <v>1</v>
          </cell>
        </row>
        <row r="7">
          <cell r="A7">
            <v>1.82</v>
          </cell>
        </row>
        <row r="8">
          <cell r="A8">
            <v>1.9</v>
          </cell>
        </row>
        <row r="12">
          <cell r="A12">
            <v>2.2999999999999998</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nkingsIm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3Imp"/>
      <sheetName val="440110Imp"/>
      <sheetName val="PulpLogsImp"/>
      <sheetName val="RankingsExp"/>
      <sheetName val="AllEx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94Exp"/>
      <sheetName val="PaperSectorExp"/>
      <sheetName val="PaperSectorMinusCoreVPAExp"/>
      <sheetName val="4701-5Exp"/>
      <sheetName val="48Exp"/>
      <sheetName val="44013020Exp"/>
      <sheetName val="4401Exp"/>
      <sheetName val="440110Exp"/>
      <sheetName val="440123Exp"/>
      <sheetName val="PulplogsExp"/>
      <sheetName val="4401Imp"/>
    </sheetNames>
    <sheetDataSet>
      <sheetData sheetId="0"/>
      <sheetData sheetId="1"/>
      <sheetData sheetId="2"/>
      <sheetData sheetId="3"/>
      <sheetData sheetId="4">
        <row r="108">
          <cell r="B108">
            <v>0.10779484074881229</v>
          </cell>
          <cell r="C108">
            <v>0.12627280411189939</v>
          </cell>
          <cell r="D108">
            <v>0.14561413957589747</v>
          </cell>
          <cell r="E108">
            <v>0.17879825320969317</v>
          </cell>
          <cell r="F108">
            <v>0.22789437663392209</v>
          </cell>
          <cell r="G108">
            <v>0.23613609697132748</v>
          </cell>
          <cell r="H108">
            <v>0.25115465150869326</v>
          </cell>
          <cell r="I108">
            <v>0.28602563022953664</v>
          </cell>
          <cell r="J108">
            <v>0.24609409955526562</v>
          </cell>
          <cell r="K108">
            <v>0.20256044928342026</v>
          </cell>
          <cell r="L108">
            <v>0.20429309345469526</v>
          </cell>
          <cell r="M108">
            <v>0.16740311237188971</v>
          </cell>
          <cell r="N108">
            <v>0.17229796678051187</v>
          </cell>
          <cell r="O108">
            <v>0.15743982622080088</v>
          </cell>
          <cell r="P108">
            <v>0.1716570906604962</v>
          </cell>
          <cell r="Q108">
            <v>0.18626572724851354</v>
          </cell>
          <cell r="R108">
            <v>0.20892334164710952</v>
          </cell>
          <cell r="S108">
            <v>0.22325815925349438</v>
          </cell>
          <cell r="T108">
            <v>0.26793118567653773</v>
          </cell>
          <cell r="U108">
            <v>0.30230063327919798</v>
          </cell>
          <cell r="V108">
            <v>0.25323593413130024</v>
          </cell>
          <cell r="W108">
            <v>0.34166780410466668</v>
          </cell>
          <cell r="X108">
            <v>0.27601259665771138</v>
          </cell>
          <cell r="Y108">
            <v>0.25118274766576598</v>
          </cell>
          <cell r="Z108">
            <v>0.25118274766576598</v>
          </cell>
          <cell r="AA108">
            <v>0.25118274766576598</v>
          </cell>
          <cell r="AB108">
            <v>98.625691352982997</v>
          </cell>
          <cell r="AC108">
            <v>109.19326608479997</v>
          </cell>
          <cell r="AD108">
            <v>123.32442545439999</v>
          </cell>
          <cell r="AE108">
            <v>159.54074146399998</v>
          </cell>
          <cell r="AF108">
            <v>209.718509071</v>
          </cell>
          <cell r="AG108">
            <v>225.40753714050004</v>
          </cell>
          <cell r="AH108">
            <v>238.58794805879995</v>
          </cell>
          <cell r="AI108">
            <v>297.24393912149998</v>
          </cell>
          <cell r="AJ108">
            <v>283.24350030919993</v>
          </cell>
          <cell r="AK108">
            <v>206.42114271239998</v>
          </cell>
          <cell r="AL108">
            <v>225.04585267080003</v>
          </cell>
          <cell r="AM108">
            <v>204.20909212799998</v>
          </cell>
          <cell r="AN108">
            <v>205.3881164368</v>
          </cell>
          <cell r="AO108">
            <v>201.79121783370005</v>
          </cell>
          <cell r="AP108">
            <v>224.30700484949998</v>
          </cell>
          <cell r="AQ108">
            <v>236.32318490199995</v>
          </cell>
          <cell r="AR108">
            <v>253.68724415909995</v>
          </cell>
          <cell r="AS108">
            <v>286.98093436869988</v>
          </cell>
          <cell r="AT108">
            <v>347.25713871819994</v>
          </cell>
          <cell r="AU108">
            <v>372.91802870199996</v>
          </cell>
          <cell r="AV108">
            <v>301.93902585982005</v>
          </cell>
          <cell r="AW108">
            <v>469.51461010870003</v>
          </cell>
          <cell r="AX108">
            <v>421.877139021</v>
          </cell>
          <cell r="AY108">
            <v>330.16874076889991</v>
          </cell>
          <cell r="AZ108">
            <v>330.16874076889991</v>
          </cell>
          <cell r="BA108">
            <v>330.16874076889991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Imp"/>
      <sheetName val="440110Imp"/>
      <sheetName val="440123Imp"/>
      <sheetName val="PulpLogsImp"/>
      <sheetName val="PaperSectorImp"/>
      <sheetName val="PaperSectorMinusCoreVPA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 val="440Imp"/>
      <sheetName val="443Imp"/>
      <sheetName val="4413Imp"/>
      <sheetName val="44123Imp"/>
      <sheetName val="441Imp"/>
      <sheetName val="4419Imp"/>
      <sheetName val="44101Imp"/>
      <sheetName val="44104Imp"/>
      <sheetName val="441044Imp"/>
      <sheetName val="4410441Imp"/>
      <sheetName val="4Imp"/>
      <sheetName val="Imp"/>
      <sheetName val="9Imp"/>
      <sheetName val="44013Imp"/>
      <sheetName val="47Imp"/>
      <sheetName val="470Imp"/>
      <sheetName val="4701Imp"/>
      <sheetName val="4701-Imp"/>
      <sheetName val="44104418Imp"/>
      <sheetName val="4404418Imp"/>
      <sheetName val="44004418Imp"/>
      <sheetName val="440904418Imp"/>
      <sheetName val="10501-5Imp"/>
    </sheetNames>
    <sheetDataSet>
      <sheetData sheetId="0"/>
      <sheetData sheetId="1"/>
      <sheetData sheetId="2"/>
      <sheetData sheetId="3"/>
      <sheetData sheetId="4">
        <row r="108">
          <cell r="B108">
            <v>5.0548403999999998E-3</v>
          </cell>
          <cell r="C108">
            <v>6.9392839999999996E-3</v>
          </cell>
          <cell r="D108">
            <v>7.1099049999999997E-3</v>
          </cell>
          <cell r="E108">
            <v>6.6397799999999996E-3</v>
          </cell>
          <cell r="F108">
            <v>9.9849350000000003E-3</v>
          </cell>
          <cell r="G108">
            <v>9.5762800000000012E-3</v>
          </cell>
          <cell r="H108">
            <v>1.124407E-2</v>
          </cell>
          <cell r="I108">
            <v>1.3267104642432307E-2</v>
          </cell>
          <cell r="J108">
            <v>1.7302271761446927E-2</v>
          </cell>
          <cell r="K108">
            <v>1.1792151968671248E-2</v>
          </cell>
          <cell r="L108">
            <v>9.8872470293167054E-3</v>
          </cell>
          <cell r="M108">
            <v>6.6777107007650431E-3</v>
          </cell>
          <cell r="N108">
            <v>5.5018509626463714E-3</v>
          </cell>
          <cell r="O108">
            <v>4.8198633292859342E-3</v>
          </cell>
          <cell r="P108">
            <v>5.0483829560388372E-3</v>
          </cell>
          <cell r="Q108">
            <v>5.138979979435538E-3</v>
          </cell>
          <cell r="R108">
            <v>6.463183275422453E-3</v>
          </cell>
          <cell r="S108">
            <v>7.2792409830909812E-3</v>
          </cell>
          <cell r="T108">
            <v>9.555815718048654E-3</v>
          </cell>
          <cell r="U108">
            <v>1.5015043368639255E-2</v>
          </cell>
          <cell r="V108">
            <v>1.9644550200000003E-2</v>
          </cell>
          <cell r="W108">
            <v>2.0435947980000001E-2</v>
          </cell>
          <cell r="X108">
            <v>1.9761440498328654E-2</v>
          </cell>
          <cell r="Y108">
            <v>1.2968614964047621E-2</v>
          </cell>
          <cell r="Z108">
            <v>1.2968614964047621E-2</v>
          </cell>
          <cell r="AA108">
            <v>1.2968614964047621E-2</v>
          </cell>
          <cell r="AB108">
            <v>4.8201330521400001</v>
          </cell>
          <cell r="AC108">
            <v>4.8117310104</v>
          </cell>
          <cell r="AD108">
            <v>5.3202983087999991</v>
          </cell>
          <cell r="AE108">
            <v>6.0786751424000007</v>
          </cell>
          <cell r="AF108">
            <v>9.0244323049999995</v>
          </cell>
          <cell r="AG108">
            <v>9.2162791149000007</v>
          </cell>
          <cell r="AH108">
            <v>10.561653928399998</v>
          </cell>
          <cell r="AI108">
            <v>13.2591557925</v>
          </cell>
          <cell r="AJ108">
            <v>18.786501925600003</v>
          </cell>
          <cell r="AK108">
            <v>11.936238116</v>
          </cell>
          <cell r="AL108">
            <v>10.700718974999999</v>
          </cell>
          <cell r="AM108">
            <v>8.0331067199999993</v>
          </cell>
          <cell r="AN108">
            <v>6.4559735327999999</v>
          </cell>
          <cell r="AO108">
            <v>6.2403872972999999</v>
          </cell>
          <cell r="AP108">
            <v>7.6963552095000001</v>
          </cell>
          <cell r="AQ108">
            <v>6.9354201489999996</v>
          </cell>
          <cell r="AR108">
            <v>7.877188542899999</v>
          </cell>
          <cell r="AS108">
            <v>8.8991891559999985</v>
          </cell>
          <cell r="AT108">
            <v>12.041551583999999</v>
          </cell>
          <cell r="AU108">
            <v>18.478823000999999</v>
          </cell>
          <cell r="AV108">
            <v>24.798815905600005</v>
          </cell>
          <cell r="AW108">
            <v>31.765532574900007</v>
          </cell>
          <cell r="AX108">
            <v>32.489678987999994</v>
          </cell>
          <cell r="AY108">
            <v>16.986899691299996</v>
          </cell>
          <cell r="AZ108">
            <v>0</v>
          </cell>
          <cell r="BA108">
            <v>0</v>
          </cell>
        </row>
      </sheetData>
      <sheetData sheetId="5">
        <row r="108">
          <cell r="B108">
            <v>1.6984328E-3</v>
          </cell>
        </row>
      </sheetData>
      <sheetData sheetId="6">
        <row r="108">
          <cell r="B108">
            <v>0</v>
          </cell>
        </row>
      </sheetData>
      <sheetData sheetId="7">
        <row r="108">
          <cell r="B108">
            <v>3.1926440000000001E-4</v>
          </cell>
        </row>
      </sheetData>
      <sheetData sheetId="8">
        <row r="108">
          <cell r="B108">
            <v>8.1927999999999992E-5</v>
          </cell>
        </row>
      </sheetData>
      <sheetData sheetId="9">
        <row r="108">
          <cell r="B108">
            <v>0</v>
          </cell>
        </row>
      </sheetData>
      <sheetData sheetId="10">
        <row r="108">
          <cell r="B108">
            <v>0</v>
          </cell>
        </row>
      </sheetData>
      <sheetData sheetId="11">
        <row r="108">
          <cell r="B108">
            <v>0</v>
          </cell>
        </row>
      </sheetData>
      <sheetData sheetId="12"/>
      <sheetData sheetId="13"/>
      <sheetData sheetId="14">
        <row r="108">
          <cell r="B108">
            <v>1.0639999999999997E-6</v>
          </cell>
        </row>
      </sheetData>
      <sheetData sheetId="15">
        <row r="108">
          <cell r="B108">
            <v>4.9699999999999995E-5</v>
          </cell>
        </row>
      </sheetData>
      <sheetData sheetId="16"/>
      <sheetData sheetId="17"/>
      <sheetData sheetId="18"/>
      <sheetData sheetId="19"/>
      <sheetData sheetId="20">
        <row r="108">
          <cell r="B108">
            <v>3.7576000000000003E-3</v>
          </cell>
        </row>
      </sheetData>
      <sheetData sheetId="21">
        <row r="108">
          <cell r="B108">
            <v>0</v>
          </cell>
        </row>
      </sheetData>
      <sheetData sheetId="22">
        <row r="108">
          <cell r="B108">
            <v>9.1571657499999988E-4</v>
          </cell>
        </row>
      </sheetData>
      <sheetData sheetId="23"/>
      <sheetData sheetId="24"/>
      <sheetData sheetId="25"/>
      <sheetData sheetId="26">
        <row r="108">
          <cell r="B108">
            <v>0</v>
          </cell>
        </row>
      </sheetData>
      <sheetData sheetId="27"/>
      <sheetData sheetId="28"/>
      <sheetData sheetId="29"/>
      <sheetData sheetId="30"/>
      <sheetData sheetId="31"/>
      <sheetData sheetId="32"/>
      <sheetData sheetId="33">
        <row r="108">
          <cell r="B108">
            <v>1.9144347181818178E-2</v>
          </cell>
        </row>
      </sheetData>
      <sheetData sheetId="34">
        <row r="108">
          <cell r="B108">
            <v>1.5099999999999998E-4</v>
          </cell>
        </row>
      </sheetData>
      <sheetData sheetId="35">
        <row r="108">
          <cell r="B108">
            <v>0</v>
          </cell>
        </row>
      </sheetData>
      <sheetData sheetId="36">
        <row r="108">
          <cell r="B108">
            <v>1.1399999999999999E-5</v>
          </cell>
        </row>
      </sheetData>
      <sheetData sheetId="37">
        <row r="108">
          <cell r="B108">
            <v>6.4399999999999989E-7</v>
          </cell>
        </row>
      </sheetData>
      <sheetData sheetId="38">
        <row r="108">
          <cell r="B108">
            <v>1.6232999999999997E-2</v>
          </cell>
        </row>
      </sheetData>
      <sheetData sheetId="39">
        <row r="108">
          <cell r="B108">
            <v>2.2989960000000002E-3</v>
          </cell>
        </row>
      </sheetData>
      <sheetData sheetId="40"/>
      <sheetData sheetId="41"/>
      <sheetData sheetId="42">
        <row r="108">
          <cell r="B108">
            <v>4.0437181818181814E-5</v>
          </cell>
        </row>
      </sheetData>
      <sheetData sheetId="43">
        <row r="108">
          <cell r="B108">
            <v>4.0774999999999991E-4</v>
          </cell>
        </row>
      </sheetData>
      <sheetData sheetId="44"/>
      <sheetData sheetId="45"/>
      <sheetData sheetId="46">
        <row r="108">
          <cell r="B108">
            <v>3.7756456119986467E-4</v>
          </cell>
        </row>
      </sheetData>
      <sheetData sheetId="47"/>
      <sheetData sheetId="48"/>
      <sheetData sheetId="49">
        <row r="108">
          <cell r="B108">
            <v>4.69215E-3</v>
          </cell>
        </row>
      </sheetData>
      <sheetData sheetId="50">
        <row r="108">
          <cell r="B108">
            <v>3.0354781449999989E-2</v>
          </cell>
        </row>
      </sheetData>
      <sheetData sheetId="51"/>
      <sheetData sheetId="52"/>
      <sheetData sheetId="53"/>
      <sheetData sheetId="54">
        <row r="108">
          <cell r="B108">
            <v>0</v>
          </cell>
        </row>
      </sheetData>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10Exp"/>
      <sheetName val="44012Exp"/>
      <sheetName val="44013Exp"/>
      <sheetName val="440123Exp"/>
      <sheetName val="PulpLogsExp"/>
      <sheetName val="Sheet1"/>
      <sheetName val="4401Exp"/>
      <sheetName val="44219098Imp"/>
      <sheetName val="Charts"/>
      <sheetName val="4401Imp"/>
      <sheetName val="440110Imp"/>
      <sheetName val="PulpwoodLogsImp"/>
      <sheetName val="4421Imp"/>
      <sheetName val="4421Exp"/>
      <sheetName val="442199ImpImp"/>
    </sheetNames>
    <sheetDataSet>
      <sheetData sheetId="0"/>
      <sheetData sheetId="1"/>
      <sheetData sheetId="2"/>
      <sheetData sheetId="3"/>
      <sheetData sheetId="4">
        <row r="108">
          <cell r="B108">
            <v>1.3540585000000001E-2</v>
          </cell>
          <cell r="C108">
            <v>1.7040471749999998E-2</v>
          </cell>
          <cell r="D108">
            <v>2.0476706000000001E-2</v>
          </cell>
          <cell r="E108">
            <v>2.6054436E-2</v>
          </cell>
          <cell r="F108">
            <v>3.120759562941176E-2</v>
          </cell>
          <cell r="G108">
            <v>3.8931438000000006E-2</v>
          </cell>
          <cell r="H108">
            <v>4.0288858808463411E-2</v>
          </cell>
          <cell r="I108">
            <v>4.960632462345517E-2</v>
          </cell>
          <cell r="J108">
            <v>3.9497885246153851E-2</v>
          </cell>
          <cell r="K108">
            <v>3.1047082095383677E-2</v>
          </cell>
          <cell r="L108">
            <v>3.3394174950410284E-2</v>
          </cell>
          <cell r="M108">
            <v>2.6458527085558091E-2</v>
          </cell>
          <cell r="N108">
            <v>2.7867155511159335E-2</v>
          </cell>
          <cell r="O108">
            <v>2.2232168848019325E-2</v>
          </cell>
          <cell r="P108">
            <v>2.4131757741494436E-2</v>
          </cell>
          <cell r="Q108">
            <v>2.4400967950450464E-2</v>
          </cell>
          <cell r="R108">
            <v>3.3838082316582849E-2</v>
          </cell>
          <cell r="S108">
            <v>3.125421998344774E-2</v>
          </cell>
          <cell r="T108">
            <v>4.4663988093909909E-2</v>
          </cell>
          <cell r="U108">
            <v>4.0516939099809149E-2</v>
          </cell>
          <cell r="V108">
            <v>3.6417966130620677E-2</v>
          </cell>
          <cell r="W108">
            <v>4.9251204272222224E-2</v>
          </cell>
          <cell r="X108">
            <v>4.2572600916379863E-2</v>
          </cell>
          <cell r="Y108">
            <v>3.7685157754878781E-2</v>
          </cell>
          <cell r="Z108">
            <v>3.7685157754878781E-2</v>
          </cell>
          <cell r="AA108">
            <v>3.7685157754878781E-2</v>
          </cell>
          <cell r="AB108">
            <v>13.372408903584002</v>
          </cell>
          <cell r="AC108">
            <v>18.3513831512</v>
          </cell>
          <cell r="AD108">
            <v>17.897197209599998</v>
          </cell>
          <cell r="AE108">
            <v>23.522000857599998</v>
          </cell>
          <cell r="AF108">
            <v>31.037338776499993</v>
          </cell>
          <cell r="AG108">
            <v>39.157687955100009</v>
          </cell>
          <cell r="AH108">
            <v>42.301285793200002</v>
          </cell>
          <cell r="AI108">
            <v>53.908535270000009</v>
          </cell>
          <cell r="AJ108">
            <v>50.906163255599999</v>
          </cell>
          <cell r="AK108">
            <v>33.547188417599997</v>
          </cell>
          <cell r="AL108">
            <v>38.35429069500001</v>
          </cell>
          <cell r="AM108">
            <v>34.192844399999998</v>
          </cell>
          <cell r="AN108">
            <v>35.909779699199994</v>
          </cell>
          <cell r="AO108">
            <v>28.764266044799996</v>
          </cell>
          <cell r="AP108">
            <v>34.8394408825</v>
          </cell>
          <cell r="AQ108">
            <v>34.330866846499994</v>
          </cell>
          <cell r="AR108">
            <v>46.990892523099994</v>
          </cell>
          <cell r="AS108">
            <v>43.359961258899993</v>
          </cell>
          <cell r="AT108">
            <v>60.77432495499999</v>
          </cell>
          <cell r="AU108">
            <v>54.970919330499996</v>
          </cell>
          <cell r="AV108">
            <v>49.612102343000004</v>
          </cell>
          <cell r="AW108">
            <v>72.824828192799998</v>
          </cell>
          <cell r="AX108">
            <v>73.61479195199999</v>
          </cell>
          <cell r="AY108">
            <v>58.680970220399985</v>
          </cell>
          <cell r="AZ108">
            <v>0</v>
          </cell>
          <cell r="BA108">
            <v>0</v>
          </cell>
        </row>
      </sheetData>
      <sheetData sheetId="5">
        <row r="108">
          <cell r="B108">
            <v>5.0996929999999998E-3</v>
          </cell>
        </row>
      </sheetData>
      <sheetData sheetId="6">
        <row r="108">
          <cell r="B108">
            <v>0</v>
          </cell>
        </row>
      </sheetData>
      <sheetData sheetId="7">
        <row r="108">
          <cell r="B108">
            <v>0</v>
          </cell>
        </row>
      </sheetData>
      <sheetData sheetId="8">
        <row r="108">
          <cell r="B108">
            <v>1.1046599999999998E-4</v>
          </cell>
        </row>
      </sheetData>
      <sheetData sheetId="9">
        <row r="108">
          <cell r="B108">
            <v>1.7207220000000001E-3</v>
          </cell>
        </row>
      </sheetData>
      <sheetData sheetId="10">
        <row r="108">
          <cell r="B108">
            <v>0</v>
          </cell>
        </row>
      </sheetData>
      <sheetData sheetId="11">
        <row r="108">
          <cell r="B108">
            <v>0</v>
          </cell>
        </row>
      </sheetData>
      <sheetData sheetId="12"/>
      <sheetData sheetId="13"/>
      <sheetData sheetId="14">
        <row r="108">
          <cell r="B108">
            <v>7.9799999999999992E-7</v>
          </cell>
        </row>
      </sheetData>
      <sheetData sheetId="15">
        <row r="108">
          <cell r="B108">
            <v>2.61585E-4</v>
          </cell>
        </row>
      </sheetData>
      <sheetData sheetId="16"/>
      <sheetData sheetId="17"/>
      <sheetData sheetId="18"/>
      <sheetData sheetId="19"/>
      <sheetData sheetId="20">
        <row r="108">
          <cell r="B108">
            <v>1.0272080000000001E-2</v>
          </cell>
        </row>
      </sheetData>
      <sheetData sheetId="21"/>
      <sheetData sheetId="22"/>
      <sheetData sheetId="23">
        <row r="108">
          <cell r="B108">
            <v>0</v>
          </cell>
        </row>
      </sheetData>
      <sheetData sheetId="24">
        <row r="108">
          <cell r="B108">
            <v>6.0568774999999997E-4</v>
          </cell>
        </row>
      </sheetData>
      <sheetData sheetId="25"/>
      <sheetData sheetId="26"/>
      <sheetData sheetId="27"/>
      <sheetData sheetId="28">
        <row r="108">
          <cell r="B108">
            <v>0</v>
          </cell>
        </row>
      </sheetData>
      <sheetData sheetId="29"/>
      <sheetData sheetId="30"/>
      <sheetData sheetId="31"/>
      <sheetData sheetId="32"/>
      <sheetData sheetId="33">
        <row r="108">
          <cell r="B108">
            <v>3.9929956200000005E-2</v>
          </cell>
        </row>
      </sheetData>
      <sheetData sheetId="34">
        <row r="108">
          <cell r="B108">
            <v>3.3113900000000002E-2</v>
          </cell>
        </row>
      </sheetData>
      <sheetData sheetId="35">
        <row r="108">
          <cell r="B108">
            <v>1.7527692E-3</v>
          </cell>
        </row>
      </sheetData>
      <sheetData sheetId="36">
        <row r="108">
          <cell r="B108">
            <v>3.6947400000000001E-4</v>
          </cell>
        </row>
      </sheetData>
      <sheetData sheetId="37">
        <row r="108">
          <cell r="B108">
            <v>1.6451600000000002E-4</v>
          </cell>
        </row>
      </sheetData>
      <sheetData sheetId="38">
        <row r="108">
          <cell r="B108">
            <v>1.416968E-3</v>
          </cell>
        </row>
      </sheetData>
      <sheetData sheetId="39">
        <row r="108">
          <cell r="B108">
            <v>2.9796479999999997E-3</v>
          </cell>
        </row>
      </sheetData>
      <sheetData sheetId="40"/>
      <sheetData sheetId="41"/>
      <sheetData sheetId="42">
        <row r="108">
          <cell r="B108">
            <v>1.2395599999999999E-4</v>
          </cell>
        </row>
      </sheetData>
      <sheetData sheetId="43">
        <row r="108">
          <cell r="B108">
            <v>0</v>
          </cell>
        </row>
      </sheetData>
      <sheetData sheetId="44"/>
      <sheetData sheetId="45"/>
      <sheetData sheetId="46">
        <row r="108">
          <cell r="B108">
            <v>1.7919999999999998E-5</v>
          </cell>
        </row>
      </sheetData>
      <sheetData sheetId="47"/>
      <sheetData sheetId="48"/>
      <sheetData sheetId="49">
        <row r="108">
          <cell r="B108">
            <v>0</v>
          </cell>
        </row>
      </sheetData>
      <sheetData sheetId="50">
        <row r="108">
          <cell r="B108">
            <v>0.1191403217861111</v>
          </cell>
        </row>
      </sheetData>
      <sheetData sheetId="51"/>
      <sheetData sheetId="52"/>
      <sheetData sheetId="53"/>
      <sheetData sheetId="54"/>
      <sheetData sheetId="55">
        <row r="108">
          <cell r="B108">
            <v>0</v>
          </cell>
        </row>
      </sheetData>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3MinusPellets"/>
      <sheetName val="4401Exp"/>
      <sheetName val="440110Exp"/>
      <sheetName val="44219098Imp"/>
      <sheetName val="Charts"/>
      <sheetName val="4401Imp"/>
      <sheetName val="440110Imp"/>
    </sheetNames>
    <sheetDataSet>
      <sheetData sheetId="0"/>
      <sheetData sheetId="1"/>
      <sheetData sheetId="2"/>
      <sheetData sheetId="3"/>
      <sheetData sheetId="4">
        <row r="108">
          <cell r="B108">
            <v>7.0252468427577253E-3</v>
          </cell>
          <cell r="C108">
            <v>6.430053827225491E-3</v>
          </cell>
          <cell r="D108">
            <v>7.1127418888736029E-3</v>
          </cell>
          <cell r="E108">
            <v>9.0947041934492604E-3</v>
          </cell>
          <cell r="F108">
            <v>1.4713055171482364E-2</v>
          </cell>
          <cell r="G108">
            <v>2.2343010486842556E-2</v>
          </cell>
          <cell r="H108">
            <v>2.2907135910434175E-2</v>
          </cell>
          <cell r="I108">
            <v>3.6340691500000001E-2</v>
          </cell>
          <cell r="J108">
            <v>3.8226896655551859E-2</v>
          </cell>
          <cell r="K108">
            <v>5.1410407402648781E-2</v>
          </cell>
          <cell r="L108">
            <v>5.6829184830256486E-2</v>
          </cell>
          <cell r="M108">
            <v>4.9688513072142365E-2</v>
          </cell>
          <cell r="N108">
            <v>5.1726660643797016E-2</v>
          </cell>
          <cell r="O108">
            <v>5.3296409448373619E-2</v>
          </cell>
          <cell r="P108">
            <v>5.9880144085951312E-2</v>
          </cell>
          <cell r="Q108">
            <v>6.1601347441677431E-2</v>
          </cell>
          <cell r="R108">
            <v>6.309922777743604E-2</v>
          </cell>
          <cell r="S108">
            <v>7.0037886089992882E-2</v>
          </cell>
          <cell r="T108">
            <v>7.2661973848342984E-2</v>
          </cell>
          <cell r="U108">
            <v>8.864932419972299E-2</v>
          </cell>
          <cell r="V108">
            <v>9.0433811720000007E-2</v>
          </cell>
          <cell r="W108">
            <v>0.12940241437222222</v>
          </cell>
          <cell r="X108">
            <v>9.2716996425458054E-2</v>
          </cell>
          <cell r="Y108">
            <v>7.3413188230922341E-2</v>
          </cell>
          <cell r="Z108">
            <v>7.3413188230922341E-2</v>
          </cell>
          <cell r="AA108">
            <v>7.3413188230922341E-2</v>
          </cell>
          <cell r="AB108">
            <v>7.0732103057609992</v>
          </cell>
          <cell r="AC108">
            <v>6.1170635323999996</v>
          </cell>
          <cell r="AD108">
            <v>6.653827871999999</v>
          </cell>
          <cell r="AE108">
            <v>9.3887778768000008</v>
          </cell>
          <cell r="AF108">
            <v>14.781318431600001</v>
          </cell>
          <cell r="AG108">
            <v>20.780686254899997</v>
          </cell>
          <cell r="AH108">
            <v>20.887111918399999</v>
          </cell>
          <cell r="AI108">
            <v>37.685396386499995</v>
          </cell>
          <cell r="AJ108">
            <v>43.794167216800005</v>
          </cell>
          <cell r="AK108">
            <v>49.338313402400004</v>
          </cell>
          <cell r="AL108">
            <v>56.350576721699994</v>
          </cell>
          <cell r="AM108">
            <v>54.147446975999998</v>
          </cell>
          <cell r="AN108">
            <v>57.878881966399994</v>
          </cell>
          <cell r="AO108">
            <v>65.106464834100009</v>
          </cell>
          <cell r="AP108">
            <v>70.882165325999992</v>
          </cell>
          <cell r="AQ108">
            <v>70.815114534499983</v>
          </cell>
          <cell r="AR108">
            <v>69.243071471899995</v>
          </cell>
          <cell r="AS108">
            <v>78.705068170299981</v>
          </cell>
          <cell r="AT108">
            <v>83.840440679000011</v>
          </cell>
          <cell r="AU108">
            <v>98.238384150999991</v>
          </cell>
          <cell r="AV108">
            <v>101.27694368200002</v>
          </cell>
          <cell r="AW108">
            <v>164.27615598470001</v>
          </cell>
          <cell r="AX108">
            <v>136.70231117399999</v>
          </cell>
          <cell r="AY108">
            <v>95.425813869099997</v>
          </cell>
          <cell r="AZ108">
            <v>0</v>
          </cell>
          <cell r="BA108">
            <v>0</v>
          </cell>
        </row>
      </sheetData>
      <sheetData sheetId="5">
        <row r="108">
          <cell r="B108">
            <v>1.8969313000000002E-3</v>
          </cell>
        </row>
      </sheetData>
      <sheetData sheetId="6">
        <row r="108">
          <cell r="B108">
            <v>4.1999999999999995E-7</v>
          </cell>
        </row>
      </sheetData>
      <sheetData sheetId="7">
        <row r="108">
          <cell r="B108">
            <v>6.2353200000000005E-5</v>
          </cell>
        </row>
      </sheetData>
      <sheetData sheetId="8">
        <row r="108">
          <cell r="B108">
            <v>5.4908099999999997E-5</v>
          </cell>
        </row>
      </sheetData>
      <sheetData sheetId="9">
        <row r="108">
          <cell r="B108">
            <v>0</v>
          </cell>
        </row>
      </sheetData>
      <sheetData sheetId="10">
        <row r="108">
          <cell r="B108">
            <v>0</v>
          </cell>
        </row>
      </sheetData>
      <sheetData sheetId="11">
        <row r="108">
          <cell r="B108">
            <v>0</v>
          </cell>
        </row>
      </sheetData>
      <sheetData sheetId="12"/>
      <sheetData sheetId="13"/>
      <sheetData sheetId="14">
        <row r="108">
          <cell r="B108">
            <v>5.0539999999999994E-6</v>
          </cell>
        </row>
      </sheetData>
      <sheetData sheetId="15">
        <row r="108">
          <cell r="B108">
            <v>1.2868999999999999E-4</v>
          </cell>
        </row>
      </sheetData>
      <sheetData sheetId="16"/>
      <sheetData sheetId="17"/>
      <sheetData sheetId="18"/>
      <sheetData sheetId="19"/>
      <sheetData sheetId="20">
        <row r="108">
          <cell r="B108">
            <v>5.2459968427577258E-3</v>
          </cell>
        </row>
      </sheetData>
      <sheetData sheetId="21"/>
      <sheetData sheetId="22"/>
      <sheetData sheetId="23">
        <row r="108">
          <cell r="B108">
            <v>0</v>
          </cell>
        </row>
      </sheetData>
      <sheetData sheetId="24">
        <row r="108">
          <cell r="B108">
            <v>8.6876519999999993E-4</v>
          </cell>
        </row>
      </sheetData>
      <sheetData sheetId="25"/>
      <sheetData sheetId="26"/>
      <sheetData sheetId="27"/>
      <sheetData sheetId="28">
        <row r="108">
          <cell r="B108">
            <v>0</v>
          </cell>
        </row>
      </sheetData>
      <sheetData sheetId="29"/>
      <sheetData sheetId="30"/>
      <sheetData sheetId="31"/>
      <sheetData sheetId="32"/>
      <sheetData sheetId="33">
        <row r="108">
          <cell r="B108">
            <v>1.6511325878623192E-2</v>
          </cell>
        </row>
      </sheetData>
      <sheetData sheetId="34">
        <row r="108">
          <cell r="B108">
            <v>1.1310000000000001E-3</v>
          </cell>
        </row>
      </sheetData>
      <sheetData sheetId="35">
        <row r="108">
          <cell r="B108">
            <v>2.8901600000000001E-3</v>
          </cell>
        </row>
      </sheetData>
      <sheetData sheetId="36">
        <row r="108">
          <cell r="B108">
            <v>1.0463679999999998E-3</v>
          </cell>
        </row>
      </sheetData>
      <sheetData sheetId="37">
        <row r="108">
          <cell r="B108">
            <v>9.2E-6</v>
          </cell>
        </row>
      </sheetData>
      <sheetData sheetId="38">
        <row r="108">
          <cell r="B108">
            <v>1.8933880000000002E-3</v>
          </cell>
        </row>
      </sheetData>
      <sheetData sheetId="39">
        <row r="108">
          <cell r="B108">
            <v>8.5972320000000015E-3</v>
          </cell>
        </row>
      </sheetData>
      <sheetData sheetId="40"/>
      <sheetData sheetId="41"/>
      <sheetData sheetId="42">
        <row r="108">
          <cell r="B108">
            <v>2.3939999999999994E-6</v>
          </cell>
        </row>
      </sheetData>
      <sheetData sheetId="43">
        <row r="108">
          <cell r="B108">
            <v>1.3860000000000001E-4</v>
          </cell>
        </row>
      </sheetData>
      <sheetData sheetId="44"/>
      <sheetData sheetId="45"/>
      <sheetData sheetId="46">
        <row r="108">
          <cell r="B108">
            <v>1.7248E-4</v>
          </cell>
        </row>
      </sheetData>
      <sheetData sheetId="47"/>
      <sheetData sheetId="48"/>
      <sheetData sheetId="49">
        <row r="108">
          <cell r="B108">
            <v>1.1249999999999999E-3</v>
          </cell>
        </row>
      </sheetData>
      <sheetData sheetId="50">
        <row r="108">
          <cell r="B108">
            <v>0.104856146425</v>
          </cell>
        </row>
      </sheetData>
      <sheetData sheetId="51"/>
      <sheetData sheetId="52"/>
      <sheetData sheetId="53"/>
      <sheetData sheetId="54"/>
      <sheetData sheetId="55">
        <row r="108">
          <cell r="B108">
            <v>0</v>
          </cell>
        </row>
      </sheetData>
      <sheetData sheetId="56"/>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15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44OthersExp"/>
      <sheetName val="Charts"/>
      <sheetName val="4401Imp"/>
      <sheetName val="440110Imp"/>
      <sheetName val="440131Imp"/>
    </sheetNames>
    <sheetDataSet>
      <sheetData sheetId="0"/>
      <sheetData sheetId="1"/>
      <sheetData sheetId="2"/>
      <sheetData sheetId="3"/>
      <sheetData sheetId="4">
        <row r="108">
          <cell r="B108">
            <v>1.4101859150000003E-2</v>
          </cell>
          <cell r="C108">
            <v>1.6641625600000001E-2</v>
          </cell>
          <cell r="D108">
            <v>1.7339715250000002E-2</v>
          </cell>
          <cell r="E108">
            <v>2.266473380990976E-2</v>
          </cell>
          <cell r="F108">
            <v>3.6020007000000007E-2</v>
          </cell>
          <cell r="G108">
            <v>3.734552440000001E-2</v>
          </cell>
          <cell r="H108">
            <v>4.0490368633333336E-2</v>
          </cell>
          <cell r="I108">
            <v>3.8578305599999994E-2</v>
          </cell>
          <cell r="J108">
            <v>2.660306211111111E-2</v>
          </cell>
          <cell r="K108">
            <v>1.8434429999999998E-2</v>
          </cell>
          <cell r="L108">
            <v>1.7935612000000004E-2</v>
          </cell>
          <cell r="M108">
            <v>1.0778143E-2</v>
          </cell>
          <cell r="N108">
            <v>6.9235091309523822E-3</v>
          </cell>
          <cell r="O108">
            <v>5.0540919642857148E-3</v>
          </cell>
          <cell r="P108">
            <v>4.8105596111111103E-3</v>
          </cell>
          <cell r="Q108">
            <v>4.0687671133788923E-3</v>
          </cell>
          <cell r="R108">
            <v>3.837110704691143E-3</v>
          </cell>
          <cell r="S108">
            <v>4.3665028397129185E-3</v>
          </cell>
          <cell r="T108">
            <v>4.9163079166666653E-3</v>
          </cell>
          <cell r="U108">
            <v>7.016973727662296E-3</v>
          </cell>
          <cell r="V108">
            <v>6.5364003799999997E-3</v>
          </cell>
          <cell r="W108">
            <v>7.3844870400000002E-3</v>
          </cell>
          <cell r="X108">
            <v>5.8565946600000005E-3</v>
          </cell>
          <cell r="Y108">
            <v>9.631298180000001E-3</v>
          </cell>
          <cell r="Z108">
            <v>9.631298180000001E-3</v>
          </cell>
          <cell r="AA108">
            <v>9.631298180000001E-3</v>
          </cell>
          <cell r="AB108">
            <v>11.737831866251998</v>
          </cell>
          <cell r="AC108">
            <v>12.6141919412</v>
          </cell>
          <cell r="AD108">
            <v>13.361097273599999</v>
          </cell>
          <cell r="AE108">
            <v>18.8215650896</v>
          </cell>
          <cell r="AF108">
            <v>29.695290090900002</v>
          </cell>
          <cell r="AG108">
            <v>32.701500674700007</v>
          </cell>
          <cell r="AH108">
            <v>33.652104027200004</v>
          </cell>
          <cell r="AI108">
            <v>34.412683501500005</v>
          </cell>
          <cell r="AJ108">
            <v>27.283339999999995</v>
          </cell>
          <cell r="AK108">
            <v>15.907687025999998</v>
          </cell>
          <cell r="AL108">
            <v>16.78985793</v>
          </cell>
          <cell r="AM108">
            <v>11.462339088</v>
          </cell>
          <cell r="AN108">
            <v>7.8036208095999999</v>
          </cell>
          <cell r="AO108">
            <v>6.0260810969999987</v>
          </cell>
          <cell r="AP108">
            <v>6.0116338764999986</v>
          </cell>
          <cell r="AQ108">
            <v>5.0759036964999993</v>
          </cell>
          <cell r="AR108">
            <v>4.8684517043999991</v>
          </cell>
          <cell r="AS108">
            <v>5.9145409609000001</v>
          </cell>
          <cell r="AT108">
            <v>6.7253733829999991</v>
          </cell>
          <cell r="AU108">
            <v>7.4430875489999995</v>
          </cell>
          <cell r="AV108">
            <v>6.4613522992000014</v>
          </cell>
          <cell r="AW108">
            <v>10.8556614997</v>
          </cell>
          <cell r="AX108">
            <v>9.8581175549999998</v>
          </cell>
          <cell r="AY108">
            <v>11.848883237399999</v>
          </cell>
          <cell r="AZ108">
            <v>0</v>
          </cell>
          <cell r="BA108">
            <v>0</v>
          </cell>
        </row>
      </sheetData>
      <sheetData sheetId="5">
        <row r="108">
          <cell r="B108">
            <v>6.5987115500000006E-3</v>
          </cell>
        </row>
      </sheetData>
      <sheetData sheetId="6">
        <row r="108">
          <cell r="B108">
            <v>0</v>
          </cell>
        </row>
      </sheetData>
      <sheetData sheetId="7">
        <row r="108">
          <cell r="B108">
            <v>3.0427124000000005E-3</v>
          </cell>
        </row>
      </sheetData>
      <sheetData sheetId="8">
        <row r="108">
          <cell r="B108">
            <v>3.4199999999999998E-5</v>
          </cell>
        </row>
      </sheetData>
      <sheetData sheetId="9">
        <row r="108">
          <cell r="B108">
            <v>7.5900000000000002E-5</v>
          </cell>
        </row>
      </sheetData>
      <sheetData sheetId="10">
        <row r="108">
          <cell r="B108">
            <v>1.3999999999999999E-6</v>
          </cell>
        </row>
      </sheetData>
      <sheetData sheetId="11">
        <row r="108">
          <cell r="B108">
            <v>7.5600000000000005E-7</v>
          </cell>
        </row>
      </sheetData>
      <sheetData sheetId="12"/>
      <sheetData sheetId="13"/>
      <sheetData sheetId="14">
        <row r="108">
          <cell r="B108">
            <v>5.1071999999999988E-4</v>
          </cell>
        </row>
      </sheetData>
      <sheetData sheetId="15">
        <row r="108">
          <cell r="B108">
            <v>3.1722250000000004E-4</v>
          </cell>
        </row>
      </sheetData>
      <sheetData sheetId="16"/>
      <sheetData sheetId="17"/>
      <sheetData sheetId="18"/>
      <sheetData sheetId="19"/>
      <sheetData sheetId="20">
        <row r="108">
          <cell r="B108">
            <v>1.0655960000000001E-2</v>
          </cell>
        </row>
      </sheetData>
      <sheetData sheetId="21"/>
      <sheetData sheetId="22"/>
      <sheetData sheetId="23">
        <row r="108">
          <cell r="B108">
            <v>0</v>
          </cell>
        </row>
      </sheetData>
      <sheetData sheetId="24">
        <row r="108">
          <cell r="B108">
            <v>3.19987675E-4</v>
          </cell>
        </row>
      </sheetData>
      <sheetData sheetId="25"/>
      <sheetData sheetId="26"/>
      <sheetData sheetId="27"/>
      <sheetData sheetId="28">
        <row r="108">
          <cell r="B108">
            <v>0</v>
          </cell>
        </row>
      </sheetData>
      <sheetData sheetId="29"/>
      <sheetData sheetId="30"/>
      <sheetData sheetId="31"/>
      <sheetData sheetId="32"/>
      <sheetData sheetId="33">
        <row r="108">
          <cell r="B108">
            <v>2.555376786666666E-2</v>
          </cell>
        </row>
      </sheetData>
      <sheetData sheetId="34">
        <row r="108">
          <cell r="B108">
            <v>7.0999999999999991E-5</v>
          </cell>
        </row>
      </sheetData>
      <sheetData sheetId="35">
        <row r="108">
          <cell r="B108">
            <v>2.0379632000000003E-3</v>
          </cell>
        </row>
      </sheetData>
      <sheetData sheetId="36">
        <row r="108">
          <cell r="B108">
            <v>1.5942139999999996E-3</v>
          </cell>
        </row>
      </sheetData>
      <sheetData sheetId="37">
        <row r="108">
          <cell r="B108">
            <v>5.8549999999999997E-4</v>
          </cell>
        </row>
      </sheetData>
      <sheetData sheetId="38">
        <row r="108">
          <cell r="B108">
            <v>2.6019839999999999E-3</v>
          </cell>
        </row>
      </sheetData>
      <sheetData sheetId="39">
        <row r="108">
          <cell r="B108">
            <v>1.7962811999999998E-2</v>
          </cell>
        </row>
      </sheetData>
      <sheetData sheetId="40"/>
      <sheetData sheetId="41"/>
      <sheetData sheetId="42">
        <row r="108">
          <cell r="B108">
            <v>6.0647999999999993E-5</v>
          </cell>
        </row>
      </sheetData>
      <sheetData sheetId="43">
        <row r="108">
          <cell r="B108">
            <v>4.0599999999999998E-5</v>
          </cell>
        </row>
      </sheetData>
      <sheetData sheetId="44"/>
      <sheetData sheetId="45"/>
      <sheetData sheetId="46"/>
      <sheetData sheetId="47">
        <row r="108">
          <cell r="B108">
            <v>2.291524892976223E-3</v>
          </cell>
        </row>
      </sheetData>
      <sheetData sheetId="48"/>
      <sheetData sheetId="49"/>
      <sheetData sheetId="50">
        <row r="108">
          <cell r="B108">
            <v>4.0945499999999998E-3</v>
          </cell>
        </row>
      </sheetData>
      <sheetData sheetId="51">
        <row r="108">
          <cell r="B108">
            <v>1.5748933958333333E-2</v>
          </cell>
        </row>
      </sheetData>
      <sheetData sheetId="52"/>
      <sheetData sheetId="53"/>
      <sheetData sheetId="54"/>
      <sheetData sheetId="55">
        <row r="108">
          <cell r="B108">
            <v>0</v>
          </cell>
        </row>
      </sheetData>
      <sheetData sheetId="56"/>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2Imp"/>
      <sheetName val="44013Imp"/>
      <sheetName val="440123Imp"/>
      <sheetName val="PulpLogsImp"/>
      <sheetName val="PaperSectorImp"/>
      <sheetName val="PaperSectorMinusCoreVPAImp"/>
      <sheetName val="44Exp"/>
      <sheetName val="4403Exp"/>
      <sheetName val="4407Exp"/>
      <sheetName val="4408Exp"/>
      <sheetName val="4412Exp"/>
      <sheetName val="4410Exp"/>
      <sheetName val="4411Exp"/>
      <sheetName val="44104411Exp"/>
      <sheetName val="44094418Exp"/>
      <sheetName val="4409Exp"/>
      <sheetName val="4418Exp"/>
      <sheetName val="442199Exp"/>
      <sheetName val="94Exp"/>
      <sheetName val="CoreVPAExp"/>
      <sheetName val="TimberSectorExp"/>
      <sheetName val="TimberSectorMinusCoreVPAExp"/>
      <sheetName val="PaperSectorExp"/>
      <sheetName val="PaperSectorMinusCoreVPAExp"/>
      <sheetName val="4701-5Exp"/>
      <sheetName val="48Exp"/>
      <sheetName val="44013020Exp"/>
      <sheetName val="44012Exp"/>
      <sheetName val="44013Exp"/>
      <sheetName val="440123Exp"/>
      <sheetName val="PulpLogsExp"/>
      <sheetName val="44219098Imp"/>
      <sheetName val="Charts"/>
      <sheetName val="44012"/>
      <sheetName val="44013"/>
      <sheetName val="4401Imp"/>
      <sheetName val="440110Imp"/>
      <sheetName val="4401Exp"/>
      <sheetName val="440110Exp"/>
      <sheetName val="440110"/>
      <sheetName val="OtherTimberImp"/>
      <sheetName val="VPACoreImp"/>
      <sheetName val="4401"/>
      <sheetName val="VPAcoreExp"/>
      <sheetName val="OtherWoodExp"/>
      <sheetName val="OtherTimberExp"/>
      <sheetName val="4421Imp"/>
    </sheetNames>
    <sheetDataSet>
      <sheetData sheetId="0"/>
      <sheetData sheetId="1"/>
      <sheetData sheetId="2"/>
      <sheetData sheetId="3"/>
      <sheetData sheetId="4">
        <row r="108">
          <cell r="B108">
            <v>1.6304344748867487E-2</v>
          </cell>
          <cell r="C108">
            <v>1.2229980146885561E-2</v>
          </cell>
          <cell r="D108">
            <v>1.4328942511247465E-2</v>
          </cell>
          <cell r="E108">
            <v>1.4110114527997139E-2</v>
          </cell>
          <cell r="F108">
            <v>1.7110467163649716E-2</v>
          </cell>
          <cell r="G108">
            <v>1.3009491715577642E-2</v>
          </cell>
          <cell r="H108">
            <v>1.658650604569914E-2</v>
          </cell>
          <cell r="I108">
            <v>1.6700926559164778E-2</v>
          </cell>
          <cell r="J108">
            <v>2.2013725952968254E-2</v>
          </cell>
          <cell r="K108">
            <v>1.4042106255501504E-2</v>
          </cell>
          <cell r="L108">
            <v>1.3188514072834287E-2</v>
          </cell>
          <cell r="M108">
            <v>1.3406902517401937E-2</v>
          </cell>
          <cell r="N108">
            <v>1.6046202081569753E-2</v>
          </cell>
          <cell r="O108">
            <v>1.3641948126226804E-2</v>
          </cell>
          <cell r="P108">
            <v>1.8212445888026688E-2</v>
          </cell>
          <cell r="Q108">
            <v>3.0178261463468591E-2</v>
          </cell>
          <cell r="R108">
            <v>3.8959758412631017E-2</v>
          </cell>
          <cell r="S108">
            <v>4.8501492756572832E-2</v>
          </cell>
          <cell r="T108">
            <v>6.6001117516938754E-2</v>
          </cell>
          <cell r="U108">
            <v>7.45289494141647E-2</v>
          </cell>
          <cell r="V108">
            <v>6.8731661830000013E-2</v>
          </cell>
          <cell r="W108">
            <v>8.8441444549999984E-2</v>
          </cell>
          <cell r="X108">
            <v>6.9729122660000004E-2</v>
          </cell>
          <cell r="Y108">
            <v>6.4322291679999991E-2</v>
          </cell>
          <cell r="Z108">
            <v>6.4322291679999991E-2</v>
          </cell>
          <cell r="AA108">
            <v>6.4322291679999991E-2</v>
          </cell>
          <cell r="AB108">
            <v>12.659754654462001</v>
          </cell>
          <cell r="AC108">
            <v>10.5628702948</v>
          </cell>
          <cell r="AD108">
            <v>12.375474753599997</v>
          </cell>
          <cell r="AE108">
            <v>14.927492798399998</v>
          </cell>
          <cell r="AF108">
            <v>17.412112199999999</v>
          </cell>
          <cell r="AG108">
            <v>13.909548080999997</v>
          </cell>
          <cell r="AH108">
            <v>14.548123659599998</v>
          </cell>
          <cell r="AI108">
            <v>18.6760844525</v>
          </cell>
          <cell r="AJ108">
            <v>25.021643774400001</v>
          </cell>
          <cell r="AK108">
            <v>16.4371614748</v>
          </cell>
          <cell r="AL108">
            <v>17.769775598999999</v>
          </cell>
          <cell r="AM108">
            <v>19.074472991999997</v>
          </cell>
          <cell r="AN108">
            <v>20.078607718400001</v>
          </cell>
          <cell r="AO108">
            <v>17.539199375399999</v>
          </cell>
          <cell r="AP108">
            <v>21.734992003499993</v>
          </cell>
          <cell r="AQ108">
            <v>29.864034269999998</v>
          </cell>
          <cell r="AR108">
            <v>38.633085786400002</v>
          </cell>
          <cell r="AS108">
            <v>54.05543215929999</v>
          </cell>
          <cell r="AT108">
            <v>75.005767046999992</v>
          </cell>
          <cell r="AU108">
            <v>80.028137036499984</v>
          </cell>
          <cell r="AV108">
            <v>73.043944710599988</v>
          </cell>
          <cell r="AW108">
            <v>110.28950703700001</v>
          </cell>
          <cell r="AX108">
            <v>95.323010327999995</v>
          </cell>
          <cell r="AY108">
            <v>73.274743239499983</v>
          </cell>
          <cell r="AZ108">
            <v>0</v>
          </cell>
          <cell r="BA108">
            <v>0</v>
          </cell>
        </row>
      </sheetData>
      <sheetData sheetId="5">
        <row r="108">
          <cell r="B108">
            <v>2.119831E-3</v>
          </cell>
        </row>
      </sheetData>
      <sheetData sheetId="6">
        <row r="108">
          <cell r="B108">
            <v>1.9999999999999998E-4</v>
          </cell>
        </row>
      </sheetData>
      <sheetData sheetId="7">
        <row r="108">
          <cell r="B108">
            <v>0</v>
          </cell>
        </row>
      </sheetData>
      <sheetData sheetId="8">
        <row r="108">
          <cell r="B108">
            <v>1.8999999999999998E-6</v>
          </cell>
        </row>
      </sheetData>
      <sheetData sheetId="9">
        <row r="108">
          <cell r="B108">
            <v>3.4499999999999998E-5</v>
          </cell>
        </row>
      </sheetData>
      <sheetData sheetId="10">
        <row r="108">
          <cell r="B108">
            <v>0</v>
          </cell>
        </row>
      </sheetData>
      <sheetData sheetId="11">
        <row r="108">
          <cell r="B108">
            <v>0</v>
          </cell>
        </row>
      </sheetData>
      <sheetData sheetId="12"/>
      <sheetData sheetId="13"/>
      <sheetData sheetId="14">
        <row r="108">
          <cell r="B108">
            <v>5.3199999999999984E-7</v>
          </cell>
        </row>
      </sheetData>
      <sheetData sheetId="15">
        <row r="108">
          <cell r="B108">
            <v>2.2532499999999998E-5</v>
          </cell>
        </row>
      </sheetData>
      <sheetData sheetId="16"/>
      <sheetData sheetId="17"/>
      <sheetData sheetId="18"/>
      <sheetData sheetId="19"/>
      <sheetData sheetId="20">
        <row r="108">
          <cell r="B108">
            <v>1.4420913748867489E-2</v>
          </cell>
        </row>
      </sheetData>
      <sheetData sheetId="21">
        <row r="108">
          <cell r="B108">
            <v>0</v>
          </cell>
        </row>
      </sheetData>
      <sheetData sheetId="22">
        <row r="108">
          <cell r="B108">
            <v>3.6389873333333327E-4</v>
          </cell>
        </row>
      </sheetData>
      <sheetData sheetId="23"/>
      <sheetData sheetId="24"/>
      <sheetData sheetId="25"/>
      <sheetData sheetId="26">
        <row r="108">
          <cell r="B108">
            <v>3.7029999999999995E-6</v>
          </cell>
        </row>
      </sheetData>
      <sheetData sheetId="27"/>
      <sheetData sheetId="28"/>
      <sheetData sheetId="29"/>
      <sheetData sheetId="30">
        <row r="108">
          <cell r="B108">
            <v>3.4678250000000008E-4</v>
          </cell>
        </row>
      </sheetData>
      <sheetData sheetId="31">
        <row r="108">
          <cell r="B108">
            <v>3.4999999999999997E-5</v>
          </cell>
        </row>
      </sheetData>
      <sheetData sheetId="32">
        <row r="108">
          <cell r="B108">
            <v>3.0940000000000004E-4</v>
          </cell>
        </row>
      </sheetData>
      <sheetData sheetId="33">
        <row r="108">
          <cell r="B108">
            <v>0</v>
          </cell>
        </row>
      </sheetData>
      <sheetData sheetId="34">
        <row r="108">
          <cell r="B108">
            <v>0</v>
          </cell>
        </row>
      </sheetData>
      <sheetData sheetId="35">
        <row r="108">
          <cell r="B108">
            <v>0</v>
          </cell>
        </row>
      </sheetData>
      <sheetData sheetId="36">
        <row r="108">
          <cell r="B108">
            <v>0</v>
          </cell>
        </row>
      </sheetData>
      <sheetData sheetId="37"/>
      <sheetData sheetId="38"/>
      <sheetData sheetId="39">
        <row r="108">
          <cell r="B108">
            <v>0</v>
          </cell>
        </row>
      </sheetData>
      <sheetData sheetId="40">
        <row r="108">
          <cell r="B108">
            <v>0</v>
          </cell>
        </row>
      </sheetData>
      <sheetData sheetId="41"/>
      <sheetData sheetId="42">
        <row r="108">
          <cell r="B108">
            <v>5.8520000000000002E-5</v>
          </cell>
        </row>
      </sheetData>
      <sheetData sheetId="43"/>
      <sheetData sheetId="44"/>
      <sheetData sheetId="45"/>
      <sheetData sheetId="46"/>
      <sheetData sheetId="47"/>
      <sheetData sheetId="48">
        <row r="108">
          <cell r="B108">
            <v>0</v>
          </cell>
        </row>
      </sheetData>
      <sheetData sheetId="49">
        <row r="108">
          <cell r="B108">
            <v>7.8980672370833352E-2</v>
          </cell>
        </row>
      </sheetData>
      <sheetData sheetId="50"/>
      <sheetData sheetId="51"/>
      <sheetData sheetId="52"/>
      <sheetData sheetId="53">
        <row r="108">
          <cell r="B108">
            <v>0</v>
          </cell>
        </row>
      </sheetData>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01AExp"/>
      <sheetName val="4401BExp"/>
      <sheetName val="44219098Imp"/>
      <sheetName val="Charts"/>
      <sheetName val="SpainSummary"/>
    </sheetNames>
    <sheetDataSet>
      <sheetData sheetId="0"/>
      <sheetData sheetId="1"/>
      <sheetData sheetId="2"/>
      <sheetData sheetId="3"/>
      <sheetData sheetId="4">
        <row r="108">
          <cell r="B108">
            <v>8.5185138806084873E-3</v>
          </cell>
          <cell r="C108">
            <v>1.0709451E-2</v>
          </cell>
          <cell r="D108">
            <v>1.4473519748816402E-2</v>
          </cell>
          <cell r="E108">
            <v>2.2965394620734419E-2</v>
          </cell>
          <cell r="F108">
            <v>2.9551461999999997E-2</v>
          </cell>
          <cell r="G108">
            <v>3.4603488000000002E-2</v>
          </cell>
          <cell r="H108">
            <v>3.3924314206846419E-2</v>
          </cell>
          <cell r="I108">
            <v>3.0338989999999996E-2</v>
          </cell>
          <cell r="J108">
            <v>1.7855993000000001E-2</v>
          </cell>
          <cell r="K108">
            <v>9.8191797500000004E-3</v>
          </cell>
          <cell r="L108">
            <v>9.3958760000000009E-3</v>
          </cell>
          <cell r="M108">
            <v>7.4723158090438148E-3</v>
          </cell>
          <cell r="N108">
            <v>4.5377880920401915E-3</v>
          </cell>
          <cell r="O108">
            <v>4.3557832758774357E-3</v>
          </cell>
          <cell r="P108">
            <v>5.6161263418734921E-3</v>
          </cell>
          <cell r="Q108">
            <v>5.103826682730731E-3</v>
          </cell>
          <cell r="R108">
            <v>7.4295928374090809E-3</v>
          </cell>
          <cell r="S108">
            <v>8.0541502154756802E-3</v>
          </cell>
          <cell r="T108">
            <v>9.4002785617031386E-3</v>
          </cell>
          <cell r="U108">
            <v>1.0060071281822082E-2</v>
          </cell>
          <cell r="V108">
            <v>1.1871548610000001E-2</v>
          </cell>
          <cell r="W108">
            <v>1.660890751E-2</v>
          </cell>
          <cell r="X108">
            <v>2.050872942E-2</v>
          </cell>
          <cell r="Y108">
            <v>2.5691659179999993E-2</v>
          </cell>
          <cell r="Z108">
            <v>2.5691659179999993E-2</v>
          </cell>
          <cell r="AA108">
            <v>2.5691659179999993E-2</v>
          </cell>
          <cell r="AB108">
            <v>8.5547215786680013</v>
          </cell>
          <cell r="AC108">
            <v>9.8563198119999988</v>
          </cell>
          <cell r="AD108">
            <v>13.2355282128</v>
          </cell>
          <cell r="AE108">
            <v>21.621132377600002</v>
          </cell>
          <cell r="AF108">
            <v>27.0412814168</v>
          </cell>
          <cell r="AG108">
            <v>31.916340455999993</v>
          </cell>
          <cell r="AH108">
            <v>32.433251672399997</v>
          </cell>
          <cell r="AI108">
            <v>32.810806098</v>
          </cell>
          <cell r="AJ108">
            <v>22.246395666799994</v>
          </cell>
          <cell r="AK108">
            <v>10.868189543199998</v>
          </cell>
          <cell r="AL108">
            <v>11.695321422900001</v>
          </cell>
          <cell r="AM108">
            <v>11.067002735999999</v>
          </cell>
          <cell r="AN108">
            <v>6.7497854512000002</v>
          </cell>
          <cell r="AO108">
            <v>6.8169885528000007</v>
          </cell>
          <cell r="AP108">
            <v>8.6874441079999993</v>
          </cell>
          <cell r="AQ108">
            <v>8.4139509439999998</v>
          </cell>
          <cell r="AR108">
            <v>8.608260572099999</v>
          </cell>
          <cell r="AS108">
            <v>10.544005243199997</v>
          </cell>
          <cell r="AT108">
            <v>12.444331634000001</v>
          </cell>
          <cell r="AU108">
            <v>14.680590117999998</v>
          </cell>
          <cell r="AV108">
            <v>17.012748041799998</v>
          </cell>
          <cell r="AW108">
            <v>26.169729448900007</v>
          </cell>
          <cell r="AX108">
            <v>34.217476136999991</v>
          </cell>
          <cell r="AY108">
            <v>36.550010689499999</v>
          </cell>
          <cell r="AZ108">
            <v>0</v>
          </cell>
          <cell r="BA108">
            <v>0</v>
          </cell>
        </row>
      </sheetData>
      <sheetData sheetId="5">
        <row r="108">
          <cell r="B108">
            <v>3.7237162999999998E-3</v>
          </cell>
        </row>
      </sheetData>
      <sheetData sheetId="6">
        <row r="108">
          <cell r="B108">
            <v>0</v>
          </cell>
        </row>
      </sheetData>
      <sheetData sheetId="7">
        <row r="108">
          <cell r="B108">
            <v>1.1411400000000001E-4</v>
          </cell>
        </row>
      </sheetData>
      <sheetData sheetId="8">
        <row r="108">
          <cell r="B108">
            <v>2.0174199999999998E-4</v>
          </cell>
        </row>
      </sheetData>
      <sheetData sheetId="9">
        <row r="108">
          <cell r="B108">
            <v>0</v>
          </cell>
        </row>
      </sheetData>
      <sheetData sheetId="10">
        <row r="108">
          <cell r="B108">
            <v>0</v>
          </cell>
        </row>
      </sheetData>
      <sheetData sheetId="11">
        <row r="108">
          <cell r="B108">
            <v>0</v>
          </cell>
        </row>
      </sheetData>
      <sheetData sheetId="12"/>
      <sheetData sheetId="13"/>
      <sheetData sheetId="14">
        <row r="108">
          <cell r="B108">
            <v>9.0439999999999985E-6</v>
          </cell>
        </row>
      </sheetData>
      <sheetData sheetId="15">
        <row r="108">
          <cell r="B108">
            <v>3.2759999999999999E-4</v>
          </cell>
        </row>
      </sheetData>
      <sheetData sheetId="16"/>
      <sheetData sheetId="17"/>
      <sheetData sheetId="18"/>
      <sheetData sheetId="19"/>
      <sheetData sheetId="20">
        <row r="108">
          <cell r="B108">
            <v>5.1106535806084881E-3</v>
          </cell>
        </row>
      </sheetData>
      <sheetData sheetId="21"/>
      <sheetData sheetId="22"/>
      <sheetData sheetId="23">
        <row r="108">
          <cell r="B108">
            <v>0</v>
          </cell>
        </row>
      </sheetData>
      <sheetData sheetId="24">
        <row r="108">
          <cell r="B108">
            <v>6.081293235294119E-3</v>
          </cell>
        </row>
      </sheetData>
      <sheetData sheetId="25"/>
      <sheetData sheetId="26"/>
      <sheetData sheetId="27"/>
      <sheetData sheetId="28">
        <row r="108">
          <cell r="B108">
            <v>0</v>
          </cell>
        </row>
      </sheetData>
      <sheetData sheetId="29"/>
      <sheetData sheetId="30"/>
      <sheetData sheetId="31"/>
      <sheetData sheetId="32"/>
      <sheetData sheetId="33">
        <row r="108">
          <cell r="B108">
            <v>8.4249999999999993E-4</v>
          </cell>
        </row>
      </sheetData>
      <sheetData sheetId="34">
        <row r="108">
          <cell r="B108">
            <v>0</v>
          </cell>
        </row>
      </sheetData>
      <sheetData sheetId="35">
        <row r="108">
          <cell r="B108">
            <v>0</v>
          </cell>
        </row>
      </sheetData>
      <sheetData sheetId="36">
        <row r="108">
          <cell r="B108">
            <v>2.1378799999999997E-4</v>
          </cell>
        </row>
      </sheetData>
      <sheetData sheetId="37">
        <row r="108">
          <cell r="B108">
            <v>0</v>
          </cell>
        </row>
      </sheetData>
      <sheetData sheetId="38">
        <row r="108">
          <cell r="B108">
            <v>3.3465599999999996E-4</v>
          </cell>
        </row>
      </sheetData>
      <sheetData sheetId="39">
        <row r="108">
          <cell r="B108">
            <v>2.1268799999999999E-4</v>
          </cell>
        </row>
      </sheetData>
      <sheetData sheetId="40"/>
      <sheetData sheetId="41"/>
      <sheetData sheetId="42">
        <row r="108">
          <cell r="B108">
            <v>8.5119999999999974E-6</v>
          </cell>
        </row>
      </sheetData>
      <sheetData sheetId="43">
        <row r="108">
          <cell r="B108">
            <v>4.7600000000000005E-5</v>
          </cell>
        </row>
      </sheetData>
      <sheetData sheetId="44"/>
      <sheetData sheetId="45"/>
      <sheetData sheetId="46">
        <row r="108">
          <cell r="B108">
            <v>2.2904000000000004E-4</v>
          </cell>
        </row>
      </sheetData>
      <sheetData sheetId="47"/>
      <sheetData sheetId="48"/>
      <sheetData sheetId="49">
        <row r="108">
          <cell r="B108">
            <v>1.3553999999999999E-3</v>
          </cell>
        </row>
      </sheetData>
      <sheetData sheetId="50">
        <row r="108">
          <cell r="B108">
            <v>6.3913207500000003E-3</v>
          </cell>
        </row>
      </sheetData>
      <sheetData sheetId="51"/>
      <sheetData sheetId="52"/>
      <sheetData sheetId="53"/>
      <sheetData sheetId="54">
        <row r="108">
          <cell r="B108">
            <v>0</v>
          </cell>
        </row>
      </sheetData>
      <sheetData sheetId="55"/>
      <sheetData sheetId="56" refreshError="1"/>
      <sheetData sheetId="57" refreshError="1"/>
      <sheetData sheetId="58" refreshError="1"/>
      <sheetData sheetId="59" refreshError="1"/>
      <sheetData sheetId="6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402Imp"/>
      <sheetName val="4402Exp"/>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3MinusPellets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Exp"/>
      <sheetName val="440110Exp"/>
      <sheetName val="44219098Imp"/>
      <sheetName val="Sheet1"/>
      <sheetName val="ChartsUSD"/>
      <sheetName val="PulpWoodLogsImp"/>
      <sheetName val="PulpWoodLogsExp"/>
      <sheetName val="4401Imp"/>
      <sheetName val="440110Imp"/>
      <sheetName val="UKSummary"/>
      <sheetName val="10501-5Imp"/>
      <sheetName val="Sheet"/>
      <sheetName val="Shee"/>
      <sheetName val="She"/>
      <sheetName val="Sh"/>
      <sheetName val="S"/>
      <sheetName val=""/>
      <sheetName val="P"/>
      <sheetName val="Pu"/>
      <sheetName val="Pul"/>
      <sheetName val="Pulp"/>
      <sheetName val="Pulpw"/>
      <sheetName val="Pulpwo"/>
      <sheetName val="Pulpwoo"/>
      <sheetName val="Pulpwood"/>
      <sheetName val="PulpwoodL"/>
      <sheetName val="PulpwoodLo"/>
      <sheetName val="PulpwoodLog"/>
      <sheetName val="440131Imp"/>
      <sheetName val="440130Imp"/>
      <sheetName val="4401302Imp"/>
    </sheetNames>
    <sheetDataSet>
      <sheetData sheetId="0"/>
      <sheetData sheetId="1"/>
      <sheetData sheetId="2"/>
      <sheetData sheetId="3"/>
      <sheetData sheetId="4"/>
      <sheetData sheetId="5"/>
      <sheetData sheetId="6">
        <row r="108">
          <cell r="B108">
            <v>3.0404025712997197E-2</v>
          </cell>
          <cell r="C108">
            <v>3.9754607523236042E-2</v>
          </cell>
          <cell r="D108">
            <v>4.3849071000000003E-2</v>
          </cell>
          <cell r="E108">
            <v>5.1905851250000003E-2</v>
          </cell>
          <cell r="F108">
            <v>5.5405546934670383E-2</v>
          </cell>
          <cell r="G108">
            <v>4.2836680330361039E-2</v>
          </cell>
          <cell r="H108">
            <v>4.7252207035347618E-2</v>
          </cell>
          <cell r="I108">
            <v>5.6759540675408678E-2</v>
          </cell>
          <cell r="J108">
            <v>4.9254157500000006E-2</v>
          </cell>
          <cell r="K108">
            <v>3.9667339654365079E-2</v>
          </cell>
          <cell r="L108">
            <v>3.9009108646448715E-2</v>
          </cell>
          <cell r="M108">
            <v>3.331413734334894E-2</v>
          </cell>
          <cell r="N108">
            <v>3.8571621556060608E-2</v>
          </cell>
          <cell r="O108">
            <v>3.6211872499297831E-2</v>
          </cell>
          <cell r="P108">
            <v>3.7233295782744806E-2</v>
          </cell>
          <cell r="Q108">
            <v>3.9274819809523812E-2</v>
          </cell>
          <cell r="R108">
            <v>3.8399875776465864E-2</v>
          </cell>
          <cell r="S108">
            <v>3.5237910101213875E-2</v>
          </cell>
          <cell r="T108">
            <v>3.9994154233992489E-2</v>
          </cell>
          <cell r="U108">
            <v>4.3862585428205134E-2</v>
          </cell>
          <cell r="V108">
            <v>0</v>
          </cell>
          <cell r="W108">
            <v>0</v>
          </cell>
          <cell r="X108">
            <v>0</v>
          </cell>
          <cell r="Y108">
            <v>0</v>
          </cell>
          <cell r="Z108">
            <v>0</v>
          </cell>
          <cell r="AA108">
            <v>0</v>
          </cell>
          <cell r="AB108">
            <v>28.727996869928997</v>
          </cell>
          <cell r="AC108">
            <v>33.938575715200002</v>
          </cell>
          <cell r="AD108">
            <v>38.090717827199995</v>
          </cell>
          <cell r="AE108">
            <v>43.57797211039999</v>
          </cell>
          <cell r="AF108">
            <v>50.714997143999994</v>
          </cell>
          <cell r="AG108">
            <v>43.338667643699999</v>
          </cell>
          <cell r="AH108">
            <v>49.001937075999997</v>
          </cell>
          <cell r="AI108">
            <v>61.171941320999998</v>
          </cell>
          <cell r="AJ108">
            <v>53.662713082799996</v>
          </cell>
          <cell r="AK108">
            <v>41.707386314000011</v>
          </cell>
          <cell r="AL108">
            <v>46.632580596900006</v>
          </cell>
          <cell r="AM108">
            <v>43.164321983999997</v>
          </cell>
          <cell r="AN108">
            <v>45.60393745599999</v>
          </cell>
          <cell r="AO108">
            <v>48.270924713100001</v>
          </cell>
          <cell r="AP108">
            <v>53.340150481499997</v>
          </cell>
          <cell r="AQ108">
            <v>58.516325895999991</v>
          </cell>
          <cell r="AR108">
            <v>55.540335749900002</v>
          </cell>
          <cell r="AS108">
            <v>59.918244157199993</v>
          </cell>
          <cell r="AT108">
            <v>67.500307734000003</v>
          </cell>
          <cell r="AU108">
            <v>68.56917460950001</v>
          </cell>
          <cell r="AV108">
            <v>1.6077481558000002</v>
          </cell>
          <cell r="AW108">
            <v>1.6647555103</v>
          </cell>
          <cell r="AX108">
            <v>1.4821912169999998</v>
          </cell>
          <cell r="AY108">
            <v>1.5220259856999998</v>
          </cell>
          <cell r="AZ108">
            <v>0</v>
          </cell>
          <cell r="BA108">
            <v>0</v>
          </cell>
        </row>
      </sheetData>
      <sheetData sheetId="7">
        <row r="108">
          <cell r="B108">
            <v>4.6920824999999999E-3</v>
          </cell>
        </row>
      </sheetData>
      <sheetData sheetId="8">
        <row r="108">
          <cell r="B108">
            <v>0</v>
          </cell>
        </row>
      </sheetData>
      <sheetData sheetId="9">
        <row r="108">
          <cell r="B108">
            <v>6.3700000000000003E-5</v>
          </cell>
        </row>
      </sheetData>
      <sheetData sheetId="10">
        <row r="108">
          <cell r="B108">
            <v>1.5959999999999996E-6</v>
          </cell>
        </row>
      </sheetData>
      <sheetData sheetId="11">
        <row r="108">
          <cell r="B108">
            <v>0</v>
          </cell>
        </row>
      </sheetData>
      <sheetData sheetId="12">
        <row r="108">
          <cell r="B108">
            <v>0</v>
          </cell>
        </row>
      </sheetData>
      <sheetData sheetId="13">
        <row r="108">
          <cell r="B108">
            <v>0</v>
          </cell>
        </row>
      </sheetData>
      <sheetData sheetId="14"/>
      <sheetData sheetId="15"/>
      <sheetData sheetId="16">
        <row r="108">
          <cell r="B108">
            <v>6.3839999999999985E-5</v>
          </cell>
        </row>
      </sheetData>
      <sheetData sheetId="17">
        <row r="108">
          <cell r="B108">
            <v>1.7265250000000001E-4</v>
          </cell>
        </row>
      </sheetData>
      <sheetData sheetId="18"/>
      <sheetData sheetId="19"/>
      <sheetData sheetId="20"/>
      <sheetData sheetId="21"/>
      <sheetData sheetId="22">
        <row r="108">
          <cell r="B108">
            <v>2.5777239212997197E-2</v>
          </cell>
        </row>
      </sheetData>
      <sheetData sheetId="23"/>
      <sheetData sheetId="24"/>
      <sheetData sheetId="25">
        <row r="108">
          <cell r="B108">
            <v>4.9185000000000006E-4</v>
          </cell>
        </row>
      </sheetData>
      <sheetData sheetId="26">
        <row r="108">
          <cell r="B108">
            <v>1.672661835833333E-2</v>
          </cell>
        </row>
      </sheetData>
      <sheetData sheetId="27"/>
      <sheetData sheetId="28"/>
      <sheetData sheetId="29"/>
      <sheetData sheetId="30"/>
      <sheetData sheetId="31">
        <row r="108">
          <cell r="B108">
            <v>0</v>
          </cell>
        </row>
      </sheetData>
      <sheetData sheetId="32"/>
      <sheetData sheetId="33"/>
      <sheetData sheetId="34"/>
      <sheetData sheetId="35"/>
      <sheetData sheetId="36">
        <row r="108">
          <cell r="B108">
            <v>2.874325914285714E-3</v>
          </cell>
        </row>
      </sheetData>
      <sheetData sheetId="37">
        <row r="108">
          <cell r="B108">
            <v>3.4654666666666663E-4</v>
          </cell>
        </row>
      </sheetData>
      <sheetData sheetId="38">
        <row r="108">
          <cell r="B108">
            <v>1.6872492000000001E-3</v>
          </cell>
        </row>
      </sheetData>
      <sheetData sheetId="39">
        <row r="108">
          <cell r="B108">
            <v>1.6909999999999999E-5</v>
          </cell>
        </row>
      </sheetData>
      <sheetData sheetId="40">
        <row r="108">
          <cell r="B108">
            <v>1.7900000000000001E-5</v>
          </cell>
        </row>
      </sheetData>
      <sheetData sheetId="41">
        <row r="108">
          <cell r="B108">
            <v>4.6479999999999997E-4</v>
          </cell>
        </row>
      </sheetData>
      <sheetData sheetId="42">
        <row r="108">
          <cell r="B108">
            <v>1.008E-4</v>
          </cell>
        </row>
      </sheetData>
      <sheetData sheetId="43"/>
      <sheetData sheetId="44"/>
      <sheetData sheetId="45">
        <row r="108">
          <cell r="B108">
            <v>5.6125999999999991E-5</v>
          </cell>
        </row>
      </sheetData>
      <sheetData sheetId="46">
        <row r="108">
          <cell r="B108">
            <v>2.2750000000000001E-5</v>
          </cell>
        </row>
      </sheetData>
      <sheetData sheetId="47"/>
      <sheetData sheetId="48"/>
      <sheetData sheetId="49">
        <row r="108">
          <cell r="B108">
            <v>2.0909010345977817E-4</v>
          </cell>
        </row>
      </sheetData>
      <sheetData sheetId="50"/>
      <sheetData sheetId="51"/>
      <sheetData sheetId="52">
        <row r="108">
          <cell r="B108">
            <v>0</v>
          </cell>
        </row>
      </sheetData>
      <sheetData sheetId="53">
        <row r="108">
          <cell r="B108">
            <v>3.0427709508333324E-2</v>
          </cell>
        </row>
      </sheetData>
      <sheetData sheetId="54"/>
      <sheetData sheetId="55"/>
      <sheetData sheetId="56"/>
      <sheetData sheetId="57"/>
      <sheetData sheetId="58">
        <row r="108">
          <cell r="B108">
            <v>0</v>
          </cell>
        </row>
      </sheetData>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T31"/>
  <sheetViews>
    <sheetView workbookViewId="0"/>
  </sheetViews>
  <sheetFormatPr defaultRowHeight="12.5"/>
  <cols>
    <col min="12" max="19" width="6.7265625" customWidth="1"/>
  </cols>
  <sheetData>
    <row r="1" spans="1:11" ht="13">
      <c r="A1" s="2" t="s">
        <v>135</v>
      </c>
    </row>
    <row r="2" spans="1:11">
      <c r="A2" t="s">
        <v>54</v>
      </c>
    </row>
    <row r="4" spans="1:11" ht="13">
      <c r="A4" s="1" t="s">
        <v>75</v>
      </c>
    </row>
    <row r="5" spans="1:11" ht="27" customHeight="1">
      <c r="A5" s="365" t="s">
        <v>172</v>
      </c>
      <c r="B5" s="365"/>
      <c r="C5" s="365"/>
      <c r="D5" s="365"/>
      <c r="E5" s="365"/>
      <c r="F5" s="365"/>
      <c r="G5" s="365"/>
      <c r="H5" s="365"/>
      <c r="I5" s="365"/>
      <c r="J5" s="365"/>
      <c r="K5" s="365"/>
    </row>
    <row r="7" spans="1:11" ht="13">
      <c r="A7" s="1" t="s">
        <v>171</v>
      </c>
    </row>
    <row r="8" spans="1:11" ht="13">
      <c r="A8" s="1" t="s">
        <v>158</v>
      </c>
    </row>
    <row r="9" spans="1:11" ht="13">
      <c r="A9" s="1" t="s">
        <v>159</v>
      </c>
    </row>
    <row r="10" spans="1:11" ht="13">
      <c r="A10" s="1" t="s">
        <v>160</v>
      </c>
    </row>
    <row r="12" spans="1:11" ht="13">
      <c r="A12" s="1" t="s">
        <v>53</v>
      </c>
    </row>
    <row r="13" spans="1:11">
      <c r="A13" t="s">
        <v>57</v>
      </c>
    </row>
    <row r="14" spans="1:11">
      <c r="A14" t="s">
        <v>58</v>
      </c>
    </row>
    <row r="15" spans="1:11">
      <c r="A15" t="s">
        <v>59</v>
      </c>
    </row>
    <row r="16" spans="1:11">
      <c r="A16" t="s">
        <v>60</v>
      </c>
    </row>
    <row r="17" spans="1:20">
      <c r="A17" t="s">
        <v>61</v>
      </c>
    </row>
    <row r="19" spans="1:20" ht="13">
      <c r="A19" s="1" t="s">
        <v>157</v>
      </c>
    </row>
    <row r="20" spans="1:20">
      <c r="A20" t="s">
        <v>56</v>
      </c>
    </row>
    <row r="21" spans="1:20">
      <c r="A21" t="s">
        <v>184</v>
      </c>
    </row>
    <row r="22" spans="1:20">
      <c r="A22" t="s">
        <v>183</v>
      </c>
    </row>
    <row r="24" spans="1:20">
      <c r="A24" s="367" t="s">
        <v>185</v>
      </c>
      <c r="B24" s="367"/>
      <c r="C24" s="367"/>
      <c r="D24" s="367"/>
      <c r="E24" s="367"/>
      <c r="F24" s="367"/>
      <c r="G24" s="367"/>
      <c r="H24" s="367"/>
      <c r="I24" s="367"/>
      <c r="J24" s="367"/>
      <c r="K24" s="367"/>
      <c r="L24" s="367"/>
      <c r="M24" s="367"/>
      <c r="N24" s="367"/>
    </row>
    <row r="26" spans="1:20" ht="26.15" customHeight="1">
      <c r="A26" s="365" t="s">
        <v>189</v>
      </c>
      <c r="B26" s="365"/>
      <c r="C26" s="365"/>
      <c r="D26" s="365"/>
      <c r="E26" s="365"/>
      <c r="F26" s="365"/>
      <c r="G26" s="365"/>
      <c r="H26" s="365"/>
      <c r="I26" s="365"/>
      <c r="J26" s="365"/>
      <c r="K26" s="365"/>
      <c r="L26" s="365"/>
      <c r="M26" s="365"/>
      <c r="N26" s="365"/>
      <c r="O26" s="365"/>
      <c r="P26" s="365"/>
      <c r="Q26" s="365"/>
      <c r="R26" s="365"/>
      <c r="S26" s="365"/>
      <c r="T26" s="365"/>
    </row>
    <row r="27" spans="1:20">
      <c r="A27" t="s">
        <v>188</v>
      </c>
    </row>
    <row r="29" spans="1:20" ht="26.15" customHeight="1">
      <c r="A29" s="366" t="s">
        <v>76</v>
      </c>
      <c r="B29" s="366"/>
      <c r="C29" s="366"/>
      <c r="D29" s="366"/>
      <c r="E29" s="366"/>
      <c r="F29" s="366"/>
      <c r="G29" s="366"/>
      <c r="H29" s="366"/>
      <c r="I29" s="366"/>
      <c r="J29" s="366"/>
      <c r="K29" s="366"/>
      <c r="L29" s="366"/>
      <c r="M29" s="366"/>
      <c r="N29" s="366"/>
      <c r="O29" s="3"/>
    </row>
    <row r="31" spans="1:20">
      <c r="A31" t="s">
        <v>55</v>
      </c>
    </row>
  </sheetData>
  <mergeCells count="4">
    <mergeCell ref="A5:K5"/>
    <mergeCell ref="A29:N29"/>
    <mergeCell ref="A24:N24"/>
    <mergeCell ref="A26:T26"/>
  </mergeCells>
  <phoneticPr fontId="3"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9000B-DCF5-4E7F-A5D2-641908798FE5}">
  <sheetPr>
    <tabColor rgb="FF0000FF"/>
  </sheetPr>
  <dimension ref="B1:B28"/>
  <sheetViews>
    <sheetView tabSelected="1" workbookViewId="0"/>
  </sheetViews>
  <sheetFormatPr defaultRowHeight="12.5"/>
  <cols>
    <col min="1" max="1" width="1.7265625" customWidth="1"/>
    <col min="12" max="12" width="1.7265625" customWidth="1"/>
    <col min="13" max="17" width="6.7265625" customWidth="1"/>
  </cols>
  <sheetData>
    <row r="1" spans="2:2" ht="9" customHeight="1"/>
    <row r="2" spans="2:2" ht="13">
      <c r="B2" s="1" t="str">
        <f>'[1] '!$A$39</f>
        <v>India's trade in wood-based products - RWE volume basis</v>
      </c>
    </row>
    <row r="28" spans="2:2" ht="13">
      <c r="B28" s="1" t="str">
        <f>'[1] '!$A$46</f>
        <v>India's trade in wood-based products - trade value basis</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11EA6-7BF6-4C88-9068-74728EE44E55}">
  <sheetPr>
    <tabColor rgb="FF0000FF"/>
  </sheetPr>
  <dimension ref="B1:L262"/>
  <sheetViews>
    <sheetView workbookViewId="0"/>
  </sheetViews>
  <sheetFormatPr defaultRowHeight="12.5"/>
  <cols>
    <col min="1" max="1" width="1.7265625" customWidth="1"/>
  </cols>
  <sheetData>
    <row r="1" spans="2:2" ht="9" customHeight="1"/>
    <row r="2" spans="2:2" ht="13">
      <c r="B2" s="1" t="str">
        <f>'[1] '!$A$53</f>
        <v>India's imports of wood-based products - by product</v>
      </c>
    </row>
    <row r="28" spans="2:2" ht="13">
      <c r="B28" s="1" t="str">
        <f>'[1] '!$A$70</f>
        <v>India's imports of VPA core products - by supplying country</v>
      </c>
    </row>
    <row r="54" spans="2:2" ht="13">
      <c r="B54" s="1" t="str">
        <f>'[1] '!$A$103</f>
        <v>India's imports of other Timber Sector products - by supplying country</v>
      </c>
    </row>
    <row r="80" spans="2:2" ht="13">
      <c r="B80" s="1" t="str">
        <f>'[1] '!$A$123</f>
        <v>India's imports of Paper Sector products - by supplying country</v>
      </c>
    </row>
    <row r="106" spans="2:12" ht="13">
      <c r="B106" s="1" t="str">
        <f>'[1] '!$A$148</f>
        <v>India's imports of logs - by supplying country</v>
      </c>
    </row>
    <row r="107" spans="2:12" ht="13">
      <c r="L107" s="356" t="s">
        <v>227</v>
      </c>
    </row>
    <row r="132" spans="2:2" ht="13">
      <c r="B132" s="1" t="str">
        <f>'[1] '!$A$178</f>
        <v>India's imports of sawn wood - by supplying country</v>
      </c>
    </row>
    <row r="158" spans="2:2" ht="13">
      <c r="B158" s="1" t="str">
        <f>'[1] '!$A$203</f>
        <v>India's imports of veneer - by supplying country</v>
      </c>
    </row>
    <row r="184" spans="2:2" ht="13">
      <c r="B184" s="1" t="str">
        <f>'[1] '!$A$226</f>
        <v>India's imports of plywood - by supplying country</v>
      </c>
    </row>
    <row r="210" spans="2:2" ht="13">
      <c r="B210" s="1" t="str">
        <f>'[1] '!$A$249</f>
        <v>India's imports of other panels - by supplying country</v>
      </c>
    </row>
    <row r="235" spans="2:2" ht="13">
      <c r="B235" s="1"/>
    </row>
    <row r="236" spans="2:2" ht="13">
      <c r="B236" s="1" t="str">
        <f>'[1] '!$A$272</f>
        <v>India's imports of pulp - by supplying country</v>
      </c>
    </row>
    <row r="237" spans="2:2" ht="13">
      <c r="B237" s="1"/>
    </row>
    <row r="238" spans="2:2" ht="13">
      <c r="B238" s="1"/>
    </row>
    <row r="239" spans="2:2" ht="13">
      <c r="B239" s="1"/>
    </row>
    <row r="240" spans="2:2" ht="13">
      <c r="B240" s="1"/>
    </row>
    <row r="241" spans="2:2" ht="13">
      <c r="B241" s="1"/>
    </row>
    <row r="242" spans="2:2" ht="13">
      <c r="B242" s="1"/>
    </row>
    <row r="243" spans="2:2" ht="13">
      <c r="B243" s="1"/>
    </row>
    <row r="244" spans="2:2" ht="13">
      <c r="B244" s="1"/>
    </row>
    <row r="245" spans="2:2" ht="13">
      <c r="B245" s="1"/>
    </row>
    <row r="246" spans="2:2" ht="13">
      <c r="B246" s="1"/>
    </row>
    <row r="247" spans="2:2" ht="13">
      <c r="B247" s="1"/>
    </row>
    <row r="248" spans="2:2" ht="13">
      <c r="B248" s="1"/>
    </row>
    <row r="249" spans="2:2" ht="13">
      <c r="B249" s="1"/>
    </row>
    <row r="250" spans="2:2" ht="13">
      <c r="B250" s="1"/>
    </row>
    <row r="251" spans="2:2" ht="13">
      <c r="B251" s="1"/>
    </row>
    <row r="252" spans="2:2" ht="13">
      <c r="B252" s="1"/>
    </row>
    <row r="253" spans="2:2" ht="13">
      <c r="B253" s="1"/>
    </row>
    <row r="254" spans="2:2" ht="13">
      <c r="B254" s="1"/>
    </row>
    <row r="255" spans="2:2" ht="13">
      <c r="B255" s="1"/>
    </row>
    <row r="256" spans="2:2" ht="13">
      <c r="B256" s="1"/>
    </row>
    <row r="257" spans="2:2" ht="13">
      <c r="B257" s="1"/>
    </row>
    <row r="258" spans="2:2" ht="13">
      <c r="B258" s="1"/>
    </row>
    <row r="259" spans="2:2" ht="13">
      <c r="B259" s="1"/>
    </row>
    <row r="260" spans="2:2" ht="13">
      <c r="B260" s="1"/>
    </row>
    <row r="261" spans="2:2" ht="13">
      <c r="B261" s="1"/>
    </row>
    <row r="262" spans="2:2" ht="13">
      <c r="B262" s="1" t="str">
        <f>'[1] '!$A$292</f>
        <v>India's imports of paper - by supplying country</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9145D2-72DD-491E-A00F-5D515CF3F406}">
  <sheetPr>
    <tabColor rgb="FF0000FF"/>
  </sheetPr>
  <dimension ref="B1:L132"/>
  <sheetViews>
    <sheetView workbookViewId="0"/>
  </sheetViews>
  <sheetFormatPr defaultRowHeight="12.5"/>
  <cols>
    <col min="1" max="1" width="1.7265625" customWidth="1"/>
  </cols>
  <sheetData>
    <row r="1" spans="2:2" ht="9" customHeight="1"/>
    <row r="2" spans="2:2" ht="13">
      <c r="B2" s="1" t="str">
        <f>'[1] '!$A$314</f>
        <v>India's exports of wood-based products - by product</v>
      </c>
    </row>
    <row r="28" spans="2:12" ht="13">
      <c r="B28" s="1" t="str">
        <f>'[1] '!$A$331</f>
        <v>India's exports of VPA core products - by destination country</v>
      </c>
      <c r="L28" s="274" t="s">
        <v>226</v>
      </c>
    </row>
    <row r="54" spans="2:2" ht="13">
      <c r="B54" s="1" t="s">
        <v>150</v>
      </c>
    </row>
    <row r="80" spans="2:2" ht="13">
      <c r="B80" s="1" t="str">
        <f>'[1] '!$A$371</f>
        <v>India's exports of paper - by destination country</v>
      </c>
    </row>
    <row r="106" spans="2:2" ht="13">
      <c r="B106" s="1" t="str">
        <f>'[1] '!$A$396</f>
        <v>India's exports of wooden furniture - by destination country</v>
      </c>
    </row>
    <row r="132" spans="2:2" ht="13">
      <c r="B132" s="1" t="str">
        <f>'[1] '!$A$413</f>
        <v>The EU's imports of other Timber Sector core products from India - by member state</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E3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ColWidth="9" defaultRowHeight="12.5"/>
  <cols>
    <col min="1" max="1" width="1.7265625" style="6" customWidth="1"/>
    <col min="2" max="2" width="21.08984375" style="6" customWidth="1"/>
    <col min="3" max="26" width="5.1796875" style="6" customWidth="1"/>
    <col min="27" max="28" width="5.1796875" style="6" hidden="1" customWidth="1"/>
    <col min="29" max="29" width="1.7265625" style="6" customWidth="1"/>
    <col min="30" max="53" width="5.1796875" style="6" customWidth="1"/>
    <col min="54" max="55" width="5.1796875" style="6" hidden="1" customWidth="1"/>
    <col min="56" max="56" width="0.90625" style="6" customWidth="1"/>
    <col min="57" max="16384" width="9" style="6"/>
  </cols>
  <sheetData>
    <row r="1" spans="2:56" ht="9" customHeight="1" thickBot="1"/>
    <row r="2" spans="2:56" s="9" customFormat="1" ht="20" customHeight="1" thickTop="1">
      <c r="B2" s="376" t="s">
        <v>44</v>
      </c>
      <c r="C2" s="378" t="s">
        <v>195</v>
      </c>
      <c r="D2" s="378"/>
      <c r="E2" s="378"/>
      <c r="F2" s="378"/>
      <c r="G2" s="378"/>
      <c r="H2" s="378"/>
      <c r="I2" s="378"/>
      <c r="J2" s="378"/>
      <c r="K2" s="378"/>
      <c r="L2" s="378"/>
      <c r="M2" s="378"/>
      <c r="N2" s="378"/>
      <c r="O2" s="378"/>
      <c r="P2" s="378"/>
      <c r="Q2" s="378"/>
      <c r="R2" s="378"/>
      <c r="S2" s="378"/>
      <c r="T2" s="378"/>
      <c r="U2" s="378"/>
      <c r="V2" s="378"/>
      <c r="W2" s="378"/>
      <c r="X2" s="378"/>
      <c r="Y2" s="378"/>
      <c r="Z2" s="378"/>
      <c r="AA2" s="378"/>
      <c r="AB2" s="379"/>
      <c r="AC2" s="257"/>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2:56" s="9" customFormat="1" ht="13.5" thickBot="1">
      <c r="B3" s="377"/>
      <c r="C3" s="380" t="s">
        <v>5</v>
      </c>
      <c r="D3" s="380"/>
      <c r="E3" s="380"/>
      <c r="F3" s="380"/>
      <c r="G3" s="380"/>
      <c r="H3" s="380"/>
      <c r="I3" s="380"/>
      <c r="J3" s="380"/>
      <c r="K3" s="380"/>
      <c r="L3" s="380"/>
      <c r="M3" s="380"/>
      <c r="N3" s="380"/>
      <c r="O3" s="380"/>
      <c r="P3" s="380"/>
      <c r="Q3" s="380"/>
      <c r="R3" s="380"/>
      <c r="S3" s="380"/>
      <c r="T3" s="380"/>
      <c r="U3" s="380"/>
      <c r="V3" s="380"/>
      <c r="W3" s="380"/>
      <c r="X3" s="380"/>
      <c r="Y3" s="380"/>
      <c r="Z3" s="380"/>
      <c r="AA3" s="380"/>
      <c r="AB3" s="381"/>
      <c r="AC3" s="202"/>
      <c r="AD3" s="385" t="s">
        <v>17</v>
      </c>
      <c r="AE3" s="380"/>
      <c r="AF3" s="380"/>
      <c r="AG3" s="380"/>
      <c r="AH3" s="380"/>
      <c r="AI3" s="380"/>
      <c r="AJ3" s="380"/>
      <c r="AK3" s="380"/>
      <c r="AL3" s="380"/>
      <c r="AM3" s="380"/>
      <c r="AN3" s="380"/>
      <c r="AO3" s="380"/>
      <c r="AP3" s="380"/>
      <c r="AQ3" s="380"/>
      <c r="AR3" s="380"/>
      <c r="AS3" s="380"/>
      <c r="AT3" s="380"/>
      <c r="AU3" s="380"/>
      <c r="AV3" s="380"/>
      <c r="AW3" s="380"/>
      <c r="AX3" s="380"/>
      <c r="AY3" s="380"/>
      <c r="AZ3" s="380"/>
      <c r="BA3" s="380"/>
      <c r="BB3" s="380"/>
      <c r="BC3" s="381"/>
      <c r="BD3" s="8"/>
    </row>
    <row r="4" spans="2:56" s="20" customFormat="1" ht="20" customHeight="1" thickTop="1" thickBot="1">
      <c r="B4" s="189"/>
      <c r="C4" s="12">
        <v>2000</v>
      </c>
      <c r="D4" s="13">
        <v>2001</v>
      </c>
      <c r="E4" s="13">
        <v>2002</v>
      </c>
      <c r="F4" s="13">
        <v>2003</v>
      </c>
      <c r="G4" s="13">
        <v>2004</v>
      </c>
      <c r="H4" s="13">
        <v>2005</v>
      </c>
      <c r="I4" s="13">
        <v>2006</v>
      </c>
      <c r="J4" s="14">
        <v>2007</v>
      </c>
      <c r="K4" s="14">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202"/>
      <c r="AD4" s="249">
        <v>2000</v>
      </c>
      <c r="AE4" s="12">
        <v>2001</v>
      </c>
      <c r="AF4" s="13">
        <v>2002</v>
      </c>
      <c r="AG4" s="13">
        <v>2003</v>
      </c>
      <c r="AH4" s="13">
        <v>2004</v>
      </c>
      <c r="AI4" s="13">
        <v>2005</v>
      </c>
      <c r="AJ4" s="13">
        <v>2006</v>
      </c>
      <c r="AK4" s="14">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2:56" s="5" customFormat="1" ht="25" customHeight="1" thickTop="1">
      <c r="B5" s="190"/>
      <c r="C5" s="371" t="s">
        <v>92</v>
      </c>
      <c r="D5" s="372"/>
      <c r="E5" s="372"/>
      <c r="F5" s="372"/>
      <c r="G5" s="372"/>
      <c r="H5" s="372"/>
      <c r="I5" s="372"/>
      <c r="J5" s="372"/>
      <c r="K5" s="372"/>
      <c r="L5" s="372"/>
      <c r="M5" s="372"/>
      <c r="N5" s="372"/>
      <c r="O5" s="372"/>
      <c r="P5" s="372"/>
      <c r="Q5" s="372"/>
      <c r="R5" s="372"/>
      <c r="S5" s="372"/>
      <c r="T5" s="372"/>
      <c r="U5" s="372"/>
      <c r="V5" s="372"/>
      <c r="W5" s="372"/>
      <c r="X5" s="372"/>
      <c r="Y5" s="372"/>
      <c r="Z5" s="372"/>
      <c r="AA5" s="372"/>
      <c r="AB5" s="372"/>
      <c r="AC5" s="202"/>
      <c r="AD5" s="368" t="str">
        <f>C5</f>
        <v>Imports from all countries</v>
      </c>
      <c r="AE5" s="369"/>
      <c r="AF5" s="369"/>
      <c r="AG5" s="369"/>
      <c r="AH5" s="369"/>
      <c r="AI5" s="369"/>
      <c r="AJ5" s="369"/>
      <c r="AK5" s="369"/>
      <c r="AL5" s="369"/>
      <c r="AM5" s="369"/>
      <c r="AN5" s="369"/>
      <c r="AO5" s="369"/>
      <c r="AP5" s="369"/>
      <c r="AQ5" s="369"/>
      <c r="AR5" s="369"/>
      <c r="AS5" s="369"/>
      <c r="AT5" s="369"/>
      <c r="AU5" s="369"/>
      <c r="AV5" s="369"/>
      <c r="AW5" s="369"/>
      <c r="AX5" s="369"/>
      <c r="AY5" s="369"/>
      <c r="AZ5" s="369"/>
      <c r="BA5" s="369"/>
      <c r="BB5" s="369"/>
      <c r="BC5" s="370"/>
      <c r="BD5" s="11"/>
    </row>
    <row r="6" spans="2:56" s="5" customFormat="1" ht="20" customHeight="1">
      <c r="B6" s="191" t="s">
        <v>16</v>
      </c>
      <c r="C6" s="66">
        <f t="shared" ref="C6:J6" si="2">SUM(C8,C17)</f>
        <v>5.4755509969791438</v>
      </c>
      <c r="D6" s="67">
        <f t="shared" si="2"/>
        <v>6.4492015569820307</v>
      </c>
      <c r="E6" s="67">
        <f t="shared" si="2"/>
        <v>5.9425565168962358</v>
      </c>
      <c r="F6" s="67">
        <f t="shared" si="2"/>
        <v>8.7270032496435235</v>
      </c>
      <c r="G6" s="67">
        <f t="shared" si="2"/>
        <v>8.6452425313377574</v>
      </c>
      <c r="H6" s="67">
        <f t="shared" si="2"/>
        <v>9.9170968878992323</v>
      </c>
      <c r="I6" s="67">
        <f t="shared" si="2"/>
        <v>10.495335268479923</v>
      </c>
      <c r="J6" s="232">
        <f t="shared" si="2"/>
        <v>12.031629501442286</v>
      </c>
      <c r="K6" s="232">
        <f>SUM(K8,K17)</f>
        <v>13.516721065934362</v>
      </c>
      <c r="L6" s="232">
        <f>SUM(L8,L17)</f>
        <v>13.398633571032001</v>
      </c>
      <c r="M6" s="67">
        <f>SUM(M8,M17)</f>
        <v>16.321929502628002</v>
      </c>
      <c r="N6" s="67">
        <f>SUM(N8,N17)</f>
        <v>20.602343556024639</v>
      </c>
      <c r="O6" s="67">
        <f t="shared" ref="O6:AB6" si="3">SUM(O8,O17)</f>
        <v>21.570239405793998</v>
      </c>
      <c r="P6" s="67">
        <f t="shared" si="3"/>
        <v>22.871184440025033</v>
      </c>
      <c r="Q6" s="67">
        <f t="shared" si="3"/>
        <v>24.232472379979992</v>
      </c>
      <c r="R6" s="67">
        <f t="shared" si="3"/>
        <v>25.586962756538004</v>
      </c>
      <c r="S6" s="67">
        <f t="shared" si="3"/>
        <v>27.509511090856002</v>
      </c>
      <c r="T6" s="67">
        <f t="shared" si="3"/>
        <v>29.471697952070002</v>
      </c>
      <c r="U6" s="67">
        <f t="shared" si="3"/>
        <v>27.762990662673332</v>
      </c>
      <c r="V6" s="67">
        <f t="shared" si="3"/>
        <v>29.263097769739996</v>
      </c>
      <c r="W6" s="67">
        <f t="shared" si="3"/>
        <v>21.723024758676004</v>
      </c>
      <c r="X6" s="67">
        <f t="shared" si="3"/>
        <v>25.939568576458658</v>
      </c>
      <c r="Y6" s="67">
        <f t="shared" si="3"/>
        <v>27.484210645026941</v>
      </c>
      <c r="Z6" s="67">
        <f t="shared" si="3"/>
        <v>32.657931938478633</v>
      </c>
      <c r="AA6" s="67">
        <f t="shared" si="3"/>
        <v>0</v>
      </c>
      <c r="AB6" s="67">
        <f t="shared" si="3"/>
        <v>0</v>
      </c>
      <c r="AC6" s="202"/>
      <c r="AD6" s="196">
        <f>SUM(AD8,AD17)</f>
        <v>1.1116679609999998</v>
      </c>
      <c r="AE6" s="176">
        <f>SUM(AE8,AE17)</f>
        <v>1.1414281023999999</v>
      </c>
      <c r="AF6" s="176">
        <f t="shared" ref="AF6:BC6" si="4">SUM(AF8,AF17)</f>
        <v>1.036949125</v>
      </c>
      <c r="AG6" s="176">
        <f t="shared" si="4"/>
        <v>1.5651192889999996</v>
      </c>
      <c r="AH6" s="176">
        <f t="shared" si="4"/>
        <v>1.8462955730000004</v>
      </c>
      <c r="AI6" s="176">
        <f t="shared" si="4"/>
        <v>2.2136884920000002</v>
      </c>
      <c r="AJ6" s="176">
        <f t="shared" si="4"/>
        <v>2.6711781800000001</v>
      </c>
      <c r="AK6" s="176">
        <f t="shared" si="4"/>
        <v>3.0706421749999993</v>
      </c>
      <c r="AL6" s="176">
        <f t="shared" si="4"/>
        <v>3.8867556370000003</v>
      </c>
      <c r="AM6" s="176">
        <f t="shared" si="4"/>
        <v>3.2867776269999984</v>
      </c>
      <c r="AN6" s="176">
        <f t="shared" si="4"/>
        <v>4.4215641810000008</v>
      </c>
      <c r="AO6" s="176">
        <f t="shared" si="4"/>
        <v>5.8889197276649998</v>
      </c>
      <c r="AP6" s="176">
        <f t="shared" si="4"/>
        <v>5.924025695000001</v>
      </c>
      <c r="AQ6" s="176">
        <f t="shared" si="4"/>
        <v>6.0961559279999999</v>
      </c>
      <c r="AR6" s="176">
        <f t="shared" si="4"/>
        <v>6.4831992060000001</v>
      </c>
      <c r="AS6" s="176">
        <f t="shared" si="4"/>
        <v>6.0751133509999971</v>
      </c>
      <c r="AT6" s="176">
        <f t="shared" si="4"/>
        <v>6.0607118220000018</v>
      </c>
      <c r="AU6" s="176">
        <f t="shared" si="4"/>
        <v>6.722635187999999</v>
      </c>
      <c r="AV6" s="176">
        <f t="shared" si="4"/>
        <v>6.8236198640000012</v>
      </c>
      <c r="AW6" s="176">
        <f t="shared" si="4"/>
        <v>6.6090006190000006</v>
      </c>
      <c r="AX6" s="176">
        <f t="shared" si="4"/>
        <v>4.3455412669999998</v>
      </c>
      <c r="AY6" s="176">
        <f t="shared" si="4"/>
        <v>5.7425446559999989</v>
      </c>
      <c r="AZ6" s="176">
        <f t="shared" si="4"/>
        <v>7.2858669422119995</v>
      </c>
      <c r="BA6" s="176">
        <f t="shared" si="4"/>
        <v>7.0892170484949988</v>
      </c>
      <c r="BB6" s="176">
        <f t="shared" si="4"/>
        <v>0</v>
      </c>
      <c r="BC6" s="176">
        <f t="shared" si="4"/>
        <v>0</v>
      </c>
      <c r="BD6" s="11"/>
    </row>
    <row r="7" spans="2:56" ht="17.149999999999999" customHeight="1">
      <c r="B7" s="233" t="s">
        <v>52</v>
      </c>
      <c r="C7" s="234">
        <f>ImportsCoreVPA!C$5</f>
        <v>2.3336688729142878</v>
      </c>
      <c r="D7" s="234">
        <f>ImportsCoreVPA!D$5</f>
        <v>2.936532995227441</v>
      </c>
      <c r="E7" s="234">
        <f>ImportsCoreVPA!E$5</f>
        <v>1.7669853738983603</v>
      </c>
      <c r="F7" s="234">
        <f>ImportsCoreVPA!F$5</f>
        <v>3.205939842279999</v>
      </c>
      <c r="G7" s="234">
        <f>ImportsCoreVPA!G$5</f>
        <v>3.3484211113082734</v>
      </c>
      <c r="H7" s="234">
        <f>ImportsCoreVPA!H$5</f>
        <v>3.5196971679799995</v>
      </c>
      <c r="I7" s="234">
        <f>ImportsCoreVPA!I$5</f>
        <v>3.7267727046800019</v>
      </c>
      <c r="J7" s="235">
        <f>ImportsCoreVPA!J$5</f>
        <v>4.1757569794799982</v>
      </c>
      <c r="K7" s="236">
        <f>ImportsCoreVPA!K$5</f>
        <v>4.4061430679999987</v>
      </c>
      <c r="L7" s="236">
        <f>ImportsCoreVPA!L$5</f>
        <v>5.0902818574219983</v>
      </c>
      <c r="M7" s="237">
        <f>ImportsCoreVPA!M$5</f>
        <v>5.4706956487280021</v>
      </c>
      <c r="N7" s="237">
        <f>ImportsCoreVPA!N$5</f>
        <v>7.2338057262646407</v>
      </c>
      <c r="O7" s="237">
        <f>ImportsCoreVPA!O$5</f>
        <v>7.8758660763239989</v>
      </c>
      <c r="P7" s="237">
        <f>ImportsCoreVPA!P$5</f>
        <v>7.8401843998850351</v>
      </c>
      <c r="Q7" s="237">
        <f>ImportsCoreVPA!Q$5</f>
        <v>7.9674313902699971</v>
      </c>
      <c r="R7" s="237">
        <f>ImportsCoreVPA!R$5</f>
        <v>8.0546656399880021</v>
      </c>
      <c r="S7" s="237">
        <f>ImportsCoreVPA!S$5</f>
        <v>7.6761468335060012</v>
      </c>
      <c r="T7" s="237">
        <f>ImportsCoreVPA!T$5</f>
        <v>7.3702955789299978</v>
      </c>
      <c r="U7" s="237">
        <f>ImportsCoreVPA!U$5</f>
        <v>7.8582478548933334</v>
      </c>
      <c r="V7" s="237">
        <f>ImportsCoreVPA!V$5</f>
        <v>8.198444744436669</v>
      </c>
      <c r="W7" s="237">
        <f>ImportsCoreVPA!W$5</f>
        <v>6.1558578103259993</v>
      </c>
      <c r="X7" s="237">
        <f>ImportsCoreVPA!X$5</f>
        <v>8.7942557055753312</v>
      </c>
      <c r="Y7" s="237">
        <f>ImportsCoreVPA!Y$5</f>
        <v>7.6180211172303522</v>
      </c>
      <c r="Z7" s="237">
        <f>ImportsCoreVPA!Z$5</f>
        <v>9.2849080475404691</v>
      </c>
      <c r="AA7" s="237">
        <f>ImportsCoreVPA!AA$5</f>
        <v>0</v>
      </c>
      <c r="AB7" s="237">
        <f>ImportsCoreVPA!AB$5</f>
        <v>0</v>
      </c>
      <c r="AC7" s="202"/>
      <c r="AD7" s="198">
        <f>ImportsCoreVPA!AD$5</f>
        <v>0.47806062299999996</v>
      </c>
      <c r="AE7" s="198">
        <f>ImportsCoreVPA!AE$5</f>
        <v>0.53377380699999977</v>
      </c>
      <c r="AF7" s="198">
        <f>ImportsCoreVPA!AF$5</f>
        <v>0.38513030400000015</v>
      </c>
      <c r="AG7" s="198">
        <f>ImportsCoreVPA!AG$5</f>
        <v>0.67955176000000006</v>
      </c>
      <c r="AH7" s="198">
        <f>ImportsCoreVPA!AH$5</f>
        <v>0.83633254499999998</v>
      </c>
      <c r="AI7" s="198">
        <f>ImportsCoreVPA!AI$5</f>
        <v>0.87529297299999997</v>
      </c>
      <c r="AJ7" s="198">
        <f>ImportsCoreVPA!AJ$5</f>
        <v>0.95714323800000012</v>
      </c>
      <c r="AK7" s="198">
        <f>ImportsCoreVPA!AK$5</f>
        <v>1.1769313690000001</v>
      </c>
      <c r="AL7" s="198">
        <f>ImportsCoreVPA!AL$5</f>
        <v>1.3686634990000002</v>
      </c>
      <c r="AM7" s="198">
        <f>ImportsCoreVPA!AM$5</f>
        <v>1.234020417</v>
      </c>
      <c r="AN7" s="198">
        <f>ImportsCoreVPA!AN$5</f>
        <v>1.4739439189999999</v>
      </c>
      <c r="AO7" s="198">
        <f>ImportsCoreVPA!AO$5</f>
        <v>2.1275753700000002</v>
      </c>
      <c r="AP7" s="198">
        <f>ImportsCoreVPA!AP$5</f>
        <v>2.317781451000001</v>
      </c>
      <c r="AQ7" s="198">
        <f>ImportsCoreVPA!AQ$5</f>
        <v>2.3645717459999998</v>
      </c>
      <c r="AR7" s="198">
        <f>ImportsCoreVPA!AR$5</f>
        <v>2.3857247830000001</v>
      </c>
      <c r="AS7" s="198">
        <f>ImportsCoreVPA!AS$5</f>
        <v>2.1075768399999997</v>
      </c>
      <c r="AT7" s="198">
        <f>ImportsCoreVPA!AT$5</f>
        <v>1.8327964469999993</v>
      </c>
      <c r="AU7" s="198">
        <f>ImportsCoreVPA!AU$5</f>
        <v>1.862148836999999</v>
      </c>
      <c r="AV7" s="198">
        <f>ImportsCoreVPA!AV$5</f>
        <v>1.8871981139999998</v>
      </c>
      <c r="AW7" s="198">
        <f>ImportsCoreVPA!AW$5</f>
        <v>1.8611284150000005</v>
      </c>
      <c r="AX7" s="198">
        <f>ImportsCoreVPA!AX$5</f>
        <v>1.2534754970000004</v>
      </c>
      <c r="AY7" s="198">
        <f>ImportsCoreVPA!AY$5</f>
        <v>1.8274549059999992</v>
      </c>
      <c r="AZ7" s="198">
        <f>ImportsCoreVPA!AZ$5</f>
        <v>1.6509742121749997</v>
      </c>
      <c r="BA7" s="198">
        <f>ImportsCoreVPA!BA$5</f>
        <v>1.5466085704469994</v>
      </c>
      <c r="BB7" s="198">
        <f>ImportsCoreVPA!BB$5</f>
        <v>0</v>
      </c>
      <c r="BC7" s="198">
        <f>ImportsCoreVPA!BC$5</f>
        <v>0</v>
      </c>
      <c r="BD7" s="148"/>
    </row>
    <row r="8" spans="2:56" s="5" customFormat="1" ht="20" customHeight="1">
      <c r="B8" s="219" t="s">
        <v>15</v>
      </c>
      <c r="C8" s="66">
        <f>(SUM([2]TimberSectorMinusCoreVPAImp!B$263:B$263)-SUM([2]TimberSectorMinusCoreVPAImp!B$39:B$39))+SUM(C9:C12)</f>
        <v>2.4119519046841433</v>
      </c>
      <c r="D8" s="67">
        <f>(SUM([2]TimberSectorMinusCoreVPAImp!C$263:C$263)-SUM([2]TimberSectorMinusCoreVPAImp!C$39:C$39))+SUM(D9:D12)</f>
        <v>3.0582847869820298</v>
      </c>
      <c r="E8" s="67">
        <f>(SUM([2]TimberSectorMinusCoreVPAImp!D$263:D$263)-SUM([2]TimberSectorMinusCoreVPAImp!D$39:D$39))+SUM(E9:E12)</f>
        <v>1.8991600393962365</v>
      </c>
      <c r="F8" s="67">
        <f>(SUM([2]TimberSectorMinusCoreVPAImp!E$263:E$263)-SUM([2]TimberSectorMinusCoreVPAImp!E$39:E$39))+SUM(F9:F12)</f>
        <v>3.4252292751435234</v>
      </c>
      <c r="G8" s="67">
        <f>(SUM([2]TimberSectorMinusCoreVPAImp!F$263:F$263)-SUM([2]TimberSectorMinusCoreVPAImp!F$39:F$39))+SUM(G9:G12)</f>
        <v>3.5799740823377584</v>
      </c>
      <c r="H8" s="67">
        <f>(SUM([2]TimberSectorMinusCoreVPAImp!G$263:G$263)-SUM([2]TimberSectorMinusCoreVPAImp!G$39:G$39))+SUM(H9:H12)</f>
        <v>3.9122371508992315</v>
      </c>
      <c r="I8" s="67">
        <f>(SUM([2]TimberSectorMinusCoreVPAImp!H$263:H$263)-SUM([2]TimberSectorMinusCoreVPAImp!H$39:H$39))+SUM(I9:I12)</f>
        <v>4.2199599064799251</v>
      </c>
      <c r="J8" s="232">
        <f>(SUM([2]TimberSectorMinusCoreVPAImp!I$263:I$263)-SUM([2]TimberSectorMinusCoreVPAImp!I$39:I$39))+SUM(J9:J12)</f>
        <v>4.8735645269422854</v>
      </c>
      <c r="K8" s="232">
        <f>(SUM([2]TimberSectorMinusCoreVPAImp!J$263:J$263)-SUM([2]TimberSectorMinusCoreVPAImp!J$39:J$39))+SUM(K9:K12)</f>
        <v>4.7931132019343554</v>
      </c>
      <c r="L8" s="232">
        <f>(SUM([2]TimberSectorMinusCoreVPAImp!K$263:K$263)-SUM([2]TimberSectorMinusCoreVPAImp!K$39:K$39))+SUM(L9:L12)</f>
        <v>5.7116425191619991</v>
      </c>
      <c r="M8" s="67">
        <f>(SUM([2]TimberSectorMinusCoreVPAImp!L$263:L$263)-SUM([2]TimberSectorMinusCoreVPAImp!L$39:L$39))+SUM(M9:M12)</f>
        <v>6.4393115011279995</v>
      </c>
      <c r="N8" s="67">
        <f>(SUM([2]TimberSectorMinusCoreVPAImp!M$263:M$263)-SUM([2]TimberSectorMinusCoreVPAImp!M$39:M$39))+SUM(N9:N12)</f>
        <v>8.4886965897846451</v>
      </c>
      <c r="O8" s="67">
        <f>(SUM([2]TimberSectorMinusCoreVPAImp!N$263:N$263)-SUM([2]TimberSectorMinusCoreVPAImp!N$39:N$39))+SUM(O9:O12)</f>
        <v>9.0575727171239997</v>
      </c>
      <c r="P8" s="67">
        <f>(SUM([2]TimberSectorMinusCoreVPAImp!O$263:O$263)-SUM([2]TimberSectorMinusCoreVPAImp!O$39:O$39))+SUM(P9:P12)</f>
        <v>9.0629887172850356</v>
      </c>
      <c r="Q8" s="67">
        <f>(SUM([2]TimberSectorMinusCoreVPAImp!P$263:P$263)-SUM([2]TimberSectorMinusCoreVPAImp!P$39:P$39))+SUM(Q9:Q12)</f>
        <v>9.043773582790001</v>
      </c>
      <c r="R8" s="67">
        <f>(SUM([2]TimberSectorMinusCoreVPAImp!Q$263:Q$263)-SUM([2]TimberSectorMinusCoreVPAImp!Q$39:Q$39))+SUM(R9:R12)</f>
        <v>9.1907081615879989</v>
      </c>
      <c r="S8" s="67">
        <f>(SUM([2]TimberSectorMinusCoreVPAImp!R$263:R$263)-SUM([2]TimberSectorMinusCoreVPAImp!R$39:R$39))+SUM(S9:S12)</f>
        <v>8.979845100846001</v>
      </c>
      <c r="T8" s="67">
        <f>(SUM([2]TimberSectorMinusCoreVPAImp!S$263:S$263)-SUM([2]TimberSectorMinusCoreVPAImp!S$39:S$39))+SUM(T9:T12)</f>
        <v>8.8603859894599974</v>
      </c>
      <c r="U8" s="67">
        <f>(SUM([2]TimberSectorMinusCoreVPAImp!T$263:T$263)-SUM([2]TimberSectorMinusCoreVPAImp!T$39:T$39))+SUM(U9:U12)</f>
        <v>9.6208092143133346</v>
      </c>
      <c r="V8" s="67">
        <f>(SUM([2]TimberSectorMinusCoreVPAImp!U$263:U$263)-SUM([2]TimberSectorMinusCoreVPAImp!U$39:U$39))+SUM(V9:V12)</f>
        <v>10.001772760969999</v>
      </c>
      <c r="W8" s="67">
        <f>(SUM([2]TimberSectorMinusCoreVPAImp!V$263:V$263)-SUM([2]TimberSectorMinusCoreVPAImp!V$39:V$39))+SUM(W9:W12)</f>
        <v>7.2869411420460004</v>
      </c>
      <c r="X8" s="67">
        <f>(SUM([2]TimberSectorMinusCoreVPAImp!W$263:W$263)-SUM([2]TimberSectorMinusCoreVPAImp!W$39:W$39))+SUM(X9:X12)</f>
        <v>9.8301909938886638</v>
      </c>
      <c r="Y8" s="67">
        <f>(SUM([2]TimberSectorMinusCoreVPAImp!X$263:X$263)-SUM([2]TimberSectorMinusCoreVPAImp!X$39:X$39))+SUM(Y9:Y12)</f>
        <v>8.8528020455602228</v>
      </c>
      <c r="Z8" s="67">
        <f>(SUM([2]TimberSectorMinusCoreVPAImp!Y$263:Y$263)-SUM([2]TimberSectorMinusCoreVPAImp!Y$39:Y$39))+SUM(Z9:Z12)</f>
        <v>11.08237382824573</v>
      </c>
      <c r="AA8" s="67">
        <f>(SUM([2]TimberSectorMinusCoreVPAImp!Z$263:Z$263)-SUM([2]TimberSectorMinusCoreVPAImp!Z$39:Z$39))+SUM(AA9:AA12)</f>
        <v>0</v>
      </c>
      <c r="AB8" s="67">
        <f>(SUM([2]TimberSectorMinusCoreVPAImp!AA$263:AA$263)-SUM([2]TimberSectorMinusCoreVPAImp!AA$39:AA$39))+SUM(AB9:AB12)</f>
        <v>0</v>
      </c>
      <c r="AC8" s="202"/>
      <c r="AD8" s="192">
        <f>1/1000*(SUM([2]TimberSectorMinusCoreVPAImp!AB$263:AB$263)-SUM([2]TimberSectorMinusCoreVPAImp!AB$39:AB$39))+SUM(AD9:AD12)</f>
        <v>0.50776957000000011</v>
      </c>
      <c r="AE8" s="193">
        <f>1/1000*(SUM([2]TimberSectorMinusCoreVPAImp!AC$263:AC$263)-SUM([2]TimberSectorMinusCoreVPAImp!AC$39:AC$39))+SUM(AE9:AE12)</f>
        <v>0.56722612700000008</v>
      </c>
      <c r="AF8" s="193">
        <f>1/1000*(SUM([2]TimberSectorMinusCoreVPAImp!AD$263:AD$263)-SUM([2]TimberSectorMinusCoreVPAImp!AD$39:AD$39))+SUM(AF9:AF12)</f>
        <v>0.4267061339999999</v>
      </c>
      <c r="AG8" s="193">
        <f>1/1000*(SUM([2]TimberSectorMinusCoreVPAImp!AE$263:AE$263)-SUM([2]TimberSectorMinusCoreVPAImp!AE$39:AE$39))+SUM(AG9:AG12)</f>
        <v>0.73841543799999987</v>
      </c>
      <c r="AH8" s="193">
        <f>1/1000*(SUM([2]TimberSectorMinusCoreVPAImp!AF$263:AF$263)-SUM([2]TimberSectorMinusCoreVPAImp!AF$39:AF$39))+SUM(AH9:AH12)</f>
        <v>0.92219513500000017</v>
      </c>
      <c r="AI8" s="193">
        <f>1/1000*(SUM([2]TimberSectorMinusCoreVPAImp!AG$263:AG$263)-SUM([2]TimberSectorMinusCoreVPAImp!AG$39:AG$39))+SUM(AI9:AI12)</f>
        <v>1.0253805870000001</v>
      </c>
      <c r="AJ8" s="193">
        <f>1/1000*(SUM([2]TimberSectorMinusCoreVPAImp!AH$263:AH$263)-SUM([2]TimberSectorMinusCoreVPAImp!AH$39:AH$39))+SUM(AJ9:AJ12)</f>
        <v>1.1893742469999999</v>
      </c>
      <c r="AK8" s="193">
        <f>1/1000*(SUM([2]TimberSectorMinusCoreVPAImp!AI$263:AI$263)-SUM([2]TimberSectorMinusCoreVPAImp!AI$39:AI$39))+SUM(AK9:AK12)</f>
        <v>1.4949616209999996</v>
      </c>
      <c r="AL8" s="193">
        <f>1/1000*(SUM([2]TimberSectorMinusCoreVPAImp!AJ$263:AJ$263)-SUM([2]TimberSectorMinusCoreVPAImp!AJ$39:AJ$39))+SUM(AL9:AL12)</f>
        <v>1.6712635830000004</v>
      </c>
      <c r="AM8" s="193">
        <f>1/1000*(SUM([2]TimberSectorMinusCoreVPAImp!AK$263:AK$263)-SUM([2]TimberSectorMinusCoreVPAImp!AK$39:AK$39))+SUM(AM9:AM12)</f>
        <v>1.5356213819999991</v>
      </c>
      <c r="AN8" s="193">
        <f>1/1000*(SUM([2]TimberSectorMinusCoreVPAImp!AL$263:AL$263)-SUM([2]TimberSectorMinusCoreVPAImp!AL$39:AL$39))+SUM(AN9:AN12)</f>
        <v>1.9439879090000001</v>
      </c>
      <c r="AO8" s="193">
        <f>1/1000*(SUM([2]TimberSectorMinusCoreVPAImp!AM$263:AM$263)-SUM([2]TimberSectorMinusCoreVPAImp!AM$39:AM$39))+SUM(AO9:AO12)</f>
        <v>2.7474434560000001</v>
      </c>
      <c r="AP8" s="193">
        <f>1/1000*(SUM([2]TimberSectorMinusCoreVPAImp!AN$263:AN$263)-SUM([2]TimberSectorMinusCoreVPAImp!AN$39:AN$39))+SUM(AP9:AP12)</f>
        <v>2.9338830230000008</v>
      </c>
      <c r="AQ8" s="193">
        <f>1/1000*(SUM([2]TimberSectorMinusCoreVPAImp!AO$263:AO$263)-SUM([2]TimberSectorMinusCoreVPAImp!AO$39:AO$39))+SUM(AQ9:AQ12)</f>
        <v>2.9456415340000004</v>
      </c>
      <c r="AR8" s="193">
        <f>1/1000*(SUM([2]TimberSectorMinusCoreVPAImp!AP$263:AP$263)-SUM([2]TimberSectorMinusCoreVPAImp!AP$39:AP$39))+SUM(AR9:AR12)</f>
        <v>2.9139796589999998</v>
      </c>
      <c r="AS8" s="193">
        <f>1/1000*(SUM([2]TimberSectorMinusCoreVPAImp!AQ$263:AQ$263)-SUM([2]TimberSectorMinusCoreVPAImp!AQ$39:AQ$39))+SUM(AS9:AS12)</f>
        <v>2.6589536359999997</v>
      </c>
      <c r="AT8" s="193">
        <f>1/1000*(SUM([2]TimberSectorMinusCoreVPAImp!AR$263:AR$263)-SUM([2]TimberSectorMinusCoreVPAImp!AR$39:AR$39))+SUM(AT9:AT12)</f>
        <v>2.3829728819999998</v>
      </c>
      <c r="AU8" s="193">
        <f>1/1000*(SUM([2]TimberSectorMinusCoreVPAImp!AS$263:AS$263)-SUM([2]TimberSectorMinusCoreVPAImp!AS$39:AS$39))+SUM(AU9:AU12)</f>
        <v>2.4812738530000003</v>
      </c>
      <c r="AV8" s="193">
        <f>1/1000*(SUM([2]TimberSectorMinusCoreVPAImp!AT$263:AT$263)-SUM([2]TimberSectorMinusCoreVPAImp!AT$39:AT$39))+SUM(AV9:AV12)</f>
        <v>2.5832775579999998</v>
      </c>
      <c r="AW8" s="193">
        <f>1/1000*(SUM([2]TimberSectorMinusCoreVPAImp!AU$263:AU$263)-SUM([2]TimberSectorMinusCoreVPAImp!AU$39:AU$39))+SUM(AW9:AW12)</f>
        <v>2.5180574660000001</v>
      </c>
      <c r="AX8" s="193">
        <f>1/1000*(SUM([2]TimberSectorMinusCoreVPAImp!AV$263:AV$263)-SUM([2]TimberSectorMinusCoreVPAImp!AV$39:AV$39))+SUM(AX9:AX12)</f>
        <v>1.6516120560000001</v>
      </c>
      <c r="AY8" s="193">
        <f>1/1000*(SUM([2]TimberSectorMinusCoreVPAImp!AW$263:AW$263)-SUM([2]TimberSectorMinusCoreVPAImp!AW$39:AW$39))+SUM(AY9:AY12)</f>
        <v>2.2715399710000002</v>
      </c>
      <c r="AZ8" s="193">
        <f>1/1000*(SUM([2]TimberSectorMinusCoreVPAImp!AX$263:AX$263)-SUM([2]TimberSectorMinusCoreVPAImp!AX$39:AX$39))+SUM(AZ9:AZ12)</f>
        <v>2.1477186161900002</v>
      </c>
      <c r="BA8" s="193">
        <f>1/1000*(SUM([2]TimberSectorMinusCoreVPAImp!AY$263:AY$263)-SUM([2]TimberSectorMinusCoreVPAImp!AY$39:AY$39))+SUM(BA9:BA12)</f>
        <v>2.0341057154069997</v>
      </c>
      <c r="BB8" s="193">
        <f>1/1000*(SUM([2]TimberSectorMinusCoreVPAImp!AZ$263:AZ$263)-SUM([2]TimberSectorMinusCoreVPAImp!AZ$39:AZ$39))+SUM(BB9:BB12)</f>
        <v>0</v>
      </c>
      <c r="BC8" s="193">
        <f>1/1000*(SUM([2]TimberSectorMinusCoreVPAImp!BA$263:BA$263)-SUM([2]TimberSectorMinusCoreVPAImp!BA$39:BA$39))+SUM(BC9:BC12)</f>
        <v>0</v>
      </c>
      <c r="BD8" s="11"/>
    </row>
    <row r="9" spans="2:56" ht="13">
      <c r="B9" s="32" t="s">
        <v>7</v>
      </c>
      <c r="C9" s="238">
        <f>'[2]4403Imp'!B$263</f>
        <v>2.2011400977999998</v>
      </c>
      <c r="D9" s="179">
        <f>'[2]4403Imp'!C$263</f>
        <v>2.7354385001999999</v>
      </c>
      <c r="E9" s="179">
        <f>'[2]4403Imp'!D$263</f>
        <v>1.6601548011999998</v>
      </c>
      <c r="F9" s="179">
        <f>'[2]4403Imp'!E$263</f>
        <v>2.9923029999999993</v>
      </c>
      <c r="G9" s="179">
        <f>'[2]4403Imp'!F$263</f>
        <v>3.152854803448276</v>
      </c>
      <c r="H9" s="179">
        <f>'[2]4403Imp'!G$263</f>
        <v>3.298702</v>
      </c>
      <c r="I9" s="179">
        <f>'[2]4403Imp'!H$263</f>
        <v>3.4918720000000012</v>
      </c>
      <c r="J9" s="180">
        <f>'[2]4403Imp'!I$263</f>
        <v>3.9187829999999995</v>
      </c>
      <c r="K9" s="180">
        <f>'[2]4403Imp'!J$263</f>
        <v>4.0785780000000003</v>
      </c>
      <c r="L9" s="180">
        <f>'[2]4403Imp'!K$263</f>
        <v>4.6325802010000006</v>
      </c>
      <c r="M9" s="179">
        <f>'[2]4403Imp'!L$263</f>
        <v>4.7910099999999991</v>
      </c>
      <c r="N9" s="179">
        <f>'[2]4403Imp'!M$263</f>
        <v>5.8200789999999998</v>
      </c>
      <c r="O9" s="179">
        <f>'[2]4403Imp'!N$263</f>
        <v>6.3981079106000003</v>
      </c>
      <c r="P9" s="179">
        <f>'[2]4403Imp'!O$263</f>
        <v>6.2298377370370357</v>
      </c>
      <c r="Q9" s="179">
        <f>'[2]4403Imp'!P$263</f>
        <v>6.2264086600000006</v>
      </c>
      <c r="R9" s="179">
        <f>'[2]4403Imp'!Q$263</f>
        <v>5.6881379999999986</v>
      </c>
      <c r="S9" s="179">
        <f>'[2]4403Imp'!R$263</f>
        <v>5.1935746600000003</v>
      </c>
      <c r="T9" s="179">
        <f>'[2]4403Imp'!S$263</f>
        <v>4.6415012019999997</v>
      </c>
      <c r="U9" s="179">
        <f>'[2]4403Imp'!T$263</f>
        <v>4.5562679999999984</v>
      </c>
      <c r="V9" s="179">
        <f>'[2]4403Imp'!U$263</f>
        <v>4.2340720533333327</v>
      </c>
      <c r="W9" s="179">
        <f>'[2]4403Imp'!V$263</f>
        <v>3.0442716566666661</v>
      </c>
      <c r="X9" s="179">
        <f>'[2]4403Imp'!W$263</f>
        <v>4.7765537133333327</v>
      </c>
      <c r="Y9" s="179">
        <f>'[2]4403Imp'!X$263</f>
        <v>3.9271217578170829</v>
      </c>
      <c r="Z9" s="179">
        <f>'[2]4403Imp'!Y$263</f>
        <v>4.1775875205116657</v>
      </c>
      <c r="AA9" s="179">
        <f>'[2]4403Imp'!Z$263</f>
        <v>0</v>
      </c>
      <c r="AB9" s="179">
        <f>'[2]4403Imp'!AA$263</f>
        <v>0</v>
      </c>
      <c r="AC9" s="202"/>
      <c r="AD9" s="239">
        <f>1/1000*'[2]4403Imp'!AB$263</f>
        <v>0.46566138800000006</v>
      </c>
      <c r="AE9" s="240">
        <f>1/1000*'[2]4403Imp'!AC$263</f>
        <v>0.51515449800000013</v>
      </c>
      <c r="AF9" s="240">
        <f>1/1000*'[2]4403Imp'!AD$263</f>
        <v>0.37133912099999988</v>
      </c>
      <c r="AG9" s="240">
        <f>1/1000*'[2]4403Imp'!AE$263</f>
        <v>0.65966968399999992</v>
      </c>
      <c r="AH9" s="240">
        <f>1/1000*'[2]4403Imp'!AF$263</f>
        <v>0.81330204300000009</v>
      </c>
      <c r="AI9" s="240">
        <f>1/1000*'[2]4403Imp'!AG$263</f>
        <v>0.83489170600000007</v>
      </c>
      <c r="AJ9" s="240">
        <f>1/1000*'[2]4403Imp'!AH$263</f>
        <v>0.90747493199999996</v>
      </c>
      <c r="AK9" s="240">
        <f>1/1000*'[2]4403Imp'!AI$263</f>
        <v>1.1149773809999999</v>
      </c>
      <c r="AL9" s="240">
        <f>1/1000*'[2]4403Imp'!AJ$263</f>
        <v>1.2813668190000003</v>
      </c>
      <c r="AM9" s="240">
        <f>1/1000*'[2]4403Imp'!AK$263</f>
        <v>1.1373801409999993</v>
      </c>
      <c r="AN9" s="240">
        <f>1/1000*'[2]4403Imp'!AL$263</f>
        <v>1.3373657770000003</v>
      </c>
      <c r="AO9" s="240">
        <f>1/1000*'[2]4403Imp'!AM$263</f>
        <v>1.83650622</v>
      </c>
      <c r="AP9" s="240">
        <f>1/1000*'[2]4403Imp'!AN$263</f>
        <v>2.0113691570000007</v>
      </c>
      <c r="AQ9" s="240">
        <f>1/1000*'[2]4403Imp'!AO$263</f>
        <v>2.0325121850000003</v>
      </c>
      <c r="AR9" s="240">
        <f>1/1000*'[2]4403Imp'!AP$263</f>
        <v>2.0034302379999995</v>
      </c>
      <c r="AS9" s="240">
        <f>1/1000*'[2]4403Imp'!AQ$263</f>
        <v>1.563660198</v>
      </c>
      <c r="AT9" s="240">
        <f>1/1000*'[2]4403Imp'!AR$263</f>
        <v>1.2776853819999998</v>
      </c>
      <c r="AU9" s="240">
        <f>1/1000*'[2]4403Imp'!AS$263</f>
        <v>1.191715493</v>
      </c>
      <c r="AV9" s="240">
        <f>1/1000*'[2]4403Imp'!AT$263</f>
        <v>1.1103631620000001</v>
      </c>
      <c r="AW9" s="240">
        <f>1/1000*'[2]4403Imp'!AU$263</f>
        <v>0.99998970899999995</v>
      </c>
      <c r="AX9" s="240">
        <f>1/1000*'[2]4403Imp'!AV$263</f>
        <v>0.6490397710000001</v>
      </c>
      <c r="AY9" s="240">
        <f>1/1000*'[2]4403Imp'!AW$263</f>
        <v>1.039367076</v>
      </c>
      <c r="AZ9" s="240">
        <f>1/1000*'[2]4403Imp'!AX$263</f>
        <v>0.75666287737500004</v>
      </c>
      <c r="BA9" s="240">
        <f>1/1000*'[2]4403Imp'!AY$263</f>
        <v>0.61333154574399995</v>
      </c>
      <c r="BB9" s="240">
        <f>1/1000*'[2]4403Imp'!AZ$263</f>
        <v>0</v>
      </c>
      <c r="BC9" s="240">
        <f>1/1000*'[2]4403Imp'!BA$263</f>
        <v>0</v>
      </c>
      <c r="BD9" s="148"/>
    </row>
    <row r="10" spans="2:56" ht="13">
      <c r="B10" s="205" t="s">
        <v>8</v>
      </c>
      <c r="C10" s="239">
        <f>'[2]4407Imp'!B$263</f>
        <v>8.2230602014288001E-2</v>
      </c>
      <c r="D10" s="240">
        <f>'[2]4407Imp'!C$263</f>
        <v>0.12215468918744</v>
      </c>
      <c r="E10" s="240">
        <f>'[2]4407Imp'!D$263</f>
        <v>4.9259796218360005E-2</v>
      </c>
      <c r="F10" s="240">
        <f>'[2]4407Imp'!E$263</f>
        <v>0.161948332</v>
      </c>
      <c r="G10" s="240">
        <f>'[2]4407Imp'!F$263</f>
        <v>0.12514502000000005</v>
      </c>
      <c r="H10" s="240">
        <f>'[2]4407Imp'!G$263</f>
        <v>0.10882144000000001</v>
      </c>
      <c r="I10" s="240">
        <f>'[2]4407Imp'!H$263</f>
        <v>0.11442704000000002</v>
      </c>
      <c r="J10" s="241">
        <f>'[2]4407Imp'!I$263</f>
        <v>0.10454079999999998</v>
      </c>
      <c r="K10" s="241">
        <f>'[2]4407Imp'!J$263</f>
        <v>0.15101449999999994</v>
      </c>
      <c r="L10" s="241">
        <f>'[2]4407Imp'!K$263</f>
        <v>0.27909716816800001</v>
      </c>
      <c r="M10" s="240">
        <f>'[2]4407Imp'!L$263</f>
        <v>0.29363609256800005</v>
      </c>
      <c r="N10" s="240">
        <f>'[2]4407Imp'!M$263</f>
        <v>0.81452248004399985</v>
      </c>
      <c r="O10" s="240">
        <f>'[2]4407Imp'!N$263</f>
        <v>0.90724683540400008</v>
      </c>
      <c r="P10" s="240">
        <f>'[2]4407Imp'!O$263</f>
        <v>0.99195333036799971</v>
      </c>
      <c r="Q10" s="240">
        <f>'[2]4407Imp'!P$263</f>
        <v>1.0038576930199998</v>
      </c>
      <c r="R10" s="240">
        <f>'[2]4407Imp'!Q$263</f>
        <v>1.3291262027679998</v>
      </c>
      <c r="S10" s="240">
        <f>'[2]4407Imp'!R$263</f>
        <v>1.3463186669659994</v>
      </c>
      <c r="T10" s="240">
        <f>'[2]4407Imp'!S$263</f>
        <v>1.5822666131999994</v>
      </c>
      <c r="U10" s="240">
        <f>'[2]4407Imp'!T$263</f>
        <v>2.1243287538200004</v>
      </c>
      <c r="V10" s="240">
        <f>'[2]4407Imp'!U$263</f>
        <v>2.6928693488666653</v>
      </c>
      <c r="W10" s="240">
        <f>'[2]4407Imp'!V$263</f>
        <v>2.1797584599093334</v>
      </c>
      <c r="X10" s="240">
        <f>'[2]4407Imp'!W$263</f>
        <v>2.6041830334519989</v>
      </c>
      <c r="Y10" s="240">
        <f>'[2]4407Imp'!X$263</f>
        <v>2.4671036287086281</v>
      </c>
      <c r="Z10" s="240">
        <f>'[2]4407Imp'!Y$263</f>
        <v>3.0453347226347502</v>
      </c>
      <c r="AA10" s="240">
        <f>'[2]4407Imp'!Z$263</f>
        <v>0</v>
      </c>
      <c r="AB10" s="240">
        <f>'[2]4407Imp'!AA$263</f>
        <v>0</v>
      </c>
      <c r="AC10" s="195"/>
      <c r="AD10" s="203">
        <f>1/1000*'[2]4407Imp'!AB$263</f>
        <v>5.7891879999999998E-3</v>
      </c>
      <c r="AE10" s="204">
        <f>1/1000*'[2]4407Imp'!AC$263</f>
        <v>1.1175033999999997E-2</v>
      </c>
      <c r="AF10" s="204">
        <f>1/1000*'[2]4407Imp'!AD$263</f>
        <v>7.0294960000000005E-3</v>
      </c>
      <c r="AG10" s="204">
        <f>1/1000*'[2]4407Imp'!AE$263</f>
        <v>1.2169505999999998E-2</v>
      </c>
      <c r="AH10" s="204">
        <f>1/1000*'[2]4407Imp'!AF$263</f>
        <v>1.313017E-2</v>
      </c>
      <c r="AI10" s="204">
        <f>1/1000*'[2]4407Imp'!AG$263</f>
        <v>2.0954858999999996E-2</v>
      </c>
      <c r="AJ10" s="204">
        <f>1/1000*'[2]4407Imp'!AH$263</f>
        <v>2.2784344999999994E-2</v>
      </c>
      <c r="AK10" s="204">
        <f>1/1000*'[2]4407Imp'!AI$263</f>
        <v>2.2712784999999999E-2</v>
      </c>
      <c r="AL10" s="204">
        <f>1/1000*'[2]4407Imp'!AJ$263</f>
        <v>3.2784022999999989E-2</v>
      </c>
      <c r="AM10" s="204">
        <f>1/1000*'[2]4407Imp'!AK$263</f>
        <v>4.0086916000000007E-2</v>
      </c>
      <c r="AN10" s="204">
        <f>1/1000*'[2]4407Imp'!AL$263</f>
        <v>5.7321358999999981E-2</v>
      </c>
      <c r="AO10" s="204">
        <f>1/1000*'[2]4407Imp'!AM$263</f>
        <v>0.13136146099999993</v>
      </c>
      <c r="AP10" s="204">
        <f>1/1000*'[2]4407Imp'!AN$263</f>
        <v>0.1603431490000001</v>
      </c>
      <c r="AQ10" s="204">
        <f>1/1000*'[2]4407Imp'!AO$263</f>
        <v>0.18513997699999998</v>
      </c>
      <c r="AR10" s="204">
        <f>1/1000*'[2]4407Imp'!AP$263</f>
        <v>0.20548536699999995</v>
      </c>
      <c r="AS10" s="204">
        <f>1/1000*'[2]4407Imp'!AQ$263</f>
        <v>0.28435043999999993</v>
      </c>
      <c r="AT10" s="204">
        <f>1/1000*'[2]4407Imp'!AR$263</f>
        <v>0.2754063229999999</v>
      </c>
      <c r="AU10" s="204">
        <f>1/1000*'[2]4407Imp'!AS$263</f>
        <v>0.35418990299999986</v>
      </c>
      <c r="AV10" s="204">
        <f>1/1000*'[2]4407Imp'!AT$263</f>
        <v>0.42236050299999994</v>
      </c>
      <c r="AW10" s="204">
        <f>1/1000*'[2]4407Imp'!AU$263</f>
        <v>0.46966711800000016</v>
      </c>
      <c r="AX10" s="204">
        <f>1/1000*'[2]4407Imp'!AV$263</f>
        <v>0.35619592800000005</v>
      </c>
      <c r="AY10" s="204">
        <f>1/1000*'[2]4407Imp'!AW$263</f>
        <v>0.39160833900000003</v>
      </c>
      <c r="AZ10" s="204">
        <f>1/1000*'[2]4407Imp'!AX$263</f>
        <v>0.49823450451299989</v>
      </c>
      <c r="BA10" s="204">
        <f>1/1000*'[2]4407Imp'!AY$263</f>
        <v>0.45634688137600005</v>
      </c>
      <c r="BB10" s="204">
        <f>1/1000*'[2]4407Imp'!AZ$263</f>
        <v>0</v>
      </c>
      <c r="BC10" s="204">
        <f>1/1000*'[2]4407Imp'!BA$263</f>
        <v>0</v>
      </c>
      <c r="BD10" s="148"/>
    </row>
    <row r="11" spans="2:56" ht="13">
      <c r="B11" s="205" t="s">
        <v>9</v>
      </c>
      <c r="C11" s="203">
        <f>'[2]4408Imp'!B$263</f>
        <v>4.2713481999999995E-3</v>
      </c>
      <c r="D11" s="204">
        <f>'[2]4408Imp'!C$263</f>
        <v>7.4530752800000006E-3</v>
      </c>
      <c r="E11" s="204">
        <f>'[2]4408Imp'!D$263</f>
        <v>9.5453168999999997E-3</v>
      </c>
      <c r="F11" s="204">
        <f>'[2]4408Imp'!E$263</f>
        <v>1.3270814479999997E-2</v>
      </c>
      <c r="G11" s="204">
        <f>'[2]4408Imp'!F$263</f>
        <v>1.9039825139999998E-2</v>
      </c>
      <c r="H11" s="204">
        <f>'[2]4408Imp'!G$263</f>
        <v>3.5411321819999987E-2</v>
      </c>
      <c r="I11" s="204">
        <f>'[2]4408Imp'!H$263</f>
        <v>3.0192782199999997E-2</v>
      </c>
      <c r="J11" s="206">
        <f>'[2]4408Imp'!I$263</f>
        <v>3.4028020739999998E-2</v>
      </c>
      <c r="K11" s="206">
        <f>'[2]4408Imp'!J$263</f>
        <v>4.9751299359999987E-2</v>
      </c>
      <c r="L11" s="206">
        <f>'[2]4408Imp'!K$263</f>
        <v>5.168400455399999E-2</v>
      </c>
      <c r="M11" s="204">
        <f>'[2]4408Imp'!L$263</f>
        <v>5.7287672539999994E-2</v>
      </c>
      <c r="N11" s="204">
        <f>'[2]4408Imp'!M$263</f>
        <v>0.14154655058064514</v>
      </c>
      <c r="O11" s="204">
        <f>'[2]4408Imp'!N$263</f>
        <v>0.23691049003999998</v>
      </c>
      <c r="P11" s="204">
        <f>'[2]4408Imp'!O$263</f>
        <v>0.32943884007999991</v>
      </c>
      <c r="Q11" s="204">
        <f>'[2]4408Imp'!P$263</f>
        <v>0.44235700781999998</v>
      </c>
      <c r="R11" s="240">
        <f>'[2]4408Imp'!Q$263</f>
        <v>0.75698908824000011</v>
      </c>
      <c r="S11" s="240">
        <f>'[2]4408Imp'!R$263</f>
        <v>0.86429702337999992</v>
      </c>
      <c r="T11" s="240">
        <f>'[2]4408Imp'!S$263</f>
        <v>0.82942038283999986</v>
      </c>
      <c r="U11" s="240">
        <f>'[2]4408Imp'!T$263</f>
        <v>0.79707553029999989</v>
      </c>
      <c r="V11" s="240">
        <f>'[2]4408Imp'!U$263</f>
        <v>0.85102708403999994</v>
      </c>
      <c r="W11" s="240">
        <f>'[2]4408Imp'!V$263</f>
        <v>0.5590897565399997</v>
      </c>
      <c r="X11" s="240">
        <f>'[2]4408Imp'!W$263</f>
        <v>0.90492573570000001</v>
      </c>
      <c r="Y11" s="240">
        <f>'[2]4408Imp'!X$263</f>
        <v>0.7628972339612401</v>
      </c>
      <c r="Z11" s="240">
        <f>'[2]4408Imp'!Y$263</f>
        <v>1.1574220843709997</v>
      </c>
      <c r="AA11" s="240">
        <f>'[2]4408Imp'!Z$263</f>
        <v>0</v>
      </c>
      <c r="AB11" s="240">
        <f>'[2]4408Imp'!AA$263</f>
        <v>0</v>
      </c>
      <c r="AC11" s="195"/>
      <c r="AD11" s="203">
        <f>1/1000*'[2]4408Imp'!AB$263</f>
        <v>2.468952E-3</v>
      </c>
      <c r="AE11" s="204">
        <f>1/1000*'[2]4408Imp'!AC$263</f>
        <v>2.4869140000000002E-3</v>
      </c>
      <c r="AF11" s="204">
        <f>1/1000*'[2]4408Imp'!AD$263</f>
        <v>3.289499E-3</v>
      </c>
      <c r="AG11" s="204">
        <f>1/1000*'[2]4408Imp'!AE$263</f>
        <v>3.5596739999999988E-3</v>
      </c>
      <c r="AH11" s="204">
        <f>1/1000*'[2]4408Imp'!AF$263</f>
        <v>4.8609579999999994E-3</v>
      </c>
      <c r="AI11" s="204">
        <f>1/1000*'[2]4408Imp'!AG$263</f>
        <v>1.1166831999999998E-2</v>
      </c>
      <c r="AJ11" s="204">
        <f>1/1000*'[2]4408Imp'!AH$263</f>
        <v>1.417329E-2</v>
      </c>
      <c r="AK11" s="204">
        <f>1/1000*'[2]4408Imp'!AI$263</f>
        <v>1.5696347999999999E-2</v>
      </c>
      <c r="AL11" s="204">
        <f>1/1000*'[2]4408Imp'!AJ$263</f>
        <v>2.2976751E-2</v>
      </c>
      <c r="AM11" s="204">
        <f>1/1000*'[2]4408Imp'!AK$263</f>
        <v>1.9955364999999999E-2</v>
      </c>
      <c r="AN11" s="204">
        <f>1/1000*'[2]4408Imp'!AL$263</f>
        <v>2.6994449000000011E-2</v>
      </c>
      <c r="AO11" s="204">
        <f>1/1000*'[2]4408Imp'!AM$263</f>
        <v>4.6068427000000002E-2</v>
      </c>
      <c r="AP11" s="204">
        <f>1/1000*'[2]4408Imp'!AN$263</f>
        <v>5.6040246999999994E-2</v>
      </c>
      <c r="AQ11" s="204">
        <f>1/1000*'[2]4408Imp'!AO$263</f>
        <v>6.5982537000000008E-2</v>
      </c>
      <c r="AR11" s="204">
        <f>1/1000*'[2]4408Imp'!AP$263</f>
        <v>9.1408075999999991E-2</v>
      </c>
      <c r="AS11" s="204">
        <f>1/1000*'[2]4408Imp'!AQ$263</f>
        <v>0.17401639199999996</v>
      </c>
      <c r="AT11" s="204">
        <f>1/1000*'[2]4408Imp'!AR$263</f>
        <v>0.19994734799999994</v>
      </c>
      <c r="AU11" s="204">
        <f>1/1000*'[2]4408Imp'!AS$263</f>
        <v>0.21913115899999994</v>
      </c>
      <c r="AV11" s="204">
        <f>1/1000*'[2]4408Imp'!AT$263</f>
        <v>0.23365894299999995</v>
      </c>
      <c r="AW11" s="204">
        <f>1/1000*'[2]4408Imp'!AU$263</f>
        <v>0.28301494599999999</v>
      </c>
      <c r="AX11" s="204">
        <f>1/1000*'[2]4408Imp'!AV$263</f>
        <v>0.16936954900000001</v>
      </c>
      <c r="AY11" s="204">
        <f>1/1000*'[2]4408Imp'!AW$263</f>
        <v>0.29484326300000013</v>
      </c>
      <c r="AZ11" s="204">
        <f>1/1000*'[2]4408Imp'!AX$263</f>
        <v>0.270806102296</v>
      </c>
      <c r="BA11" s="204">
        <f>1/1000*'[2]4408Imp'!AY$263</f>
        <v>0.34627658425100005</v>
      </c>
      <c r="BB11" s="204">
        <f>1/1000*'[2]4408Imp'!AZ$263</f>
        <v>0</v>
      </c>
      <c r="BC11" s="204">
        <f>1/1000*'[2]4408Imp'!BA$263</f>
        <v>0</v>
      </c>
      <c r="BD11" s="148"/>
    </row>
    <row r="12" spans="2:56" ht="13">
      <c r="B12" s="205" t="s">
        <v>10</v>
      </c>
      <c r="C12" s="203">
        <f>'[2]4412Imp'!B$263</f>
        <v>4.6026824899999992E-2</v>
      </c>
      <c r="D12" s="204">
        <f>'[2]4412Imp'!C$263</f>
        <v>7.1486730560000003E-2</v>
      </c>
      <c r="E12" s="204">
        <f>'[2]4412Imp'!D$263</f>
        <v>4.8025459580000006E-2</v>
      </c>
      <c r="F12" s="204">
        <f>'[2]4412Imp'!E$263</f>
        <v>3.8417695799999999E-2</v>
      </c>
      <c r="G12" s="204">
        <f>'[2]4412Imp'!F$263</f>
        <v>5.138146272E-2</v>
      </c>
      <c r="H12" s="204">
        <f>'[2]4412Imp'!G$263</f>
        <v>7.6762406159999991E-2</v>
      </c>
      <c r="I12" s="204">
        <f>'[2]4412Imp'!H$263</f>
        <v>9.0280882479999977E-2</v>
      </c>
      <c r="J12" s="206">
        <f>'[2]4412Imp'!I$263</f>
        <v>0.11840515873999997</v>
      </c>
      <c r="K12" s="206">
        <f>'[2]4412Imp'!J$263</f>
        <v>0.12679926863999996</v>
      </c>
      <c r="L12" s="206">
        <f>'[2]4412Imp'!K$263</f>
        <v>0.12692048369999998</v>
      </c>
      <c r="M12" s="204">
        <f>'[2]4412Imp'!L$263</f>
        <v>0.32876188361999992</v>
      </c>
      <c r="N12" s="204">
        <f>'[2]4412Imp'!M$263</f>
        <v>0.45765769564000003</v>
      </c>
      <c r="O12" s="204">
        <f>'[2]4412Imp'!N$263</f>
        <v>0.33360084027999998</v>
      </c>
      <c r="P12" s="204">
        <f>'[2]4412Imp'!O$263</f>
        <v>0.28895449240000004</v>
      </c>
      <c r="Q12" s="204">
        <f>'[2]4412Imp'!P$263</f>
        <v>0.29480802942999995</v>
      </c>
      <c r="R12" s="204">
        <f>'[2]4412Imp'!Q$263</f>
        <v>0.28041234898</v>
      </c>
      <c r="S12" s="204">
        <f>'[2]4412Imp'!R$263</f>
        <v>0.27195648315999993</v>
      </c>
      <c r="T12" s="204">
        <f>'[2]4412Imp'!S$263</f>
        <v>0.31710738089000007</v>
      </c>
      <c r="U12" s="204">
        <f>'[2]4412Imp'!T$263</f>
        <v>0.38057557077333343</v>
      </c>
      <c r="V12" s="204">
        <f>'[2]4412Imp'!U$263</f>
        <v>0.42047625819666679</v>
      </c>
      <c r="W12" s="204">
        <f>'[2]4412Imp'!V$263</f>
        <v>0.37273793720999993</v>
      </c>
      <c r="X12" s="204">
        <f>'[2]4412Imp'!W$263</f>
        <v>0.5085932230900001</v>
      </c>
      <c r="Y12" s="204">
        <f>'[2]4412Imp'!X$263</f>
        <v>0.46089849674339994</v>
      </c>
      <c r="Z12" s="204">
        <f>'[2]4412Imp'!Y$263</f>
        <v>0.9045637200230533</v>
      </c>
      <c r="AA12" s="204">
        <f>'[2]4412Imp'!Z$263</f>
        <v>0</v>
      </c>
      <c r="AB12" s="204">
        <f>'[2]4412Imp'!AA$263</f>
        <v>0</v>
      </c>
      <c r="AC12" s="202"/>
      <c r="AD12" s="203">
        <f>1/1000*'[2]4412Imp'!AB$263</f>
        <v>4.141095E-3</v>
      </c>
      <c r="AE12" s="204">
        <f>1/1000*'[2]4412Imp'!AC$263</f>
        <v>4.9573609999999995E-3</v>
      </c>
      <c r="AF12" s="204">
        <f>1/1000*'[2]4412Imp'!AD$263</f>
        <v>3.4721879999999998E-3</v>
      </c>
      <c r="AG12" s="204">
        <f>1/1000*'[2]4412Imp'!AE$263</f>
        <v>4.1528960000000005E-3</v>
      </c>
      <c r="AH12" s="204">
        <f>1/1000*'[2]4412Imp'!AF$263</f>
        <v>5.0393740000000001E-3</v>
      </c>
      <c r="AI12" s="204">
        <f>1/1000*'[2]4412Imp'!AG$263</f>
        <v>8.2795759999999968E-3</v>
      </c>
      <c r="AJ12" s="204">
        <f>1/1000*'[2]4412Imp'!AH$263</f>
        <v>1.2710671E-2</v>
      </c>
      <c r="AK12" s="204">
        <f>1/1000*'[2]4412Imp'!AI$263</f>
        <v>2.354485500000001E-2</v>
      </c>
      <c r="AL12" s="204">
        <f>1/1000*'[2]4412Imp'!AJ$263</f>
        <v>3.1535905999999995E-2</v>
      </c>
      <c r="AM12" s="204">
        <f>1/1000*'[2]4412Imp'!AK$263</f>
        <v>3.6597995000000001E-2</v>
      </c>
      <c r="AN12" s="204">
        <f>1/1000*'[2]4412Imp'!AL$263</f>
        <v>5.2262334000000001E-2</v>
      </c>
      <c r="AO12" s="204">
        <f>1/1000*'[2]4412Imp'!AM$263</f>
        <v>0.11363926200000002</v>
      </c>
      <c r="AP12" s="204">
        <f>1/1000*'[2]4412Imp'!AN$263</f>
        <v>9.0028897999999954E-2</v>
      </c>
      <c r="AQ12" s="204">
        <f>1/1000*'[2]4412Imp'!AO$263</f>
        <v>8.0937047000000026E-2</v>
      </c>
      <c r="AR12" s="204">
        <f>1/1000*'[2]4412Imp'!AP$263</f>
        <v>8.5401101999999993E-2</v>
      </c>
      <c r="AS12" s="204">
        <f>1/1000*'[2]4412Imp'!AQ$263</f>
        <v>8.5549810000000018E-2</v>
      </c>
      <c r="AT12" s="204">
        <f>1/1000*'[2]4412Imp'!AR$263</f>
        <v>7.9757393999999954E-2</v>
      </c>
      <c r="AU12" s="204">
        <f>1/1000*'[2]4412Imp'!AS$263</f>
        <v>9.7112281999999994E-2</v>
      </c>
      <c r="AV12" s="204">
        <f>1/1000*'[2]4412Imp'!AT$263</f>
        <v>0.120815506</v>
      </c>
      <c r="AW12" s="204">
        <f>1/1000*'[2]4412Imp'!AU$263</f>
        <v>0.10845664199999999</v>
      </c>
      <c r="AX12" s="204">
        <f>1/1000*'[2]4412Imp'!AV$263</f>
        <v>7.8870248999999948E-2</v>
      </c>
      <c r="AY12" s="204">
        <f>1/1000*'[2]4412Imp'!AW$263</f>
        <v>0.101636228</v>
      </c>
      <c r="AZ12" s="204">
        <f>1/1000*'[2]4412Imp'!AX$263</f>
        <v>0.12527072799100003</v>
      </c>
      <c r="BA12" s="204">
        <f>1/1000*'[2]4412Imp'!AY$263</f>
        <v>0.13065355907599996</v>
      </c>
      <c r="BB12" s="204">
        <f>1/1000*'[2]4412Imp'!AZ$263</f>
        <v>0</v>
      </c>
      <c r="BC12" s="204">
        <f>1/1000*'[2]4412Imp'!BA$263</f>
        <v>0</v>
      </c>
      <c r="BD12" s="148"/>
    </row>
    <row r="13" spans="2:56" ht="13">
      <c r="B13" s="205" t="s">
        <v>67</v>
      </c>
      <c r="C13" s="203">
        <f>'[2]44104411Imp'!B$263</f>
        <v>6.4528143400000015E-2</v>
      </c>
      <c r="D13" s="204">
        <f>'[2]44104411Imp'!C$263</f>
        <v>0.10467068023999999</v>
      </c>
      <c r="E13" s="204">
        <f>'[2]44104411Imp'!D$263</f>
        <v>0.10232853007999999</v>
      </c>
      <c r="F13" s="204">
        <f>'[2]44104411Imp'!E$263</f>
        <v>0.18286693515999994</v>
      </c>
      <c r="G13" s="204">
        <f>'[2]44104411Imp'!F$263</f>
        <v>0.180396636</v>
      </c>
      <c r="H13" s="204">
        <f>'[2]44104411Imp'!G$263</f>
        <v>0.30849445970000011</v>
      </c>
      <c r="I13" s="204">
        <f>'[2]44104411Imp'!H$263</f>
        <v>0.33822953948000012</v>
      </c>
      <c r="J13" s="206">
        <f>'[2]44104411Imp'!I$263</f>
        <v>0.49702880527999999</v>
      </c>
      <c r="K13" s="206">
        <f>'[2]44104411Imp'!J$263</f>
        <v>0.15491411012</v>
      </c>
      <c r="L13" s="206">
        <f>'[2]44104411Imp'!K$263</f>
        <v>0.41064587171999994</v>
      </c>
      <c r="M13" s="204">
        <f>'[2]44104411Imp'!L$263</f>
        <v>0.64928816119999999</v>
      </c>
      <c r="N13" s="204">
        <f>'[2]44104411Imp'!M$263</f>
        <v>0.82090068815999984</v>
      </c>
      <c r="O13" s="204">
        <f>'[2]44104411Imp'!N$263</f>
        <v>0.71408842987999976</v>
      </c>
      <c r="P13" s="204">
        <f>'[2]44104411Imp'!O$263</f>
        <v>0.73835617239999995</v>
      </c>
      <c r="Q13" s="204">
        <f>'[2]44104411Imp'!P$263</f>
        <v>0.6033424893999999</v>
      </c>
      <c r="R13" s="204">
        <f>'[2]44104411Imp'!Q$263</f>
        <v>0.65567772899999988</v>
      </c>
      <c r="S13" s="204">
        <f>'[2]44104411Imp'!R$263</f>
        <v>0.78164999079999997</v>
      </c>
      <c r="T13" s="204">
        <f>'[2]44104411Imp'!S$263</f>
        <v>0.86149283191999992</v>
      </c>
      <c r="U13" s="204">
        <f>'[2]44104411Imp'!T$263</f>
        <v>1.0467711689199999</v>
      </c>
      <c r="V13" s="204">
        <f>'[2]44104411Imp'!U$263</f>
        <v>1.044190838853333</v>
      </c>
      <c r="W13" s="204">
        <f>'[2]44104411Imp'!V$263</f>
        <v>0.57042683167999986</v>
      </c>
      <c r="X13" s="204">
        <f>'[2]44104411Imp'!W$263</f>
        <v>0.39129735213333339</v>
      </c>
      <c r="Y13" s="204">
        <f>'[2]44104411Imp'!X$263</f>
        <v>0.49563389817337122</v>
      </c>
      <c r="Z13" s="204">
        <f>'[2]44104411Imp'!Y$263</f>
        <v>0.99417678089899986</v>
      </c>
      <c r="AA13" s="204">
        <f>'[2]44104411Imp'!Z$263</f>
        <v>0</v>
      </c>
      <c r="AB13" s="204">
        <f>'[2]44104411Imp'!AA$263</f>
        <v>0</v>
      </c>
      <c r="AC13" s="202"/>
      <c r="AD13" s="203">
        <f>1/1000*'[2]44104411Imp'!AB$263</f>
        <v>1.6902245E-2</v>
      </c>
      <c r="AE13" s="204">
        <f>1/1000*'[2]44104411Imp'!AC$263</f>
        <v>1.8599641000000007E-2</v>
      </c>
      <c r="AF13" s="204">
        <f>1/1000*'[2]44104411Imp'!AD$263</f>
        <v>1.7153632999999998E-2</v>
      </c>
      <c r="AG13" s="204">
        <f>1/1000*'[2]44104411Imp'!AE$263</f>
        <v>2.5998756999999997E-2</v>
      </c>
      <c r="AH13" s="204">
        <f>1/1000*'[2]44104411Imp'!AF$263</f>
        <v>3.3977855000000001E-2</v>
      </c>
      <c r="AI13" s="204">
        <f>1/1000*'[2]44104411Imp'!AG$263</f>
        <v>5.4798640000000017E-2</v>
      </c>
      <c r="AJ13" s="204">
        <f>1/1000*'[2]44104411Imp'!AH$263</f>
        <v>6.8052435000000008E-2</v>
      </c>
      <c r="AK13" s="204">
        <f>1/1000*'[2]44104411Imp'!AI$263</f>
        <v>9.4785358999999972E-2</v>
      </c>
      <c r="AL13" s="204">
        <f>1/1000*'[2]44104411Imp'!AJ$263</f>
        <v>3.1994681999999997E-2</v>
      </c>
      <c r="AM13" s="204">
        <f>1/1000*'[2]44104411Imp'!AK$263</f>
        <v>7.4377361999999989E-2</v>
      </c>
      <c r="AN13" s="204">
        <f>1/1000*'[2]44104411Imp'!AL$263</f>
        <v>0.13068613800000003</v>
      </c>
      <c r="AO13" s="204">
        <f>1/1000*'[2]44104411Imp'!AM$263</f>
        <v>0.16765290899999996</v>
      </c>
      <c r="AP13" s="204">
        <f>1/1000*'[2]44104411Imp'!AN$263</f>
        <v>0.153359303</v>
      </c>
      <c r="AQ13" s="204">
        <f>1/1000*'[2]44104411Imp'!AO$263</f>
        <v>0.14003860900000001</v>
      </c>
      <c r="AR13" s="204">
        <f>1/1000*'[2]44104411Imp'!AP$263</f>
        <v>0.12163383799999999</v>
      </c>
      <c r="AS13" s="204">
        <f>1/1000*'[2]44104411Imp'!AQ$263</f>
        <v>0.122446877</v>
      </c>
      <c r="AT13" s="204">
        <f>1/1000*'[2]44104411Imp'!AR$263</f>
        <v>0.12319601799999998</v>
      </c>
      <c r="AU13" s="204">
        <f>1/1000*'[2]44104411Imp'!AS$263</f>
        <v>0.13335373099999998</v>
      </c>
      <c r="AV13" s="204">
        <f>1/1000*'[2]44104411Imp'!AT$263</f>
        <v>0.16086148400000003</v>
      </c>
      <c r="AW13" s="204">
        <f>1/1000*'[2]44104411Imp'!AU$263</f>
        <v>0.14848231199999998</v>
      </c>
      <c r="AX13" s="204">
        <f>1/1000*'[2]44104411Imp'!AV$263</f>
        <v>8.3310774999999976E-2</v>
      </c>
      <c r="AY13" s="204">
        <f>1/1000*'[2]44104411Imp'!AW$263</f>
        <v>8.3791349000000001E-2</v>
      </c>
      <c r="AZ13" s="204">
        <f>1/1000*'[2]44104411Imp'!AX$263</f>
        <v>0.107802653134</v>
      </c>
      <c r="BA13" s="204">
        <f>1/1000*'[2]44104411Imp'!AY$263</f>
        <v>0.15212714792499998</v>
      </c>
      <c r="BB13" s="204">
        <f>1/1000*'[2]44104411Imp'!AZ$263</f>
        <v>0</v>
      </c>
      <c r="BC13" s="204">
        <f>1/1000*'[2]44104411Imp'!BA$263</f>
        <v>0</v>
      </c>
      <c r="BD13" s="148"/>
    </row>
    <row r="14" spans="2:56" ht="13">
      <c r="B14" s="205" t="s">
        <v>68</v>
      </c>
      <c r="C14" s="203">
        <f>'[2]44094418Imp'!B$263</f>
        <v>1.4632412200000003E-3</v>
      </c>
      <c r="D14" s="204">
        <f>'[2]44094418Imp'!C$263</f>
        <v>1.6493086400000002E-3</v>
      </c>
      <c r="E14" s="204">
        <f>'[2]44094418Imp'!D$263</f>
        <v>3.7773388799999985E-3</v>
      </c>
      <c r="F14" s="204">
        <f>'[2]44094418Imp'!E$263</f>
        <v>4.8597432800000003E-3</v>
      </c>
      <c r="G14" s="204">
        <f>'[2]44094418Imp'!F$263</f>
        <v>6.7469047799999992E-3</v>
      </c>
      <c r="H14" s="204">
        <f>'[2]44094418Imp'!G$263</f>
        <v>1.1203577979999999E-2</v>
      </c>
      <c r="I14" s="204">
        <f>'[2]44094418Imp'!H$263</f>
        <v>1.5726290440000006E-2</v>
      </c>
      <c r="J14" s="206">
        <f>'[2]44094418Imp'!I$263</f>
        <v>2.1152558420000002E-2</v>
      </c>
      <c r="K14" s="206">
        <f>'[2]44094418Imp'!J$263</f>
        <v>3.3180991340000007E-2</v>
      </c>
      <c r="L14" s="206">
        <f>'[2]44094418Imp'!K$263</f>
        <v>3.8195029180000013E-2</v>
      </c>
      <c r="M14" s="204">
        <f>'[2]44094418Imp'!L$263</f>
        <v>5.3478093059999995E-2</v>
      </c>
      <c r="N14" s="204">
        <f>'[2]44094418Imp'!M$263</f>
        <v>8.6340229359999937E-2</v>
      </c>
      <c r="O14" s="204">
        <f>'[2]44094418Imp'!N$263</f>
        <v>0.10307590579999999</v>
      </c>
      <c r="P14" s="204">
        <f>'[2]44094418Imp'!O$263</f>
        <v>0.14310761626000001</v>
      </c>
      <c r="Q14" s="204">
        <f>'[2]44094418Imp'!P$263</f>
        <v>0.14708630243999998</v>
      </c>
      <c r="R14" s="204">
        <f>'[2]44094418Imp'!Q$263</f>
        <v>0.15702068269999994</v>
      </c>
      <c r="S14" s="204">
        <f>'[2]44094418Imp'!R$263</f>
        <v>0.18601007011999993</v>
      </c>
      <c r="T14" s="204">
        <f>'[2]44094418Imp'!S$263</f>
        <v>0.20598182135999998</v>
      </c>
      <c r="U14" s="204">
        <f>'[2]44094418Imp'!T$263</f>
        <v>0.26276898059999998</v>
      </c>
      <c r="V14" s="204">
        <f>'[2]44094418Imp'!U$263</f>
        <v>0.26169033757999999</v>
      </c>
      <c r="W14" s="204">
        <f>'[2]44094418Imp'!V$263</f>
        <v>0.23991348695999998</v>
      </c>
      <c r="X14" s="204">
        <f>'[2]44094418Imp'!W$263</f>
        <v>0.30335672821999998</v>
      </c>
      <c r="Y14" s="204">
        <f>'[2]44094418Imp'!X$263</f>
        <v>0.36690731868000009</v>
      </c>
      <c r="Z14" s="204">
        <f>'[2]44094418Imp'!Y$263</f>
        <v>0.43781483376900004</v>
      </c>
      <c r="AA14" s="204">
        <f>'[2]44094418Imp'!Z$263</f>
        <v>0</v>
      </c>
      <c r="AB14" s="204">
        <f>'[2]44094418Imp'!AA$263</f>
        <v>0</v>
      </c>
      <c r="AC14" s="202"/>
      <c r="AD14" s="203">
        <f>1/1000*'[2]44094418Imp'!AB$263</f>
        <v>1.5220329999999999E-3</v>
      </c>
      <c r="AE14" s="204">
        <f>1/1000*'[2]44094418Imp'!AC$263</f>
        <v>1.923704E-3</v>
      </c>
      <c r="AF14" s="204">
        <f>1/1000*'[2]44094418Imp'!AD$263</f>
        <v>3.0943169999999996E-3</v>
      </c>
      <c r="AG14" s="204">
        <f>1/1000*'[2]44094418Imp'!AE$263</f>
        <v>3.7502109999999994E-3</v>
      </c>
      <c r="AH14" s="204">
        <f>1/1000*'[2]44094418Imp'!AF$263</f>
        <v>5.8553599999999987E-3</v>
      </c>
      <c r="AI14" s="204">
        <f>1/1000*'[2]44094418Imp'!AG$263</f>
        <v>1.0106847000000002E-2</v>
      </c>
      <c r="AJ14" s="204">
        <f>1/1000*'[2]44094418Imp'!AH$263</f>
        <v>1.4580706999999995E-2</v>
      </c>
      <c r="AK14" s="204">
        <f>1/1000*'[2]44094418Imp'!AI$263</f>
        <v>1.8568901000000006E-2</v>
      </c>
      <c r="AL14" s="204">
        <f>1/1000*'[2]44094418Imp'!AJ$263</f>
        <v>2.5110872999999999E-2</v>
      </c>
      <c r="AM14" s="204">
        <f>1/1000*'[2]44094418Imp'!AK$263</f>
        <v>2.5778886000000001E-2</v>
      </c>
      <c r="AN14" s="204">
        <f>1/1000*'[2]44094418Imp'!AL$263</f>
        <v>4.0690667000000014E-2</v>
      </c>
      <c r="AO14" s="204">
        <f>1/1000*'[2]44094418Imp'!AM$263</f>
        <v>5.4796168000000013E-2</v>
      </c>
      <c r="AP14" s="204">
        <f>1/1000*'[2]44094418Imp'!AN$263</f>
        <v>6.7489552000000022E-2</v>
      </c>
      <c r="AQ14" s="204">
        <f>1/1000*'[2]44094418Imp'!AO$263</f>
        <v>7.2421298999999981E-2</v>
      </c>
      <c r="AR14" s="204">
        <f>1/1000*'[2]44094418Imp'!AP$263</f>
        <v>6.2033365999999979E-2</v>
      </c>
      <c r="AS14" s="204">
        <f>1/1000*'[2]44094418Imp'!AQ$263</f>
        <v>6.5101190000000003E-2</v>
      </c>
      <c r="AT14" s="204">
        <f>1/1000*'[2]44094418Imp'!AR$263</f>
        <v>6.8166156999999991E-2</v>
      </c>
      <c r="AU14" s="204">
        <f>1/1000*'[2]44094418Imp'!AS$263</f>
        <v>7.5155421999999986E-2</v>
      </c>
      <c r="AV14" s="204">
        <f>1/1000*'[2]44094418Imp'!AT$263</f>
        <v>8.9534088000000026E-2</v>
      </c>
      <c r="AW14" s="204">
        <f>1/1000*'[2]44094418Imp'!AU$263</f>
        <v>8.5358327999999997E-2</v>
      </c>
      <c r="AX14" s="204">
        <f>1/1000*'[2]44094418Imp'!AV$263</f>
        <v>6.8194782000000023E-2</v>
      </c>
      <c r="AY14" s="204">
        <f>1/1000*'[2]44094418Imp'!AW$263</f>
        <v>8.5361533000000017E-2</v>
      </c>
      <c r="AZ14" s="204">
        <f>1/1000*'[2]44094418Imp'!AX$263</f>
        <v>9.0755325024000008E-2</v>
      </c>
      <c r="BA14" s="204">
        <f>1/1000*'[2]44094418Imp'!AY$263</f>
        <v>8.788167922200002E-2</v>
      </c>
      <c r="BB14" s="204">
        <f>1/1000*'[2]44094418Imp'!AZ$263</f>
        <v>0</v>
      </c>
      <c r="BC14" s="204">
        <f>1/1000*'[2]44094418Imp'!BA$263</f>
        <v>0</v>
      </c>
      <c r="BD14" s="148"/>
    </row>
    <row r="15" spans="2:56" ht="13">
      <c r="B15" s="205" t="s">
        <v>19</v>
      </c>
      <c r="C15" s="203">
        <f>'[2]94Imp'!B$263</f>
        <v>7.162627163188405E-3</v>
      </c>
      <c r="D15" s="204">
        <f>'[2]94Imp'!C$263</f>
        <v>8.84847989236715E-3</v>
      </c>
      <c r="E15" s="204">
        <f>'[2]94Imp'!D$263</f>
        <v>1.404957957025977E-2</v>
      </c>
      <c r="F15" s="204">
        <f>'[2]94Imp'!E$263</f>
        <v>2.0043710843523597E-2</v>
      </c>
      <c r="G15" s="204">
        <f>'[2]94Imp'!F$263</f>
        <v>3.079122604943535E-2</v>
      </c>
      <c r="H15" s="204">
        <f>'[2]94Imp'!G$263</f>
        <v>5.1485439940516818E-2</v>
      </c>
      <c r="I15" s="204">
        <f>'[2]94Imp'!H$263</f>
        <v>9.0316691586324355E-2</v>
      </c>
      <c r="J15" s="206">
        <f>'[2]94Imp'!I$263</f>
        <v>0.11704126370579788</v>
      </c>
      <c r="K15" s="206">
        <f>'[2]94Imp'!J$263</f>
        <v>0.1230770779070223</v>
      </c>
      <c r="L15" s="206">
        <f>'[2]94Imp'!K$263</f>
        <v>0.10509923759999996</v>
      </c>
      <c r="M15" s="204">
        <f>'[2]94Imp'!L$263</f>
        <v>0.17668048719999999</v>
      </c>
      <c r="N15" s="204">
        <f>'[2]94Imp'!M$263</f>
        <v>0.24424546439999992</v>
      </c>
      <c r="O15" s="204">
        <f>'[2]94Imp'!N$263</f>
        <v>0.24757647039999997</v>
      </c>
      <c r="P15" s="204">
        <f>'[2]94Imp'!O$263</f>
        <v>0.22392405000000001</v>
      </c>
      <c r="Q15" s="204">
        <f>'[2]94Imp'!P$263</f>
        <v>0.20812167040000001</v>
      </c>
      <c r="R15" s="204">
        <f>'[2]94Imp'!Q$263</f>
        <v>0.20051362240000012</v>
      </c>
      <c r="S15" s="204">
        <f>'[2]94Imp'!R$263</f>
        <v>0.20920908399999993</v>
      </c>
      <c r="T15" s="204">
        <f>'[2]94Imp'!S$263</f>
        <v>0.29085811719999999</v>
      </c>
      <c r="U15" s="204">
        <f>'[2]94Imp'!T$263</f>
        <v>0.30221479400000001</v>
      </c>
      <c r="V15" s="204">
        <f>'[2]94Imp'!U$263</f>
        <v>0.29819901720000003</v>
      </c>
      <c r="W15" s="204">
        <f>'[2]94Imp'!V$263</f>
        <v>0.15419004159999994</v>
      </c>
      <c r="X15" s="204">
        <f>'[2]94Imp'!W$263</f>
        <v>0.1538974836</v>
      </c>
      <c r="Y15" s="204">
        <f>'[2]94Imp'!X$263</f>
        <v>0.13681070424559999</v>
      </c>
      <c r="Z15" s="204">
        <f>'[2]94Imp'!Y$263</f>
        <v>0.10483090258199998</v>
      </c>
      <c r="AA15" s="204">
        <f>'[2]94Imp'!Z$263</f>
        <v>0</v>
      </c>
      <c r="AB15" s="204">
        <f>'[2]94Imp'!AA$263</f>
        <v>0</v>
      </c>
      <c r="AC15" s="202"/>
      <c r="AD15" s="203">
        <f>1/1000*'[2]94Imp'!AB$263</f>
        <v>8.8438170000000021E-3</v>
      </c>
      <c r="AE15" s="204">
        <f>1/1000*'[2]94Imp'!AC$263</f>
        <v>1.0022858999999999E-2</v>
      </c>
      <c r="AF15" s="204">
        <f>1/1000*'[2]94Imp'!AD$263</f>
        <v>1.6953503999999998E-2</v>
      </c>
      <c r="AG15" s="204">
        <f>1/1000*'[2]94Imp'!AE$263</f>
        <v>2.5301978999999999E-2</v>
      </c>
      <c r="AH15" s="204">
        <f>1/1000*'[2]94Imp'!AF$263</f>
        <v>3.8594949000000003E-2</v>
      </c>
      <c r="AI15" s="204">
        <f>1/1000*'[2]94Imp'!AG$263</f>
        <v>6.9836603999999983E-2</v>
      </c>
      <c r="AJ15" s="204">
        <f>1/1000*'[2]94Imp'!AH$263</f>
        <v>0.12357469599999994</v>
      </c>
      <c r="AK15" s="204">
        <f>1/1000*'[2]94Imp'!AI$263</f>
        <v>0.171680045</v>
      </c>
      <c r="AL15" s="204">
        <f>1/1000*'[2]94Imp'!AJ$263</f>
        <v>0.19836847300000002</v>
      </c>
      <c r="AM15" s="204">
        <f>1/1000*'[2]94Imp'!AK$263</f>
        <v>0.16901402299999999</v>
      </c>
      <c r="AN15" s="204">
        <f>1/1000*'[2]94Imp'!AL$263</f>
        <v>0.24922433299999991</v>
      </c>
      <c r="AO15" s="204">
        <f>1/1000*'[2]94Imp'!AM$263</f>
        <v>0.34034755400000011</v>
      </c>
      <c r="AP15" s="204">
        <f>1/1000*'[2]94Imp'!AN$263</f>
        <v>0.33064227499999987</v>
      </c>
      <c r="AQ15" s="204">
        <f>1/1000*'[2]94Imp'!AO$263</f>
        <v>0.31165066599999985</v>
      </c>
      <c r="AR15" s="204">
        <f>1/1000*'[2]94Imp'!AP$263</f>
        <v>0.28811647800000001</v>
      </c>
      <c r="AS15" s="204">
        <f>1/1000*'[2]94Imp'!AQ$263</f>
        <v>0.30399667200000008</v>
      </c>
      <c r="AT15" s="204">
        <f>1/1000*'[2]94Imp'!AR$263</f>
        <v>0.29548229199999998</v>
      </c>
      <c r="AU15" s="204">
        <f>1/1000*'[2]94Imp'!AS$263</f>
        <v>0.35859216699999996</v>
      </c>
      <c r="AV15" s="204">
        <f>1/1000*'[2]94Imp'!AT$263</f>
        <v>0.39375540599999992</v>
      </c>
      <c r="AW15" s="204">
        <f>1/1000*'[2]94Imp'!AU$263</f>
        <v>0.35725018499999983</v>
      </c>
      <c r="AX15" s="204">
        <f>1/1000*'[2]94Imp'!AV$263</f>
        <v>0.20015677999999987</v>
      </c>
      <c r="AY15" s="204">
        <f>1/1000*'[2]94Imp'!AW$263</f>
        <v>0.21924834700000001</v>
      </c>
      <c r="AZ15" s="204">
        <f>1/1000*'[2]94Imp'!AX$263</f>
        <v>0.21273036972700005</v>
      </c>
      <c r="BA15" s="204">
        <f>1/1000*'[2]94Imp'!AY$263</f>
        <v>0.162391250126</v>
      </c>
      <c r="BB15" s="204">
        <f>1/1000*'[2]94Imp'!AZ$263</f>
        <v>0</v>
      </c>
      <c r="BC15" s="204">
        <f>1/1000*'[2]94Imp'!BA$263</f>
        <v>0</v>
      </c>
      <c r="BD15" s="148"/>
    </row>
    <row r="16" spans="2:56" ht="13">
      <c r="B16" s="207" t="s">
        <v>11</v>
      </c>
      <c r="C16" s="208">
        <f t="shared" ref="C16:M16" si="5">C8-SUM(C9:C15)</f>
        <v>5.1290199866662611E-3</v>
      </c>
      <c r="D16" s="209">
        <f t="shared" si="5"/>
        <v>6.5833229822227501E-3</v>
      </c>
      <c r="E16" s="209">
        <f t="shared" si="5"/>
        <v>1.2019216967616764E-2</v>
      </c>
      <c r="F16" s="209">
        <f t="shared" si="5"/>
        <v>1.1519043580000776E-2</v>
      </c>
      <c r="G16" s="209">
        <f t="shared" si="5"/>
        <v>1.3618204200046335E-2</v>
      </c>
      <c r="H16" s="209">
        <f t="shared" si="5"/>
        <v>2.1356505298714801E-2</v>
      </c>
      <c r="I16" s="209">
        <f t="shared" si="5"/>
        <v>4.8914680293599133E-2</v>
      </c>
      <c r="J16" s="210">
        <f t="shared" si="5"/>
        <v>6.258492005648808E-2</v>
      </c>
      <c r="K16" s="210">
        <f t="shared" si="5"/>
        <v>7.5797954567333292E-2</v>
      </c>
      <c r="L16" s="210">
        <f t="shared" si="5"/>
        <v>6.7420523239999142E-2</v>
      </c>
      <c r="M16" s="209">
        <f t="shared" si="5"/>
        <v>8.9169110940001239E-2</v>
      </c>
      <c r="N16" s="209">
        <f>N8-SUM(N9:N15)</f>
        <v>0.10340448160000193</v>
      </c>
      <c r="O16" s="209">
        <f t="shared" ref="O16:AB16" si="6">O8-SUM(O9:O15)</f>
        <v>0.11696583471999844</v>
      </c>
      <c r="P16" s="209">
        <f t="shared" si="6"/>
        <v>0.11741647873999916</v>
      </c>
      <c r="Q16" s="209">
        <f t="shared" si="6"/>
        <v>0.11779173028000045</v>
      </c>
      <c r="R16" s="209">
        <f t="shared" si="6"/>
        <v>0.12283048749999814</v>
      </c>
      <c r="S16" s="209">
        <f t="shared" si="6"/>
        <v>0.12682912242000199</v>
      </c>
      <c r="T16" s="209">
        <f t="shared" si="6"/>
        <v>0.13175764004999913</v>
      </c>
      <c r="U16" s="209">
        <f t="shared" si="6"/>
        <v>0.15080641590000177</v>
      </c>
      <c r="V16" s="209">
        <f t="shared" si="6"/>
        <v>0.19924782290000032</v>
      </c>
      <c r="W16" s="209">
        <f t="shared" si="6"/>
        <v>0.16655297148000159</v>
      </c>
      <c r="X16" s="209">
        <f t="shared" si="6"/>
        <v>0.18738372435999828</v>
      </c>
      <c r="Y16" s="209">
        <f t="shared" si="6"/>
        <v>0.23542900723090021</v>
      </c>
      <c r="Z16" s="209">
        <f t="shared" si="6"/>
        <v>0.26064326345526112</v>
      </c>
      <c r="AA16" s="209">
        <f t="shared" si="6"/>
        <v>0</v>
      </c>
      <c r="AB16" s="209">
        <f t="shared" si="6"/>
        <v>0</v>
      </c>
      <c r="AC16" s="202"/>
      <c r="AD16" s="208">
        <f t="shared" ref="AD16:BC16" si="7">AD8-SUM(AD9:AD15)</f>
        <v>2.4408520000001044E-3</v>
      </c>
      <c r="AE16" s="209">
        <f t="shared" si="7"/>
        <v>2.9061160000000141E-3</v>
      </c>
      <c r="AF16" s="209">
        <f t="shared" si="7"/>
        <v>4.3743760000000131E-3</v>
      </c>
      <c r="AG16" s="209">
        <f t="shared" si="7"/>
        <v>3.8127310000000136E-3</v>
      </c>
      <c r="AH16" s="209">
        <f t="shared" si="7"/>
        <v>7.434425999999994E-3</v>
      </c>
      <c r="AI16" s="209">
        <f t="shared" si="7"/>
        <v>1.5345523000000139E-2</v>
      </c>
      <c r="AJ16" s="209">
        <f t="shared" si="7"/>
        <v>2.6023171000000067E-2</v>
      </c>
      <c r="AK16" s="209">
        <f t="shared" si="7"/>
        <v>3.2995946999999637E-2</v>
      </c>
      <c r="AL16" s="209">
        <f t="shared" si="7"/>
        <v>4.7126056000000194E-2</v>
      </c>
      <c r="AM16" s="209">
        <f t="shared" si="7"/>
        <v>3.2430694000000315E-2</v>
      </c>
      <c r="AN16" s="209">
        <f t="shared" si="7"/>
        <v>4.9442852000000093E-2</v>
      </c>
      <c r="AO16" s="209">
        <f t="shared" si="7"/>
        <v>5.7071454999999993E-2</v>
      </c>
      <c r="AP16" s="209">
        <f t="shared" si="7"/>
        <v>6.4610442000000656E-2</v>
      </c>
      <c r="AQ16" s="209">
        <f t="shared" si="7"/>
        <v>5.6959214000000369E-2</v>
      </c>
      <c r="AR16" s="209">
        <f t="shared" si="7"/>
        <v>5.647119399999978E-2</v>
      </c>
      <c r="AS16" s="209">
        <f t="shared" si="7"/>
        <v>5.9832056999999939E-2</v>
      </c>
      <c r="AT16" s="209">
        <f t="shared" si="7"/>
        <v>6.3331967999999961E-2</v>
      </c>
      <c r="AU16" s="209">
        <f t="shared" si="7"/>
        <v>5.2023696000000452E-2</v>
      </c>
      <c r="AV16" s="209">
        <f t="shared" si="7"/>
        <v>5.1928465999999673E-2</v>
      </c>
      <c r="AW16" s="209">
        <f t="shared" si="7"/>
        <v>6.5838226000000333E-2</v>
      </c>
      <c r="AX16" s="209">
        <f t="shared" si="7"/>
        <v>4.6474222000000065E-2</v>
      </c>
      <c r="AY16" s="209">
        <f t="shared" si="7"/>
        <v>5.5683836000000042E-2</v>
      </c>
      <c r="AZ16" s="209">
        <f t="shared" si="7"/>
        <v>8.5456056129999958E-2</v>
      </c>
      <c r="BA16" s="209">
        <f t="shared" si="7"/>
        <v>8.5097067686999761E-2</v>
      </c>
      <c r="BB16" s="209">
        <f t="shared" si="7"/>
        <v>0</v>
      </c>
      <c r="BC16" s="209">
        <f t="shared" si="7"/>
        <v>0</v>
      </c>
      <c r="BD16" s="148"/>
    </row>
    <row r="17" spans="2:57" s="5" customFormat="1" ht="20" customHeight="1">
      <c r="B17" s="191" t="s">
        <v>14</v>
      </c>
      <c r="C17" s="66">
        <f>[2]PaperSectorMinusCoreVPAImp!B$263</f>
        <v>3.0635990922950005</v>
      </c>
      <c r="D17" s="67">
        <f>[2]PaperSectorMinusCoreVPAImp!C$263</f>
        <v>3.3909167700000014</v>
      </c>
      <c r="E17" s="67">
        <f>[2]PaperSectorMinusCoreVPAImp!D$263</f>
        <v>4.0433964774999991</v>
      </c>
      <c r="F17" s="67">
        <f>[2]PaperSectorMinusCoreVPAImp!E$263</f>
        <v>5.3017739744999997</v>
      </c>
      <c r="G17" s="67">
        <f>[2]PaperSectorMinusCoreVPAImp!F$263</f>
        <v>5.0652684489999995</v>
      </c>
      <c r="H17" s="67">
        <f>[2]PaperSectorMinusCoreVPAImp!G$263</f>
        <v>6.0048597370000012</v>
      </c>
      <c r="I17" s="67">
        <f>[2]PaperSectorMinusCoreVPAImp!H$263</f>
        <v>6.2753753619999992</v>
      </c>
      <c r="J17" s="232">
        <f>[2]PaperSectorMinusCoreVPAImp!I$263</f>
        <v>7.1580649745000011</v>
      </c>
      <c r="K17" s="232">
        <f>[2]PaperSectorMinusCoreVPAImp!J$263</f>
        <v>8.723607864000007</v>
      </c>
      <c r="L17" s="232">
        <f>[2]PaperSectorMinusCoreVPAImp!K$263</f>
        <v>7.6869910518700006</v>
      </c>
      <c r="M17" s="67">
        <f>[2]PaperSectorMinusCoreVPAImp!L$263</f>
        <v>9.8826180015000027</v>
      </c>
      <c r="N17" s="67">
        <f>[2]PaperSectorMinusCoreVPAImp!M$263</f>
        <v>12.113646966239994</v>
      </c>
      <c r="O17" s="67">
        <f>[2]PaperSectorMinusCoreVPAImp!N$263</f>
        <v>12.512666688669997</v>
      </c>
      <c r="P17" s="67">
        <f>[2]PaperSectorMinusCoreVPAImp!O$263</f>
        <v>13.808195722739999</v>
      </c>
      <c r="Q17" s="67">
        <f>[2]PaperSectorMinusCoreVPAImp!P$263</f>
        <v>15.188698797189991</v>
      </c>
      <c r="R17" s="67">
        <f>[2]PaperSectorMinusCoreVPAImp!Q$263</f>
        <v>16.396254594950005</v>
      </c>
      <c r="S17" s="67">
        <f>[2]PaperSectorMinusCoreVPAImp!R$263</f>
        <v>18.529665990009999</v>
      </c>
      <c r="T17" s="67">
        <f>[2]PaperSectorMinusCoreVPAImp!S$263</f>
        <v>20.611311962610003</v>
      </c>
      <c r="U17" s="67">
        <f>[2]PaperSectorMinusCoreVPAImp!T$263</f>
        <v>18.142181448359995</v>
      </c>
      <c r="V17" s="67">
        <f>[2]PaperSectorMinusCoreVPAImp!U$263</f>
        <v>19.261325008769997</v>
      </c>
      <c r="W17" s="67">
        <f>[2]PaperSectorMinusCoreVPAImp!V$263</f>
        <v>14.436083616630002</v>
      </c>
      <c r="X17" s="67">
        <f>[2]PaperSectorMinusCoreVPAImp!W$263</f>
        <v>16.109377582569994</v>
      </c>
      <c r="Y17" s="67">
        <f>[2]PaperSectorMinusCoreVPAImp!X$263</f>
        <v>18.631408599466717</v>
      </c>
      <c r="Z17" s="67">
        <f>[2]PaperSectorMinusCoreVPAImp!Y$263</f>
        <v>21.575558110232905</v>
      </c>
      <c r="AA17" s="67">
        <f>[2]PaperSectorMinusCoreVPAImp!Z$263</f>
        <v>0</v>
      </c>
      <c r="AB17" s="67">
        <f>[2]PaperSectorMinusCoreVPAImp!AA$263</f>
        <v>0</v>
      </c>
      <c r="AC17" s="195"/>
      <c r="AD17" s="192">
        <f>1/1000*[2]PaperSectorMinusCoreVPAImp!AB$263</f>
        <v>0.60389839099999976</v>
      </c>
      <c r="AE17" s="193">
        <f>1/1000*[2]PaperSectorMinusCoreVPAImp!AC$263</f>
        <v>0.57420197539999984</v>
      </c>
      <c r="AF17" s="193">
        <f>1/1000*[2]PaperSectorMinusCoreVPAImp!AD$263</f>
        <v>0.61024299100000001</v>
      </c>
      <c r="AG17" s="193">
        <f>1/1000*[2]PaperSectorMinusCoreVPAImp!AE$263</f>
        <v>0.82670385099999988</v>
      </c>
      <c r="AH17" s="193">
        <f>1/1000*[2]PaperSectorMinusCoreVPAImp!AF$263</f>
        <v>0.92410043800000019</v>
      </c>
      <c r="AI17" s="193">
        <f>1/1000*[2]PaperSectorMinusCoreVPAImp!AG$263</f>
        <v>1.1883079050000003</v>
      </c>
      <c r="AJ17" s="193">
        <f>1/1000*[2]PaperSectorMinusCoreVPAImp!AH$263</f>
        <v>1.4818039329999999</v>
      </c>
      <c r="AK17" s="193">
        <f>1/1000*[2]PaperSectorMinusCoreVPAImp!AI$263</f>
        <v>1.5756805539999996</v>
      </c>
      <c r="AL17" s="193">
        <f>1/1000*[2]PaperSectorMinusCoreVPAImp!AJ$263</f>
        <v>2.2154920539999998</v>
      </c>
      <c r="AM17" s="193">
        <f>1/1000*[2]PaperSectorMinusCoreVPAImp!AK$263</f>
        <v>1.7511562449999996</v>
      </c>
      <c r="AN17" s="193">
        <f>1/1000*[2]PaperSectorMinusCoreVPAImp!AL$263</f>
        <v>2.4775762720000003</v>
      </c>
      <c r="AO17" s="193">
        <f>1/1000*[2]PaperSectorMinusCoreVPAImp!AM$263</f>
        <v>3.1414762716649993</v>
      </c>
      <c r="AP17" s="193">
        <f>1/1000*[2]PaperSectorMinusCoreVPAImp!AN$263</f>
        <v>2.9901426720000006</v>
      </c>
      <c r="AQ17" s="193">
        <f>1/1000*[2]PaperSectorMinusCoreVPAImp!AO$263</f>
        <v>3.1505143939999996</v>
      </c>
      <c r="AR17" s="193">
        <f>1/1000*[2]PaperSectorMinusCoreVPAImp!AP$263</f>
        <v>3.5692195470000003</v>
      </c>
      <c r="AS17" s="193">
        <f>1/1000*[2]PaperSectorMinusCoreVPAImp!AQ$263</f>
        <v>3.4161597149999969</v>
      </c>
      <c r="AT17" s="193">
        <f>1/1000*[2]PaperSectorMinusCoreVPAImp!AR$263</f>
        <v>3.6777389400000016</v>
      </c>
      <c r="AU17" s="193">
        <f>1/1000*[2]PaperSectorMinusCoreVPAImp!AS$263</f>
        <v>4.2413613349999988</v>
      </c>
      <c r="AV17" s="193">
        <f>1/1000*[2]PaperSectorMinusCoreVPAImp!AT$263</f>
        <v>4.2403423060000014</v>
      </c>
      <c r="AW17" s="193">
        <f>1/1000*[2]PaperSectorMinusCoreVPAImp!AU$263</f>
        <v>4.0909431530000004</v>
      </c>
      <c r="AX17" s="193">
        <f>1/1000*[2]PaperSectorMinusCoreVPAImp!AV$263</f>
        <v>2.6939292109999999</v>
      </c>
      <c r="AY17" s="193">
        <f>1/1000*[2]PaperSectorMinusCoreVPAImp!AW$263</f>
        <v>3.4710046849999987</v>
      </c>
      <c r="AZ17" s="193">
        <f>1/1000*[2]PaperSectorMinusCoreVPAImp!AX$263</f>
        <v>5.1381483260219989</v>
      </c>
      <c r="BA17" s="193">
        <f>1/1000*[2]PaperSectorMinusCoreVPAImp!AY$263</f>
        <v>5.0551113330879991</v>
      </c>
      <c r="BB17" s="193">
        <f>1/1000*[2]PaperSectorMinusCoreVPAImp!AZ$263</f>
        <v>0</v>
      </c>
      <c r="BC17" s="193">
        <f>1/1000*[2]PaperSectorMinusCoreVPAImp!BA$263</f>
        <v>0</v>
      </c>
      <c r="BD17" s="11"/>
    </row>
    <row r="18" spans="2:57" ht="13">
      <c r="B18" s="32" t="s">
        <v>12</v>
      </c>
      <c r="C18" s="138">
        <f>'[2]440123Imp'!B$263</f>
        <v>0</v>
      </c>
      <c r="D18" s="34">
        <f>'[2]440123Imp'!C$263</f>
        <v>0</v>
      </c>
      <c r="E18" s="34">
        <f>'[2]440123Imp'!D$263</f>
        <v>0</v>
      </c>
      <c r="F18" s="34">
        <f>'[2]440123Imp'!E$263</f>
        <v>0</v>
      </c>
      <c r="G18" s="34">
        <f>'[2]440123Imp'!F$263</f>
        <v>0</v>
      </c>
      <c r="H18" s="34">
        <f>'[2]440123Imp'!G$263</f>
        <v>0</v>
      </c>
      <c r="I18" s="34">
        <f>'[2]440123Imp'!H$263</f>
        <v>0</v>
      </c>
      <c r="J18" s="35">
        <f>'[2]440123Imp'!I$263</f>
        <v>0</v>
      </c>
      <c r="K18" s="35">
        <f>'[2]440123Imp'!J$263</f>
        <v>0</v>
      </c>
      <c r="L18" s="35">
        <f>'[2]440123Imp'!K$263</f>
        <v>0</v>
      </c>
      <c r="M18" s="34">
        <f>'[2]440123Imp'!L$263</f>
        <v>0</v>
      </c>
      <c r="N18" s="34">
        <f>'[2]440123Imp'!M$263</f>
        <v>6.2414612399999993E-3</v>
      </c>
      <c r="O18" s="34">
        <f>'[2]440123Imp'!N$263</f>
        <v>6.1971266699999989E-3</v>
      </c>
      <c r="P18" s="34">
        <f>'[2]440123Imp'!O$263</f>
        <v>0.33136928873999993</v>
      </c>
      <c r="Q18" s="34">
        <f>'[2]440123Imp'!P$263</f>
        <v>0.60058865068999989</v>
      </c>
      <c r="R18" s="34">
        <f>'[2]440123Imp'!Q$263</f>
        <v>0.68785687494999992</v>
      </c>
      <c r="S18" s="34">
        <f>'[2]440123Imp'!R$263</f>
        <v>0.55947184600999988</v>
      </c>
      <c r="T18" s="34">
        <f>'[2]440123Imp'!S$263</f>
        <v>0.26322646860999993</v>
      </c>
      <c r="U18" s="34">
        <f>'[2]440123Imp'!T$263</f>
        <v>0.17013461836000002</v>
      </c>
      <c r="V18" s="34">
        <f>'[2]440123Imp'!U$263</f>
        <v>8.9604480769999995E-2</v>
      </c>
      <c r="W18" s="34">
        <f>'[2]440123Imp'!V$263</f>
        <v>8.538205129999997E-3</v>
      </c>
      <c r="X18" s="34">
        <f>'[2]440123Imp'!W$263</f>
        <v>1.7616212669999999E-2</v>
      </c>
      <c r="Y18" s="34">
        <f>'[2]440123Imp'!X$263</f>
        <v>4.5626339734499994E-3</v>
      </c>
      <c r="Z18" s="34">
        <f>'[2]440123Imp'!Y$263</f>
        <v>0.13423803095940998</v>
      </c>
      <c r="AA18" s="34">
        <f>'[2]440123Imp'!Z$263</f>
        <v>0</v>
      </c>
      <c r="AB18" s="34">
        <f>'[2]440123Imp'!AA$263</f>
        <v>0</v>
      </c>
      <c r="AC18" s="202"/>
      <c r="AD18" s="203">
        <f>1/1000*'[2]440123Imp'!AB$263</f>
        <v>0</v>
      </c>
      <c r="AE18" s="204">
        <f>1/1000*'[2]440123Imp'!AC$263</f>
        <v>0</v>
      </c>
      <c r="AF18" s="204">
        <f>1/1000*'[2]440123Imp'!AD$263</f>
        <v>0</v>
      </c>
      <c r="AG18" s="204">
        <f>1/1000*'[2]440123Imp'!AE$263</f>
        <v>0</v>
      </c>
      <c r="AH18" s="204">
        <f>1/1000*'[2]440123Imp'!AF$263</f>
        <v>0</v>
      </c>
      <c r="AI18" s="204">
        <f>1/1000*'[2]440123Imp'!AG$263</f>
        <v>0</v>
      </c>
      <c r="AJ18" s="204">
        <f>1/1000*'[2]440123Imp'!AH$263</f>
        <v>0</v>
      </c>
      <c r="AK18" s="204">
        <f>1/1000*'[2]440123Imp'!AI$263</f>
        <v>0</v>
      </c>
      <c r="AL18" s="204">
        <f>1/1000*'[2]440123Imp'!AJ$263</f>
        <v>0</v>
      </c>
      <c r="AM18" s="204">
        <f>1/1000*'[2]440123Imp'!AK$263</f>
        <v>0</v>
      </c>
      <c r="AN18" s="204">
        <f>1/1000*'[2]440123Imp'!AL$263</f>
        <v>0</v>
      </c>
      <c r="AO18" s="204">
        <f>1/1000*'[2]440123Imp'!AM$263</f>
        <v>8.3070799999999999E-4</v>
      </c>
      <c r="AP18" s="204">
        <f>1/1000*'[2]440123Imp'!AN$263</f>
        <v>1.0386830000000001E-3</v>
      </c>
      <c r="AQ18" s="204">
        <f>1/1000*'[2]440123Imp'!AO$263</f>
        <v>4.1487917999999992E-2</v>
      </c>
      <c r="AR18" s="204">
        <f>1/1000*'[2]440123Imp'!AP$263</f>
        <v>6.5760759999999988E-2</v>
      </c>
      <c r="AS18" s="204">
        <f>1/1000*'[2]440123Imp'!AQ$263</f>
        <v>7.0457693999999987E-2</v>
      </c>
      <c r="AT18" s="204">
        <f>1/1000*'[2]440123Imp'!AR$263</f>
        <v>5.6323234E-2</v>
      </c>
      <c r="AU18" s="204">
        <f>1/1000*'[2]440123Imp'!AS$263</f>
        <v>2.5586635E-2</v>
      </c>
      <c r="AV18" s="204">
        <f>1/1000*'[2]440123Imp'!AT$263</f>
        <v>1.6409508999999999E-2</v>
      </c>
      <c r="AW18" s="204">
        <f>1/1000*'[2]440123Imp'!AU$263</f>
        <v>1.0074742000000001E-2</v>
      </c>
      <c r="AX18" s="204">
        <f>1/1000*'[2]440123Imp'!AV$263</f>
        <v>1.2395009999999998E-3</v>
      </c>
      <c r="AY18" s="204">
        <f>1/1000*'[2]440123Imp'!AW$263</f>
        <v>1.3604969999999998E-3</v>
      </c>
      <c r="AZ18" s="204">
        <f>1/1000*'[2]440123Imp'!AX$263</f>
        <v>1.054257893E-3</v>
      </c>
      <c r="BA18" s="204">
        <f>1/1000*'[2]440123Imp'!AY$263</f>
        <v>1.0853925866999998E-2</v>
      </c>
      <c r="BB18" s="204">
        <f>1/1000*'[2]440123Imp'!AZ$263</f>
        <v>0</v>
      </c>
      <c r="BC18" s="204">
        <f>1/1000*'[2]440123Imp'!BA$263</f>
        <v>0</v>
      </c>
      <c r="BD18" s="148"/>
    </row>
    <row r="19" spans="2:57" ht="13">
      <c r="B19" s="205" t="s">
        <v>13</v>
      </c>
      <c r="C19" s="278">
        <f>'[2]4701-5Imp'!B$263</f>
        <v>1.0887086699999999</v>
      </c>
      <c r="D19" s="279">
        <f>'[2]4701-5Imp'!C$263</f>
        <v>1.3865473575000002</v>
      </c>
      <c r="E19" s="279">
        <f>'[2]4701-5Imp'!D$263</f>
        <v>1.5743960415</v>
      </c>
      <c r="F19" s="279">
        <f>'[2]4701-5Imp'!E$263</f>
        <v>1.6948230570000002</v>
      </c>
      <c r="G19" s="279">
        <f>'[2]4701-5Imp'!F$263</f>
        <v>1.9420496055000003</v>
      </c>
      <c r="H19" s="279">
        <f>'[2]4701-5Imp'!G$263</f>
        <v>2.1048400889999996</v>
      </c>
      <c r="I19" s="279">
        <f>'[2]4701-5Imp'!H$263</f>
        <v>2.1797523585</v>
      </c>
      <c r="J19" s="280">
        <f>'[2]4701-5Imp'!I$263</f>
        <v>2.1192038009999998</v>
      </c>
      <c r="K19" s="280">
        <f>'[2]4701-5Imp'!J$263</f>
        <v>2.3754906899999999</v>
      </c>
      <c r="L19" s="280">
        <f>'[2]4701-5Imp'!K$263</f>
        <v>2.9167537590000006</v>
      </c>
      <c r="M19" s="279">
        <f>'[2]4701-5Imp'!L$263</f>
        <v>3.2282720549999997</v>
      </c>
      <c r="N19" s="279">
        <f>'[2]4701-5Imp'!M$263</f>
        <v>3.9097630485000003</v>
      </c>
      <c r="O19" s="279">
        <f>'[2]4701-5Imp'!N$263</f>
        <v>4.3907604569999998</v>
      </c>
      <c r="P19" s="279">
        <f>'[2]4701-5Imp'!O$263</f>
        <v>4.5512995545000008</v>
      </c>
      <c r="Q19" s="279">
        <f>'[2]4701-5Imp'!P$263</f>
        <v>5.2168478895000003</v>
      </c>
      <c r="R19" s="279">
        <f>'[2]4701-5Imp'!Q$263</f>
        <v>5.7403384649999998</v>
      </c>
      <c r="S19" s="279">
        <f>'[2]4701-5Imp'!R$263</f>
        <v>6.4314320490000005</v>
      </c>
      <c r="T19" s="279">
        <f>'[2]4701-5Imp'!S$263</f>
        <v>6.9738080354999994</v>
      </c>
      <c r="U19" s="279">
        <f>'[2]4701-5Imp'!T$263</f>
        <v>6.6594349215000008</v>
      </c>
      <c r="V19" s="279">
        <f>'[2]4701-5Imp'!U$263</f>
        <v>7.2345611610000002</v>
      </c>
      <c r="W19" s="279">
        <f>'[2]4701-5Imp'!V$263</f>
        <v>6.2406262934999992</v>
      </c>
      <c r="X19" s="279">
        <f>'[2]4701-5Imp'!W$263</f>
        <v>8.4377183355000014</v>
      </c>
      <c r="Y19" s="279">
        <f>'[2]4701-5Imp'!X$263</f>
        <v>10.224317524499995</v>
      </c>
      <c r="Z19" s="279">
        <f>'[2]4701-5Imp'!Y$263</f>
        <v>11.029814745012001</v>
      </c>
      <c r="AA19" s="279">
        <f>'[2]4701-5Imp'!Z$263</f>
        <v>0</v>
      </c>
      <c r="AB19" s="279">
        <f>'[2]4701-5Imp'!AA$263</f>
        <v>0</v>
      </c>
      <c r="AC19" s="281"/>
      <c r="AD19" s="203">
        <f>1/1000*'[2]4701-5Imp'!AB$263</f>
        <v>0.15221403899999997</v>
      </c>
      <c r="AE19" s="204">
        <f>1/1000*'[2]4701-5Imp'!AC$263</f>
        <v>0.14836221299999999</v>
      </c>
      <c r="AF19" s="204">
        <f>1/1000*'[2]4701-5Imp'!AD$263</f>
        <v>0.17291838900000001</v>
      </c>
      <c r="AG19" s="204">
        <f>1/1000*'[2]4701-5Imp'!AE$263</f>
        <v>0.18988927</v>
      </c>
      <c r="AH19" s="204">
        <f>1/1000*'[2]4701-5Imp'!AF$263</f>
        <v>0.24485676799999997</v>
      </c>
      <c r="AI19" s="204">
        <f>1/1000*'[2]4701-5Imp'!AG$263</f>
        <v>0.26843319700000001</v>
      </c>
      <c r="AJ19" s="204">
        <f>1/1000*'[2]4701-5Imp'!AH$263</f>
        <v>0.31249362400000003</v>
      </c>
      <c r="AK19" s="204">
        <f>1/1000*'[2]4701-5Imp'!AI$263</f>
        <v>0.33316591099999993</v>
      </c>
      <c r="AL19" s="204">
        <f>1/1000*'[2]4701-5Imp'!AJ$263</f>
        <v>0.416884804</v>
      </c>
      <c r="AM19" s="204">
        <f>1/1000*'[2]4701-5Imp'!AK$263</f>
        <v>0.38253195899999998</v>
      </c>
      <c r="AN19" s="240">
        <f>1/1000*'[2]4701-5Imp'!AL$263</f>
        <v>0.59012456499999999</v>
      </c>
      <c r="AO19" s="240">
        <f>1/1000*'[2]4701-5Imp'!AM$263</f>
        <v>0.68593554499999987</v>
      </c>
      <c r="AP19" s="240">
        <f>1/1000*'[2]4701-5Imp'!AN$263</f>
        <v>0.7222108410000001</v>
      </c>
      <c r="AQ19" s="240">
        <f>1/1000*'[2]4701-5Imp'!AO$263</f>
        <v>0.74414652999999997</v>
      </c>
      <c r="AR19" s="240">
        <f>1/1000*'[2]4701-5Imp'!AP$263</f>
        <v>0.893418147</v>
      </c>
      <c r="AS19" s="240">
        <f>1/1000*'[2]4701-5Imp'!AQ$263</f>
        <v>0.92163152799999992</v>
      </c>
      <c r="AT19" s="240">
        <f>1/1000*'[2]4701-5Imp'!AR$263</f>
        <v>0.96206955799999994</v>
      </c>
      <c r="AU19" s="240">
        <f>1/1000*'[2]4701-5Imp'!AS$263</f>
        <v>1.145346813</v>
      </c>
      <c r="AV19" s="240">
        <f>1/1000*'[2]4701-5Imp'!AT$263</f>
        <v>1.2391469449999994</v>
      </c>
      <c r="AW19" s="240">
        <f>1/1000*'[2]4701-5Imp'!AU$263</f>
        <v>1.194297036</v>
      </c>
      <c r="AX19" s="240">
        <f>1/1000*'[2]4701-5Imp'!AV$263</f>
        <v>0.83963769900000007</v>
      </c>
      <c r="AY19" s="289">
        <f>1/1000*'[2]4701-5Imp'!AW$263</f>
        <v>1.4177726370000003</v>
      </c>
      <c r="AZ19" s="289">
        <f>1/1000*'[2]4701-5Imp'!AX$263</f>
        <v>2.0410739279130006</v>
      </c>
      <c r="BA19" s="289">
        <f>1/1000*'[2]4701-5Imp'!AY$263</f>
        <v>1.9309250422340001</v>
      </c>
      <c r="BB19" s="289">
        <f>1/1000*'[2]4701-5Imp'!AZ$263</f>
        <v>0</v>
      </c>
      <c r="BC19" s="289">
        <f>1/1000*'[2]4701-5Imp'!BA$263</f>
        <v>0</v>
      </c>
      <c r="BD19" s="363"/>
      <c r="BE19" s="364"/>
    </row>
    <row r="20" spans="2:57" ht="13.5" thickBot="1">
      <c r="B20" s="211" t="s">
        <v>18</v>
      </c>
      <c r="C20" s="282">
        <f>'[2]48Imp'!B$263</f>
        <v>1.9748904222950001</v>
      </c>
      <c r="D20" s="283">
        <f>'[2]48Imp'!C$263</f>
        <v>2.0043694124999991</v>
      </c>
      <c r="E20" s="283">
        <f>'[2]48Imp'!D$263</f>
        <v>2.4690004359999991</v>
      </c>
      <c r="F20" s="283">
        <f>'[2]48Imp'!E$263</f>
        <v>3.6069509174999999</v>
      </c>
      <c r="G20" s="283">
        <f>'[2]48Imp'!F$263</f>
        <v>3.1232188434999997</v>
      </c>
      <c r="H20" s="283">
        <f>'[2]48Imp'!G$263</f>
        <v>3.9000196479999985</v>
      </c>
      <c r="I20" s="283">
        <f>'[2]48Imp'!H$263</f>
        <v>4.0956230035000019</v>
      </c>
      <c r="J20" s="284">
        <f>'[2]48Imp'!I$263</f>
        <v>5.0388611735000008</v>
      </c>
      <c r="K20" s="284">
        <f>'[2]48Imp'!J$263</f>
        <v>6.3481171739999986</v>
      </c>
      <c r="L20" s="284">
        <f>'[2]48Imp'!K$263</f>
        <v>4.7702372928699983</v>
      </c>
      <c r="M20" s="283">
        <f>'[2]48Imp'!L$263</f>
        <v>6.6543459464999977</v>
      </c>
      <c r="N20" s="283">
        <f>'[2]48Imp'!M$263</f>
        <v>8.197642456499997</v>
      </c>
      <c r="O20" s="283">
        <f>'[2]48Imp'!N$263</f>
        <v>8.1157091049999952</v>
      </c>
      <c r="P20" s="283">
        <f>'[2]48Imp'!O$263</f>
        <v>8.9255268794999978</v>
      </c>
      <c r="Q20" s="283">
        <f>'[2]48Imp'!P$263</f>
        <v>9.3712622570000015</v>
      </c>
      <c r="R20" s="283">
        <f>'[2]48Imp'!Q$263</f>
        <v>9.9680592549999947</v>
      </c>
      <c r="S20" s="283">
        <f>'[2]48Imp'!R$263</f>
        <v>11.538762094999997</v>
      </c>
      <c r="T20" s="283">
        <f>'[2]48Imp'!S$263</f>
        <v>13.374277458500003</v>
      </c>
      <c r="U20" s="283">
        <f>'[2]48Imp'!T$263</f>
        <v>11.312611908499999</v>
      </c>
      <c r="V20" s="283">
        <f>'[2]48Imp'!U$263</f>
        <v>11.937159366999998</v>
      </c>
      <c r="W20" s="283">
        <f>'[2]48Imp'!V$263</f>
        <v>8.1869191179999987</v>
      </c>
      <c r="X20" s="283">
        <f>'[2]48Imp'!W$263</f>
        <v>7.6540430343999981</v>
      </c>
      <c r="Y20" s="283">
        <f>'[2]48Imp'!X$263</f>
        <v>8.4025284409932723</v>
      </c>
      <c r="Z20" s="283">
        <f>'[2]48Imp'!Y$263</f>
        <v>10.4115053342615</v>
      </c>
      <c r="AA20" s="283">
        <f>'[2]48Imp'!Z$263</f>
        <v>0</v>
      </c>
      <c r="AB20" s="283">
        <f>'[2]48Imp'!AA$263</f>
        <v>0</v>
      </c>
      <c r="AC20" s="281"/>
      <c r="AD20" s="215">
        <f>1/1000*'[2]48Imp'!AB$263</f>
        <v>0.45168435200000001</v>
      </c>
      <c r="AE20" s="216">
        <f>1/1000*'[2]48Imp'!AC$263</f>
        <v>0.42583976239999988</v>
      </c>
      <c r="AF20" s="216">
        <f>1/1000*'[2]48Imp'!AD$263</f>
        <v>0.43732460200000001</v>
      </c>
      <c r="AG20" s="213">
        <f>1/1000*'[2]48Imp'!AE$263</f>
        <v>0.6368145810000001</v>
      </c>
      <c r="AH20" s="213">
        <f>1/1000*'[2]48Imp'!AF$263</f>
        <v>0.67924367000000008</v>
      </c>
      <c r="AI20" s="213">
        <f>1/1000*'[2]48Imp'!AG$263</f>
        <v>0.91987470800000004</v>
      </c>
      <c r="AJ20" s="213">
        <f>1/1000*'[2]48Imp'!AH$263</f>
        <v>1.1693103090000001</v>
      </c>
      <c r="AK20" s="213">
        <f>1/1000*'[2]48Imp'!AI$263</f>
        <v>1.2425146429999996</v>
      </c>
      <c r="AL20" s="213">
        <f>1/1000*'[2]48Imp'!AJ$263</f>
        <v>1.7986072500000008</v>
      </c>
      <c r="AM20" s="213">
        <f>1/1000*'[2]48Imp'!AK$263</f>
        <v>1.3686242860000002</v>
      </c>
      <c r="AN20" s="213">
        <f>1/1000*'[2]48Imp'!AL$263</f>
        <v>1.8874517069999992</v>
      </c>
      <c r="AO20" s="213">
        <f>1/1000*'[2]48Imp'!AM$263</f>
        <v>2.4547100186650002</v>
      </c>
      <c r="AP20" s="213">
        <f>1/1000*'[2]48Imp'!AN$263</f>
        <v>2.2668931480000007</v>
      </c>
      <c r="AQ20" s="213">
        <f>1/1000*'[2]48Imp'!AO$263</f>
        <v>2.3648799460000021</v>
      </c>
      <c r="AR20" s="213">
        <f>1/1000*'[2]48Imp'!AP$263</f>
        <v>2.6100406400000002</v>
      </c>
      <c r="AS20" s="213">
        <f>1/1000*'[2]48Imp'!AQ$263</f>
        <v>2.4240704929999994</v>
      </c>
      <c r="AT20" s="213">
        <f>1/1000*'[2]48Imp'!AR$263</f>
        <v>2.6593461480000005</v>
      </c>
      <c r="AU20" s="213">
        <f>1/1000*'[2]48Imp'!AS$263</f>
        <v>3.0704278869999992</v>
      </c>
      <c r="AV20" s="213">
        <f>1/1000*'[2]48Imp'!AT$263</f>
        <v>2.9847858519999995</v>
      </c>
      <c r="AW20" s="213">
        <f>1/1000*'[2]48Imp'!AU$263</f>
        <v>2.8865713749999991</v>
      </c>
      <c r="AX20" s="213">
        <f>1/1000*'[2]48Imp'!AV$263</f>
        <v>1.8530520110000002</v>
      </c>
      <c r="AY20" s="213">
        <f>1/1000*'[2]48Imp'!AW$263</f>
        <v>2.0518715509999996</v>
      </c>
      <c r="AZ20" s="213">
        <f>1/1000*'[2]48Imp'!AX$263</f>
        <v>3.0960201402159999</v>
      </c>
      <c r="BA20" s="213">
        <f>1/1000*'[2]48Imp'!AY$263</f>
        <v>3.1133323649870004</v>
      </c>
      <c r="BB20" s="213">
        <f>1/1000*'[2]48Imp'!AZ$263</f>
        <v>0</v>
      </c>
      <c r="BC20" s="213">
        <f>1/1000*'[2]48Imp'!BA$263</f>
        <v>0</v>
      </c>
      <c r="BD20" s="331"/>
    </row>
    <row r="21" spans="2:57" s="5" customFormat="1" ht="25" customHeight="1" thickTop="1">
      <c r="B21" s="217"/>
      <c r="C21" s="373" t="s">
        <v>215</v>
      </c>
      <c r="D21" s="374"/>
      <c r="E21" s="374"/>
      <c r="F21" s="374"/>
      <c r="G21" s="374"/>
      <c r="H21" s="374"/>
      <c r="I21" s="374"/>
      <c r="J21" s="374"/>
      <c r="K21" s="374"/>
      <c r="L21" s="374"/>
      <c r="M21" s="374"/>
      <c r="N21" s="374"/>
      <c r="O21" s="374"/>
      <c r="P21" s="374"/>
      <c r="Q21" s="374"/>
      <c r="R21" s="374"/>
      <c r="S21" s="374"/>
      <c r="T21" s="374"/>
      <c r="U21" s="374"/>
      <c r="V21" s="374"/>
      <c r="W21" s="374"/>
      <c r="X21" s="374"/>
      <c r="Y21" s="374"/>
      <c r="Z21" s="374"/>
      <c r="AA21" s="374"/>
      <c r="AB21" s="375"/>
      <c r="AC21" s="202"/>
      <c r="AD21" s="373" t="str">
        <f>C21</f>
        <v>Imports from all 27 EU member states plus UK</v>
      </c>
      <c r="AE21" s="374"/>
      <c r="AF21" s="374"/>
      <c r="AG21" s="374"/>
      <c r="AH21" s="374"/>
      <c r="AI21" s="374"/>
      <c r="AJ21" s="374"/>
      <c r="AK21" s="374"/>
      <c r="AL21" s="374"/>
      <c r="AM21" s="374"/>
      <c r="AN21" s="374"/>
      <c r="AO21" s="374"/>
      <c r="AP21" s="374"/>
      <c r="AQ21" s="374"/>
      <c r="AR21" s="374"/>
      <c r="AS21" s="374"/>
      <c r="AT21" s="374"/>
      <c r="AU21" s="374"/>
      <c r="AV21" s="374"/>
      <c r="AW21" s="374"/>
      <c r="AX21" s="374"/>
      <c r="AY21" s="374"/>
      <c r="AZ21" s="374"/>
      <c r="BA21" s="374"/>
      <c r="BB21" s="374"/>
      <c r="BC21" s="375"/>
      <c r="BD21" s="11"/>
    </row>
    <row r="22" spans="2:57" s="5" customFormat="1" ht="20" customHeight="1">
      <c r="B22" s="219" t="s">
        <v>16</v>
      </c>
      <c r="C22" s="192">
        <f>C24+C33</f>
        <v>0.63434144974522144</v>
      </c>
      <c r="D22" s="193">
        <f t="shared" ref="D22:J22" si="8">D24+D33</f>
        <v>0.9369656360380314</v>
      </c>
      <c r="E22" s="193">
        <f t="shared" si="8"/>
        <v>1.1499196056158281</v>
      </c>
      <c r="F22" s="193">
        <f t="shared" si="8"/>
        <v>1.7033612903700039</v>
      </c>
      <c r="G22" s="193">
        <f t="shared" si="8"/>
        <v>1.5321584072782122</v>
      </c>
      <c r="H22" s="193">
        <f t="shared" si="8"/>
        <v>2.0232944024356723</v>
      </c>
      <c r="I22" s="193">
        <f t="shared" si="8"/>
        <v>1.937235659699786</v>
      </c>
      <c r="J22" s="194">
        <f t="shared" si="8"/>
        <v>2.5987566283840953</v>
      </c>
      <c r="K22" s="194">
        <f>K24+K33</f>
        <v>3.1386449463665209</v>
      </c>
      <c r="L22" s="194">
        <f>L24+L33</f>
        <v>2.4632368057399998</v>
      </c>
      <c r="M22" s="193">
        <f>M24+M33</f>
        <v>2.8370570086679998</v>
      </c>
      <c r="N22" s="193">
        <f>N24+N33</f>
        <v>3.7194002316599999</v>
      </c>
      <c r="O22" s="193">
        <f t="shared" ref="O22:AB22" si="9">O24+O33</f>
        <v>4.6392062296339995</v>
      </c>
      <c r="P22" s="193">
        <f t="shared" si="9"/>
        <v>4.53263727664</v>
      </c>
      <c r="Q22" s="193">
        <f t="shared" si="9"/>
        <v>5.1368376966199998</v>
      </c>
      <c r="R22" s="193">
        <f t="shared" si="9"/>
        <v>5.6318123050779985</v>
      </c>
      <c r="S22" s="193">
        <f t="shared" si="9"/>
        <v>5.9525706650300005</v>
      </c>
      <c r="T22" s="193">
        <f t="shared" si="9"/>
        <v>6.4747204953899988</v>
      </c>
      <c r="U22" s="193">
        <f t="shared" si="9"/>
        <v>5.961402088333335</v>
      </c>
      <c r="V22" s="193">
        <f t="shared" si="9"/>
        <v>6.4552212568433323</v>
      </c>
      <c r="W22" s="193">
        <f t="shared" si="9"/>
        <v>5.7725702930620004</v>
      </c>
      <c r="X22" s="193">
        <f t="shared" si="9"/>
        <v>6.8813589850000003</v>
      </c>
      <c r="Y22" s="193">
        <f t="shared" si="9"/>
        <v>7.25095133396559</v>
      </c>
      <c r="Z22" s="193">
        <f t="shared" si="9"/>
        <v>7.8114107526699037</v>
      </c>
      <c r="AA22" s="193">
        <f t="shared" si="9"/>
        <v>0</v>
      </c>
      <c r="AB22" s="193">
        <f t="shared" si="9"/>
        <v>0</v>
      </c>
      <c r="AC22" s="195"/>
      <c r="AD22" s="192">
        <f>AD24+AD33</f>
        <v>0.18563357499999997</v>
      </c>
      <c r="AE22" s="193">
        <f>AE24+AE33</f>
        <v>0.193736413</v>
      </c>
      <c r="AF22" s="193">
        <f t="shared" ref="AF22:BC22" si="10">AF24+AF33</f>
        <v>0.22286919899999996</v>
      </c>
      <c r="AG22" s="193">
        <f t="shared" si="10"/>
        <v>0.33271020199999995</v>
      </c>
      <c r="AH22" s="193">
        <f t="shared" si="10"/>
        <v>0.34884145700000008</v>
      </c>
      <c r="AI22" s="193">
        <f t="shared" si="10"/>
        <v>0.48631343599999993</v>
      </c>
      <c r="AJ22" s="193">
        <f t="shared" si="10"/>
        <v>0.64880896500000007</v>
      </c>
      <c r="AK22" s="193">
        <f t="shared" si="10"/>
        <v>0.68407414700000002</v>
      </c>
      <c r="AL22" s="193">
        <f t="shared" si="10"/>
        <v>0.891585454</v>
      </c>
      <c r="AM22" s="193">
        <f t="shared" si="10"/>
        <v>0.7573945139999998</v>
      </c>
      <c r="AN22" s="193">
        <f t="shared" si="10"/>
        <v>0.93804228799999989</v>
      </c>
      <c r="AO22" s="193">
        <f t="shared" si="10"/>
        <v>1.1634690089999995</v>
      </c>
      <c r="AP22" s="193">
        <f t="shared" si="10"/>
        <v>1.278051947</v>
      </c>
      <c r="AQ22" s="193">
        <f t="shared" si="10"/>
        <v>1.2559136139999998</v>
      </c>
      <c r="AR22" s="193">
        <f t="shared" si="10"/>
        <v>1.4482871590000002</v>
      </c>
      <c r="AS22" s="193">
        <f t="shared" si="10"/>
        <v>1.3096779269999999</v>
      </c>
      <c r="AT22" s="193">
        <f t="shared" si="10"/>
        <v>1.3091268070000002</v>
      </c>
      <c r="AU22" s="193">
        <f t="shared" si="10"/>
        <v>1.4235111660000002</v>
      </c>
      <c r="AV22" s="193">
        <f t="shared" si="10"/>
        <v>1.3885172020000001</v>
      </c>
      <c r="AW22" s="193">
        <f t="shared" si="10"/>
        <v>1.320307304</v>
      </c>
      <c r="AX22" s="193">
        <f t="shared" si="10"/>
        <v>1.033122675</v>
      </c>
      <c r="AY22" s="193">
        <f t="shared" si="10"/>
        <v>1.403090744</v>
      </c>
      <c r="AZ22" s="193">
        <f t="shared" si="10"/>
        <v>1.7535860608510001</v>
      </c>
      <c r="BA22" s="193">
        <f t="shared" si="10"/>
        <v>1.6381353668190002</v>
      </c>
      <c r="BB22" s="193">
        <f t="shared" si="10"/>
        <v>0</v>
      </c>
      <c r="BC22" s="193">
        <f t="shared" si="10"/>
        <v>0</v>
      </c>
      <c r="BD22" s="11"/>
    </row>
    <row r="23" spans="2:57" ht="16" customHeight="1">
      <c r="B23" s="220" t="s">
        <v>52</v>
      </c>
      <c r="C23" s="297">
        <f>[2]CoreVPAImp!B$264</f>
        <v>7.9260156746259997E-2</v>
      </c>
      <c r="D23" s="198">
        <f>[2]CoreVPAImp!C$264</f>
        <v>4.6405776891880003E-2</v>
      </c>
      <c r="E23" s="198">
        <f>[2]CoreVPAImp!D$264</f>
        <v>8.0352742895600002E-2</v>
      </c>
      <c r="F23" s="198">
        <f>[2]CoreVPAImp!E$264</f>
        <v>9.0400344880000011E-2</v>
      </c>
      <c r="G23" s="198">
        <f>[2]CoreVPAImp!F$264</f>
        <v>9.6100486000000013E-2</v>
      </c>
      <c r="H23" s="198">
        <f>[2]CoreVPAImp!G$264</f>
        <v>9.6463225580000006E-2</v>
      </c>
      <c r="I23" s="198">
        <f>[2]CoreVPAImp!H$264</f>
        <v>0.12195584363999998</v>
      </c>
      <c r="J23" s="199">
        <f>[2]CoreVPAImp!I$264</f>
        <v>0.14307494800000004</v>
      </c>
      <c r="K23" s="200">
        <f>[2]CoreVPAImp!J$264</f>
        <v>0.22989997237999998</v>
      </c>
      <c r="L23" s="200">
        <f>[2]CoreVPAImp!K$264</f>
        <v>0.28357254838000001</v>
      </c>
      <c r="M23" s="201">
        <f>[2]CoreVPAImp!L$264</f>
        <v>0.276726952448</v>
      </c>
      <c r="N23" s="201">
        <f>[2]CoreVPAImp!M$264</f>
        <v>0.42320022340000002</v>
      </c>
      <c r="O23" s="201">
        <f>[2]CoreVPAImp!N$264</f>
        <v>0.44431630142399997</v>
      </c>
      <c r="P23" s="201">
        <f>[2]CoreVPAImp!O$264</f>
        <v>0.68317823714000003</v>
      </c>
      <c r="Q23" s="201">
        <f>[2]CoreVPAImp!P$264</f>
        <v>0.69541019585000008</v>
      </c>
      <c r="R23" s="201">
        <f>[2]CoreVPAImp!Q$264</f>
        <v>0.82897486770799989</v>
      </c>
      <c r="S23" s="201">
        <f>[2]CoreVPAImp!R$264</f>
        <v>0.88472517043999999</v>
      </c>
      <c r="T23" s="201">
        <f>[2]CoreVPAImp!S$264</f>
        <v>0.82368799404000004</v>
      </c>
      <c r="U23" s="201">
        <f>[2]CoreVPAImp!T$264</f>
        <v>1.0316026689533333</v>
      </c>
      <c r="V23" s="201">
        <f>[2]CoreVPAImp!U$264</f>
        <v>1.2995704780799999</v>
      </c>
      <c r="W23" s="201">
        <f>[2]CoreVPAImp!V$264</f>
        <v>1.1918779876319998</v>
      </c>
      <c r="X23" s="201">
        <f>[2]CoreVPAImp!W$264</f>
        <v>1.0859136238999998</v>
      </c>
      <c r="Y23" s="201">
        <f>[2]CoreVPAImp!X$264</f>
        <v>1.40474909947612</v>
      </c>
      <c r="Z23" s="201">
        <f>[2]CoreVPAImp!Y$264</f>
        <v>1.829334612895813</v>
      </c>
      <c r="AA23" s="201">
        <f>[2]CoreVPAImp!Z$264</f>
        <v>0</v>
      </c>
      <c r="AB23" s="201">
        <f>[2]CoreVPAImp!AA$264</f>
        <v>0</v>
      </c>
      <c r="AC23" s="195"/>
      <c r="AD23" s="222">
        <f>1/1000*[2]CoreVPAImp!AB$264</f>
        <v>1.1080603999999999E-2</v>
      </c>
      <c r="AE23" s="222">
        <f>1/1000*[2]CoreVPAImp!AC$264</f>
        <v>9.5093279999999992E-3</v>
      </c>
      <c r="AF23" s="222">
        <f>1/1000*[2]CoreVPAImp!AD$264</f>
        <v>1.1816608999999999E-2</v>
      </c>
      <c r="AG23" s="222">
        <f>1/1000*[2]CoreVPAImp!AE$264</f>
        <v>1.1459691999999999E-2</v>
      </c>
      <c r="AH23" s="222">
        <f>1/1000*[2]CoreVPAImp!AF$264</f>
        <v>1.5039892999999999E-2</v>
      </c>
      <c r="AI23" s="222">
        <f>1/1000*[2]CoreVPAImp!AG$264</f>
        <v>2.1704041E-2</v>
      </c>
      <c r="AJ23" s="222">
        <f>1/1000*[2]CoreVPAImp!AH$264</f>
        <v>3.0455968E-2</v>
      </c>
      <c r="AK23" s="222">
        <f>1/1000*[2]CoreVPAImp!AI$264</f>
        <v>3.7483709999999996E-2</v>
      </c>
      <c r="AL23" s="222">
        <f>1/1000*[2]CoreVPAImp!AJ$264</f>
        <v>5.5884966000000001E-2</v>
      </c>
      <c r="AM23" s="222">
        <f>1/1000*[2]CoreVPAImp!AK$264</f>
        <v>4.7359471999999993E-2</v>
      </c>
      <c r="AN23" s="222">
        <f>1/1000*[2]CoreVPAImp!AL$264</f>
        <v>5.3235962999999983E-2</v>
      </c>
      <c r="AO23" s="222">
        <f>1/1000*[2]CoreVPAImp!AM$264</f>
        <v>7.4213229999999991E-2</v>
      </c>
      <c r="AP23" s="222">
        <f>1/1000*[2]CoreVPAImp!AN$264</f>
        <v>8.4501193000000002E-2</v>
      </c>
      <c r="AQ23" s="222">
        <f>1/1000*[2]CoreVPAImp!AO$264</f>
        <v>0.11635164999999999</v>
      </c>
      <c r="AR23" s="222">
        <f>1/1000*[2]CoreVPAImp!AP$264</f>
        <v>0.12711941800000001</v>
      </c>
      <c r="AS23" s="222">
        <f>1/1000*[2]CoreVPAImp!AQ$264</f>
        <v>0.12657096900000001</v>
      </c>
      <c r="AT23" s="222">
        <f>1/1000*[2]CoreVPAImp!AR$264</f>
        <v>0.12558425599999998</v>
      </c>
      <c r="AU23" s="222">
        <f>1/1000*[2]CoreVPAImp!AS$264</f>
        <v>0.13288420599999998</v>
      </c>
      <c r="AV23" s="222">
        <f>1/1000*[2]CoreVPAImp!AT$264</f>
        <v>0.166908062</v>
      </c>
      <c r="AW23" s="222">
        <f>1/1000*[2]CoreVPAImp!AU$264</f>
        <v>0.17947339199999998</v>
      </c>
      <c r="AX23" s="222">
        <f>1/1000*[2]CoreVPAImp!AV$264</f>
        <v>0.14504623700000002</v>
      </c>
      <c r="AY23" s="222">
        <f>1/1000*[2]CoreVPAImp!AW$264</f>
        <v>0.16969161999999999</v>
      </c>
      <c r="AZ23" s="222">
        <f>1/1000*[2]CoreVPAImp!AX$264</f>
        <v>0.25157657960600005</v>
      </c>
      <c r="BA23" s="222">
        <f>1/1000*[2]CoreVPAImp!AY$264</f>
        <v>0.24159537949200002</v>
      </c>
      <c r="BB23" s="222">
        <f>1/1000*[2]CoreVPAImp!AZ$264</f>
        <v>0</v>
      </c>
      <c r="BC23" s="222">
        <f>1/1000*[2]CoreVPAImp!BA$264</f>
        <v>0</v>
      </c>
      <c r="BD23" s="148"/>
    </row>
    <row r="24" spans="2:57" s="5" customFormat="1" ht="20" customHeight="1">
      <c r="B24" s="191" t="s">
        <v>15</v>
      </c>
      <c r="C24" s="192">
        <f>SUM([2]TimberSectorMinusCoreVPAImp!B$264:B$264)+SUM(C25:C28)</f>
        <v>0.10484405245022135</v>
      </c>
      <c r="D24" s="193">
        <f>SUM([2]TimberSectorMinusCoreVPAImp!C$264:C$264)+SUM(D25:D28)</f>
        <v>9.416164853803137E-2</v>
      </c>
      <c r="E24" s="193">
        <f>SUM([2]TimberSectorMinusCoreVPAImp!D$264:D$264)+SUM(E25:E28)</f>
        <v>0.12587143061582787</v>
      </c>
      <c r="F24" s="193">
        <f>SUM([2]TimberSectorMinusCoreVPAImp!E$264:E$264)+SUM(F25:F28)</f>
        <v>0.16505204487000422</v>
      </c>
      <c r="G24" s="193">
        <f>SUM([2]TimberSectorMinusCoreVPAImp!F$264:F$264)+SUM(G25:G28)</f>
        <v>0.16027216477821193</v>
      </c>
      <c r="H24" s="193">
        <f>SUM([2]TimberSectorMinusCoreVPAImp!G$264:G$264)+SUM(H25:H28)</f>
        <v>0.18337783643567263</v>
      </c>
      <c r="I24" s="193">
        <f>SUM([2]TimberSectorMinusCoreVPAImp!H$264:H$264)+SUM(I25:I28)</f>
        <v>0.19428443069978624</v>
      </c>
      <c r="J24" s="194">
        <f>SUM([2]TimberSectorMinusCoreVPAImp!I$264:I$264)+SUM(J25:J28)</f>
        <v>0.20919595938409508</v>
      </c>
      <c r="K24" s="194">
        <f>SUM([2]TimberSectorMinusCoreVPAImp!J$264:J$264)+SUM(K25:K28)</f>
        <v>0.29567213836652106</v>
      </c>
      <c r="L24" s="194">
        <f>SUM([2]TimberSectorMinusCoreVPAImp!K$264:K$264)+SUM(L25:L28)</f>
        <v>0.36125748073999991</v>
      </c>
      <c r="M24" s="193">
        <f>SUM([2]TimberSectorMinusCoreVPAImp!L$264:L$264)+SUM(M25:M28)</f>
        <v>0.37598376366799996</v>
      </c>
      <c r="N24" s="193">
        <f>SUM([2]TimberSectorMinusCoreVPAImp!M$264:M$264)+SUM(N25:N28)</f>
        <v>0.56337451066000011</v>
      </c>
      <c r="O24" s="193">
        <f>SUM([2]TimberSectorMinusCoreVPAImp!N$264:N$264)+SUM(O25:O28)</f>
        <v>0.58890693446400011</v>
      </c>
      <c r="P24" s="193">
        <f>SUM([2]TimberSectorMinusCoreVPAImp!O$264:O$264)+SUM(P25:P28)</f>
        <v>0.83227333139999993</v>
      </c>
      <c r="Q24" s="193">
        <f>SUM([2]TimberSectorMinusCoreVPAImp!P$264:P$264)+SUM(Q25:Q28)</f>
        <v>0.82795357198999997</v>
      </c>
      <c r="R24" s="193">
        <f>SUM([2]TimberSectorMinusCoreVPAImp!Q$264:Q$264)+SUM(R25:R28)</f>
        <v>0.97745691414799962</v>
      </c>
      <c r="S24" s="193">
        <f>SUM([2]TimberSectorMinusCoreVPAImp!R$264:R$264)+SUM(S25:S28)</f>
        <v>1.0616231893600001</v>
      </c>
      <c r="T24" s="193">
        <f>SUM([2]TimberSectorMinusCoreVPAImp!S$264:S$264)+SUM(T25:T28)</f>
        <v>1.0258156894599999</v>
      </c>
      <c r="U24" s="193">
        <f>SUM([2]TimberSectorMinusCoreVPAImp!T$264:T$264)+SUM(U25:U28)</f>
        <v>1.2413068597333337</v>
      </c>
      <c r="V24" s="193">
        <f>SUM([2]TimberSectorMinusCoreVPAImp!U$264:U$264)+SUM(V25:V28)</f>
        <v>1.507200880893333</v>
      </c>
      <c r="W24" s="193">
        <f>SUM([2]TimberSectorMinusCoreVPAImp!V$264:V$264)+SUM(W25:W28)</f>
        <v>1.3338847942720005</v>
      </c>
      <c r="X24" s="193">
        <f>SUM([2]TimberSectorMinusCoreVPAImp!W$264:W$264)+SUM(X25:X28)</f>
        <v>1.2262042029999995</v>
      </c>
      <c r="Y24" s="193">
        <f>SUM([2]TimberSectorMinusCoreVPAImp!X$264:X$264)+SUM(Y25:Y28)</f>
        <v>1.5521566351946798</v>
      </c>
      <c r="Z24" s="193">
        <f>SUM([2]TimberSectorMinusCoreVPAImp!Y$264:Y$264)+SUM(Z25:Z28)</f>
        <v>1.9894617971089934</v>
      </c>
      <c r="AA24" s="193">
        <f>SUM([2]TimberSectorMinusCoreVPAImp!Z$264:Z$264)+SUM(AA25:AA28)</f>
        <v>0</v>
      </c>
      <c r="AB24" s="193">
        <f>SUM([2]TimberSectorMinusCoreVPAImp!AA$264:AA$264)+SUM(AB25:AB28)</f>
        <v>0</v>
      </c>
      <c r="AC24" s="195"/>
      <c r="AD24" s="110">
        <f>1/1000*SUM([2]TimberSectorMinusCoreVPAImp!AB$264:AB$264)+SUM(AD25:AD28)</f>
        <v>2.0506500000000004E-2</v>
      </c>
      <c r="AE24" s="106">
        <f>1/1000*SUM([2]TimberSectorMinusCoreVPAImp!AC$264:AC$264)+SUM(AE25:AE28)</f>
        <v>2.0479659999999997E-2</v>
      </c>
      <c r="AF24" s="106">
        <f>1/1000*SUM([2]TimberSectorMinusCoreVPAImp!AD$264:AD$264)+SUM(AF25:AF28)</f>
        <v>2.6207568000000001E-2</v>
      </c>
      <c r="AG24" s="106">
        <f>1/1000*SUM([2]TimberSectorMinusCoreVPAImp!AE$264:AE$264)+SUM(AG25:AG28)</f>
        <v>2.8815627000000003E-2</v>
      </c>
      <c r="AH24" s="106">
        <f>1/1000*SUM([2]TimberSectorMinusCoreVPAImp!AF$264:AF$264)+SUM(AH25:AH28)</f>
        <v>3.7494239999999998E-2</v>
      </c>
      <c r="AI24" s="106">
        <f>1/1000*SUM([2]TimberSectorMinusCoreVPAImp!AG$264:AG$264)+SUM(AI25:AI28)</f>
        <v>5.6948862000000003E-2</v>
      </c>
      <c r="AJ24" s="106">
        <f>1/1000*SUM([2]TimberSectorMinusCoreVPAImp!AH$264:AH$264)+SUM(AJ25:AJ28)</f>
        <v>7.7296496000000006E-2</v>
      </c>
      <c r="AK24" s="106">
        <f>1/1000*SUM([2]TimberSectorMinusCoreVPAImp!AI$264:AI$264)+SUM(AK25:AK28)</f>
        <v>9.0739204999999989E-2</v>
      </c>
      <c r="AL24" s="106">
        <f>1/1000*SUM([2]TimberSectorMinusCoreVPAImp!AJ$264:AJ$264)+SUM(AL25:AL28)</f>
        <v>0.11928261999999998</v>
      </c>
      <c r="AM24" s="106">
        <f>1/1000*SUM([2]TimberSectorMinusCoreVPAImp!AK$264:AK$264)+SUM(AM25:AM28)</f>
        <v>9.8877671E-2</v>
      </c>
      <c r="AN24" s="106">
        <f>1/1000*SUM([2]TimberSectorMinusCoreVPAImp!AL$264:AL$264)+SUM(AN25:AN28)</f>
        <v>0.12218021199999998</v>
      </c>
      <c r="AO24" s="106">
        <f>1/1000*SUM([2]TimberSectorMinusCoreVPAImp!AM$264:AM$264)+SUM(AO25:AO28)</f>
        <v>0.17122661699999997</v>
      </c>
      <c r="AP24" s="106">
        <f>1/1000*SUM([2]TimberSectorMinusCoreVPAImp!AN$264:AN$264)+SUM(AP25:AP28)</f>
        <v>0.18299574499999999</v>
      </c>
      <c r="AQ24" s="106">
        <f>1/1000*SUM([2]TimberSectorMinusCoreVPAImp!AO$264:AO$264)+SUM(AQ25:AQ28)</f>
        <v>0.21706748799999998</v>
      </c>
      <c r="AR24" s="106">
        <f>1/1000*SUM([2]TimberSectorMinusCoreVPAImp!AP$264:AP$264)+SUM(AR25:AR28)</f>
        <v>0.211667247</v>
      </c>
      <c r="AS24" s="106">
        <f>1/1000*SUM([2]TimberSectorMinusCoreVPAImp!AQ$264:AQ$264)+SUM(AS25:AS28)</f>
        <v>0.21616518099999998</v>
      </c>
      <c r="AT24" s="106">
        <f>1/1000*SUM([2]TimberSectorMinusCoreVPAImp!AR$264:AR$264)+SUM(AT25:AT28)</f>
        <v>0.22286685100000003</v>
      </c>
      <c r="AU24" s="106">
        <f>1/1000*SUM([2]TimberSectorMinusCoreVPAImp!AS$264:AS$264)+SUM(AU25:AU28)</f>
        <v>0.24209659700000002</v>
      </c>
      <c r="AV24" s="106">
        <f>1/1000*SUM([2]TimberSectorMinusCoreVPAImp!AT$264:AT$264)+SUM(AV25:AV28)</f>
        <v>0.28643074099999999</v>
      </c>
      <c r="AW24" s="106">
        <f>1/1000*SUM([2]TimberSectorMinusCoreVPAImp!AU$264:AU$264)+SUM(AW25:AW28)</f>
        <v>0.29689513700000003</v>
      </c>
      <c r="AX24" s="106">
        <f>1/1000*SUM([2]TimberSectorMinusCoreVPAImp!AV$264:AV$264)+SUM(AX25:AX28)</f>
        <v>0.22003523800000005</v>
      </c>
      <c r="AY24" s="106">
        <f>1/1000*SUM([2]TimberSectorMinusCoreVPAImp!AW$264:AW$264)+SUM(AY25:AY28)</f>
        <v>0.25382126199999999</v>
      </c>
      <c r="AZ24" s="106">
        <f>1/1000*SUM([2]TimberSectorMinusCoreVPAImp!AX$264:AX$264)+SUM(AZ25:AZ28)</f>
        <v>0.33272707821000003</v>
      </c>
      <c r="BA24" s="106">
        <f>1/1000*SUM([2]TimberSectorMinusCoreVPAImp!AY$264:AY$264)+SUM(BA25:BA28)</f>
        <v>0.32565394195400005</v>
      </c>
      <c r="BB24" s="106">
        <f>1/1000*SUM([2]TimberSectorMinusCoreVPAImp!AZ$264:AZ$264)+SUM(BB25:BB28)</f>
        <v>0</v>
      </c>
      <c r="BC24" s="106">
        <f>1/1000*SUM([2]TimberSectorMinusCoreVPAImp!BA$264:BA$264)+SUM(BC25:BC28)</f>
        <v>0</v>
      </c>
      <c r="BD24" s="11"/>
    </row>
    <row r="25" spans="2:57" ht="13">
      <c r="B25" s="32" t="s">
        <v>7</v>
      </c>
      <c r="C25" s="138">
        <f>'[2]4403Imp'!B$264</f>
        <v>6.0817867599999992E-2</v>
      </c>
      <c r="D25" s="33">
        <f>'[2]4403Imp'!C$264</f>
        <v>2.0908157199999996E-2</v>
      </c>
      <c r="E25" s="33">
        <f>'[2]4403Imp'!D$264</f>
        <v>3.8889264399999998E-2</v>
      </c>
      <c r="F25" s="33">
        <f>'[2]4403Imp'!E$264</f>
        <v>1.4583000000000002E-2</v>
      </c>
      <c r="G25" s="33">
        <f>'[2]4403Imp'!F$264</f>
        <v>2.7361E-2</v>
      </c>
      <c r="H25" s="33">
        <f>'[2]4403Imp'!G$264</f>
        <v>3.967399999999998E-2</v>
      </c>
      <c r="I25" s="33">
        <f>'[2]4403Imp'!H$264</f>
        <v>4.6257E-2</v>
      </c>
      <c r="J25" s="150">
        <f>'[2]4403Imp'!I$264</f>
        <v>8.4624000000000005E-2</v>
      </c>
      <c r="K25" s="35">
        <f>'[2]4403Imp'!J$264</f>
        <v>0.15951099999999999</v>
      </c>
      <c r="L25" s="35">
        <f>'[2]4403Imp'!K$264</f>
        <v>0.16919220099999996</v>
      </c>
      <c r="M25" s="34">
        <f>'[2]4403Imp'!L$264</f>
        <v>0.14579500000000001</v>
      </c>
      <c r="N25" s="34">
        <f>'[2]4403Imp'!M$264</f>
        <v>0.12055599999999998</v>
      </c>
      <c r="O25" s="34">
        <f>'[2]4403Imp'!N$264</f>
        <v>0.12610499999999999</v>
      </c>
      <c r="P25" s="34">
        <f>'[2]4403Imp'!O$264</f>
        <v>0.21991099999999997</v>
      </c>
      <c r="Q25" s="34">
        <f>'[2]4403Imp'!P$264</f>
        <v>0.284665</v>
      </c>
      <c r="R25" s="34">
        <f>'[2]4403Imp'!Q$264</f>
        <v>0.29176200000000002</v>
      </c>
      <c r="S25" s="34">
        <f>'[2]4403Imp'!R$264</f>
        <v>0.28195040499999996</v>
      </c>
      <c r="T25" s="34">
        <f>'[2]4403Imp'!S$264</f>
        <v>0.18767107999999999</v>
      </c>
      <c r="U25" s="34">
        <f>'[2]4403Imp'!T$264</f>
        <v>0.13495100000000002</v>
      </c>
      <c r="V25" s="34">
        <f>'[2]4403Imp'!U$264</f>
        <v>0.14585100000000001</v>
      </c>
      <c r="W25" s="34">
        <f>'[2]4403Imp'!V$264</f>
        <v>0.16070462000000005</v>
      </c>
      <c r="X25" s="34">
        <f>'[2]4403Imp'!W$264</f>
        <v>0.17620499999999997</v>
      </c>
      <c r="Y25" s="34">
        <f>'[2]4403Imp'!X$264</f>
        <v>9.8584000000000005E-2</v>
      </c>
      <c r="Z25" s="34">
        <f>'[2]4403Imp'!Y$264</f>
        <v>0.12213002149166664</v>
      </c>
      <c r="AA25" s="34">
        <f>'[2]4403Imp'!Z$264</f>
        <v>0</v>
      </c>
      <c r="AB25" s="34">
        <f>'[2]4403Imp'!AA$264</f>
        <v>0</v>
      </c>
      <c r="AC25" s="202"/>
      <c r="AD25" s="203">
        <f>1/1000*'[2]4403Imp'!AB$264</f>
        <v>7.1236859999999997E-3</v>
      </c>
      <c r="AE25" s="226">
        <f>1/1000*'[2]4403Imp'!AC$264</f>
        <v>4.4018659999999991E-3</v>
      </c>
      <c r="AF25" s="226">
        <f>1/1000*'[2]4403Imp'!AD$264</f>
        <v>4.7342839999999992E-3</v>
      </c>
      <c r="AG25" s="226">
        <f>1/1000*'[2]4403Imp'!AE$264</f>
        <v>4.1735440000000004E-3</v>
      </c>
      <c r="AH25" s="226">
        <f>1/1000*'[2]4403Imp'!AF$264</f>
        <v>5.9629790000000002E-3</v>
      </c>
      <c r="AI25" s="226">
        <f>1/1000*'[2]4403Imp'!AG$264</f>
        <v>8.2516790000000013E-3</v>
      </c>
      <c r="AJ25" s="226">
        <f>1/1000*'[2]4403Imp'!AH$264</f>
        <v>9.9588699999999999E-3</v>
      </c>
      <c r="AK25" s="226">
        <f>1/1000*'[2]4403Imp'!AI$264</f>
        <v>1.7811366000000002E-2</v>
      </c>
      <c r="AL25" s="226">
        <f>1/1000*'[2]4403Imp'!AJ$264</f>
        <v>3.1650826999999999E-2</v>
      </c>
      <c r="AM25" s="226">
        <f>1/1000*'[2]4403Imp'!AK$264</f>
        <v>2.5444551000000006E-2</v>
      </c>
      <c r="AN25" s="226">
        <f>1/1000*'[2]4403Imp'!AL$264</f>
        <v>2.4010253000000002E-2</v>
      </c>
      <c r="AO25" s="226">
        <f>1/1000*'[2]4403Imp'!AM$264</f>
        <v>2.5111456000000001E-2</v>
      </c>
      <c r="AP25" s="226">
        <f>1/1000*'[2]4403Imp'!AN$264</f>
        <v>2.3047101999999996E-2</v>
      </c>
      <c r="AQ25" s="226">
        <f>1/1000*'[2]4403Imp'!AO$264</f>
        <v>3.6143434000000002E-2</v>
      </c>
      <c r="AR25" s="226">
        <f>1/1000*'[2]4403Imp'!AP$264</f>
        <v>4.7621081000000003E-2</v>
      </c>
      <c r="AS25" s="226">
        <f>1/1000*'[2]4403Imp'!AQ$264</f>
        <v>4.1904030999999987E-2</v>
      </c>
      <c r="AT25" s="226">
        <f>1/1000*'[2]4403Imp'!AR$264</f>
        <v>3.9276069999999996E-2</v>
      </c>
      <c r="AU25" s="226">
        <f>1/1000*'[2]4403Imp'!AS$264</f>
        <v>3.0425772000000007E-2</v>
      </c>
      <c r="AV25" s="226">
        <f>1/1000*'[2]4403Imp'!AT$264</f>
        <v>2.1802709E-2</v>
      </c>
      <c r="AW25" s="226">
        <f>1/1000*'[2]4403Imp'!AU$264</f>
        <v>2.2995177000000002E-2</v>
      </c>
      <c r="AX25" s="226">
        <f>1/1000*'[2]4403Imp'!AV$264</f>
        <v>2.0175952000000007E-2</v>
      </c>
      <c r="AY25" s="226">
        <f>1/1000*'[2]4403Imp'!AW$264</f>
        <v>3.1553503999999996E-2</v>
      </c>
      <c r="AZ25" s="226">
        <f>1/1000*'[2]4403Imp'!AX$264</f>
        <v>2.2445358653000007E-2</v>
      </c>
      <c r="BA25" s="226">
        <f>1/1000*'[2]4403Imp'!AY$264</f>
        <v>2.3190908712999996E-2</v>
      </c>
      <c r="BB25" s="226">
        <f>1/1000*'[2]4403Imp'!AZ$264</f>
        <v>0</v>
      </c>
      <c r="BC25" s="226">
        <f>1/1000*'[2]4403Imp'!BA$264</f>
        <v>0</v>
      </c>
      <c r="BD25" s="148"/>
    </row>
    <row r="26" spans="2:57" ht="13">
      <c r="B26" s="205" t="s">
        <v>8</v>
      </c>
      <c r="C26" s="203">
        <f>'[2]4407Imp'!B$264</f>
        <v>1.4570092706260002E-2</v>
      </c>
      <c r="D26" s="226">
        <f>'[2]4407Imp'!C$264</f>
        <v>2.0744916071880001E-2</v>
      </c>
      <c r="E26" s="226">
        <f>'[2]4407Imp'!D$264</f>
        <v>3.5007544535599996E-2</v>
      </c>
      <c r="F26" s="226">
        <f>'[2]4407Imp'!E$264</f>
        <v>7.0779800000000004E-2</v>
      </c>
      <c r="G26" s="226">
        <f>'[2]4407Imp'!F$264</f>
        <v>6.3732759999999999E-2</v>
      </c>
      <c r="H26" s="226">
        <f>'[2]4407Imp'!G$264</f>
        <v>4.8169940000000008E-2</v>
      </c>
      <c r="I26" s="226">
        <f>'[2]4407Imp'!H$264</f>
        <v>6.7110680000000006E-2</v>
      </c>
      <c r="J26" s="227">
        <f>'[2]4407Imp'!I$264</f>
        <v>4.5239740000000001E-2</v>
      </c>
      <c r="K26" s="206">
        <f>'[2]4407Imp'!J$264</f>
        <v>5.542082000000001E-2</v>
      </c>
      <c r="L26" s="206">
        <f>'[2]4407Imp'!K$264</f>
        <v>0.10022194000000001</v>
      </c>
      <c r="M26" s="204">
        <f>'[2]4407Imp'!L$264</f>
        <v>0.102547012568</v>
      </c>
      <c r="N26" s="204">
        <f>'[2]4407Imp'!M$264</f>
        <v>0.27093794000000004</v>
      </c>
      <c r="O26" s="204">
        <f>'[2]4407Imp'!N$264</f>
        <v>0.29142552202400007</v>
      </c>
      <c r="P26" s="204">
        <f>'[2]4407Imp'!O$264</f>
        <v>0.44289336000000007</v>
      </c>
      <c r="Q26" s="204">
        <f>'[2]4407Imp'!P$264</f>
        <v>0.39367539302000004</v>
      </c>
      <c r="R26" s="240">
        <f>'[2]4407Imp'!Q$264</f>
        <v>0.52161122358799994</v>
      </c>
      <c r="S26" s="240">
        <f>'[2]4407Imp'!R$264</f>
        <v>0.58636140290000016</v>
      </c>
      <c r="T26" s="240">
        <f>'[2]4407Imp'!S$264</f>
        <v>0.61881273999999997</v>
      </c>
      <c r="U26" s="240">
        <f>'[2]4407Imp'!T$264</f>
        <v>0.87469746000000004</v>
      </c>
      <c r="V26" s="240">
        <f>'[2]4407Imp'!U$264</f>
        <v>1.1328577259999999</v>
      </c>
      <c r="W26" s="240">
        <f>'[2]4407Imp'!V$264</f>
        <v>1.021151905592</v>
      </c>
      <c r="X26" s="240">
        <f>'[2]4407Imp'!W$264</f>
        <v>0.89791602081999988</v>
      </c>
      <c r="Y26" s="240">
        <f>'[2]4407Imp'!X$264</f>
        <v>1.2856410560757399</v>
      </c>
      <c r="Z26" s="240">
        <f>'[2]4407Imp'!Y$264</f>
        <v>1.6902475239604495</v>
      </c>
      <c r="AA26" s="240">
        <f>'[2]4407Imp'!Z$264</f>
        <v>0</v>
      </c>
      <c r="AB26" s="240">
        <f>'[2]4407Imp'!AA$264</f>
        <v>0</v>
      </c>
      <c r="AC26" s="195"/>
      <c r="AD26" s="203">
        <f>1/1000*'[2]4407Imp'!AB$264</f>
        <v>2.1172240000000004E-3</v>
      </c>
      <c r="AE26" s="226">
        <f>1/1000*'[2]4407Imp'!AC$264</f>
        <v>3.5748149999999994E-3</v>
      </c>
      <c r="AF26" s="226">
        <f>1/1000*'[2]4407Imp'!AD$264</f>
        <v>4.7865730000000006E-3</v>
      </c>
      <c r="AG26" s="226">
        <f>1/1000*'[2]4407Imp'!AE$264</f>
        <v>5.5718999999999994E-3</v>
      </c>
      <c r="AH26" s="226">
        <f>1/1000*'[2]4407Imp'!AF$264</f>
        <v>7.1969009999999995E-3</v>
      </c>
      <c r="AI26" s="226">
        <f>1/1000*'[2]4407Imp'!AG$264</f>
        <v>9.0281360000000008E-3</v>
      </c>
      <c r="AJ26" s="226">
        <f>1/1000*'[2]4407Imp'!AH$264</f>
        <v>1.40979E-2</v>
      </c>
      <c r="AK26" s="226">
        <f>1/1000*'[2]4407Imp'!AI$264</f>
        <v>1.1182042999999999E-2</v>
      </c>
      <c r="AL26" s="226">
        <f>1/1000*'[2]4407Imp'!AJ$264</f>
        <v>1.2404664000000001E-2</v>
      </c>
      <c r="AM26" s="226">
        <f>1/1000*'[2]4407Imp'!AK$264</f>
        <v>1.1775529E-2</v>
      </c>
      <c r="AN26" s="226">
        <f>1/1000*'[2]4407Imp'!AL$264</f>
        <v>1.7212615000000001E-2</v>
      </c>
      <c r="AO26" s="226">
        <f>1/1000*'[2]4407Imp'!AM$264</f>
        <v>3.4261501999999999E-2</v>
      </c>
      <c r="AP26" s="226">
        <f>1/1000*'[2]4407Imp'!AN$264</f>
        <v>4.8703054000000003E-2</v>
      </c>
      <c r="AQ26" s="226">
        <f>1/1000*'[2]4407Imp'!AO$264</f>
        <v>6.6518044999999998E-2</v>
      </c>
      <c r="AR26" s="226">
        <f>1/1000*'[2]4407Imp'!AP$264</f>
        <v>6.8159083999999995E-2</v>
      </c>
      <c r="AS26" s="226">
        <f>1/1000*'[2]4407Imp'!AQ$264</f>
        <v>7.3214388000000005E-2</v>
      </c>
      <c r="AT26" s="226">
        <f>1/1000*'[2]4407Imp'!AR$264</f>
        <v>7.3285775999999997E-2</v>
      </c>
      <c r="AU26" s="226">
        <f>1/1000*'[2]4407Imp'!AS$264</f>
        <v>8.926461099999998E-2</v>
      </c>
      <c r="AV26" s="226">
        <f>1/1000*'[2]4407Imp'!AT$264</f>
        <v>0.12547878199999998</v>
      </c>
      <c r="AW26" s="226">
        <f>1/1000*'[2]4407Imp'!AU$264</f>
        <v>0.140919137</v>
      </c>
      <c r="AX26" s="226">
        <f>1/1000*'[2]4407Imp'!AV$264</f>
        <v>0.11791799500000003</v>
      </c>
      <c r="AY26" s="226">
        <f>1/1000*'[2]4407Imp'!AW$264</f>
        <v>0.12648598599999999</v>
      </c>
      <c r="AZ26" s="226">
        <f>1/1000*'[2]4407Imp'!AX$264</f>
        <v>0.214624768523</v>
      </c>
      <c r="BA26" s="226">
        <f>1/1000*'[2]4407Imp'!AY$264</f>
        <v>0.20354115908200007</v>
      </c>
      <c r="BB26" s="226">
        <f>1/1000*'[2]4407Imp'!AZ$264</f>
        <v>0</v>
      </c>
      <c r="BC26" s="226">
        <f>1/1000*'[2]4407Imp'!BA$264</f>
        <v>0</v>
      </c>
      <c r="BD26" s="148"/>
    </row>
    <row r="27" spans="2:57" ht="13">
      <c r="B27" s="205" t="s">
        <v>9</v>
      </c>
      <c r="C27" s="203">
        <f>'[2]4408Imp'!B$264</f>
        <v>2.7257605199999999E-3</v>
      </c>
      <c r="D27" s="226">
        <f>'[2]4408Imp'!C$264</f>
        <v>3.1259628399999996E-3</v>
      </c>
      <c r="E27" s="226">
        <f>'[2]4408Imp'!D$264</f>
        <v>3.4637296399999996E-3</v>
      </c>
      <c r="F27" s="226">
        <f>'[2]4408Imp'!E$264</f>
        <v>2.7026078799999996E-3</v>
      </c>
      <c r="G27" s="226">
        <f>'[2]4408Imp'!F$264</f>
        <v>3.0581807199999999E-3</v>
      </c>
      <c r="H27" s="226">
        <f>'[2]4408Imp'!G$264</f>
        <v>6.7736128599999992E-3</v>
      </c>
      <c r="I27" s="226">
        <f>'[2]4408Imp'!H$264</f>
        <v>5.2376570399999996E-3</v>
      </c>
      <c r="J27" s="227">
        <f>'[2]4408Imp'!I$264</f>
        <v>9.6158760599999987E-3</v>
      </c>
      <c r="K27" s="206">
        <f>'[2]4408Imp'!J$264</f>
        <v>1.1580227539999998E-2</v>
      </c>
      <c r="L27" s="206">
        <f>'[2]4408Imp'!K$264</f>
        <v>9.1656391400000009E-3</v>
      </c>
      <c r="M27" s="204">
        <f>'[2]4408Imp'!L$264</f>
        <v>1.0813221859999998E-2</v>
      </c>
      <c r="N27" s="204">
        <f>'[2]4408Imp'!M$264</f>
        <v>1.281038178E-2</v>
      </c>
      <c r="O27" s="204">
        <f>'[2]4408Imp'!N$264</f>
        <v>9.9735609399999973E-3</v>
      </c>
      <c r="P27" s="204">
        <f>'[2]4408Imp'!O$264</f>
        <v>1.059193114E-2</v>
      </c>
      <c r="Q27" s="204">
        <f>'[2]4408Imp'!P$264</f>
        <v>8.207461919999999E-3</v>
      </c>
      <c r="R27" s="204">
        <f>'[2]4408Imp'!Q$264</f>
        <v>9.8820915199999988E-3</v>
      </c>
      <c r="S27" s="204">
        <f>'[2]4408Imp'!R$264</f>
        <v>9.3175437599999997E-3</v>
      </c>
      <c r="T27" s="204">
        <f>'[2]4408Imp'!S$264</f>
        <v>9.9885606799999995E-3</v>
      </c>
      <c r="U27" s="204">
        <f>'[2]4408Imp'!T$264</f>
        <v>1.1918281619999997E-2</v>
      </c>
      <c r="V27" s="204">
        <f>'[2]4408Imp'!U$264</f>
        <v>8.1345912199999992E-3</v>
      </c>
      <c r="W27" s="204">
        <f>'[2]4408Imp'!V$264</f>
        <v>2.9501235400000003E-3</v>
      </c>
      <c r="X27" s="204">
        <f>'[2]4408Imp'!W$264</f>
        <v>6.0725964599999986E-3</v>
      </c>
      <c r="Y27" s="204">
        <f>'[2]4408Imp'!X$264</f>
        <v>6.5989982612399984E-3</v>
      </c>
      <c r="Z27" s="204">
        <f>'[2]4408Imp'!Y$264</f>
        <v>5.7458500399999992E-3</v>
      </c>
      <c r="AA27" s="204">
        <f>'[2]4408Imp'!Z$264</f>
        <v>0</v>
      </c>
      <c r="AB27" s="204">
        <f>'[2]4408Imp'!AA$264</f>
        <v>0</v>
      </c>
      <c r="AC27" s="202"/>
      <c r="AD27" s="203">
        <f>1/1000*'[2]4408Imp'!AB$264</f>
        <v>1.6733599999999998E-3</v>
      </c>
      <c r="AE27" s="226">
        <f>1/1000*'[2]4408Imp'!AC$264</f>
        <v>1.3147789999999999E-3</v>
      </c>
      <c r="AF27" s="226">
        <f>1/1000*'[2]4408Imp'!AD$264</f>
        <v>1.880381E-3</v>
      </c>
      <c r="AG27" s="226">
        <f>1/1000*'[2]4408Imp'!AE$264</f>
        <v>1.1709280000000001E-3</v>
      </c>
      <c r="AH27" s="226">
        <f>1/1000*'[2]4408Imp'!AF$264</f>
        <v>1.4634680000000001E-3</v>
      </c>
      <c r="AI27" s="226">
        <f>1/1000*'[2]4408Imp'!AG$264</f>
        <v>3.9985419999999999E-3</v>
      </c>
      <c r="AJ27" s="226">
        <f>1/1000*'[2]4408Imp'!AH$264</f>
        <v>5.6868429999999996E-3</v>
      </c>
      <c r="AK27" s="226">
        <f>1/1000*'[2]4408Imp'!AI$264</f>
        <v>7.4360839999999991E-3</v>
      </c>
      <c r="AL27" s="226">
        <f>1/1000*'[2]4408Imp'!AJ$264</f>
        <v>1.0599194000000001E-2</v>
      </c>
      <c r="AM27" s="226">
        <f>1/1000*'[2]4408Imp'!AK$264</f>
        <v>8.3296190000000016E-3</v>
      </c>
      <c r="AN27" s="226">
        <f>1/1000*'[2]4408Imp'!AL$264</f>
        <v>9.8159400000000004E-3</v>
      </c>
      <c r="AO27" s="226">
        <f>1/1000*'[2]4408Imp'!AM$264</f>
        <v>1.0399358999999997E-2</v>
      </c>
      <c r="AP27" s="226">
        <f>1/1000*'[2]4408Imp'!AN$264</f>
        <v>8.4760829999999988E-3</v>
      </c>
      <c r="AQ27" s="226">
        <f>1/1000*'[2]4408Imp'!AO$264</f>
        <v>1.0200938E-2</v>
      </c>
      <c r="AR27" s="226">
        <f>1/1000*'[2]4408Imp'!AP$264</f>
        <v>8.2853430000000006E-3</v>
      </c>
      <c r="AS27" s="226">
        <f>1/1000*'[2]4408Imp'!AQ$264</f>
        <v>9.5000629999999978E-3</v>
      </c>
      <c r="AT27" s="226">
        <f>1/1000*'[2]4408Imp'!AR$264</f>
        <v>1.0598304999999999E-2</v>
      </c>
      <c r="AU27" s="226">
        <f>1/1000*'[2]4408Imp'!AS$264</f>
        <v>1.0330120999999999E-2</v>
      </c>
      <c r="AV27" s="226">
        <f>1/1000*'[2]4408Imp'!AT$264</f>
        <v>1.6010511999999998E-2</v>
      </c>
      <c r="AW27" s="226">
        <f>1/1000*'[2]4408Imp'!AU$264</f>
        <v>1.1553288E-2</v>
      </c>
      <c r="AX27" s="226">
        <f>1/1000*'[2]4408Imp'!AV$264</f>
        <v>4.8473090000000002E-3</v>
      </c>
      <c r="AY27" s="226">
        <f>1/1000*'[2]4408Imp'!AW$264</f>
        <v>9.3588689999999988E-3</v>
      </c>
      <c r="AZ27" s="226">
        <f>1/1000*'[2]4408Imp'!AX$264</f>
        <v>1.1973421957E-2</v>
      </c>
      <c r="BA27" s="226">
        <f>1/1000*'[2]4408Imp'!AY$264</f>
        <v>1.1178970816000002E-2</v>
      </c>
      <c r="BB27" s="226">
        <f>1/1000*'[2]4408Imp'!AZ$264</f>
        <v>0</v>
      </c>
      <c r="BC27" s="226">
        <f>1/1000*'[2]4408Imp'!BA$264</f>
        <v>0</v>
      </c>
      <c r="BD27" s="148"/>
    </row>
    <row r="28" spans="2:57" ht="13">
      <c r="B28" s="205" t="s">
        <v>10</v>
      </c>
      <c r="C28" s="203">
        <f>'[2]4412Imp'!B$264</f>
        <v>1.1464359199999999E-3</v>
      </c>
      <c r="D28" s="226">
        <f>'[2]4412Imp'!C$264</f>
        <v>1.6267407799999999E-3</v>
      </c>
      <c r="E28" s="226">
        <f>'[2]4412Imp'!D$264</f>
        <v>2.9922043200000001E-3</v>
      </c>
      <c r="F28" s="226">
        <f>'[2]4412Imp'!E$264</f>
        <v>2.3349369999999996E-3</v>
      </c>
      <c r="G28" s="226">
        <f>'[2]4412Imp'!F$264</f>
        <v>1.9485452799999998E-3</v>
      </c>
      <c r="H28" s="226">
        <f>'[2]4412Imp'!G$264</f>
        <v>1.8456727199999997E-3</v>
      </c>
      <c r="I28" s="226">
        <f>'[2]4412Imp'!H$264</f>
        <v>3.3505066000000003E-3</v>
      </c>
      <c r="J28" s="227">
        <f>'[2]4412Imp'!I$264</f>
        <v>3.5953319400000004E-3</v>
      </c>
      <c r="K28" s="206">
        <f>'[2]4412Imp'!J$264</f>
        <v>3.3879248399999997E-3</v>
      </c>
      <c r="L28" s="206">
        <f>'[2]4412Imp'!K$264</f>
        <v>4.9927682399999998E-3</v>
      </c>
      <c r="M28" s="204">
        <f>'[2]4412Imp'!L$264</f>
        <v>1.7571718020000002E-2</v>
      </c>
      <c r="N28" s="204">
        <f>'[2]4412Imp'!M$264</f>
        <v>1.8895901619999995E-2</v>
      </c>
      <c r="O28" s="204">
        <f>'[2]4412Imp'!N$264</f>
        <v>1.6812218459999997E-2</v>
      </c>
      <c r="P28" s="204">
        <f>'[2]4412Imp'!O$264</f>
        <v>9.781945999999998E-3</v>
      </c>
      <c r="Q28" s="204">
        <f>'[2]4412Imp'!P$264</f>
        <v>8.8623409099999988E-3</v>
      </c>
      <c r="R28" s="204">
        <f>'[2]4412Imp'!Q$264</f>
        <v>5.7195525999999995E-3</v>
      </c>
      <c r="S28" s="204">
        <f>'[2]4412Imp'!R$264</f>
        <v>7.0958187799999989E-3</v>
      </c>
      <c r="T28" s="204">
        <f>'[2]4412Imp'!S$264</f>
        <v>7.2156133599999995E-3</v>
      </c>
      <c r="U28" s="204">
        <f>'[2]4412Imp'!T$264</f>
        <v>1.003592733333333E-2</v>
      </c>
      <c r="V28" s="204">
        <f>'[2]4412Imp'!U$264</f>
        <v>1.272716086E-2</v>
      </c>
      <c r="W28" s="204">
        <f>'[2]4412Imp'!V$264</f>
        <v>7.0713385000000005E-3</v>
      </c>
      <c r="X28" s="204">
        <f>'[2]4412Imp'!W$264</f>
        <v>5.720006619999999E-3</v>
      </c>
      <c r="Y28" s="204">
        <f>'[2]4412Imp'!X$264</f>
        <v>1.3925045139139997E-2</v>
      </c>
      <c r="Z28" s="204">
        <f>'[2]4412Imp'!Y$264</f>
        <v>1.1211217403696665E-2</v>
      </c>
      <c r="AA28" s="204">
        <f>'[2]4412Imp'!Z$264</f>
        <v>0</v>
      </c>
      <c r="AB28" s="204">
        <f>'[2]4412Imp'!AA$264</f>
        <v>0</v>
      </c>
      <c r="AC28" s="202"/>
      <c r="AD28" s="203">
        <f>1/1000*'[2]4412Imp'!AB$264</f>
        <v>1.66334E-4</v>
      </c>
      <c r="AE28" s="226">
        <f>1/1000*'[2]4412Imp'!AC$264</f>
        <v>2.17868E-4</v>
      </c>
      <c r="AF28" s="226">
        <f>1/1000*'[2]4412Imp'!AD$264</f>
        <v>4.1537100000000005E-4</v>
      </c>
      <c r="AG28" s="226">
        <f>1/1000*'[2]4412Imp'!AE$264</f>
        <v>5.4331999999999991E-4</v>
      </c>
      <c r="AH28" s="226">
        <f>1/1000*'[2]4412Imp'!AF$264</f>
        <v>4.1654499999999999E-4</v>
      </c>
      <c r="AI28" s="226">
        <f>1/1000*'[2]4412Imp'!AG$264</f>
        <v>4.2568400000000001E-4</v>
      </c>
      <c r="AJ28" s="226">
        <f>1/1000*'[2]4412Imp'!AH$264</f>
        <v>7.1235500000000002E-4</v>
      </c>
      <c r="AK28" s="226">
        <f>1/1000*'[2]4412Imp'!AI$264</f>
        <v>1.0542170000000001E-3</v>
      </c>
      <c r="AL28" s="226">
        <f>1/1000*'[2]4412Imp'!AJ$264</f>
        <v>1.230281E-3</v>
      </c>
      <c r="AM28" s="226">
        <f>1/1000*'[2]4412Imp'!AK$264</f>
        <v>1.809773E-3</v>
      </c>
      <c r="AN28" s="226">
        <f>1/1000*'[2]4412Imp'!AL$264</f>
        <v>2.1971549999999997E-3</v>
      </c>
      <c r="AO28" s="226">
        <f>1/1000*'[2]4412Imp'!AM$264</f>
        <v>4.4409129999999995E-3</v>
      </c>
      <c r="AP28" s="226">
        <f>1/1000*'[2]4412Imp'!AN$264</f>
        <v>4.2749540000000001E-3</v>
      </c>
      <c r="AQ28" s="226">
        <f>1/1000*'[2]4412Imp'!AO$264</f>
        <v>3.4892329999999996E-3</v>
      </c>
      <c r="AR28" s="226">
        <f>1/1000*'[2]4412Imp'!AP$264</f>
        <v>3.0539100000000004E-3</v>
      </c>
      <c r="AS28" s="226">
        <f>1/1000*'[2]4412Imp'!AQ$264</f>
        <v>1.9524870000000001E-3</v>
      </c>
      <c r="AT28" s="226">
        <f>1/1000*'[2]4412Imp'!AR$264</f>
        <v>2.4241050000000002E-3</v>
      </c>
      <c r="AU28" s="226">
        <f>1/1000*'[2]4412Imp'!AS$264</f>
        <v>2.8637019999999997E-3</v>
      </c>
      <c r="AV28" s="226">
        <f>1/1000*'[2]4412Imp'!AT$264</f>
        <v>3.616059E-3</v>
      </c>
      <c r="AW28" s="226">
        <f>1/1000*'[2]4412Imp'!AU$264</f>
        <v>4.0057900000000004E-3</v>
      </c>
      <c r="AX28" s="226">
        <f>1/1000*'[2]4412Imp'!AV$264</f>
        <v>2.1049810000000001E-3</v>
      </c>
      <c r="AY28" s="226">
        <f>1/1000*'[2]4412Imp'!AW$264</f>
        <v>2.293261E-3</v>
      </c>
      <c r="AZ28" s="226">
        <f>1/1000*'[2]4412Imp'!AX$264</f>
        <v>2.5330304729999998E-3</v>
      </c>
      <c r="BA28" s="226">
        <f>1/1000*'[2]4412Imp'!AY$264</f>
        <v>3.6843408810000003E-3</v>
      </c>
      <c r="BB28" s="226">
        <f>1/1000*'[2]4412Imp'!AZ$264</f>
        <v>0</v>
      </c>
      <c r="BC28" s="226">
        <f>1/1000*'[2]4412Imp'!BA$264</f>
        <v>0</v>
      </c>
      <c r="BD28" s="148"/>
    </row>
    <row r="29" spans="2:57" ht="13">
      <c r="B29" s="205" t="s">
        <v>67</v>
      </c>
      <c r="C29" s="203">
        <f>'[2]44104411Imp'!B$264</f>
        <v>2.1383391680000006E-2</v>
      </c>
      <c r="D29" s="226">
        <f>'[2]44104411Imp'!C$264</f>
        <v>4.2404151720000005E-2</v>
      </c>
      <c r="E29" s="226">
        <f>'[2]44104411Imp'!D$264</f>
        <v>3.6293734960000011E-2</v>
      </c>
      <c r="F29" s="226">
        <f>'[2]44104411Imp'!E$264</f>
        <v>6.3467005559999998E-2</v>
      </c>
      <c r="G29" s="226">
        <f>'[2]44104411Imp'!F$264</f>
        <v>5.0965692119999989E-2</v>
      </c>
      <c r="H29" s="226">
        <f>'[2]44104411Imp'!G$264</f>
        <v>6.5742498499999996E-2</v>
      </c>
      <c r="I29" s="226">
        <f>'[2]44104411Imp'!H$264</f>
        <v>3.3434396799999995E-2</v>
      </c>
      <c r="J29" s="227">
        <f>'[2]44104411Imp'!I$264</f>
        <v>2.0157632600000003E-2</v>
      </c>
      <c r="K29" s="206">
        <f>'[2]44104411Imp'!J$264</f>
        <v>1.0398500279999999E-2</v>
      </c>
      <c r="L29" s="206">
        <f>'[2]44104411Imp'!K$264</f>
        <v>3.4831375880000001E-2</v>
      </c>
      <c r="M29" s="204">
        <f>'[2]44104411Imp'!L$264</f>
        <v>4.5033656359999993E-2</v>
      </c>
      <c r="N29" s="204">
        <f>'[2]44104411Imp'!M$264</f>
        <v>5.8849922319999998E-2</v>
      </c>
      <c r="O29" s="204">
        <f>'[2]44104411Imp'!N$264</f>
        <v>5.146184455999999E-2</v>
      </c>
      <c r="P29" s="204">
        <f>'[2]44104411Imp'!O$264</f>
        <v>4.3895514319999988E-2</v>
      </c>
      <c r="Q29" s="204">
        <f>'[2]44104411Imp'!P$264</f>
        <v>3.052346416E-2</v>
      </c>
      <c r="R29" s="204">
        <f>'[2]44104411Imp'!Q$264</f>
        <v>3.0316449799999999E-2</v>
      </c>
      <c r="S29" s="204">
        <f>'[2]44104411Imp'!R$264</f>
        <v>5.3767132999999988E-2</v>
      </c>
      <c r="T29" s="204">
        <f>'[2]44104411Imp'!S$264</f>
        <v>4.4977888760000001E-2</v>
      </c>
      <c r="U29" s="204">
        <f>'[2]44104411Imp'!T$264</f>
        <v>5.6529312000000005E-2</v>
      </c>
      <c r="V29" s="204">
        <f>'[2]44104411Imp'!U$264</f>
        <v>5.2348083733333335E-2</v>
      </c>
      <c r="W29" s="204">
        <f>'[2]44104411Imp'!V$264</f>
        <v>3.5226834599999993E-2</v>
      </c>
      <c r="X29" s="204">
        <f>'[2]44104411Imp'!W$264</f>
        <v>3.5873248879999993E-2</v>
      </c>
      <c r="Y29" s="204">
        <f>'[2]44104411Imp'!X$264</f>
        <v>3.6152697450560004E-2</v>
      </c>
      <c r="Z29" s="204">
        <f>'[2]44104411Imp'!Y$264</f>
        <v>3.2735064889520001E-2</v>
      </c>
      <c r="AA29" s="204">
        <f>'[2]44104411Imp'!Z$264</f>
        <v>0</v>
      </c>
      <c r="AB29" s="204">
        <f>'[2]44104411Imp'!AA$264</f>
        <v>0</v>
      </c>
      <c r="AC29" s="202"/>
      <c r="AD29" s="203">
        <f>1/1000*'[2]44104411Imp'!AB$264</f>
        <v>5.6220600000000008E-3</v>
      </c>
      <c r="AE29" s="226">
        <f>1/1000*'[2]44104411Imp'!AC$264</f>
        <v>6.3919930000000003E-3</v>
      </c>
      <c r="AF29" s="226">
        <f>1/1000*'[2]44104411Imp'!AD$264</f>
        <v>6.1897749999999998E-3</v>
      </c>
      <c r="AG29" s="226">
        <f>1/1000*'[2]44104411Imp'!AE$264</f>
        <v>9.1608359999999986E-3</v>
      </c>
      <c r="AH29" s="226">
        <f>1/1000*'[2]44104411Imp'!AF$264</f>
        <v>9.8996360000000016E-3</v>
      </c>
      <c r="AI29" s="226">
        <f>1/1000*'[2]44104411Imp'!AG$264</f>
        <v>1.3149661999999998E-2</v>
      </c>
      <c r="AJ29" s="226">
        <f>1/1000*'[2]44104411Imp'!AH$264</f>
        <v>9.9174929999999994E-3</v>
      </c>
      <c r="AK29" s="226">
        <f>1/1000*'[2]44104411Imp'!AI$264</f>
        <v>6.9922530000000004E-3</v>
      </c>
      <c r="AL29" s="226">
        <f>1/1000*'[2]44104411Imp'!AJ$264</f>
        <v>3.7993150000000002E-3</v>
      </c>
      <c r="AM29" s="226">
        <f>1/1000*'[2]44104411Imp'!AK$264</f>
        <v>1.0190036000000001E-2</v>
      </c>
      <c r="AN29" s="226">
        <f>1/1000*'[2]44104411Imp'!AL$264</f>
        <v>1.5001062000000001E-2</v>
      </c>
      <c r="AO29" s="226">
        <f>1/1000*'[2]44104411Imp'!AM$264</f>
        <v>1.7541111000000002E-2</v>
      </c>
      <c r="AP29" s="226">
        <f>1/1000*'[2]44104411Imp'!AN$264</f>
        <v>1.4914635000000001E-2</v>
      </c>
      <c r="AQ29" s="226">
        <f>1/1000*'[2]44104411Imp'!AO$264</f>
        <v>1.4888432999999998E-2</v>
      </c>
      <c r="AR29" s="226">
        <f>1/1000*'[2]44104411Imp'!AP$264</f>
        <v>1.0755822999999999E-2</v>
      </c>
      <c r="AS29" s="226">
        <f>1/1000*'[2]44104411Imp'!AQ$264</f>
        <v>1.0823161000000001E-2</v>
      </c>
      <c r="AT29" s="226">
        <f>1/1000*'[2]44104411Imp'!AR$264</f>
        <v>1.3655262999999997E-2</v>
      </c>
      <c r="AU29" s="226">
        <f>1/1000*'[2]44104411Imp'!AS$264</f>
        <v>1.2754031999999998E-2</v>
      </c>
      <c r="AV29" s="226">
        <f>1/1000*'[2]44104411Imp'!AT$264</f>
        <v>1.9426908000000007E-2</v>
      </c>
      <c r="AW29" s="226">
        <f>1/1000*'[2]44104411Imp'!AU$264</f>
        <v>1.7576662999999996E-2</v>
      </c>
      <c r="AX29" s="226">
        <f>1/1000*'[2]44104411Imp'!AV$264</f>
        <v>1.0688165999999999E-2</v>
      </c>
      <c r="AY29" s="226">
        <f>1/1000*'[2]44104411Imp'!AW$264</f>
        <v>1.3014825999999998E-2</v>
      </c>
      <c r="AZ29" s="226">
        <f>1/1000*'[2]44104411Imp'!AX$264</f>
        <v>1.3402222311999999E-2</v>
      </c>
      <c r="BA29" s="226">
        <f>1/1000*'[2]44104411Imp'!AY$264</f>
        <v>1.3647391467000001E-2</v>
      </c>
      <c r="BB29" s="226">
        <f>1/1000*'[2]44104411Imp'!AZ$264</f>
        <v>0</v>
      </c>
      <c r="BC29" s="226">
        <f>1/1000*'[2]44104411Imp'!BA$264</f>
        <v>0</v>
      </c>
      <c r="BD29" s="148"/>
    </row>
    <row r="30" spans="2:57" ht="13">
      <c r="B30" s="205" t="s">
        <v>68</v>
      </c>
      <c r="C30" s="203">
        <f>'[2]44094418Imp'!B$264</f>
        <v>3.5692622000000002E-4</v>
      </c>
      <c r="D30" s="226">
        <f>'[2]44094418Imp'!C$264</f>
        <v>1.0524989999999999E-3</v>
      </c>
      <c r="E30" s="226">
        <f>'[2]44094418Imp'!D$264</f>
        <v>1.8376687000000002E-3</v>
      </c>
      <c r="F30" s="226">
        <f>'[2]44094418Imp'!E$264</f>
        <v>2.7427939000000002E-3</v>
      </c>
      <c r="G30" s="226">
        <f>'[2]44094418Imp'!F$264</f>
        <v>2.5513346600000001E-3</v>
      </c>
      <c r="H30" s="226">
        <f>'[2]44094418Imp'!G$264</f>
        <v>3.7238118400000002E-3</v>
      </c>
      <c r="I30" s="226">
        <f>'[2]44094418Imp'!H$264</f>
        <v>4.2476756000000004E-3</v>
      </c>
      <c r="J30" s="227">
        <f>'[2]44094418Imp'!I$264</f>
        <v>7.2207766400000008E-3</v>
      </c>
      <c r="K30" s="206">
        <f>'[2]44094418Imp'!J$264</f>
        <v>9.1711585000000002E-3</v>
      </c>
      <c r="L30" s="206">
        <f>'[2]44094418Imp'!K$264</f>
        <v>1.2615024379999997E-2</v>
      </c>
      <c r="M30" s="204">
        <f>'[2]44094418Imp'!L$264</f>
        <v>1.177669906E-2</v>
      </c>
      <c r="N30" s="204">
        <f>'[2]44094418Imp'!M$264</f>
        <v>1.8901823499999998E-2</v>
      </c>
      <c r="O30" s="204">
        <f>'[2]44094418Imp'!N$264</f>
        <v>2.6542273379999995E-2</v>
      </c>
      <c r="P30" s="204">
        <f>'[2]44094418Imp'!O$264</f>
        <v>3.261250411999999E-2</v>
      </c>
      <c r="Q30" s="204">
        <f>'[2]44094418Imp'!P$264</f>
        <v>3.3810631680000001E-2</v>
      </c>
      <c r="R30" s="204">
        <f>'[2]44094418Imp'!Q$264</f>
        <v>5.1744212939999999E-2</v>
      </c>
      <c r="S30" s="204">
        <f>'[2]44094418Imp'!R$264</f>
        <v>3.8967683020000005E-2</v>
      </c>
      <c r="T30" s="204">
        <f>'[2]44094418Imp'!S$264</f>
        <v>4.7078812059999982E-2</v>
      </c>
      <c r="U30" s="204">
        <f>'[2]44094418Imp'!T$264</f>
        <v>5.5836139380000004E-2</v>
      </c>
      <c r="V30" s="204">
        <f>'[2]44094418Imp'!U$264</f>
        <v>4.3823949679999995E-2</v>
      </c>
      <c r="W30" s="204">
        <f>'[2]44094418Imp'!V$264</f>
        <v>3.4167416639999983E-2</v>
      </c>
      <c r="X30" s="204">
        <f>'[2]44094418Imp'!W$264</f>
        <v>3.2153645719999999E-2</v>
      </c>
      <c r="Y30" s="204">
        <f>'[2]44094418Imp'!X$264</f>
        <v>5.4149428199999995E-2</v>
      </c>
      <c r="Z30" s="204">
        <f>'[2]44094418Imp'!Y$264</f>
        <v>4.9368956509E-2</v>
      </c>
      <c r="AA30" s="204">
        <f>'[2]44094418Imp'!Z$264</f>
        <v>0</v>
      </c>
      <c r="AB30" s="204">
        <f>'[2]44094418Imp'!AA$264</f>
        <v>0</v>
      </c>
      <c r="AC30" s="202"/>
      <c r="AD30" s="203">
        <f>1/1000*'[2]44094418Imp'!AB$264</f>
        <v>4.6523199999999999E-4</v>
      </c>
      <c r="AE30" s="226">
        <f>1/1000*'[2]44094418Imp'!AC$264</f>
        <v>1.1219789999999997E-3</v>
      </c>
      <c r="AF30" s="226">
        <f>1/1000*'[2]44094418Imp'!AD$264</f>
        <v>1.6079669999999996E-3</v>
      </c>
      <c r="AG30" s="226">
        <f>1/1000*'[2]44094418Imp'!AE$264</f>
        <v>2.0829830000000001E-3</v>
      </c>
      <c r="AH30" s="226">
        <f>1/1000*'[2]44094418Imp'!AF$264</f>
        <v>2.8827869999999995E-3</v>
      </c>
      <c r="AI30" s="226">
        <f>1/1000*'[2]44094418Imp'!AG$264</f>
        <v>4.3248319999999989E-3</v>
      </c>
      <c r="AJ30" s="226">
        <f>1/1000*'[2]44094418Imp'!AH$264</f>
        <v>4.9603629999999998E-3</v>
      </c>
      <c r="AK30" s="226">
        <f>1/1000*'[2]44094418Imp'!AI$264</f>
        <v>6.8556720000000002E-3</v>
      </c>
      <c r="AL30" s="226">
        <f>1/1000*'[2]44094418Imp'!AJ$264</f>
        <v>8.6910810000000033E-3</v>
      </c>
      <c r="AM30" s="226">
        <f>1/1000*'[2]44094418Imp'!AK$264</f>
        <v>8.5770690000000014E-3</v>
      </c>
      <c r="AN30" s="226">
        <f>1/1000*'[2]44094418Imp'!AL$264</f>
        <v>1.0499328E-2</v>
      </c>
      <c r="AO30" s="226">
        <f>1/1000*'[2]44094418Imp'!AM$264</f>
        <v>1.3432813E-2</v>
      </c>
      <c r="AP30" s="226">
        <f>1/1000*'[2]44094418Imp'!AN$264</f>
        <v>1.8904637999999998E-2</v>
      </c>
      <c r="AQ30" s="226">
        <f>1/1000*'[2]44094418Imp'!AO$264</f>
        <v>1.9687254000000005E-2</v>
      </c>
      <c r="AR30" s="226">
        <f>1/1000*'[2]44094418Imp'!AP$264</f>
        <v>1.5364479E-2</v>
      </c>
      <c r="AS30" s="226">
        <f>1/1000*'[2]44094418Imp'!AQ$264</f>
        <v>2.0952348999999995E-2</v>
      </c>
      <c r="AT30" s="226">
        <f>1/1000*'[2]44094418Imp'!AR$264</f>
        <v>1.8263827999999996E-2</v>
      </c>
      <c r="AU30" s="226">
        <f>1/1000*'[2]44094418Imp'!AS$264</f>
        <v>2.1847688999999997E-2</v>
      </c>
      <c r="AV30" s="226">
        <f>1/1000*'[2]44094418Imp'!AT$264</f>
        <v>2.4589039E-2</v>
      </c>
      <c r="AW30" s="226">
        <f>1/1000*'[2]44094418Imp'!AU$264</f>
        <v>1.9911785000000005E-2</v>
      </c>
      <c r="AX30" s="226">
        <f>1/1000*'[2]44094418Imp'!AV$264</f>
        <v>1.3457283E-2</v>
      </c>
      <c r="AY30" s="226">
        <f>1/1000*'[2]44094418Imp'!AW$264</f>
        <v>1.8081519999999997E-2</v>
      </c>
      <c r="AZ30" s="226">
        <f>1/1000*'[2]44094418Imp'!AX$264</f>
        <v>2.8424717081999999E-2</v>
      </c>
      <c r="BA30" s="226">
        <f>1/1000*'[2]44094418Imp'!AY$264</f>
        <v>2.3275751587000001E-2</v>
      </c>
      <c r="BB30" s="226">
        <f>1/1000*'[2]44094418Imp'!AZ$264</f>
        <v>0</v>
      </c>
      <c r="BC30" s="226">
        <f>1/1000*'[2]44094418Imp'!BA$264</f>
        <v>0</v>
      </c>
      <c r="BD30" s="148"/>
    </row>
    <row r="31" spans="2:57" ht="13">
      <c r="B31" s="205" t="s">
        <v>19</v>
      </c>
      <c r="C31" s="203">
        <f>'[2]94Imp'!B$264</f>
        <v>2.3292741039613518E-3</v>
      </c>
      <c r="D31" s="226">
        <f>'[2]94Imp'!C$264</f>
        <v>2.6822314261513687E-3</v>
      </c>
      <c r="E31" s="226">
        <f>'[2]94Imp'!D$264</f>
        <v>4.4042690602278728E-3</v>
      </c>
      <c r="F31" s="226">
        <f>'[2]94Imp'!E$264</f>
        <v>3.6622774300042135E-3</v>
      </c>
      <c r="G31" s="226">
        <f>'[2]94Imp'!F$264</f>
        <v>5.5150272982119409E-3</v>
      </c>
      <c r="H31" s="226">
        <f>'[2]94Imp'!G$264</f>
        <v>8.6285098156727007E-3</v>
      </c>
      <c r="I31" s="226">
        <f>'[2]94Imp'!H$264</f>
        <v>1.622251045978625E-2</v>
      </c>
      <c r="J31" s="227">
        <f>'[2]94Imp'!I$264</f>
        <v>1.9867613484095079E-2</v>
      </c>
      <c r="K31" s="206">
        <f>'[2]94Imp'!J$264</f>
        <v>1.7679957206521088E-2</v>
      </c>
      <c r="L31" s="206">
        <f>'[2]94Imp'!K$264</f>
        <v>1.3547713199999997E-2</v>
      </c>
      <c r="M31" s="204">
        <f>'[2]94Imp'!L$264</f>
        <v>1.7399986800000003E-2</v>
      </c>
      <c r="N31" s="204">
        <f>'[2]94Imp'!M$264</f>
        <v>3.6234850399999997E-2</v>
      </c>
      <c r="O31" s="204">
        <f>'[2]94Imp'!N$264</f>
        <v>3.6038990399999998E-2</v>
      </c>
      <c r="P31" s="204">
        <f>'[2]94Imp'!O$264</f>
        <v>3.6114430799999993E-2</v>
      </c>
      <c r="Q31" s="204">
        <f>'[2]94Imp'!P$264</f>
        <v>3.1613791999999995E-2</v>
      </c>
      <c r="R31" s="204">
        <f>'[2]94Imp'!Q$264</f>
        <v>2.8163489199999999E-2</v>
      </c>
      <c r="S31" s="204">
        <f>'[2]94Imp'!R$264</f>
        <v>3.7787078000000002E-2</v>
      </c>
      <c r="T31" s="204">
        <f>'[2]94Imp'!S$264</f>
        <v>4.9492251199999997E-2</v>
      </c>
      <c r="U31" s="204">
        <f>'[2]94Imp'!T$264</f>
        <v>4.5540247200000002E-2</v>
      </c>
      <c r="V31" s="204">
        <f>'[2]94Imp'!U$264</f>
        <v>4.90232232E-2</v>
      </c>
      <c r="W31" s="204">
        <f>'[2]94Imp'!V$264</f>
        <v>2.7918113999999997E-2</v>
      </c>
      <c r="X31" s="204">
        <f>'[2]94Imp'!W$264</f>
        <v>2.5219118399999997E-2</v>
      </c>
      <c r="Y31" s="204">
        <f>'[2]94Imp'!X$264</f>
        <v>1.4774807084799998E-2</v>
      </c>
      <c r="Z31" s="204">
        <f>'[2]94Imp'!Y$264</f>
        <v>1.5408960520799998E-2</v>
      </c>
      <c r="AA31" s="204">
        <f>'[2]94Imp'!Z$264</f>
        <v>0</v>
      </c>
      <c r="AB31" s="204">
        <f>'[2]94Imp'!AA$264</f>
        <v>0</v>
      </c>
      <c r="AC31" s="202"/>
      <c r="AD31" s="203">
        <f>1/1000*'[2]94Imp'!AB$264</f>
        <v>2.5982249999999996E-3</v>
      </c>
      <c r="AE31" s="226">
        <f>1/1000*'[2]94Imp'!AC$264</f>
        <v>2.779297E-3</v>
      </c>
      <c r="AF31" s="226">
        <f>1/1000*'[2]94Imp'!AD$264</f>
        <v>5.3697320000000003E-3</v>
      </c>
      <c r="AG31" s="226">
        <f>1/1000*'[2]94Imp'!AE$264</f>
        <v>4.4920300000000002E-3</v>
      </c>
      <c r="AH31" s="226">
        <f>1/1000*'[2]94Imp'!AF$264</f>
        <v>6.2939439999999984E-3</v>
      </c>
      <c r="AI31" s="226">
        <f>1/1000*'[2]94Imp'!AG$264</f>
        <v>1.0169164000000001E-2</v>
      </c>
      <c r="AJ31" s="226">
        <f>1/1000*'[2]94Imp'!AH$264</f>
        <v>1.9422785000000005E-2</v>
      </c>
      <c r="AK31" s="226">
        <f>1/1000*'[2]94Imp'!AI$264</f>
        <v>2.6197440999999998E-2</v>
      </c>
      <c r="AL31" s="226">
        <f>1/1000*'[2]94Imp'!AJ$264</f>
        <v>2.9266210000000001E-2</v>
      </c>
      <c r="AM31" s="226">
        <f>1/1000*'[2]94Imp'!AK$264</f>
        <v>2.3725711999999999E-2</v>
      </c>
      <c r="AN31" s="226">
        <f>1/1000*'[2]94Imp'!AL$264</f>
        <v>2.7597552000000001E-2</v>
      </c>
      <c r="AO31" s="226">
        <f>1/1000*'[2]94Imp'!AM$264</f>
        <v>5.0510822999999996E-2</v>
      </c>
      <c r="AP31" s="226">
        <f>1/1000*'[2]94Imp'!AN$264</f>
        <v>4.9756596000000007E-2</v>
      </c>
      <c r="AQ31" s="226">
        <f>1/1000*'[2]94Imp'!AO$264</f>
        <v>5.0617272000000005E-2</v>
      </c>
      <c r="AR31" s="226">
        <f>1/1000*'[2]94Imp'!AP$264</f>
        <v>4.4851133000000008E-2</v>
      </c>
      <c r="AS31" s="226">
        <f>1/1000*'[2]94Imp'!AQ$264</f>
        <v>4.3972890000000008E-2</v>
      </c>
      <c r="AT31" s="226">
        <f>1/1000*'[2]94Imp'!AR$264</f>
        <v>5.2614979999999992E-2</v>
      </c>
      <c r="AU31" s="226">
        <f>1/1000*'[2]94Imp'!AS$264</f>
        <v>6.1358305000000002E-2</v>
      </c>
      <c r="AV31" s="226">
        <f>1/1000*'[2]94Imp'!AT$264</f>
        <v>6.2018900000000002E-2</v>
      </c>
      <c r="AW31" s="226">
        <f>1/1000*'[2]94Imp'!AU$264</f>
        <v>6.4281215000000003E-2</v>
      </c>
      <c r="AX31" s="226">
        <f>1/1000*'[2]94Imp'!AV$264</f>
        <v>4.0390927999999986E-2</v>
      </c>
      <c r="AY31" s="226">
        <f>1/1000*'[2]94Imp'!AW$264</f>
        <v>3.9847146E-2</v>
      </c>
      <c r="AZ31" s="226">
        <f>1/1000*'[2]94Imp'!AX$264</f>
        <v>2.3676105319999998E-2</v>
      </c>
      <c r="BA31" s="226">
        <f>1/1000*'[2]94Imp'!AY$264</f>
        <v>2.4643944507000002E-2</v>
      </c>
      <c r="BB31" s="226">
        <f>1/1000*'[2]94Imp'!AZ$264</f>
        <v>0</v>
      </c>
      <c r="BC31" s="226">
        <f>1/1000*'[2]94Imp'!BA$264</f>
        <v>0</v>
      </c>
      <c r="BD31" s="148"/>
    </row>
    <row r="32" spans="2:57" ht="13">
      <c r="B32" s="207" t="s">
        <v>11</v>
      </c>
      <c r="C32" s="208">
        <f t="shared" ref="C32:M32" si="11">C24-SUM(C25:C31)</f>
        <v>1.5143037000000248E-3</v>
      </c>
      <c r="D32" s="209">
        <f t="shared" si="11"/>
        <v>1.616989499999999E-3</v>
      </c>
      <c r="E32" s="209">
        <f t="shared" si="11"/>
        <v>2.9830149999999916E-3</v>
      </c>
      <c r="F32" s="209">
        <f t="shared" si="11"/>
        <v>4.7796230999999911E-3</v>
      </c>
      <c r="G32" s="209">
        <f t="shared" si="11"/>
        <v>5.1396247000000117E-3</v>
      </c>
      <c r="H32" s="209">
        <f t="shared" si="11"/>
        <v>8.8197906999999409E-3</v>
      </c>
      <c r="I32" s="209">
        <f t="shared" si="11"/>
        <v>1.8424004199999983E-2</v>
      </c>
      <c r="J32" s="210">
        <f t="shared" si="11"/>
        <v>1.8874988659999981E-2</v>
      </c>
      <c r="K32" s="210">
        <f t="shared" si="11"/>
        <v>2.852254999999998E-2</v>
      </c>
      <c r="L32" s="210">
        <f t="shared" si="11"/>
        <v>1.669081889999996E-2</v>
      </c>
      <c r="M32" s="209">
        <f t="shared" si="11"/>
        <v>2.504646899999996E-2</v>
      </c>
      <c r="N32" s="209">
        <f>N24-SUM(N25:N31)</f>
        <v>2.6187691040000072E-2</v>
      </c>
      <c r="O32" s="209">
        <f t="shared" ref="O32:AB32" si="12">O24-SUM(O25:O31)</f>
        <v>3.0547524699999995E-2</v>
      </c>
      <c r="P32" s="209">
        <f t="shared" si="12"/>
        <v>3.6472645020000027E-2</v>
      </c>
      <c r="Q32" s="209">
        <f t="shared" si="12"/>
        <v>3.6595488299999923E-2</v>
      </c>
      <c r="R32" s="209">
        <f t="shared" si="12"/>
        <v>3.8257894499999612E-2</v>
      </c>
      <c r="S32" s="209">
        <f t="shared" si="12"/>
        <v>4.6376124900000093E-2</v>
      </c>
      <c r="T32" s="209">
        <f t="shared" si="12"/>
        <v>6.0578743400000024E-2</v>
      </c>
      <c r="U32" s="209">
        <f t="shared" si="12"/>
        <v>5.1798492200000323E-2</v>
      </c>
      <c r="V32" s="209">
        <f t="shared" si="12"/>
        <v>6.2435146199999902E-2</v>
      </c>
      <c r="W32" s="209">
        <f t="shared" si="12"/>
        <v>4.4694441400000562E-2</v>
      </c>
      <c r="X32" s="209">
        <f t="shared" si="12"/>
        <v>4.7044566099999852E-2</v>
      </c>
      <c r="Y32" s="209">
        <f t="shared" si="12"/>
        <v>4.2330602983200238E-2</v>
      </c>
      <c r="Z32" s="209">
        <f t="shared" si="12"/>
        <v>6.2614202293860277E-2</v>
      </c>
      <c r="AA32" s="209">
        <f t="shared" si="12"/>
        <v>0</v>
      </c>
      <c r="AB32" s="209">
        <f t="shared" si="12"/>
        <v>0</v>
      </c>
      <c r="AC32" s="202"/>
      <c r="AD32" s="208">
        <f t="shared" ref="AD32:BC32" si="13">AD24-SUM(AD25:AD31)</f>
        <v>7.4037900000000281E-4</v>
      </c>
      <c r="AE32" s="209">
        <f t="shared" si="13"/>
        <v>6.7706299999999858E-4</v>
      </c>
      <c r="AF32" s="209">
        <f t="shared" si="13"/>
        <v>1.2234850000000033E-3</v>
      </c>
      <c r="AG32" s="209">
        <f t="shared" si="13"/>
        <v>1.6200860000000032E-3</v>
      </c>
      <c r="AH32" s="209">
        <f t="shared" si="13"/>
        <v>3.3779800000000026E-3</v>
      </c>
      <c r="AI32" s="209">
        <f t="shared" si="13"/>
        <v>7.6011630000000011E-3</v>
      </c>
      <c r="AJ32" s="209">
        <f t="shared" si="13"/>
        <v>1.2539887E-2</v>
      </c>
      <c r="AK32" s="209">
        <f t="shared" si="13"/>
        <v>1.3210128999999987E-2</v>
      </c>
      <c r="AL32" s="209">
        <f t="shared" si="13"/>
        <v>2.1641047999999982E-2</v>
      </c>
      <c r="AM32" s="209">
        <f t="shared" si="13"/>
        <v>9.0253819999999985E-3</v>
      </c>
      <c r="AN32" s="209">
        <f t="shared" si="13"/>
        <v>1.5846306999999976E-2</v>
      </c>
      <c r="AO32" s="209">
        <f t="shared" si="13"/>
        <v>1.5528639999999982E-2</v>
      </c>
      <c r="AP32" s="209">
        <f t="shared" si="13"/>
        <v>1.4918682999999988E-2</v>
      </c>
      <c r="AQ32" s="209">
        <f t="shared" si="13"/>
        <v>1.5522878999999989E-2</v>
      </c>
      <c r="AR32" s="209">
        <f t="shared" si="13"/>
        <v>1.3576394000000019E-2</v>
      </c>
      <c r="AS32" s="209">
        <f t="shared" si="13"/>
        <v>1.3845811999999985E-2</v>
      </c>
      <c r="AT32" s="209">
        <f t="shared" si="13"/>
        <v>1.2748524000000039E-2</v>
      </c>
      <c r="AU32" s="209">
        <f t="shared" si="13"/>
        <v>1.3252365000000044E-2</v>
      </c>
      <c r="AV32" s="209">
        <f t="shared" si="13"/>
        <v>1.3487831999999977E-2</v>
      </c>
      <c r="AW32" s="209">
        <f t="shared" si="13"/>
        <v>1.5652082000000012E-2</v>
      </c>
      <c r="AX32" s="209">
        <f t="shared" si="13"/>
        <v>1.0452624000000049E-2</v>
      </c>
      <c r="AY32" s="209">
        <f t="shared" si="13"/>
        <v>1.3186150000000008E-2</v>
      </c>
      <c r="AZ32" s="209">
        <f t="shared" si="13"/>
        <v>1.5647453890000051E-2</v>
      </c>
      <c r="BA32" s="209">
        <f t="shared" si="13"/>
        <v>2.2491474900999953E-2</v>
      </c>
      <c r="BB32" s="209">
        <f t="shared" si="13"/>
        <v>0</v>
      </c>
      <c r="BC32" s="209">
        <f t="shared" si="13"/>
        <v>0</v>
      </c>
      <c r="BD32" s="148"/>
    </row>
    <row r="33" spans="2:56" s="5" customFormat="1" ht="20" customHeight="1">
      <c r="B33" s="191" t="s">
        <v>14</v>
      </c>
      <c r="C33" s="192">
        <f>[2]PaperSectorMinusCoreVPAImp!B$264+SUM(C35:C35)</f>
        <v>0.52949739729500012</v>
      </c>
      <c r="D33" s="242">
        <f>[2]PaperSectorMinusCoreVPAImp!C$264+SUM(D35:D35)</f>
        <v>0.84280398750000007</v>
      </c>
      <c r="E33" s="242">
        <f>[2]PaperSectorMinusCoreVPAImp!D$264+SUM(E35:E35)</f>
        <v>1.0240481750000001</v>
      </c>
      <c r="F33" s="242">
        <f>[2]PaperSectorMinusCoreVPAImp!E$264+SUM(F35:F35)</f>
        <v>1.5383092454999998</v>
      </c>
      <c r="G33" s="242">
        <f>[2]PaperSectorMinusCoreVPAImp!F$264+SUM(G35:G35)</f>
        <v>1.3718862425000002</v>
      </c>
      <c r="H33" s="242">
        <f>[2]PaperSectorMinusCoreVPAImp!G$264+SUM(H35:H35)</f>
        <v>1.8399165659999999</v>
      </c>
      <c r="I33" s="242">
        <f>[2]PaperSectorMinusCoreVPAImp!H$264+SUM(I35:I35)</f>
        <v>1.7429512289999998</v>
      </c>
      <c r="J33" s="243">
        <f>[2]PaperSectorMinusCoreVPAImp!I$264+SUM(J35:J35)</f>
        <v>2.3895606690000002</v>
      </c>
      <c r="K33" s="194">
        <f>[2]PaperSectorMinusCoreVPAImp!J$264+SUM(K35:K35)</f>
        <v>2.8429728079999999</v>
      </c>
      <c r="L33" s="194">
        <f>[2]PaperSectorMinusCoreVPAImp!K$264+SUM(L35:L35)</f>
        <v>2.1019793249999998</v>
      </c>
      <c r="M33" s="193">
        <f>[2]PaperSectorMinusCoreVPAImp!L$264+SUM(M35:M35)</f>
        <v>2.4610732449999997</v>
      </c>
      <c r="N33" s="193">
        <f>[2]PaperSectorMinusCoreVPAImp!M$264+SUM(N35:N35)</f>
        <v>3.1560257209999998</v>
      </c>
      <c r="O33" s="193">
        <f>[2]PaperSectorMinusCoreVPAImp!N$264+SUM(O35:O35)</f>
        <v>4.0502992951699994</v>
      </c>
      <c r="P33" s="193">
        <f>[2]PaperSectorMinusCoreVPAImp!O$264+SUM(P35:P35)</f>
        <v>3.7003639452400003</v>
      </c>
      <c r="Q33" s="193">
        <f>[2]PaperSectorMinusCoreVPAImp!P$264+SUM(Q35:Q35)</f>
        <v>4.3088841246299996</v>
      </c>
      <c r="R33" s="193">
        <f>[2]PaperSectorMinusCoreVPAImp!Q$264+SUM(R35:R35)</f>
        <v>4.6543553909299993</v>
      </c>
      <c r="S33" s="193">
        <f>[2]PaperSectorMinusCoreVPAImp!R$264+SUM(S35:S35)</f>
        <v>4.89094747567</v>
      </c>
      <c r="T33" s="193">
        <f>[2]PaperSectorMinusCoreVPAImp!S$264+SUM(T35:T35)</f>
        <v>5.4489048059299989</v>
      </c>
      <c r="U33" s="193">
        <f>[2]PaperSectorMinusCoreVPAImp!T$264+SUM(U35:U35)</f>
        <v>4.7200952286000009</v>
      </c>
      <c r="V33" s="193">
        <f>[2]PaperSectorMinusCoreVPAImp!U$264+SUM(V35:V35)</f>
        <v>4.9480203759499997</v>
      </c>
      <c r="W33" s="193">
        <f>[2]PaperSectorMinusCoreVPAImp!V$264+SUM(W35:W35)</f>
        <v>4.43868549879</v>
      </c>
      <c r="X33" s="193">
        <f>[2]PaperSectorMinusCoreVPAImp!W$264+SUM(X35:X35)</f>
        <v>5.6551547820000003</v>
      </c>
      <c r="Y33" s="193">
        <f>[2]PaperSectorMinusCoreVPAImp!X$264+SUM(Y35:Y35)</f>
        <v>5.6987946987709099</v>
      </c>
      <c r="Z33" s="193">
        <f>[2]PaperSectorMinusCoreVPAImp!Y$264+SUM(Z35:Z35)</f>
        <v>5.8219489555609103</v>
      </c>
      <c r="AA33" s="193">
        <f>[2]PaperSectorMinusCoreVPAImp!Z$264+SUM(AA35:AA35)</f>
        <v>0</v>
      </c>
      <c r="AB33" s="193">
        <f>[2]PaperSectorMinusCoreVPAImp!AA$264+SUM(AB35:AB35)</f>
        <v>0</v>
      </c>
      <c r="AC33" s="195"/>
      <c r="AD33" s="242">
        <f>1/1000*[2]PaperSectorMinusCoreVPAImp!AB$264+SUM(AD35:AD35)</f>
        <v>0.16512707499999996</v>
      </c>
      <c r="AE33" s="242">
        <f>1/1000*[2]PaperSectorMinusCoreVPAImp!AC$264+SUM(AE35:AE35)</f>
        <v>0.17325675300000001</v>
      </c>
      <c r="AF33" s="242">
        <f>1/1000*[2]PaperSectorMinusCoreVPAImp!AD$264+SUM(AF35:AF35)</f>
        <v>0.19666163099999998</v>
      </c>
      <c r="AG33" s="242">
        <f>1/1000*[2]PaperSectorMinusCoreVPAImp!AE$264+SUM(AG35:AG35)</f>
        <v>0.30389457499999994</v>
      </c>
      <c r="AH33" s="242">
        <f>1/1000*[2]PaperSectorMinusCoreVPAImp!AF$264+SUM(AH35:AH35)</f>
        <v>0.31134721700000006</v>
      </c>
      <c r="AI33" s="242">
        <f>1/1000*[2]PaperSectorMinusCoreVPAImp!AG$264+SUM(AI35:AI35)</f>
        <v>0.42936457399999994</v>
      </c>
      <c r="AJ33" s="242">
        <f>1/1000*[2]PaperSectorMinusCoreVPAImp!AH$264+SUM(AJ35:AJ35)</f>
        <v>0.57151246900000008</v>
      </c>
      <c r="AK33" s="242">
        <f>1/1000*[2]PaperSectorMinusCoreVPAImp!AI$264+SUM(AK35:AK35)</f>
        <v>0.59333494200000003</v>
      </c>
      <c r="AL33" s="242">
        <f>1/1000*[2]PaperSectorMinusCoreVPAImp!AJ$264+SUM(AL35:AL35)</f>
        <v>0.77230283399999999</v>
      </c>
      <c r="AM33" s="242">
        <f>1/1000*[2]PaperSectorMinusCoreVPAImp!AK$264+SUM(AM35:AM35)</f>
        <v>0.6585168429999998</v>
      </c>
      <c r="AN33" s="242">
        <f>1/1000*[2]PaperSectorMinusCoreVPAImp!AL$264+SUM(AN35:AN35)</f>
        <v>0.81586207599999994</v>
      </c>
      <c r="AO33" s="242">
        <f>1/1000*[2]PaperSectorMinusCoreVPAImp!AM$264+SUM(AO35:AO35)</f>
        <v>0.99224239199999964</v>
      </c>
      <c r="AP33" s="242">
        <f>1/1000*[2]PaperSectorMinusCoreVPAImp!AN$264+SUM(AP35:AP35)</f>
        <v>1.0950562020000001</v>
      </c>
      <c r="AQ33" s="242">
        <f>1/1000*[2]PaperSectorMinusCoreVPAImp!AO$264+SUM(AQ35:AQ35)</f>
        <v>1.0388461259999999</v>
      </c>
      <c r="AR33" s="242">
        <f>1/1000*[2]PaperSectorMinusCoreVPAImp!AP$264+SUM(AR35:AR35)</f>
        <v>1.2366199120000001</v>
      </c>
      <c r="AS33" s="242">
        <f>1/1000*[2]PaperSectorMinusCoreVPAImp!AQ$264+SUM(AS35:AS35)</f>
        <v>1.0935127459999998</v>
      </c>
      <c r="AT33" s="242">
        <f>1/1000*[2]PaperSectorMinusCoreVPAImp!AR$264+SUM(AT35:AT35)</f>
        <v>1.0862599560000001</v>
      </c>
      <c r="AU33" s="242">
        <f>1/1000*[2]PaperSectorMinusCoreVPAImp!AS$264+SUM(AU35:AU35)</f>
        <v>1.1814145690000002</v>
      </c>
      <c r="AV33" s="242">
        <f>1/1000*[2]PaperSectorMinusCoreVPAImp!AT$264+SUM(AV35:AV35)</f>
        <v>1.1020864610000001</v>
      </c>
      <c r="AW33" s="242">
        <f>1/1000*[2]PaperSectorMinusCoreVPAImp!AU$264+SUM(AW35:AW35)</f>
        <v>1.023412167</v>
      </c>
      <c r="AX33" s="242">
        <f>1/1000*[2]PaperSectorMinusCoreVPAImp!AV$264+SUM(AX35:AX35)</f>
        <v>0.81308743699999986</v>
      </c>
      <c r="AY33" s="242">
        <f>1/1000*[2]PaperSectorMinusCoreVPAImp!AW$264+SUM(AY35:AY35)</f>
        <v>1.149269482</v>
      </c>
      <c r="AZ33" s="242">
        <f>1/1000*[2]PaperSectorMinusCoreVPAImp!AX$264+SUM(AZ35:AZ35)</f>
        <v>1.4208589826410001</v>
      </c>
      <c r="BA33" s="242">
        <f>1/1000*[2]PaperSectorMinusCoreVPAImp!AY$264+SUM(BA35:BA35)</f>
        <v>1.3124814248650001</v>
      </c>
      <c r="BB33" s="242">
        <f>1/1000*[2]PaperSectorMinusCoreVPAImp!AZ$264+SUM(BB35:BB35)</f>
        <v>0</v>
      </c>
      <c r="BC33" s="242">
        <f>1/1000*[2]PaperSectorMinusCoreVPAImp!BA$264+SUM(BC35:BC35)</f>
        <v>0</v>
      </c>
      <c r="BD33" s="11"/>
    </row>
    <row r="34" spans="2:56" ht="13">
      <c r="B34" s="32" t="s">
        <v>12</v>
      </c>
      <c r="C34" s="138">
        <f>'[2]440123Imp'!B$264</f>
        <v>0</v>
      </c>
      <c r="D34" s="34">
        <f>'[2]440123Imp'!C$264</f>
        <v>0</v>
      </c>
      <c r="E34" s="34">
        <f>'[2]440123Imp'!D$264</f>
        <v>0</v>
      </c>
      <c r="F34" s="34">
        <f>'[2]440123Imp'!E$264</f>
        <v>0</v>
      </c>
      <c r="G34" s="34">
        <f>'[2]440123Imp'!F$264</f>
        <v>0</v>
      </c>
      <c r="H34" s="34">
        <f>'[2]440123Imp'!G$264</f>
        <v>0</v>
      </c>
      <c r="I34" s="34">
        <f>'[2]440123Imp'!H$264</f>
        <v>0</v>
      </c>
      <c r="J34" s="35">
        <f>'[2]440123Imp'!I$264</f>
        <v>0</v>
      </c>
      <c r="K34" s="35">
        <f>'[2]440123Imp'!J$264</f>
        <v>0</v>
      </c>
      <c r="L34" s="35">
        <f>'[2]440123Imp'!K$264</f>
        <v>0</v>
      </c>
      <c r="M34" s="34">
        <f>'[2]440123Imp'!L$264</f>
        <v>0</v>
      </c>
      <c r="N34" s="34">
        <f>'[2]440123Imp'!M$264</f>
        <v>1.6180499999999998E-3</v>
      </c>
      <c r="O34" s="34">
        <f>'[2]440123Imp'!N$264</f>
        <v>1.3139966699999999E-3</v>
      </c>
      <c r="P34" s="34">
        <f>'[2]440123Imp'!O$264</f>
        <v>4.16093874E-3</v>
      </c>
      <c r="Q34" s="34">
        <f>'[2]440123Imp'!P$264</f>
        <v>1.1211766299999999E-3</v>
      </c>
      <c r="R34" s="34">
        <f>'[2]440123Imp'!Q$264</f>
        <v>8.5340142999999985E-4</v>
      </c>
      <c r="S34" s="34">
        <f>'[2]440123Imp'!R$264</f>
        <v>8.6416266999999984E-4</v>
      </c>
      <c r="T34" s="34">
        <f>'[2]440123Imp'!S$264</f>
        <v>9.343039299999999E-4</v>
      </c>
      <c r="U34" s="34">
        <f>'[2]440123Imp'!T$264</f>
        <v>5.3204059999999989E-4</v>
      </c>
      <c r="V34" s="34">
        <f>'[2]440123Imp'!U$264</f>
        <v>5.2670344999999994E-4</v>
      </c>
      <c r="W34" s="34">
        <f>'[2]440123Imp'!V$264</f>
        <v>3.7116778999999998E-4</v>
      </c>
      <c r="X34" s="34">
        <f>'[2]440123Imp'!W$264</f>
        <v>2.7273399999999995E-3</v>
      </c>
      <c r="Y34" s="34">
        <f>'[2]440123Imp'!X$264</f>
        <v>1.7424447341E-4</v>
      </c>
      <c r="Z34" s="34">
        <f>'[2]440123Imp'!Y$264</f>
        <v>5.2061909594099997E-3</v>
      </c>
      <c r="AA34" s="34">
        <f>'[2]440123Imp'!Z$264</f>
        <v>0</v>
      </c>
      <c r="AB34" s="34">
        <f>'[2]440123Imp'!AA$264</f>
        <v>0</v>
      </c>
      <c r="AC34" s="202"/>
      <c r="AD34" s="203">
        <f>1/1000*'[2]440123Imp'!AB$264</f>
        <v>0</v>
      </c>
      <c r="AE34" s="204">
        <f>1/1000*'[2]440123Imp'!AC$264</f>
        <v>0</v>
      </c>
      <c r="AF34" s="204">
        <f>1/1000*'[2]440123Imp'!AD$264</f>
        <v>0</v>
      </c>
      <c r="AG34" s="204">
        <f>1/1000*'[2]440123Imp'!AE$264</f>
        <v>0</v>
      </c>
      <c r="AH34" s="204">
        <f>1/1000*'[2]440123Imp'!AF$264</f>
        <v>0</v>
      </c>
      <c r="AI34" s="204">
        <f>1/1000*'[2]440123Imp'!AG$264</f>
        <v>0</v>
      </c>
      <c r="AJ34" s="204">
        <f>1/1000*'[2]440123Imp'!AH$264</f>
        <v>0</v>
      </c>
      <c r="AK34" s="204">
        <f>1/1000*'[2]440123Imp'!AI$264</f>
        <v>0</v>
      </c>
      <c r="AL34" s="204">
        <f>1/1000*'[2]440123Imp'!AJ$264</f>
        <v>0</v>
      </c>
      <c r="AM34" s="204">
        <f>1/1000*'[2]440123Imp'!AK$264</f>
        <v>0</v>
      </c>
      <c r="AN34" s="204">
        <f>1/1000*'[2]440123Imp'!AL$264</f>
        <v>0</v>
      </c>
      <c r="AO34" s="204">
        <f>1/1000*'[2]440123Imp'!AM$264</f>
        <v>5.2906000000000005E-5</v>
      </c>
      <c r="AP34" s="204">
        <f>1/1000*'[2]440123Imp'!AN$264</f>
        <v>1.9122899999999998E-4</v>
      </c>
      <c r="AQ34" s="204">
        <f>1/1000*'[2]440123Imp'!AO$264</f>
        <v>7.3828299999999995E-4</v>
      </c>
      <c r="AR34" s="204">
        <f>1/1000*'[2]440123Imp'!AP$264</f>
        <v>2.5254700000000005E-4</v>
      </c>
      <c r="AS34" s="204">
        <f>1/1000*'[2]440123Imp'!AQ$264</f>
        <v>1.2920799999999999E-4</v>
      </c>
      <c r="AT34" s="204">
        <f>1/1000*'[2]440123Imp'!AR$264</f>
        <v>1.7874400000000002E-4</v>
      </c>
      <c r="AU34" s="204">
        <f>1/1000*'[2]440123Imp'!AS$264</f>
        <v>3.99152E-4</v>
      </c>
      <c r="AV34" s="204">
        <f>1/1000*'[2]440123Imp'!AT$264</f>
        <v>2.37498E-4</v>
      </c>
      <c r="AW34" s="204">
        <f>1/1000*'[2]440123Imp'!AU$264</f>
        <v>3.9011099999999995E-4</v>
      </c>
      <c r="AX34" s="204">
        <f>1/1000*'[2]440123Imp'!AV$264</f>
        <v>2.1897400000000001E-4</v>
      </c>
      <c r="AY34" s="204">
        <f>1/1000*'[2]440123Imp'!AW$264</f>
        <v>3.1357000000000005E-4</v>
      </c>
      <c r="AZ34" s="204">
        <f>1/1000*'[2]440123Imp'!AX$264</f>
        <v>1.48843818E-4</v>
      </c>
      <c r="BA34" s="204">
        <f>1/1000*'[2]440123Imp'!AY$264</f>
        <v>1.6028052800000001E-4</v>
      </c>
      <c r="BB34" s="204">
        <f>1/1000*'[2]440123Imp'!AZ$264</f>
        <v>0</v>
      </c>
      <c r="BC34" s="204">
        <f>1/1000*'[2]440123Imp'!BA$264</f>
        <v>0</v>
      </c>
      <c r="BD34" s="148"/>
    </row>
    <row r="35" spans="2:56">
      <c r="B35" s="205" t="s">
        <v>13</v>
      </c>
      <c r="C35" s="285">
        <f>'[2]4701-5Imp'!B$264</f>
        <v>3.6657260999999997E-2</v>
      </c>
      <c r="D35" s="286">
        <f>'[2]4701-5Imp'!C$264</f>
        <v>0.15222770549999998</v>
      </c>
      <c r="E35" s="286">
        <f>'[2]4701-5Imp'!D$264</f>
        <v>0.1185810165</v>
      </c>
      <c r="F35" s="286">
        <f>'[2]4701-5Imp'!E$264</f>
        <v>0.11221086150000001</v>
      </c>
      <c r="G35" s="286">
        <f>'[2]4701-5Imp'!F$264</f>
        <v>0.17495625149999999</v>
      </c>
      <c r="H35" s="286">
        <f>'[2]4701-5Imp'!G$264</f>
        <v>0.25103269350000001</v>
      </c>
      <c r="I35" s="286">
        <f>'[2]4701-5Imp'!H$264</f>
        <v>0.4054746105</v>
      </c>
      <c r="J35" s="287">
        <f>'[2]4701-5Imp'!I$264</f>
        <v>0.33735631949999995</v>
      </c>
      <c r="K35" s="288">
        <f>'[2]4701-5Imp'!J$264</f>
        <v>0.41010304499999994</v>
      </c>
      <c r="L35" s="288">
        <f>'[2]4701-5Imp'!K$264</f>
        <v>0.49620906899999995</v>
      </c>
      <c r="M35" s="289">
        <f>'[2]4701-5Imp'!L$264</f>
        <v>0.52164883799999995</v>
      </c>
      <c r="N35" s="289">
        <f>'[2]4701-5Imp'!M$264</f>
        <v>0.71691568649999993</v>
      </c>
      <c r="O35" s="289">
        <f>'[2]4701-5Imp'!N$264</f>
        <v>0.91484923499999982</v>
      </c>
      <c r="P35" s="289">
        <f>'[2]4701-5Imp'!O$264</f>
        <v>0.71015942700000001</v>
      </c>
      <c r="Q35" s="289">
        <f>'[2]4701-5Imp'!P$264</f>
        <v>1.0613680065</v>
      </c>
      <c r="R35" s="289">
        <f>'[2]4701-5Imp'!Q$264</f>
        <v>1.0422053145000001</v>
      </c>
      <c r="S35" s="289">
        <f>'[2]4701-5Imp'!R$264</f>
        <v>1.1470162005000002</v>
      </c>
      <c r="T35" s="289">
        <f>'[2]4701-5Imp'!S$264</f>
        <v>1.1839478534999999</v>
      </c>
      <c r="U35" s="289">
        <f>'[2]4701-5Imp'!T$264</f>
        <v>1.085189247</v>
      </c>
      <c r="V35" s="289">
        <f>'[2]4701-5Imp'!U$264</f>
        <v>1.1829997124999998</v>
      </c>
      <c r="W35" s="289">
        <f>'[2]4701-5Imp'!V$264</f>
        <v>1.1099538360000001</v>
      </c>
      <c r="X35" s="289">
        <f>'[2]4701-5Imp'!W$264</f>
        <v>1.6538317200000001</v>
      </c>
      <c r="Y35" s="289">
        <f>'[2]4701-5Imp'!X$264</f>
        <v>1.8960973019999998</v>
      </c>
      <c r="Z35" s="289">
        <f>'[2]4701-5Imp'!Y$264</f>
        <v>1.9242588750120002</v>
      </c>
      <c r="AA35" s="289">
        <f>'[2]4701-5Imp'!Z$264</f>
        <v>0</v>
      </c>
      <c r="AB35" s="289">
        <f>'[2]4701-5Imp'!AA$264</f>
        <v>0</v>
      </c>
      <c r="AC35" s="290"/>
      <c r="AD35" s="203">
        <f>1/1000*'[2]4701-5Imp'!AB$264</f>
        <v>4.3709339999999991E-3</v>
      </c>
      <c r="AE35" s="226">
        <f>1/1000*'[2]4701-5Imp'!AC$264</f>
        <v>1.5193175999999997E-2</v>
      </c>
      <c r="AF35" s="226">
        <f>1/1000*'[2]4701-5Imp'!AD$264</f>
        <v>1.1925153999999997E-2</v>
      </c>
      <c r="AG35" s="226">
        <f>1/1000*'[2]4701-5Imp'!AE$264</f>
        <v>1.2192361000000001E-2</v>
      </c>
      <c r="AH35" s="226">
        <f>1/1000*'[2]4701-5Imp'!AF$264</f>
        <v>2.1230167000000001E-2</v>
      </c>
      <c r="AI35" s="226">
        <f>1/1000*'[2]4701-5Imp'!AG$264</f>
        <v>3.1814460000000003E-2</v>
      </c>
      <c r="AJ35" s="226">
        <f>1/1000*'[2]4701-5Imp'!AH$264</f>
        <v>5.6797289000000001E-2</v>
      </c>
      <c r="AK35" s="226">
        <f>1/1000*'[2]4701-5Imp'!AI$264</f>
        <v>5.3032017999999993E-2</v>
      </c>
      <c r="AL35" s="226">
        <f>1/1000*'[2]4701-5Imp'!AJ$264</f>
        <v>6.7934377000000004E-2</v>
      </c>
      <c r="AM35" s="226">
        <f>1/1000*'[2]4701-5Imp'!AK$264</f>
        <v>5.8646742999999994E-2</v>
      </c>
      <c r="AN35" s="226">
        <f>1/1000*'[2]4701-5Imp'!AL$264</f>
        <v>8.9575063999999996E-2</v>
      </c>
      <c r="AO35" s="226">
        <f>1/1000*'[2]4701-5Imp'!AM$264</f>
        <v>0.1267461</v>
      </c>
      <c r="AP35" s="226">
        <f>1/1000*'[2]4701-5Imp'!AN$264</f>
        <v>0.15866927</v>
      </c>
      <c r="AQ35" s="226">
        <f>1/1000*'[2]4701-5Imp'!AO$264</f>
        <v>0.12601178000000002</v>
      </c>
      <c r="AR35" s="226">
        <f>1/1000*'[2]4701-5Imp'!AP$264</f>
        <v>0.18040957899999999</v>
      </c>
      <c r="AS35" s="226">
        <f>1/1000*'[2]4701-5Imp'!AQ$264</f>
        <v>0.15933857900000001</v>
      </c>
      <c r="AT35" s="226">
        <f>1/1000*'[2]4701-5Imp'!AR$264</f>
        <v>0.17084002700000001</v>
      </c>
      <c r="AU35" s="226">
        <f>1/1000*'[2]4701-5Imp'!AS$264</f>
        <v>0.183574927</v>
      </c>
      <c r="AV35" s="226">
        <f>1/1000*'[2]4701-5Imp'!AT$264</f>
        <v>0.19928473900000002</v>
      </c>
      <c r="AW35" s="226">
        <f>1/1000*'[2]4701-5Imp'!AU$264</f>
        <v>0.192440851</v>
      </c>
      <c r="AX35" s="226">
        <f>1/1000*'[2]4701-5Imp'!AV$264</f>
        <v>0.14716228999999995</v>
      </c>
      <c r="AY35" s="226">
        <f>1/1000*'[2]4701-5Imp'!AW$264</f>
        <v>0.26127418699999999</v>
      </c>
      <c r="AZ35" s="226">
        <f>1/1000*'[2]4701-5Imp'!AX$264</f>
        <v>0.36946012548500001</v>
      </c>
      <c r="BA35" s="226">
        <f>1/1000*'[2]4701-5Imp'!AY$264</f>
        <v>0.33658185390899997</v>
      </c>
      <c r="BB35" s="226">
        <f>1/1000*'[2]4701-5Imp'!AZ$264</f>
        <v>0</v>
      </c>
      <c r="BC35" s="226">
        <f>1/1000*'[2]4701-5Imp'!BA$264</f>
        <v>0</v>
      </c>
      <c r="BD35" s="148"/>
    </row>
    <row r="36" spans="2:56" ht="13" thickBot="1">
      <c r="B36" s="211" t="s">
        <v>18</v>
      </c>
      <c r="C36" s="291">
        <f>'[2]48Imp'!B$264</f>
        <v>0.45618287529500001</v>
      </c>
      <c r="D36" s="292">
        <f>'[2]48Imp'!C$264</f>
        <v>0.53834857650000001</v>
      </c>
      <c r="E36" s="292">
        <f>'[2]48Imp'!D$264</f>
        <v>0.78688614200000007</v>
      </c>
      <c r="F36" s="292">
        <f>'[2]48Imp'!E$264</f>
        <v>1.3138875225</v>
      </c>
      <c r="G36" s="292">
        <f>'[2]48Imp'!F$264</f>
        <v>1.0219737395000004</v>
      </c>
      <c r="H36" s="292">
        <f>'[2]48Imp'!G$264</f>
        <v>1.3378511790000001</v>
      </c>
      <c r="I36" s="292">
        <f>'[2]48Imp'!H$264</f>
        <v>0.93200200799999999</v>
      </c>
      <c r="J36" s="293">
        <f>'[2]48Imp'!I$264</f>
        <v>1.7148480300000002</v>
      </c>
      <c r="K36" s="294">
        <f>'[2]48Imp'!J$264</f>
        <v>2.0227667180000002</v>
      </c>
      <c r="L36" s="294">
        <f>'[2]48Imp'!K$264</f>
        <v>1.1095611870000002</v>
      </c>
      <c r="M36" s="295">
        <f>'[2]48Imp'!L$264</f>
        <v>1.417775569</v>
      </c>
      <c r="N36" s="295">
        <f>'[2]48Imp'!M$264</f>
        <v>1.7205762980000001</v>
      </c>
      <c r="O36" s="295">
        <f>'[2]48Imp'!N$264</f>
        <v>2.2192868284999996</v>
      </c>
      <c r="P36" s="295">
        <f>'[2]48Imp'!O$264</f>
        <v>2.2758841524999998</v>
      </c>
      <c r="Q36" s="295">
        <f>'[2]48Imp'!P$264</f>
        <v>2.1850269349999998</v>
      </c>
      <c r="R36" s="295">
        <f>'[2]48Imp'!Q$264</f>
        <v>2.5690913604999994</v>
      </c>
      <c r="S36" s="295">
        <f>'[2]48Imp'!R$264</f>
        <v>2.5960509119999999</v>
      </c>
      <c r="T36" s="295">
        <f>'[2]48Imp'!S$264</f>
        <v>3.0800747949999998</v>
      </c>
      <c r="U36" s="295">
        <f>'[2]48Imp'!T$264</f>
        <v>2.549184694</v>
      </c>
      <c r="V36" s="295">
        <f>'[2]48Imp'!U$264</f>
        <v>2.5814942474999989</v>
      </c>
      <c r="W36" s="295">
        <f>'[2]48Imp'!V$264</f>
        <v>2.2184066590000002</v>
      </c>
      <c r="X36" s="295">
        <f>'[2]48Imp'!W$264</f>
        <v>2.3447640019999998</v>
      </c>
      <c r="Y36" s="295">
        <f>'[2]48Imp'!X$264</f>
        <v>1.9064258502975004</v>
      </c>
      <c r="Z36" s="295">
        <f>'[2]48Imp'!Y$264</f>
        <v>1.9682250145775</v>
      </c>
      <c r="AA36" s="295">
        <f>'[2]48Imp'!Z$264</f>
        <v>0</v>
      </c>
      <c r="AB36" s="295">
        <f>'[2]48Imp'!AA$264</f>
        <v>0</v>
      </c>
      <c r="AC36" s="296"/>
      <c r="AD36" s="212">
        <f>1/1000*'[2]48Imp'!AB$264</f>
        <v>0.156385207</v>
      </c>
      <c r="AE36" s="244">
        <f>1/1000*'[2]48Imp'!AC$264</f>
        <v>0.14287040099999998</v>
      </c>
      <c r="AF36" s="244">
        <f>1/1000*'[2]48Imp'!AD$264</f>
        <v>0.17281132299999999</v>
      </c>
      <c r="AG36" s="244">
        <f>1/1000*'[2]48Imp'!AE$264</f>
        <v>0.27950985299999997</v>
      </c>
      <c r="AH36" s="244">
        <f>1/1000*'[2]48Imp'!AF$264</f>
        <v>0.26888688300000002</v>
      </c>
      <c r="AI36" s="244">
        <f>1/1000*'[2]48Imp'!AG$264</f>
        <v>0.36573565400000002</v>
      </c>
      <c r="AJ36" s="244">
        <f>1/1000*'[2]48Imp'!AH$264</f>
        <v>0.45791789100000002</v>
      </c>
      <c r="AK36" s="244">
        <f>1/1000*'[2]48Imp'!AI$264</f>
        <v>0.487270906</v>
      </c>
      <c r="AL36" s="244">
        <f>1/1000*'[2]48Imp'!AJ$264</f>
        <v>0.6364340799999999</v>
      </c>
      <c r="AM36" s="244">
        <f>1/1000*'[2]48Imp'!AK$264</f>
        <v>0.54122335700000002</v>
      </c>
      <c r="AN36" s="244">
        <f>1/1000*'[2]48Imp'!AL$264</f>
        <v>0.63671194799999997</v>
      </c>
      <c r="AO36" s="244">
        <f>1/1000*'[2]48Imp'!AM$264</f>
        <v>0.73869728599999984</v>
      </c>
      <c r="AP36" s="244">
        <f>1/1000*'[2]48Imp'!AN$264</f>
        <v>0.77752643300000002</v>
      </c>
      <c r="AQ36" s="244">
        <f>1/1000*'[2]48Imp'!AO$264</f>
        <v>0.78608428299999999</v>
      </c>
      <c r="AR36" s="244">
        <f>1/1000*'[2]48Imp'!AP$264</f>
        <v>0.8755482069999998</v>
      </c>
      <c r="AS36" s="244">
        <f>1/1000*'[2]48Imp'!AQ$264</f>
        <v>0.77470637999999992</v>
      </c>
      <c r="AT36" s="244">
        <f>1/1000*'[2]48Imp'!AR$264</f>
        <v>0.74440115800000006</v>
      </c>
      <c r="AU36" s="244">
        <f>1/1000*'[2]48Imp'!AS$264</f>
        <v>0.81386556300000013</v>
      </c>
      <c r="AV36" s="244">
        <f>1/1000*'[2]48Imp'!AT$264</f>
        <v>0.70327948499999993</v>
      </c>
      <c r="AW36" s="244">
        <f>1/1000*'[2]48Imp'!AU$264</f>
        <v>0.63814035399999991</v>
      </c>
      <c r="AX36" s="244">
        <f>1/1000*'[2]48Imp'!AV$264</f>
        <v>0.51854388299999998</v>
      </c>
      <c r="AY36" s="244">
        <f>1/1000*'[2]48Imp'!AW$264</f>
        <v>0.62640753799999993</v>
      </c>
      <c r="AZ36" s="244">
        <f>1/1000*'[2]48Imp'!AX$264</f>
        <v>0.68178988785299999</v>
      </c>
      <c r="BA36" s="244">
        <f>1/1000*'[2]48Imp'!AY$264</f>
        <v>0.63915743651900003</v>
      </c>
      <c r="BB36" s="244">
        <f>1/1000*'[2]48Imp'!AZ$264</f>
        <v>0</v>
      </c>
      <c r="BC36" s="244">
        <f>1/1000*'[2]48Imp'!BA$264</f>
        <v>0</v>
      </c>
      <c r="BD36" s="148"/>
    </row>
    <row r="37" spans="2:56" ht="13" thickTop="1"/>
  </sheetData>
  <mergeCells count="9">
    <mergeCell ref="AD5:BC5"/>
    <mergeCell ref="C5:AB5"/>
    <mergeCell ref="C21:AB21"/>
    <mergeCell ref="AD21:BC21"/>
    <mergeCell ref="B2:B3"/>
    <mergeCell ref="C2:AB2"/>
    <mergeCell ref="C3:AB3"/>
    <mergeCell ref="AD2:BC2"/>
    <mergeCell ref="AD3:BC3"/>
  </mergeCells>
  <phoneticPr fontId="3"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D37"/>
  <sheetViews>
    <sheetView workbookViewId="0">
      <pane xSplit="2" ySplit="4" topLeftCell="C5" activePane="bottomRight" state="frozen"/>
      <selection activeCell="BC4" sqref="BB4:BC4"/>
      <selection pane="topRight" activeCell="BC4" sqref="BB4:BC4"/>
      <selection pane="bottomLeft" activeCell="BC4" sqref="BB4:BC4"/>
      <selection pane="bottomRight" activeCell="B2" sqref="B2:B3"/>
    </sheetView>
  </sheetViews>
  <sheetFormatPr defaultColWidth="9" defaultRowHeight="12.5"/>
  <cols>
    <col min="1" max="1" width="1.7265625" style="6" customWidth="1"/>
    <col min="2" max="2" width="21.08984375" style="6" customWidth="1"/>
    <col min="3" max="26" width="5.1796875" style="6" customWidth="1"/>
    <col min="27" max="28" width="5.1796875" style="6" hidden="1" customWidth="1"/>
    <col min="29" max="29" width="1.7265625" style="6" customWidth="1"/>
    <col min="30" max="53" width="5.1796875" style="6" customWidth="1"/>
    <col min="54" max="55" width="5.1796875" style="6" hidden="1" customWidth="1"/>
    <col min="56" max="56" width="0.90625" style="6" customWidth="1"/>
    <col min="57" max="16384" width="9" style="6"/>
  </cols>
  <sheetData>
    <row r="1" spans="2:56" s="5" customFormat="1" ht="9" customHeight="1" thickBot="1"/>
    <row r="2" spans="2:56" s="9" customFormat="1" ht="20" customHeight="1" thickTop="1">
      <c r="B2" s="376" t="s">
        <v>44</v>
      </c>
      <c r="C2" s="378" t="s">
        <v>195</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57"/>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2:56" s="9" customFormat="1" ht="13.5" thickBot="1">
      <c r="B3" s="377"/>
      <c r="C3" s="380" t="s">
        <v>5</v>
      </c>
      <c r="D3" s="380"/>
      <c r="E3" s="380"/>
      <c r="F3" s="380"/>
      <c r="G3" s="380"/>
      <c r="H3" s="380"/>
      <c r="I3" s="380"/>
      <c r="J3" s="380"/>
      <c r="K3" s="380"/>
      <c r="L3" s="380"/>
      <c r="M3" s="380"/>
      <c r="N3" s="380"/>
      <c r="O3" s="380"/>
      <c r="P3" s="380"/>
      <c r="Q3" s="380"/>
      <c r="R3" s="380"/>
      <c r="S3" s="380"/>
      <c r="T3" s="380"/>
      <c r="U3" s="380"/>
      <c r="V3" s="380"/>
      <c r="W3" s="380"/>
      <c r="X3" s="380"/>
      <c r="Y3" s="380"/>
      <c r="Z3" s="380"/>
      <c r="AA3" s="380"/>
      <c r="AB3" s="380"/>
      <c r="AC3" s="202"/>
      <c r="AD3" s="385" t="s">
        <v>126</v>
      </c>
      <c r="AE3" s="380"/>
      <c r="AF3" s="380"/>
      <c r="AG3" s="380"/>
      <c r="AH3" s="380"/>
      <c r="AI3" s="380"/>
      <c r="AJ3" s="380"/>
      <c r="AK3" s="380"/>
      <c r="AL3" s="380"/>
      <c r="AM3" s="380"/>
      <c r="AN3" s="380"/>
      <c r="AO3" s="380"/>
      <c r="AP3" s="380"/>
      <c r="AQ3" s="380"/>
      <c r="AR3" s="380"/>
      <c r="AS3" s="380"/>
      <c r="AT3" s="380"/>
      <c r="AU3" s="380"/>
      <c r="AV3" s="380"/>
      <c r="AW3" s="380"/>
      <c r="AX3" s="380"/>
      <c r="AY3" s="380"/>
      <c r="AZ3" s="380"/>
      <c r="BA3" s="380"/>
      <c r="BB3" s="380"/>
      <c r="BC3" s="381"/>
      <c r="BD3" s="8"/>
    </row>
    <row r="4" spans="2:56" s="20" customFormat="1" ht="20" customHeight="1" thickTop="1" thickBot="1">
      <c r="B4" s="189"/>
      <c r="C4" s="12">
        <v>2000</v>
      </c>
      <c r="D4" s="13">
        <v>2001</v>
      </c>
      <c r="E4" s="13">
        <v>2002</v>
      </c>
      <c r="F4" s="13">
        <v>2003</v>
      </c>
      <c r="G4" s="13">
        <v>2004</v>
      </c>
      <c r="H4" s="13">
        <v>2005</v>
      </c>
      <c r="I4" s="13">
        <v>2006</v>
      </c>
      <c r="J4" s="14">
        <v>2007</v>
      </c>
      <c r="K4" s="14">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202"/>
      <c r="AD4" s="249">
        <v>2000</v>
      </c>
      <c r="AE4" s="12">
        <v>2001</v>
      </c>
      <c r="AF4" s="13">
        <v>2002</v>
      </c>
      <c r="AG4" s="13">
        <v>2003</v>
      </c>
      <c r="AH4" s="13">
        <v>2004</v>
      </c>
      <c r="AI4" s="13">
        <v>2005</v>
      </c>
      <c r="AJ4" s="13">
        <v>2006</v>
      </c>
      <c r="AK4" s="14">
        <v>2007</v>
      </c>
      <c r="AL4" s="13">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2:56" s="5" customFormat="1" ht="25" customHeight="1" thickTop="1">
      <c r="B5" s="190"/>
      <c r="C5" s="371" t="s">
        <v>133</v>
      </c>
      <c r="D5" s="372"/>
      <c r="E5" s="372"/>
      <c r="F5" s="372"/>
      <c r="G5" s="372"/>
      <c r="H5" s="372"/>
      <c r="I5" s="372"/>
      <c r="J5" s="372"/>
      <c r="K5" s="372"/>
      <c r="L5" s="372"/>
      <c r="M5" s="372"/>
      <c r="N5" s="372"/>
      <c r="O5" s="372"/>
      <c r="P5" s="372"/>
      <c r="Q5" s="372"/>
      <c r="R5" s="372"/>
      <c r="S5" s="372"/>
      <c r="T5" s="372"/>
      <c r="U5" s="372"/>
      <c r="V5" s="372"/>
      <c r="W5" s="372"/>
      <c r="X5" s="372"/>
      <c r="Y5" s="372"/>
      <c r="Z5" s="372"/>
      <c r="AA5" s="372"/>
      <c r="AB5" s="372"/>
      <c r="AC5" s="202"/>
      <c r="AD5" s="368" t="str">
        <f>C5</f>
        <v>Exports to all countries</v>
      </c>
      <c r="AE5" s="369"/>
      <c r="AF5" s="369"/>
      <c r="AG5" s="369"/>
      <c r="AH5" s="369"/>
      <c r="AI5" s="369"/>
      <c r="AJ5" s="369"/>
      <c r="AK5" s="369"/>
      <c r="AL5" s="369"/>
      <c r="AM5" s="369"/>
      <c r="AN5" s="369"/>
      <c r="AO5" s="369"/>
      <c r="AP5" s="369"/>
      <c r="AQ5" s="369"/>
      <c r="AR5" s="369"/>
      <c r="AS5" s="369"/>
      <c r="AT5" s="369"/>
      <c r="AU5" s="369"/>
      <c r="AV5" s="369"/>
      <c r="AW5" s="369"/>
      <c r="AX5" s="369"/>
      <c r="AY5" s="369"/>
      <c r="AZ5" s="369"/>
      <c r="BA5" s="369"/>
      <c r="BB5" s="369"/>
      <c r="BC5" s="370"/>
      <c r="BD5" s="11"/>
    </row>
    <row r="6" spans="2:56" s="5" customFormat="1" ht="20" customHeight="1">
      <c r="B6" s="191" t="s">
        <v>16</v>
      </c>
      <c r="C6" s="192">
        <f t="shared" ref="C6:AB6" si="2">SUM(C8,C17)</f>
        <v>0.85010614463949175</v>
      </c>
      <c r="D6" s="193">
        <f t="shared" si="2"/>
        <v>1.0558189960692066</v>
      </c>
      <c r="E6" s="193">
        <f t="shared" si="2"/>
        <v>1.2889914512926663</v>
      </c>
      <c r="F6" s="193">
        <f t="shared" si="2"/>
        <v>1.5125340410352379</v>
      </c>
      <c r="G6" s="193">
        <f t="shared" si="2"/>
        <v>1.8482057436552388</v>
      </c>
      <c r="H6" s="193">
        <f t="shared" si="2"/>
        <v>2.125653634810317</v>
      </c>
      <c r="I6" s="193">
        <f t="shared" si="2"/>
        <v>2.3971025059374598</v>
      </c>
      <c r="J6" s="194">
        <f t="shared" si="2"/>
        <v>2.3689216827826982</v>
      </c>
      <c r="K6" s="194">
        <f t="shared" si="2"/>
        <v>2.7507044079361904</v>
      </c>
      <c r="L6" s="194">
        <f t="shared" si="2"/>
        <v>2.4120181555400788</v>
      </c>
      <c r="M6" s="194">
        <f t="shared" si="2"/>
        <v>2.8679528043558591</v>
      </c>
      <c r="N6" s="193">
        <f t="shared" si="2"/>
        <v>3.3692383806633321</v>
      </c>
      <c r="O6" s="193">
        <f t="shared" si="2"/>
        <v>3.380916771204002</v>
      </c>
      <c r="P6" s="193">
        <f t="shared" si="2"/>
        <v>3.9124885524373347</v>
      </c>
      <c r="Q6" s="193">
        <f t="shared" si="2"/>
        <v>4.0245256475649214</v>
      </c>
      <c r="R6" s="193">
        <f t="shared" si="2"/>
        <v>4.0972903687193334</v>
      </c>
      <c r="S6" s="193">
        <f t="shared" si="2"/>
        <v>4.6662197276933322</v>
      </c>
      <c r="T6" s="193">
        <f t="shared" si="2"/>
        <v>4.6823067997933316</v>
      </c>
      <c r="U6" s="67">
        <f t="shared" si="2"/>
        <v>7.3324206744884304</v>
      </c>
      <c r="V6" s="67">
        <f t="shared" si="2"/>
        <v>7.5287541278333352</v>
      </c>
      <c r="W6" s="67">
        <f t="shared" si="2"/>
        <v>9.0663016458771146</v>
      </c>
      <c r="X6" s="67">
        <f t="shared" si="2"/>
        <v>13.078464354079019</v>
      </c>
      <c r="Y6" s="67">
        <f t="shared" si="2"/>
        <v>11.268083746193284</v>
      </c>
      <c r="Z6" s="67">
        <f t="shared" si="2"/>
        <v>9.5613735442005776</v>
      </c>
      <c r="AA6" s="67">
        <f t="shared" si="2"/>
        <v>0</v>
      </c>
      <c r="AB6" s="67">
        <f t="shared" si="2"/>
        <v>0</v>
      </c>
      <c r="AC6" s="281"/>
      <c r="AD6" s="196">
        <f t="shared" ref="AD6:BC6" si="3">SUM(AD8,AD17)</f>
        <v>0.23689401862458337</v>
      </c>
      <c r="AE6" s="176">
        <f t="shared" si="3"/>
        <v>0.26058104988744057</v>
      </c>
      <c r="AF6" s="176">
        <f t="shared" si="3"/>
        <v>0.33267560252952377</v>
      </c>
      <c r="AG6" s="176">
        <f t="shared" si="3"/>
        <v>0.40739002202928565</v>
      </c>
      <c r="AH6" s="176">
        <f t="shared" si="3"/>
        <v>0.57350244743604761</v>
      </c>
      <c r="AI6" s="176">
        <f t="shared" si="3"/>
        <v>0.6930485536023212</v>
      </c>
      <c r="AJ6" s="176">
        <f t="shared" si="3"/>
        <v>0.81680228731046445</v>
      </c>
      <c r="AK6" s="176">
        <f t="shared" si="3"/>
        <v>0.88461112255998819</v>
      </c>
      <c r="AL6" s="176">
        <f t="shared" si="3"/>
        <v>1.018258690851825</v>
      </c>
      <c r="AM6" s="176">
        <f t="shared" si="3"/>
        <v>0.89563696700000017</v>
      </c>
      <c r="AN6" s="176">
        <f t="shared" si="3"/>
        <v>1.2414208509999995</v>
      </c>
      <c r="AO6" s="176">
        <f t="shared" si="3"/>
        <v>1.4678572859999997</v>
      </c>
      <c r="AP6" s="176">
        <f t="shared" si="3"/>
        <v>1.5901203900000003</v>
      </c>
      <c r="AQ6" s="176">
        <f t="shared" si="3"/>
        <v>1.9507627470000002</v>
      </c>
      <c r="AR6" s="176">
        <f t="shared" si="3"/>
        <v>1.9017726709999994</v>
      </c>
      <c r="AS6" s="176">
        <f t="shared" si="3"/>
        <v>1.9975360730000002</v>
      </c>
      <c r="AT6" s="176">
        <f t="shared" si="3"/>
        <v>2.0694911610000006</v>
      </c>
      <c r="AU6" s="176">
        <f t="shared" si="3"/>
        <v>2.1598149239999995</v>
      </c>
      <c r="AV6" s="176">
        <f t="shared" si="3"/>
        <v>2.827991784</v>
      </c>
      <c r="AW6" s="176">
        <f t="shared" si="3"/>
        <v>3.1374569069999985</v>
      </c>
      <c r="AX6" s="176">
        <f t="shared" si="3"/>
        <v>2.7874008849999998</v>
      </c>
      <c r="AY6" s="176">
        <f t="shared" si="3"/>
        <v>4.1269380990000011</v>
      </c>
      <c r="AZ6" s="176">
        <f t="shared" si="3"/>
        <v>4.602158971504001</v>
      </c>
      <c r="BA6" s="176">
        <f t="shared" si="3"/>
        <v>3.9733906394050003</v>
      </c>
      <c r="BB6" s="176">
        <f t="shared" si="3"/>
        <v>0</v>
      </c>
      <c r="BC6" s="176">
        <f t="shared" si="3"/>
        <v>0</v>
      </c>
      <c r="BD6" s="11"/>
    </row>
    <row r="7" spans="2:56" ht="17.149999999999999" customHeight="1">
      <c r="B7" s="197" t="s">
        <v>52</v>
      </c>
      <c r="C7" s="198">
        <f>ExportsCoreVPA!C$5</f>
        <v>5.6535968286000007E-2</v>
      </c>
      <c r="D7" s="198">
        <f>ExportsCoreVPA!D$5</f>
        <v>6.6855566679999992E-2</v>
      </c>
      <c r="E7" s="198">
        <f>ExportsCoreVPA!E$5</f>
        <v>0.11057612921599999</v>
      </c>
      <c r="F7" s="198">
        <f>ExportsCoreVPA!F$5</f>
        <v>0.18415208114000003</v>
      </c>
      <c r="G7" s="198">
        <f>ExportsCoreVPA!G$5</f>
        <v>0.23637159091999996</v>
      </c>
      <c r="H7" s="198">
        <f>ExportsCoreVPA!H$5</f>
        <v>0.29603460338000004</v>
      </c>
      <c r="I7" s="198">
        <f>ExportsCoreVPA!I$5</f>
        <v>0.33920774042000007</v>
      </c>
      <c r="J7" s="199">
        <f>ExportsCoreVPA!J$5</f>
        <v>0.34084370858666663</v>
      </c>
      <c r="K7" s="200">
        <f>ExportsCoreVPA!K$5</f>
        <v>0.33610199600000012</v>
      </c>
      <c r="L7" s="200">
        <f>ExportsCoreVPA!L$5</f>
        <v>0.19647481899999991</v>
      </c>
      <c r="M7" s="200">
        <f>ExportsCoreVPA!M$5</f>
        <v>8.6109282560000014E-2</v>
      </c>
      <c r="N7" s="201">
        <f>ExportsCoreVPA!N$5</f>
        <v>0.13208768295666667</v>
      </c>
      <c r="O7" s="201">
        <f>ExportsCoreVPA!O$5</f>
        <v>0.16071878889066668</v>
      </c>
      <c r="P7" s="201">
        <f>ExportsCoreVPA!P$5</f>
        <v>0.15256183305733328</v>
      </c>
      <c r="Q7" s="201">
        <f>ExportsCoreVPA!Q$5</f>
        <v>0.22375695076800001</v>
      </c>
      <c r="R7" s="201">
        <f>ExportsCoreVPA!R$5</f>
        <v>0.19534355618933336</v>
      </c>
      <c r="S7" s="201">
        <f>ExportsCoreVPA!S$5</f>
        <v>0.19374316129999997</v>
      </c>
      <c r="T7" s="201">
        <f>ExportsCoreVPA!T$5</f>
        <v>0.15499165274666654</v>
      </c>
      <c r="U7" s="201">
        <f>ExportsCoreVPA!U$5</f>
        <v>0.1678942077184313</v>
      </c>
      <c r="V7" s="201">
        <f>ExportsCoreVPA!V$5</f>
        <v>0.19274968755666663</v>
      </c>
      <c r="W7" s="201">
        <f>ExportsCoreVPA!W$5</f>
        <v>0.26887203628711104</v>
      </c>
      <c r="X7" s="201">
        <f>ExportsCoreVPA!X$5</f>
        <v>0.31211970769901848</v>
      </c>
      <c r="Y7" s="201">
        <f>ExportsCoreVPA!Y$5</f>
        <v>0.59661441037814245</v>
      </c>
      <c r="Z7" s="201">
        <f>ExportsCoreVPA!Z$5</f>
        <v>0.59599589549551679</v>
      </c>
      <c r="AA7" s="201">
        <f>ExportsCoreVPA!AA$5</f>
        <v>0</v>
      </c>
      <c r="AB7" s="201">
        <f>ExportsCoreVPA!AB$5</f>
        <v>0</v>
      </c>
      <c r="AC7" s="202"/>
      <c r="AD7" s="198">
        <f>1/1000*ExportsCoreVPA!AD$5</f>
        <v>1.2848650000000001E-2</v>
      </c>
      <c r="AE7" s="198">
        <f>1/1000*ExportsCoreVPA!AE$5</f>
        <v>1.1189549999999999E-2</v>
      </c>
      <c r="AF7" s="198">
        <f>1/1000*ExportsCoreVPA!AF$5</f>
        <v>1.9512451E-2</v>
      </c>
      <c r="AG7" s="198">
        <f>1/1000*ExportsCoreVPA!AG$5</f>
        <v>2.5560350000000003E-2</v>
      </c>
      <c r="AH7" s="198">
        <f>1/1000*ExportsCoreVPA!AH$5</f>
        <v>3.6532105000000009E-2</v>
      </c>
      <c r="AI7" s="198">
        <f>1/1000*ExportsCoreVPA!AI$5</f>
        <v>4.2711220000000008E-2</v>
      </c>
      <c r="AJ7" s="198">
        <f>1/1000*ExportsCoreVPA!AJ$5</f>
        <v>6.1101470000000005E-2</v>
      </c>
      <c r="AK7" s="198">
        <f>1/1000*ExportsCoreVPA!AK$5</f>
        <v>6.2914260999999999E-2</v>
      </c>
      <c r="AL7" s="198">
        <f>1/1000*ExportsCoreVPA!AL$5</f>
        <v>7.8885710999999983E-2</v>
      </c>
      <c r="AM7" s="198">
        <f>1/1000*ExportsCoreVPA!AM$5</f>
        <v>5.0741764999999994E-2</v>
      </c>
      <c r="AN7" s="198">
        <f>1/1000*ExportsCoreVPA!AN$5</f>
        <v>5.0162660999999976E-2</v>
      </c>
      <c r="AO7" s="198">
        <f>1/1000*ExportsCoreVPA!AO$5</f>
        <v>5.4257849000000004E-2</v>
      </c>
      <c r="AP7" s="198">
        <f>1/1000*ExportsCoreVPA!AP$5</f>
        <v>6.3733889999999987E-2</v>
      </c>
      <c r="AQ7" s="198">
        <f>1/1000*ExportsCoreVPA!AQ$5</f>
        <v>6.9939055999999999E-2</v>
      </c>
      <c r="AR7" s="198">
        <f>1/1000*ExportsCoreVPA!AR$5</f>
        <v>7.9278089999999996E-2</v>
      </c>
      <c r="AS7" s="198">
        <f>1/1000*ExportsCoreVPA!AS$5</f>
        <v>0.14923952599999998</v>
      </c>
      <c r="AT7" s="198">
        <f>1/1000*ExportsCoreVPA!AT$5</f>
        <v>9.5190139000000021E-2</v>
      </c>
      <c r="AU7" s="198">
        <f>1/1000*ExportsCoreVPA!AU$5</f>
        <v>0.122008451</v>
      </c>
      <c r="AV7" s="198">
        <f>1/1000*ExportsCoreVPA!AV$5</f>
        <v>0.110846109</v>
      </c>
      <c r="AW7" s="198">
        <f>1/1000*ExportsCoreVPA!AW$5</f>
        <v>0.11383116499999997</v>
      </c>
      <c r="AX7" s="198">
        <f>1/1000*ExportsCoreVPA!AX$5</f>
        <v>6.2399588000000013E-2</v>
      </c>
      <c r="AY7" s="198">
        <f>1/1000*ExportsCoreVPA!AY$5</f>
        <v>0.13502568499999995</v>
      </c>
      <c r="AZ7" s="198">
        <f>1/1000*ExportsCoreVPA!AZ$5</f>
        <v>0.13186748243100002</v>
      </c>
      <c r="BA7" s="198">
        <f>1/1000*ExportsCoreVPA!BA$5</f>
        <v>0.15005255008100002</v>
      </c>
      <c r="BB7" s="198">
        <f>1/1000*ExportsCoreVPA!BB$5</f>
        <v>0</v>
      </c>
      <c r="BC7" s="198">
        <f>1/1000*ExportsCoreVPA!BC$5</f>
        <v>0</v>
      </c>
      <c r="BD7" s="148"/>
    </row>
    <row r="8" spans="2:56" s="5" customFormat="1" ht="20" customHeight="1">
      <c r="B8" s="191" t="s">
        <v>15</v>
      </c>
      <c r="C8" s="192">
        <f>(SUM([2]TimberSectorMinusCoreVPAExp!B$263:B$263)-SUM([2]TimberSectorMinusCoreVPAExp!B$39:B$39))+SUM(C9:C12)</f>
        <v>0.11956272613949206</v>
      </c>
      <c r="D8" s="193">
        <f>(SUM([2]TimberSectorMinusCoreVPAExp!C$263:C$263)-SUM([2]TimberSectorMinusCoreVPAExp!C$39:C$39))+SUM(D9:D12)</f>
        <v>0.16422454406920634</v>
      </c>
      <c r="E8" s="193">
        <f>(SUM([2]TimberSectorMinusCoreVPAExp!D$263:D$263)-SUM([2]TimberSectorMinusCoreVPAExp!D$39:D$39))+SUM(E9:E12)</f>
        <v>0.2314428052926667</v>
      </c>
      <c r="F8" s="193">
        <f>(SUM([2]TimberSectorMinusCoreVPAExp!E$263:E$263)-SUM([2]TimberSectorMinusCoreVPAExp!E$39:E$39))+SUM(F9:F12)</f>
        <v>0.40706568753523809</v>
      </c>
      <c r="G8" s="193">
        <f>(SUM([2]TimberSectorMinusCoreVPAExp!F$263:F$263)-SUM([2]TimberSectorMinusCoreVPAExp!F$39:F$39))+SUM(G9:G12)</f>
        <v>0.60476355415523819</v>
      </c>
      <c r="H8" s="193">
        <f>(SUM([2]TimberSectorMinusCoreVPAExp!G$263:G$263)-SUM([2]TimberSectorMinusCoreVPAExp!G$39:G$39))+SUM(H9:H12)</f>
        <v>0.64877172831031749</v>
      </c>
      <c r="I8" s="193">
        <f>(SUM([2]TimberSectorMinusCoreVPAExp!H$263:H$263)-SUM([2]TimberSectorMinusCoreVPAExp!H$39:H$39))+SUM(I9:I12)</f>
        <v>0.82306490988190473</v>
      </c>
      <c r="J8" s="194">
        <f>(SUM([2]TimberSectorMinusCoreVPAExp!I$263:I$263)-SUM([2]TimberSectorMinusCoreVPAExp!I$39:I$39))+SUM(J9:J12)</f>
        <v>0.89504961256047633</v>
      </c>
      <c r="K8" s="194">
        <f>(SUM([2]TimberSectorMinusCoreVPAExp!J$263:J$263)-SUM([2]TimberSectorMinusCoreVPAExp!J$39:J$39))+SUM(K9:K12)</f>
        <v>0.88739710543619088</v>
      </c>
      <c r="L8" s="194">
        <f>(SUM([2]TimberSectorMinusCoreVPAExp!K$263:K$263)-SUM([2]TimberSectorMinusCoreVPAExp!K$39:K$39))+SUM(L9:L12)</f>
        <v>0.65860509802507927</v>
      </c>
      <c r="M8" s="194">
        <f>(SUM([2]TimberSectorMinusCoreVPAExp!L$263:L$263)-SUM([2]TimberSectorMinusCoreVPAExp!L$39:L$39))+SUM(M9:M12)</f>
        <v>0.42843806415762997</v>
      </c>
      <c r="N8" s="193">
        <f>(SUM([2]TimberSectorMinusCoreVPAExp!M$263:M$263)-SUM([2]TimberSectorMinusCoreVPAExp!M$39:M$39))+SUM(N9:N12)</f>
        <v>0.59702947032999987</v>
      </c>
      <c r="O8" s="193">
        <f>(SUM([2]TimberSectorMinusCoreVPAExp!N$263:N$263)-SUM([2]TimberSectorMinusCoreVPAExp!N$39:N$39))+SUM(O9:O12)</f>
        <v>0.65611661620399997</v>
      </c>
      <c r="P8" s="193">
        <f>(SUM([2]TimberSectorMinusCoreVPAExp!O$263:O$263)-SUM([2]TimberSectorMinusCoreVPAExp!O$39:O$39))+SUM(P9:P12)</f>
        <v>0.76040239143733368</v>
      </c>
      <c r="Q8" s="193">
        <f>(SUM([2]TimberSectorMinusCoreVPAExp!P$263:P$263)-SUM([2]TimberSectorMinusCoreVPAExp!P$39:P$39))+SUM(Q9:Q12)</f>
        <v>0.78793740248799993</v>
      </c>
      <c r="R8" s="193">
        <f>(SUM([2]TimberSectorMinusCoreVPAExp!Q$263:Q$263)-SUM([2]TimberSectorMinusCoreVPAExp!Q$39:Q$39))+SUM(R9:R12)</f>
        <v>0.69066994094933332</v>
      </c>
      <c r="S8" s="193">
        <f>(SUM([2]TimberSectorMinusCoreVPAExp!R$263:R$263)-SUM([2]TimberSectorMinusCoreVPAExp!R$39:R$39))+SUM(S9:S12)</f>
        <v>0.82439502219333316</v>
      </c>
      <c r="T8" s="193">
        <f>(SUM([2]TimberSectorMinusCoreVPAExp!S$263:S$263)-SUM([2]TimberSectorMinusCoreVPAExp!S$39:S$39))+SUM(T9:T12)</f>
        <v>0.64411454679333358</v>
      </c>
      <c r="U8" s="193">
        <f>(SUM([2]TimberSectorMinusCoreVPAExp!T$263:T$263)-SUM([2]TimberSectorMinusCoreVPAExp!T$39:T$39))+SUM(U9:U12)</f>
        <v>0.82967838248843118</v>
      </c>
      <c r="V8" s="193">
        <f>(SUM([2]TimberSectorMinusCoreVPAExp!U$263:U$263)-SUM([2]TimberSectorMinusCoreVPAExp!U$39:U$39))+SUM(V9:V12)</f>
        <v>0.8378791993333331</v>
      </c>
      <c r="W8" s="193">
        <f>(SUM([2]TimberSectorMinusCoreVPAExp!V$263:V$263)-SUM([2]TimberSectorMinusCoreVPAExp!V$39:V$39))+SUM(W9:W12)</f>
        <v>0.88833107937711109</v>
      </c>
      <c r="X8" s="193">
        <f>(SUM([2]TimberSectorMinusCoreVPAExp!W$263:W$263)-SUM([2]TimberSectorMinusCoreVPAExp!W$39:W$39))+SUM(X9:X12)</f>
        <v>1.4399916056590183</v>
      </c>
      <c r="Y8" s="193">
        <f>(SUM([2]TimberSectorMinusCoreVPAExp!X$263:X$263)-SUM([2]TimberSectorMinusCoreVPAExp!X$39:X$39))+SUM(Y9:Y12)</f>
        <v>1.6713147370337829</v>
      </c>
      <c r="Z8" s="193">
        <f>(SUM([2]TimberSectorMinusCoreVPAExp!Y$263:Y$263)-SUM([2]TimberSectorMinusCoreVPAExp!Y$39:Y$39))+SUM(Z9:Z12)</f>
        <v>1.6370221225390766</v>
      </c>
      <c r="AA8" s="193">
        <f>(SUM([2]TimberSectorMinusCoreVPAExp!Z$263:Z$263)-SUM([2]TimberSectorMinusCoreVPAExp!Z$39:Z$39))+SUM(AA9:AA12)</f>
        <v>0</v>
      </c>
      <c r="AB8" s="193">
        <f>(SUM([2]TimberSectorMinusCoreVPAExp!AA$263:AA$263)-SUM([2]TimberSectorMinusCoreVPAExp!AA$39:AA$39))+SUM(AB9:AB12)</f>
        <v>0</v>
      </c>
      <c r="AC8" s="202"/>
      <c r="AD8" s="192">
        <f>1/1000*(SUM([2]TimberSectorMinusCoreVPAExp!AB$263:AB$263)-SUM([2]TimberSectorMinusCoreVPAExp!AB$39:AB$39))+SUM(AD9:AD12)</f>
        <v>5.5272769624583329E-2</v>
      </c>
      <c r="AE8" s="193">
        <f>1/1000*(SUM([2]TimberSectorMinusCoreVPAExp!AC$263:AC$263)-SUM([2]TimberSectorMinusCoreVPAExp!AC$39:AC$39))+SUM(AE9:AE12)</f>
        <v>6.4907385887440494E-2</v>
      </c>
      <c r="AF8" s="193">
        <f>1/1000*(SUM([2]TimberSectorMinusCoreVPAExp!AD$263:AD$263)-SUM([2]TimberSectorMinusCoreVPAExp!AD$39:AD$39))+SUM(AF9:AF12)</f>
        <v>8.2780755529523825E-2</v>
      </c>
      <c r="AG8" s="193">
        <f>1/1000*(SUM([2]TimberSectorMinusCoreVPAExp!AE$263:AE$263)-SUM([2]TimberSectorMinusCoreVPAExp!AE$39:AE$39))+SUM(AG9:AG12)</f>
        <v>0.14005962102928571</v>
      </c>
      <c r="AH8" s="193">
        <f>1/1000*(SUM([2]TimberSectorMinusCoreVPAExp!AF$263:AF$263)-SUM([2]TimberSectorMinusCoreVPAExp!AF$39:AF$39))+SUM(AH9:AH12)</f>
        <v>0.25303486743604758</v>
      </c>
      <c r="AI8" s="193">
        <f>1/1000*(SUM([2]TimberSectorMinusCoreVPAExp!AG$263:AG$263)-SUM([2]TimberSectorMinusCoreVPAExp!AG$39:AG$39))+SUM(AI9:AI12)</f>
        <v>0.27974301660232137</v>
      </c>
      <c r="AJ8" s="193">
        <f>1/1000*(SUM([2]TimberSectorMinusCoreVPAExp!AH$263:AH$263)-SUM([2]TimberSectorMinusCoreVPAExp!AH$39:AH$39))+SUM(AJ9:AJ12)</f>
        <v>0.37409458331046441</v>
      </c>
      <c r="AK8" s="193">
        <f>1/1000*(SUM([2]TimberSectorMinusCoreVPAExp!AI$263:AI$263)-SUM([2]TimberSectorMinusCoreVPAExp!AI$39:AI$39))+SUM(AK9:AK12)</f>
        <v>0.43545839455998803</v>
      </c>
      <c r="AL8" s="193">
        <f>1/1000*(SUM([2]TimberSectorMinusCoreVPAExp!AJ$263:AJ$263)-SUM([2]TimberSectorMinusCoreVPAExp!AJ$39:AJ$39))+SUM(AL9:AL12)</f>
        <v>0.44499963685182542</v>
      </c>
      <c r="AM8" s="193">
        <f>1/1000*(SUM([2]TimberSectorMinusCoreVPAExp!AK$263:AK$263)-SUM([2]TimberSectorMinusCoreVPAExp!AK$39:AK$39))+SUM(AM9:AM12)</f>
        <v>0.35779120099999995</v>
      </c>
      <c r="AN8" s="193">
        <f>1/1000*(SUM([2]TimberSectorMinusCoreVPAExp!AL$263:AL$263)-SUM([2]TimberSectorMinusCoreVPAExp!AL$39:AL$39))+SUM(AN9:AN12)</f>
        <v>0.45724517899999995</v>
      </c>
      <c r="AO8" s="193">
        <f>1/1000*(SUM([2]TimberSectorMinusCoreVPAExp!AM$263:AM$263)-SUM([2]TimberSectorMinusCoreVPAExp!AM$39:AM$39))+SUM(AO9:AO12)</f>
        <v>0.56086822099999978</v>
      </c>
      <c r="AP8" s="193">
        <f>1/1000*(SUM([2]TimberSectorMinusCoreVPAExp!AN$263:AN$263)-SUM([2]TimberSectorMinusCoreVPAExp!AN$39:AN$39))+SUM(AP9:AP12)</f>
        <v>0.65975757600000007</v>
      </c>
      <c r="AQ8" s="193">
        <f>1/1000*(SUM([2]TimberSectorMinusCoreVPAExp!AO$263:AO$263)-SUM([2]TimberSectorMinusCoreVPAExp!AO$39:AO$39))+SUM(AQ9:AQ12)</f>
        <v>0.81086758900000033</v>
      </c>
      <c r="AR8" s="193">
        <f>1/1000*(SUM([2]TimberSectorMinusCoreVPAExp!AP$263:AP$263)-SUM([2]TimberSectorMinusCoreVPAExp!AP$39:AP$39))+SUM(AR9:AR12)</f>
        <v>0.78138499799999939</v>
      </c>
      <c r="AS8" s="193">
        <f>1/1000*(SUM([2]TimberSectorMinusCoreVPAExp!AQ$263:AQ$263)-SUM([2]TimberSectorMinusCoreVPAExp!AQ$39:AQ$39))+SUM(AS9:AS12)</f>
        <v>0.8596103690000001</v>
      </c>
      <c r="AT8" s="193">
        <f>1/1000*(SUM([2]TimberSectorMinusCoreVPAExp!AR$263:AR$263)-SUM([2]TimberSectorMinusCoreVPAExp!AR$39:AR$39))+SUM(AT9:AT12)</f>
        <v>0.87717844700000025</v>
      </c>
      <c r="AU8" s="193">
        <f>1/1000*(SUM([2]TimberSectorMinusCoreVPAExp!AS$263:AS$263)-SUM([2]TimberSectorMinusCoreVPAExp!AS$39:AS$39))+SUM(AU9:AU12)</f>
        <v>0.87487569199999993</v>
      </c>
      <c r="AV8" s="193">
        <f>1/1000*(SUM([2]TimberSectorMinusCoreVPAExp!AT$263:AT$263)-SUM([2]TimberSectorMinusCoreVPAExp!AT$39:AT$39))+SUM(AV9:AV12)</f>
        <v>1.0032215820000001</v>
      </c>
      <c r="AW8" s="193">
        <f>1/1000*(SUM([2]TimberSectorMinusCoreVPAExp!AU$263:AU$263)-SUM([2]TimberSectorMinusCoreVPAExp!AU$39:AU$39))+SUM(AW9:AW12)</f>
        <v>1.0745158619999997</v>
      </c>
      <c r="AX8" s="193">
        <f>1/1000*(SUM([2]TimberSectorMinusCoreVPAExp!AV$263:AV$263)-SUM([2]TimberSectorMinusCoreVPAExp!AV$39:AV$39))+SUM(AX9:AX12)</f>
        <v>1.0368508699999999</v>
      </c>
      <c r="AY8" s="193">
        <f>1/1000*(SUM([2]TimberSectorMinusCoreVPAExp!AW$263:AW$263)-SUM([2]TimberSectorMinusCoreVPAExp!AW$39:AW$39))+SUM(AY9:AY12)</f>
        <v>1.6491542619999999</v>
      </c>
      <c r="AZ8" s="193">
        <f>1/1000*(SUM([2]TimberSectorMinusCoreVPAExp!AX$263:AX$263)-SUM([2]TimberSectorMinusCoreVPAExp!AX$39:AX$39))+SUM(AZ9:AZ12)</f>
        <v>1.4598829577320003</v>
      </c>
      <c r="BA8" s="193">
        <f>1/1000*(SUM([2]TimberSectorMinusCoreVPAExp!AY$263:AY$263)-SUM([2]TimberSectorMinusCoreVPAExp!AY$39:AY$39))+SUM(BA9:BA12)</f>
        <v>1.3255456050649996</v>
      </c>
      <c r="BB8" s="193">
        <f>1/1000*(SUM([2]TimberSectorMinusCoreVPAExp!AZ$263:AZ$263)-SUM([2]TimberSectorMinusCoreVPAExp!AZ$39:AZ$39))+SUM(BB9:BB12)</f>
        <v>0</v>
      </c>
      <c r="BC8" s="193">
        <f>1/1000*(SUM([2]TimberSectorMinusCoreVPAExp!BA$263:BA$263)-SUM([2]TimberSectorMinusCoreVPAExp!BA$39:BA$39))+SUM(BC9:BC12)</f>
        <v>0</v>
      </c>
      <c r="BD8" s="11"/>
    </row>
    <row r="9" spans="2:56" ht="13">
      <c r="B9" s="32" t="s">
        <v>7</v>
      </c>
      <c r="C9" s="138">
        <f>'[2]4403Exp'!B$263</f>
        <v>8.3632499999999992E-3</v>
      </c>
      <c r="D9" s="34">
        <f>'[2]4403Exp'!C$263</f>
        <v>4.692926E-3</v>
      </c>
      <c r="E9" s="34">
        <f>'[2]4403Exp'!D$263</f>
        <v>1.3750064999999999E-2</v>
      </c>
      <c r="F9" s="34">
        <f>'[2]4403Exp'!E$263</f>
        <v>9.5060000000000006E-3</v>
      </c>
      <c r="G9" s="34">
        <f>'[2]4403Exp'!F$263</f>
        <v>3.4260000000000002E-3</v>
      </c>
      <c r="H9" s="34">
        <f>'[2]4403Exp'!G$263</f>
        <v>4.8494999999999988E-3</v>
      </c>
      <c r="I9" s="34">
        <f>'[2]4403Exp'!H$263</f>
        <v>1.6335999999999996E-2</v>
      </c>
      <c r="J9" s="35">
        <f>'[2]4403Exp'!I$263</f>
        <v>9.2975000000000002E-3</v>
      </c>
      <c r="K9" s="35">
        <f>'[2]4403Exp'!J$263</f>
        <v>1.1005000000000001E-2</v>
      </c>
      <c r="L9" s="35">
        <f>'[2]4403Exp'!K$263</f>
        <v>6.8923710000000004E-3</v>
      </c>
      <c r="M9" s="35">
        <f>'[2]4403Exp'!L$263</f>
        <v>2.8238867999999988E-3</v>
      </c>
      <c r="N9" s="34">
        <f>'[2]4403Exp'!M$263</f>
        <v>5.5463348000000003E-3</v>
      </c>
      <c r="O9" s="34">
        <f>'[2]4403Exp'!N$263</f>
        <v>1.5536159166666667E-2</v>
      </c>
      <c r="P9" s="34">
        <f>'[2]4403Exp'!O$263</f>
        <v>6.2736205999999999E-3</v>
      </c>
      <c r="Q9" s="34">
        <f>'[2]4403Exp'!P$263</f>
        <v>1.2230557600000001E-2</v>
      </c>
      <c r="R9" s="34">
        <f>'[2]4403Exp'!Q$263</f>
        <v>3.1715164699999993E-2</v>
      </c>
      <c r="S9" s="34">
        <f>'[2]4403Exp'!R$263</f>
        <v>2.1097380000000003E-3</v>
      </c>
      <c r="T9" s="34">
        <f>'[2]4403Exp'!S$263</f>
        <v>1.8852589999999999E-2</v>
      </c>
      <c r="U9" s="34">
        <f>'[2]4403Exp'!T$263</f>
        <v>5.7792124117647071E-3</v>
      </c>
      <c r="V9" s="34">
        <f>'[2]4403Exp'!U$263</f>
        <v>6.0820000000000006E-3</v>
      </c>
      <c r="W9" s="34">
        <f>'[2]4403Exp'!V$263</f>
        <v>1.9054121199999996E-2</v>
      </c>
      <c r="X9" s="34">
        <f>'[2]4403Exp'!W$263</f>
        <v>5.2779492800000001E-2</v>
      </c>
      <c r="Y9" s="34">
        <f>'[2]4403Exp'!X$263</f>
        <v>4.5364197988666664E-2</v>
      </c>
      <c r="Z9" s="34">
        <f>'[2]4403Exp'!Y$263</f>
        <v>9.3261916541666684E-2</v>
      </c>
      <c r="AA9" s="34">
        <f>'[2]4403Exp'!Z$263</f>
        <v>0</v>
      </c>
      <c r="AB9" s="34">
        <f>'[2]4403Exp'!AA$263</f>
        <v>0</v>
      </c>
      <c r="AC9" s="202"/>
      <c r="AD9" s="203">
        <f>1/1000*'[2]4403Exp'!AB$263</f>
        <v>1.4100769999999998E-3</v>
      </c>
      <c r="AE9" s="204">
        <f>1/1000*'[2]4403Exp'!AC$263</f>
        <v>7.8537599999999996E-4</v>
      </c>
      <c r="AF9" s="204">
        <f>1/1000*'[2]4403Exp'!AD$263</f>
        <v>3.0264110000000001E-3</v>
      </c>
      <c r="AG9" s="204">
        <f>1/1000*'[2]4403Exp'!AE$263</f>
        <v>2.6908199999999996E-3</v>
      </c>
      <c r="AH9" s="204">
        <f>1/1000*'[2]4403Exp'!AF$263</f>
        <v>1.0164689999999999E-3</v>
      </c>
      <c r="AI9" s="204">
        <f>1/1000*'[2]4403Exp'!AG$263</f>
        <v>2.0626300000000002E-3</v>
      </c>
      <c r="AJ9" s="204">
        <f>1/1000*'[2]4403Exp'!AH$263</f>
        <v>4.9583969999999989E-3</v>
      </c>
      <c r="AK9" s="204">
        <f>1/1000*'[2]4403Exp'!AI$263</f>
        <v>2.1492600000000001E-3</v>
      </c>
      <c r="AL9" s="204">
        <f>1/1000*'[2]4403Exp'!AJ$263</f>
        <v>2.978446E-3</v>
      </c>
      <c r="AM9" s="204">
        <f>1/1000*'[2]4403Exp'!AK$263</f>
        <v>1.7624229999999999E-3</v>
      </c>
      <c r="AN9" s="204">
        <f>1/1000*'[2]4403Exp'!AL$263</f>
        <v>1.6164739999999999E-3</v>
      </c>
      <c r="AO9" s="204">
        <f>1/1000*'[2]4403Exp'!AM$263</f>
        <v>2.5414699999999997E-3</v>
      </c>
      <c r="AP9" s="204">
        <f>1/1000*'[2]4403Exp'!AN$263</f>
        <v>1.9187529999999998E-3</v>
      </c>
      <c r="AQ9" s="204">
        <f>1/1000*'[2]4403Exp'!AO$263</f>
        <v>2.1057859999999992E-3</v>
      </c>
      <c r="AR9" s="204">
        <f>1/1000*'[2]4403Exp'!AP$263</f>
        <v>4.7028100000000008E-3</v>
      </c>
      <c r="AS9" s="204">
        <f>1/1000*'[2]4403Exp'!AQ$263</f>
        <v>8.1571752000000025E-2</v>
      </c>
      <c r="AT9" s="204">
        <f>1/1000*'[2]4403Exp'!AR$263</f>
        <v>2.0168811999999994E-2</v>
      </c>
      <c r="AU9" s="204">
        <f>1/1000*'[2]4403Exp'!AS$263</f>
        <v>7.0174645999999993E-2</v>
      </c>
      <c r="AV9" s="204">
        <f>1/1000*'[2]4403Exp'!AT$263</f>
        <v>5.4194713000000005E-2</v>
      </c>
      <c r="AW9" s="204">
        <f>1/1000*'[2]4403Exp'!AU$263</f>
        <v>5.5778449999999979E-2</v>
      </c>
      <c r="AX9" s="204">
        <f>1/1000*'[2]4403Exp'!AV$263</f>
        <v>6.3780850000000004E-3</v>
      </c>
      <c r="AY9" s="204">
        <f>1/1000*'[2]4403Exp'!AW$263</f>
        <v>3.2848204000000006E-2</v>
      </c>
      <c r="AZ9" s="204">
        <f>1/1000*'[2]4403Exp'!AX$263</f>
        <v>7.8750815970000006E-3</v>
      </c>
      <c r="BA9" s="204">
        <f>1/1000*'[2]4403Exp'!AY$263</f>
        <v>3.7101209829000004E-2</v>
      </c>
      <c r="BB9" s="204">
        <f>1/1000*'[2]4403Exp'!AZ$263</f>
        <v>0</v>
      </c>
      <c r="BC9" s="204">
        <f>1/1000*'[2]4403Exp'!BA$263</f>
        <v>0</v>
      </c>
      <c r="BD9" s="148"/>
    </row>
    <row r="10" spans="2:56" ht="13">
      <c r="B10" s="205" t="s">
        <v>8</v>
      </c>
      <c r="C10" s="203">
        <f>'[2]4407Exp'!B$263</f>
        <v>1.8977809760000002E-3</v>
      </c>
      <c r="D10" s="204">
        <f>'[2]4407Exp'!C$263</f>
        <v>4.0856160799999999E-3</v>
      </c>
      <c r="E10" s="204">
        <f>'[2]4407Exp'!D$263</f>
        <v>1.1977977284000003E-2</v>
      </c>
      <c r="F10" s="204">
        <f>'[2]4407Exp'!E$263</f>
        <v>2.1053760000000008E-2</v>
      </c>
      <c r="G10" s="204">
        <f>'[2]4407Exp'!F$263</f>
        <v>4.6986939999999998E-2</v>
      </c>
      <c r="H10" s="204">
        <f>'[2]4407Exp'!G$263</f>
        <v>1.8438420000000001E-2</v>
      </c>
      <c r="I10" s="204">
        <f>'[2]4407Exp'!H$263</f>
        <v>3.4942180000000003E-2</v>
      </c>
      <c r="J10" s="206">
        <f>'[2]4407Exp'!I$263</f>
        <v>3.2614400000000002E-2</v>
      </c>
      <c r="K10" s="206">
        <f>'[2]4407Exp'!J$263</f>
        <v>7.1029140000000018E-2</v>
      </c>
      <c r="L10" s="206">
        <f>'[2]4407Exp'!K$263</f>
        <v>4.1139298199999993E-2</v>
      </c>
      <c r="M10" s="206">
        <f>'[2]4407Exp'!L$263</f>
        <v>4.2461388060000001E-2</v>
      </c>
      <c r="N10" s="204">
        <f>'[2]4407Exp'!M$263</f>
        <v>3.0360660936666662E-2</v>
      </c>
      <c r="O10" s="204">
        <f>'[2]4407Exp'!N$263</f>
        <v>5.7125979924000009E-2</v>
      </c>
      <c r="P10" s="204">
        <f>'[2]4407Exp'!O$263</f>
        <v>6.9464232777333351E-2</v>
      </c>
      <c r="Q10" s="204">
        <f>'[2]4407Exp'!P$263</f>
        <v>4.8927275488000001E-2</v>
      </c>
      <c r="R10" s="204">
        <f>'[2]4407Exp'!Q$263</f>
        <v>4.9097025189333322E-2</v>
      </c>
      <c r="S10" s="204">
        <f>'[2]4407Exp'!R$263</f>
        <v>3.7653480713333326E-2</v>
      </c>
      <c r="T10" s="204">
        <f>'[2]4407Exp'!S$263</f>
        <v>2.3702916206666667E-2</v>
      </c>
      <c r="U10" s="204">
        <f>'[2]4407Exp'!T$263</f>
        <v>1.3267062466666667E-2</v>
      </c>
      <c r="V10" s="204">
        <f>'[2]4407Exp'!U$263</f>
        <v>7.1271199999999998E-3</v>
      </c>
      <c r="W10" s="204">
        <f>'[2]4407Exp'!V$263</f>
        <v>8.8115751360000015E-3</v>
      </c>
      <c r="X10" s="204">
        <f>'[2]4407Exp'!W$263</f>
        <v>1.3497229928000001E-2</v>
      </c>
      <c r="Y10" s="204">
        <f>'[2]4407Exp'!X$263</f>
        <v>1.6059164027815997E-2</v>
      </c>
      <c r="Z10" s="204">
        <f>'[2]4407Exp'!Y$263</f>
        <v>8.4557090229733321E-3</v>
      </c>
      <c r="AA10" s="204">
        <f>'[2]4407Exp'!Z$263</f>
        <v>0</v>
      </c>
      <c r="AB10" s="204">
        <f>'[2]4407Exp'!AA$263</f>
        <v>0</v>
      </c>
      <c r="AC10" s="202"/>
      <c r="AD10" s="203">
        <f>1/1000*'[2]4407Exp'!AB$263</f>
        <v>2.9330499999999994E-4</v>
      </c>
      <c r="AE10" s="204">
        <f>1/1000*'[2]4407Exp'!AC$263</f>
        <v>6.7723199999999983E-4</v>
      </c>
      <c r="AF10" s="204">
        <f>1/1000*'[2]4407Exp'!AD$263</f>
        <v>1.6187489999999998E-3</v>
      </c>
      <c r="AG10" s="204">
        <f>1/1000*'[2]4407Exp'!AE$263</f>
        <v>3.1559840000000006E-3</v>
      </c>
      <c r="AH10" s="204">
        <f>1/1000*'[2]4407Exp'!AF$263</f>
        <v>7.2784170000000006E-3</v>
      </c>
      <c r="AI10" s="204">
        <f>1/1000*'[2]4407Exp'!AG$263</f>
        <v>4.1722730000000015E-3</v>
      </c>
      <c r="AJ10" s="204">
        <f>1/1000*'[2]4407Exp'!AH$263</f>
        <v>8.6441120000000007E-3</v>
      </c>
      <c r="AK10" s="204">
        <f>1/1000*'[2]4407Exp'!AI$263</f>
        <v>8.8574900000000008E-3</v>
      </c>
      <c r="AL10" s="204">
        <f>1/1000*'[2]4407Exp'!AJ$263</f>
        <v>2.0296989999999994E-2</v>
      </c>
      <c r="AM10" s="204">
        <f>1/1000*'[2]4407Exp'!AK$263</f>
        <v>1.3384604E-2</v>
      </c>
      <c r="AN10" s="204">
        <f>1/1000*'[2]4407Exp'!AL$263</f>
        <v>1.7600516999999996E-2</v>
      </c>
      <c r="AO10" s="204">
        <f>1/1000*'[2]4407Exp'!AM$263</f>
        <v>1.8780360999999995E-2</v>
      </c>
      <c r="AP10" s="204">
        <f>1/1000*'[2]4407Exp'!AN$263</f>
        <v>2.9014000000000002E-2</v>
      </c>
      <c r="AQ10" s="204">
        <f>1/1000*'[2]4407Exp'!AO$263</f>
        <v>3.1002235000000003E-2</v>
      </c>
      <c r="AR10" s="204">
        <f>1/1000*'[2]4407Exp'!AP$263</f>
        <v>3.0175720999999999E-2</v>
      </c>
      <c r="AS10" s="204">
        <f>1/1000*'[2]4407Exp'!AQ$263</f>
        <v>2.9537860000000003E-2</v>
      </c>
      <c r="AT10" s="204">
        <f>1/1000*'[2]4407Exp'!AR$263</f>
        <v>1.7927586999999998E-2</v>
      </c>
      <c r="AU10" s="204">
        <f>1/1000*'[2]4407Exp'!AS$263</f>
        <v>1.0569358999999999E-2</v>
      </c>
      <c r="AV10" s="204">
        <f>1/1000*'[2]4407Exp'!AT$263</f>
        <v>5.3831599999999988E-3</v>
      </c>
      <c r="AW10" s="204">
        <f>1/1000*'[2]4407Exp'!AU$263</f>
        <v>3.4737369999999989E-3</v>
      </c>
      <c r="AX10" s="204">
        <f>1/1000*'[2]4407Exp'!AV$263</f>
        <v>3.1468229999999995E-3</v>
      </c>
      <c r="AY10" s="204">
        <f>1/1000*'[2]4407Exp'!AW$263</f>
        <v>5.978545E-3</v>
      </c>
      <c r="AZ10" s="204">
        <f>1/1000*'[2]4407Exp'!AX$263</f>
        <v>8.7078075620000001E-3</v>
      </c>
      <c r="BA10" s="204">
        <f>1/1000*'[2]4407Exp'!AY$263</f>
        <v>6.8726304149999999E-3</v>
      </c>
      <c r="BB10" s="204">
        <f>1/1000*'[2]4407Exp'!AZ$263</f>
        <v>0</v>
      </c>
      <c r="BC10" s="204">
        <f>1/1000*'[2]4407Exp'!BA$263</f>
        <v>0</v>
      </c>
      <c r="BD10" s="148"/>
    </row>
    <row r="11" spans="2:56" ht="13">
      <c r="B11" s="205" t="s">
        <v>9</v>
      </c>
      <c r="C11" s="203">
        <f>'[2]4408Exp'!B$263</f>
        <v>3.1163097000000005E-3</v>
      </c>
      <c r="D11" s="204">
        <f>'[2]4408Exp'!C$263</f>
        <v>3.0593511199999996E-3</v>
      </c>
      <c r="E11" s="204">
        <f>'[2]4408Exp'!D$263</f>
        <v>1.1462823119999998E-2</v>
      </c>
      <c r="F11" s="204">
        <f>'[2]4408Exp'!E$263</f>
        <v>1.4580952259999998E-2</v>
      </c>
      <c r="G11" s="204">
        <f>'[2]4408Exp'!F$263</f>
        <v>3.3778153639999996E-2</v>
      </c>
      <c r="H11" s="204">
        <f>'[2]4408Exp'!G$263</f>
        <v>3.7265783379999987E-2</v>
      </c>
      <c r="I11" s="204">
        <f>'[2]4408Exp'!H$263</f>
        <v>4.4581927179999994E-2</v>
      </c>
      <c r="J11" s="206">
        <f>'[2]4408Exp'!I$263</f>
        <v>5.4093531239999985E-2</v>
      </c>
      <c r="K11" s="206">
        <f>'[2]4408Exp'!J$263</f>
        <v>8.5865749620000001E-2</v>
      </c>
      <c r="L11" s="206">
        <f>'[2]4408Exp'!K$263</f>
        <v>5.4488687539999997E-2</v>
      </c>
      <c r="M11" s="206">
        <f>'[2]4408Exp'!L$263</f>
        <v>1.4427004759999999E-2</v>
      </c>
      <c r="N11" s="204">
        <f>'[2]4408Exp'!M$263</f>
        <v>2.5028022459999993E-2</v>
      </c>
      <c r="O11" s="204">
        <f>'[2]4408Exp'!N$263</f>
        <v>1.6129011080000002E-2</v>
      </c>
      <c r="P11" s="204">
        <f>'[2]4408Exp'!O$263</f>
        <v>9.3564595600000005E-3</v>
      </c>
      <c r="Q11" s="204">
        <f>'[2]4408Exp'!P$263</f>
        <v>1.604938702E-2</v>
      </c>
      <c r="R11" s="204">
        <f>'[2]4408Exp'!Q$263</f>
        <v>1.0985406320000002E-2</v>
      </c>
      <c r="S11" s="204">
        <f>'[2]4408Exp'!R$263</f>
        <v>9.0509539999999999E-3</v>
      </c>
      <c r="T11" s="204">
        <f>'[2]4408Exp'!S$263</f>
        <v>6.4458449999999961E-3</v>
      </c>
      <c r="U11" s="204">
        <f>'[2]4408Exp'!T$263</f>
        <v>3.0444958179999988E-2</v>
      </c>
      <c r="V11" s="204">
        <f>'[2]4408Exp'!U$263</f>
        <v>2.500313094E-2</v>
      </c>
      <c r="W11" s="204">
        <f>'[2]4408Exp'!V$263</f>
        <v>6.7755921659999968E-2</v>
      </c>
      <c r="X11" s="204">
        <f>'[2]4408Exp'!W$263</f>
        <v>0.12070086224</v>
      </c>
      <c r="Y11" s="204">
        <f>'[2]4408Exp'!X$263</f>
        <v>0.10474204507550001</v>
      </c>
      <c r="Z11" s="204">
        <f>'[2]4408Exp'!Y$263</f>
        <v>8.7946710872360001E-2</v>
      </c>
      <c r="AA11" s="204">
        <f>'[2]4408Exp'!Z$263</f>
        <v>0</v>
      </c>
      <c r="AB11" s="204">
        <f>'[2]4408Exp'!AA$263</f>
        <v>0</v>
      </c>
      <c r="AC11" s="202"/>
      <c r="AD11" s="203">
        <f>1/1000*'[2]4408Exp'!AB$263</f>
        <v>3.587891000000001E-3</v>
      </c>
      <c r="AE11" s="204">
        <f>1/1000*'[2]4408Exp'!AC$263</f>
        <v>4.505991E-3</v>
      </c>
      <c r="AF11" s="204">
        <f>1/1000*'[2]4408Exp'!AD$263</f>
        <v>6.5866490000000008E-3</v>
      </c>
      <c r="AG11" s="204">
        <f>1/1000*'[2]4408Exp'!AE$263</f>
        <v>7.5775430000000017E-3</v>
      </c>
      <c r="AH11" s="204">
        <f>1/1000*'[2]4408Exp'!AF$263</f>
        <v>1.1378030000000003E-2</v>
      </c>
      <c r="AI11" s="204">
        <f>1/1000*'[2]4408Exp'!AG$263</f>
        <v>1.5033412000000001E-2</v>
      </c>
      <c r="AJ11" s="204">
        <f>1/1000*'[2]4408Exp'!AH$263</f>
        <v>1.9647896000000001E-2</v>
      </c>
      <c r="AK11" s="204">
        <f>1/1000*'[2]4408Exp'!AI$263</f>
        <v>2.3119511000000002E-2</v>
      </c>
      <c r="AL11" s="204">
        <f>1/1000*'[2]4408Exp'!AJ$263</f>
        <v>2.9546834999999997E-2</v>
      </c>
      <c r="AM11" s="204">
        <f>1/1000*'[2]4408Exp'!AK$263</f>
        <v>1.9183872000000005E-2</v>
      </c>
      <c r="AN11" s="204">
        <f>1/1000*'[2]4408Exp'!AL$263</f>
        <v>1.6918770999999996E-2</v>
      </c>
      <c r="AO11" s="204">
        <f>1/1000*'[2]4408Exp'!AM$263</f>
        <v>1.4121570000000002E-2</v>
      </c>
      <c r="AP11" s="204">
        <f>1/1000*'[2]4408Exp'!AN$263</f>
        <v>1.5105059000000002E-2</v>
      </c>
      <c r="AQ11" s="204">
        <f>1/1000*'[2]4408Exp'!AO$263</f>
        <v>1.4263335999999998E-2</v>
      </c>
      <c r="AR11" s="204">
        <f>1/1000*'[2]4408Exp'!AP$263</f>
        <v>1.3380331000000001E-2</v>
      </c>
      <c r="AS11" s="204">
        <f>1/1000*'[2]4408Exp'!AQ$263</f>
        <v>1.3507588999999999E-2</v>
      </c>
      <c r="AT11" s="204">
        <f>1/1000*'[2]4408Exp'!AR$263</f>
        <v>1.4414042E-2</v>
      </c>
      <c r="AU11" s="204">
        <f>1/1000*'[2]4408Exp'!AS$263</f>
        <v>1.1068222000000001E-2</v>
      </c>
      <c r="AV11" s="204">
        <f>1/1000*'[2]4408Exp'!AT$263</f>
        <v>1.9733967000000005E-2</v>
      </c>
      <c r="AW11" s="204">
        <f>1/1000*'[2]4408Exp'!AU$263</f>
        <v>2.1030297999999999E-2</v>
      </c>
      <c r="AX11" s="204">
        <f>1/1000*'[2]4408Exp'!AV$263</f>
        <v>1.9923712000000003E-2</v>
      </c>
      <c r="AY11" s="204">
        <f>1/1000*'[2]4408Exp'!AW$263</f>
        <v>3.2058252000000002E-2</v>
      </c>
      <c r="AZ11" s="204">
        <f>1/1000*'[2]4408Exp'!AX$263</f>
        <v>3.772920158000001E-2</v>
      </c>
      <c r="BA11" s="204">
        <f>1/1000*'[2]4408Exp'!AY$263</f>
        <v>4.4358056926999997E-2</v>
      </c>
      <c r="BB11" s="204">
        <f>1/1000*'[2]4408Exp'!AZ$263</f>
        <v>0</v>
      </c>
      <c r="BC11" s="204">
        <f>1/1000*'[2]4408Exp'!BA$263</f>
        <v>0</v>
      </c>
      <c r="BD11" s="148"/>
    </row>
    <row r="12" spans="2:56" ht="13">
      <c r="B12" s="205" t="s">
        <v>10</v>
      </c>
      <c r="C12" s="203">
        <f>'[2]4412Exp'!B$263</f>
        <v>4.315862761E-2</v>
      </c>
      <c r="D12" s="204">
        <f>'[2]4412Exp'!C$263</f>
        <v>5.5017673480000001E-2</v>
      </c>
      <c r="E12" s="204">
        <f>'[2]4412Exp'!D$263</f>
        <v>7.3385263812000001E-2</v>
      </c>
      <c r="F12" s="204">
        <f>'[2]4412Exp'!E$263</f>
        <v>0.13901136888000001</v>
      </c>
      <c r="G12" s="204">
        <f>'[2]4412Exp'!F$263</f>
        <v>0.15218049728000002</v>
      </c>
      <c r="H12" s="204">
        <f>'[2]4412Exp'!G$263</f>
        <v>0.23548090000000002</v>
      </c>
      <c r="I12" s="204">
        <f>'[2]4412Exp'!H$263</f>
        <v>0.24334763324</v>
      </c>
      <c r="J12" s="206">
        <f>'[2]4412Exp'!I$263</f>
        <v>0.24483827734666663</v>
      </c>
      <c r="K12" s="206">
        <f>'[2]4412Exp'!J$263</f>
        <v>0.16820210637999999</v>
      </c>
      <c r="L12" s="206">
        <f>'[2]4412Exp'!K$263</f>
        <v>9.3954462259999968E-2</v>
      </c>
      <c r="M12" s="206">
        <f>'[2]4412Exp'!L$263</f>
        <v>2.6397002939999997E-2</v>
      </c>
      <c r="N12" s="204">
        <f>'[2]4412Exp'!M$263</f>
        <v>7.1152664759999998E-2</v>
      </c>
      <c r="O12" s="204">
        <f>'[2]4412Exp'!N$263</f>
        <v>7.1927638720000006E-2</v>
      </c>
      <c r="P12" s="204">
        <f>'[2]4412Exp'!O$263</f>
        <v>6.7467520119999971E-2</v>
      </c>
      <c r="Q12" s="204">
        <f>'[2]4412Exp'!P$263</f>
        <v>0.14654973065999996</v>
      </c>
      <c r="R12" s="204">
        <f>'[2]4412Exp'!Q$263</f>
        <v>0.10354595998</v>
      </c>
      <c r="S12" s="204">
        <f>'[2]4412Exp'!R$263</f>
        <v>0.14492898858666664</v>
      </c>
      <c r="T12" s="204">
        <f>'[2]4412Exp'!S$263</f>
        <v>0.10599030153999996</v>
      </c>
      <c r="U12" s="204">
        <f>'[2]4412Exp'!T$263</f>
        <v>0.11840297465999998</v>
      </c>
      <c r="V12" s="204">
        <f>'[2]4412Exp'!U$263</f>
        <v>0.15453743661666663</v>
      </c>
      <c r="W12" s="204">
        <f>'[2]4412Exp'!V$263</f>
        <v>0.17325041829111107</v>
      </c>
      <c r="X12" s="204">
        <f>'[2]4412Exp'!W$263</f>
        <v>0.12514212273101849</v>
      </c>
      <c r="Y12" s="204">
        <f>'[2]4412Exp'!X$263</f>
        <v>0.43044900328616004</v>
      </c>
      <c r="Z12" s="204">
        <f>'[2]4412Exp'!Y$263</f>
        <v>0.40633155905851659</v>
      </c>
      <c r="AA12" s="204">
        <f>'[2]4412Exp'!Z$263</f>
        <v>0</v>
      </c>
      <c r="AB12" s="204">
        <f>'[2]4412Exp'!AA$263</f>
        <v>0</v>
      </c>
      <c r="AC12" s="202"/>
      <c r="AD12" s="203">
        <f>1/1000*'[2]4412Exp'!AB$263</f>
        <v>7.5573769999999997E-3</v>
      </c>
      <c r="AE12" s="204">
        <f>1/1000*'[2]4412Exp'!AC$263</f>
        <v>5.2209509999999997E-3</v>
      </c>
      <c r="AF12" s="204">
        <f>1/1000*'[2]4412Exp'!AD$263</f>
        <v>8.2806420000000013E-3</v>
      </c>
      <c r="AG12" s="204">
        <f>1/1000*'[2]4412Exp'!AE$263</f>
        <v>1.2136003000000003E-2</v>
      </c>
      <c r="AH12" s="204">
        <f>1/1000*'[2]4412Exp'!AF$263</f>
        <v>1.6859189E-2</v>
      </c>
      <c r="AI12" s="204">
        <f>1/1000*'[2]4412Exp'!AG$263</f>
        <v>2.1442905000000005E-2</v>
      </c>
      <c r="AJ12" s="204">
        <f>1/1000*'[2]4412Exp'!AH$263</f>
        <v>2.7851064999999998E-2</v>
      </c>
      <c r="AK12" s="204">
        <f>1/1000*'[2]4412Exp'!AI$263</f>
        <v>2.8788000000000001E-2</v>
      </c>
      <c r="AL12" s="204">
        <f>1/1000*'[2]4412Exp'!AJ$263</f>
        <v>2.6063440000000004E-2</v>
      </c>
      <c r="AM12" s="204">
        <f>1/1000*'[2]4412Exp'!AK$263</f>
        <v>1.6410865999999996E-2</v>
      </c>
      <c r="AN12" s="204">
        <f>1/1000*'[2]4412Exp'!AL$263</f>
        <v>1.4026898999999999E-2</v>
      </c>
      <c r="AO12" s="204">
        <f>1/1000*'[2]4412Exp'!AM$263</f>
        <v>1.8814447999999994E-2</v>
      </c>
      <c r="AP12" s="204">
        <f>1/1000*'[2]4412Exp'!AN$263</f>
        <v>1.7696078000000004E-2</v>
      </c>
      <c r="AQ12" s="204">
        <f>1/1000*'[2]4412Exp'!AO$263</f>
        <v>2.2567699000000004E-2</v>
      </c>
      <c r="AR12" s="204">
        <f>1/1000*'[2]4412Exp'!AP$263</f>
        <v>3.1019228000000006E-2</v>
      </c>
      <c r="AS12" s="204">
        <f>1/1000*'[2]4412Exp'!AQ$263</f>
        <v>2.4622324999999994E-2</v>
      </c>
      <c r="AT12" s="204">
        <f>1/1000*'[2]4412Exp'!AR$263</f>
        <v>4.2679697999999988E-2</v>
      </c>
      <c r="AU12" s="204">
        <f>1/1000*'[2]4412Exp'!AS$263</f>
        <v>3.0196224000000004E-2</v>
      </c>
      <c r="AV12" s="204">
        <f>1/1000*'[2]4412Exp'!AT$263</f>
        <v>3.153426899999999E-2</v>
      </c>
      <c r="AW12" s="204">
        <f>1/1000*'[2]4412Exp'!AU$263</f>
        <v>3.3548680000000011E-2</v>
      </c>
      <c r="AX12" s="204">
        <f>1/1000*'[2]4412Exp'!AV$263</f>
        <v>3.2950968000000004E-2</v>
      </c>
      <c r="AY12" s="204">
        <f>1/1000*'[2]4412Exp'!AW$263</f>
        <v>6.4140684000000003E-2</v>
      </c>
      <c r="AZ12" s="204">
        <f>1/1000*'[2]4412Exp'!AX$263</f>
        <v>7.7555391692000028E-2</v>
      </c>
      <c r="BA12" s="204">
        <f>1/1000*'[2]4412Exp'!AY$263</f>
        <v>6.1720652909999993E-2</v>
      </c>
      <c r="BB12" s="204">
        <f>1/1000*'[2]4412Exp'!AZ$263</f>
        <v>0</v>
      </c>
      <c r="BC12" s="204">
        <f>1/1000*'[2]4412Exp'!BA$263</f>
        <v>0</v>
      </c>
      <c r="BD12" s="148"/>
    </row>
    <row r="13" spans="2:56" ht="13">
      <c r="B13" s="205" t="s">
        <v>67</v>
      </c>
      <c r="C13" s="203">
        <f>'[2]44104411Exp'!B$263</f>
        <v>9.6298549200000017E-3</v>
      </c>
      <c r="D13" s="204">
        <f>'[2]44104411Exp'!C$263</f>
        <v>1.2575137960000001E-2</v>
      </c>
      <c r="E13" s="204">
        <f>'[2]44104411Exp'!D$263</f>
        <v>1.4771658999999999E-2</v>
      </c>
      <c r="F13" s="204">
        <f>'[2]44104411Exp'!E$263</f>
        <v>1.5269192960000001E-2</v>
      </c>
      <c r="G13" s="204">
        <f>'[2]44104411Exp'!F$263</f>
        <v>1.6566766720000001E-2</v>
      </c>
      <c r="H13" s="204">
        <f>'[2]44104411Exp'!G$263</f>
        <v>1.7936215079999998E-2</v>
      </c>
      <c r="I13" s="204">
        <f>'[2]44104411Exp'!H$263</f>
        <v>1.811745516E-2</v>
      </c>
      <c r="J13" s="206">
        <f>'[2]44104411Exp'!I$263</f>
        <v>2.5289645080000006E-2</v>
      </c>
      <c r="K13" s="206">
        <f>'[2]44104411Exp'!J$263</f>
        <v>9.5992287999999999E-3</v>
      </c>
      <c r="L13" s="206">
        <f>'[2]44104411Exp'!K$263</f>
        <v>3.3107511640000004E-2</v>
      </c>
      <c r="M13" s="206">
        <f>'[2]44104411Exp'!L$263</f>
        <v>4.638097066E-2</v>
      </c>
      <c r="N13" s="204">
        <f>'[2]44104411Exp'!M$263</f>
        <v>3.5030894079999993E-2</v>
      </c>
      <c r="O13" s="204">
        <f>'[2]44104411Exp'!N$263</f>
        <v>4.3027605320000002E-2</v>
      </c>
      <c r="P13" s="204">
        <f>'[2]44104411Exp'!O$263</f>
        <v>4.0872692279999991E-2</v>
      </c>
      <c r="Q13" s="204">
        <f>'[2]44104411Exp'!P$263</f>
        <v>3.5158237800000013E-2</v>
      </c>
      <c r="R13" s="204">
        <f>'[2]44104411Exp'!Q$263</f>
        <v>4.4492430359999988E-2</v>
      </c>
      <c r="S13" s="204">
        <f>'[2]44104411Exp'!R$263</f>
        <v>4.34967198E-2</v>
      </c>
      <c r="T13" s="204">
        <f>'[2]44104411Exp'!S$263</f>
        <v>3.1702598439999993E-2</v>
      </c>
      <c r="U13" s="204">
        <f>'[2]44104411Exp'!T$263</f>
        <v>5.5484171119999995E-2</v>
      </c>
      <c r="V13" s="204">
        <f>'[2]44104411Exp'!U$263</f>
        <v>7.0838022639999984E-2</v>
      </c>
      <c r="W13" s="204">
        <f>'[2]44104411Exp'!V$263</f>
        <v>6.7980905279999976E-2</v>
      </c>
      <c r="X13" s="204">
        <f>'[2]44104411Exp'!W$263</f>
        <v>0.26903000243999992</v>
      </c>
      <c r="Y13" s="204">
        <f>'[2]44104411Exp'!X$263</f>
        <v>0.34045284523319991</v>
      </c>
      <c r="Z13" s="204">
        <f>'[2]44104411Exp'!Y$263</f>
        <v>0.40241624835219991</v>
      </c>
      <c r="AA13" s="204">
        <f>'[2]44104411Exp'!Z$263</f>
        <v>0</v>
      </c>
      <c r="AB13" s="204">
        <f>'[2]44104411Exp'!AA$263</f>
        <v>0</v>
      </c>
      <c r="AC13" s="202"/>
      <c r="AD13" s="203">
        <f>1/1000*'[2]44104411Exp'!AB$263</f>
        <v>5.2375650000000004E-3</v>
      </c>
      <c r="AE13" s="204">
        <f>1/1000*'[2]44104411Exp'!AC$263</f>
        <v>5.3879380000000001E-3</v>
      </c>
      <c r="AF13" s="204">
        <f>1/1000*'[2]44104411Exp'!AD$263</f>
        <v>6.4221689999999993E-3</v>
      </c>
      <c r="AG13" s="204">
        <f>1/1000*'[2]44104411Exp'!AE$263</f>
        <v>6.0918630000000003E-3</v>
      </c>
      <c r="AH13" s="204">
        <f>1/1000*'[2]44104411Exp'!AF$263</f>
        <v>1.0975917999999999E-2</v>
      </c>
      <c r="AI13" s="204">
        <f>1/1000*'[2]44104411Exp'!AG$263</f>
        <v>1.0301585E-2</v>
      </c>
      <c r="AJ13" s="204">
        <f>1/1000*'[2]44104411Exp'!AH$263</f>
        <v>9.6142730000000013E-3</v>
      </c>
      <c r="AK13" s="204">
        <f>1/1000*'[2]44104411Exp'!AI$263</f>
        <v>1.3075889E-2</v>
      </c>
      <c r="AL13" s="204">
        <f>1/1000*'[2]44104411Exp'!AJ$263</f>
        <v>4.4788959999999996E-3</v>
      </c>
      <c r="AM13" s="204">
        <f>1/1000*'[2]44104411Exp'!AK$263</f>
        <v>1.1822871999999998E-2</v>
      </c>
      <c r="AN13" s="204">
        <f>1/1000*'[2]44104411Exp'!AL$263</f>
        <v>1.0803971999999998E-2</v>
      </c>
      <c r="AO13" s="204">
        <f>1/1000*'[2]44104411Exp'!AM$263</f>
        <v>1.2503383E-2</v>
      </c>
      <c r="AP13" s="204">
        <f>1/1000*'[2]44104411Exp'!AN$263</f>
        <v>1.1925188999999997E-2</v>
      </c>
      <c r="AQ13" s="204">
        <f>1/1000*'[2]44104411Exp'!AO$263</f>
        <v>1.4662325000000002E-2</v>
      </c>
      <c r="AR13" s="204">
        <f>1/1000*'[2]44104411Exp'!AP$263</f>
        <v>1.4186340000000002E-2</v>
      </c>
      <c r="AS13" s="204">
        <f>1/1000*'[2]44104411Exp'!AQ$263</f>
        <v>1.3804404999999999E-2</v>
      </c>
      <c r="AT13" s="204">
        <f>1/1000*'[2]44104411Exp'!AR$263</f>
        <v>1.8438619999999996E-2</v>
      </c>
      <c r="AU13" s="204">
        <f>1/1000*'[2]44104411Exp'!AS$263</f>
        <v>2.0766829000000001E-2</v>
      </c>
      <c r="AV13" s="204">
        <f>1/1000*'[2]44104411Exp'!AT$263</f>
        <v>2.7315304999999998E-2</v>
      </c>
      <c r="AW13" s="204">
        <f>1/1000*'[2]44104411Exp'!AU$263</f>
        <v>3.5734244000000005E-2</v>
      </c>
      <c r="AX13" s="204">
        <f>1/1000*'[2]44104411Exp'!AV$263</f>
        <v>3.6420212E-2</v>
      </c>
      <c r="AY13" s="204">
        <f>1/1000*'[2]44104411Exp'!AW$263</f>
        <v>5.5434284000000007E-2</v>
      </c>
      <c r="AZ13" s="204">
        <f>1/1000*'[2]44104411Exp'!AX$263</f>
        <v>6.7079520683999985E-2</v>
      </c>
      <c r="BA13" s="204">
        <f>1/1000*'[2]44104411Exp'!AY$263</f>
        <v>6.9685373005999987E-2</v>
      </c>
      <c r="BB13" s="204">
        <f>1/1000*'[2]44104411Exp'!AZ$263</f>
        <v>0</v>
      </c>
      <c r="BC13" s="204">
        <f>1/1000*'[2]44104411Exp'!BA$263</f>
        <v>0</v>
      </c>
      <c r="BD13" s="148"/>
    </row>
    <row r="14" spans="2:56" ht="13">
      <c r="B14" s="205" t="s">
        <v>68</v>
      </c>
      <c r="C14" s="203">
        <f>'[2]44094418Exp'!B$263</f>
        <v>2.0576982999999998E-3</v>
      </c>
      <c r="D14" s="204">
        <f>'[2]44094418Exp'!C$263</f>
        <v>2.8008841E-3</v>
      </c>
      <c r="E14" s="204">
        <f>'[2]44094418Exp'!D$263</f>
        <v>1.9645931200000001E-3</v>
      </c>
      <c r="F14" s="204">
        <f>'[2]44094418Exp'!E$263</f>
        <v>5.4976971000000006E-3</v>
      </c>
      <c r="G14" s="204">
        <f>'[2]44094418Exp'!F$263</f>
        <v>4.11502966E-3</v>
      </c>
      <c r="H14" s="204">
        <f>'[2]44094418Exp'!G$263</f>
        <v>8.0840163600000015E-3</v>
      </c>
      <c r="I14" s="204">
        <f>'[2]44094418Exp'!H$263</f>
        <v>1.041336772E-2</v>
      </c>
      <c r="J14" s="206">
        <f>'[2]44094418Exp'!I$263</f>
        <v>6.3422688000000019E-3</v>
      </c>
      <c r="K14" s="206">
        <f>'[2]44094418Exp'!J$263</f>
        <v>9.4214610000000008E-3</v>
      </c>
      <c r="L14" s="206">
        <f>'[2]44094418Exp'!K$263</f>
        <v>1.7202539199999999E-2</v>
      </c>
      <c r="M14" s="206">
        <f>'[2]44094418Exp'!L$263</f>
        <v>1.1327892519999999E-2</v>
      </c>
      <c r="N14" s="204">
        <f>'[2]44094418Exp'!M$263</f>
        <v>1.175569836E-2</v>
      </c>
      <c r="O14" s="204">
        <f>'[2]44094418Exp'!N$263</f>
        <v>1.1328755899999998E-2</v>
      </c>
      <c r="P14" s="204">
        <f>'[2]44094418Exp'!O$263</f>
        <v>1.161441582E-2</v>
      </c>
      <c r="Q14" s="204">
        <f>'[2]44094418Exp'!P$263</f>
        <v>1.1547193140000002E-2</v>
      </c>
      <c r="R14" s="204">
        <f>'[2]44094418Exp'!Q$263</f>
        <v>1.133736596E-2</v>
      </c>
      <c r="S14" s="204">
        <f>'[2]44094418Exp'!R$263</f>
        <v>9.2429796199999976E-3</v>
      </c>
      <c r="T14" s="204">
        <f>'[2]44094418Exp'!S$263</f>
        <v>9.7887420799999958E-3</v>
      </c>
      <c r="U14" s="204">
        <f>'[2]44094418Exp'!T$263</f>
        <v>2.2572753639999991E-2</v>
      </c>
      <c r="V14" s="204">
        <f>'[2]44094418Exp'!U$263</f>
        <v>2.889430418E-2</v>
      </c>
      <c r="W14" s="204">
        <f>'[2]44094418Exp'!V$263</f>
        <v>2.606456020000001E-2</v>
      </c>
      <c r="X14" s="204">
        <f>'[2]44094418Exp'!W$263</f>
        <v>3.7574360420000001E-2</v>
      </c>
      <c r="Y14" s="204">
        <f>'[2]44094418Exp'!X$263</f>
        <v>1.0795054019899998E-2</v>
      </c>
      <c r="Z14" s="204">
        <f>'[2]44094418Exp'!Y$263</f>
        <v>1.26835851681E-2</v>
      </c>
      <c r="AA14" s="204">
        <f>'[2]44094418Exp'!Z$263</f>
        <v>0</v>
      </c>
      <c r="AB14" s="204">
        <f>'[2]44094418Exp'!AA$263</f>
        <v>0</v>
      </c>
      <c r="AC14" s="202"/>
      <c r="AD14" s="203">
        <f>1/1000*'[2]44094418Exp'!AB$263</f>
        <v>1.2082249999999996E-3</v>
      </c>
      <c r="AE14" s="204">
        <f>1/1000*'[2]44094418Exp'!AC$263</f>
        <v>1.7174570000000001E-3</v>
      </c>
      <c r="AF14" s="204">
        <f>1/1000*'[2]44094418Exp'!AD$263</f>
        <v>1.3022559999999999E-3</v>
      </c>
      <c r="AG14" s="204">
        <f>1/1000*'[2]44094418Exp'!AE$263</f>
        <v>2.517245E-3</v>
      </c>
      <c r="AH14" s="204">
        <f>1/1000*'[2]44094418Exp'!AF$263</f>
        <v>3.5450730000000001E-3</v>
      </c>
      <c r="AI14" s="204">
        <f>1/1000*'[2]44094418Exp'!AG$263</f>
        <v>7.7948009999999988E-3</v>
      </c>
      <c r="AJ14" s="204">
        <f>1/1000*'[2]44094418Exp'!AH$263</f>
        <v>9.4319180000000009E-3</v>
      </c>
      <c r="AK14" s="204">
        <f>1/1000*'[2]44094418Exp'!AI$263</f>
        <v>7.9430899999999981E-3</v>
      </c>
      <c r="AL14" s="204">
        <f>1/1000*'[2]44094418Exp'!AJ$263</f>
        <v>9.5030250000000017E-3</v>
      </c>
      <c r="AM14" s="204">
        <f>1/1000*'[2]44094418Exp'!AK$263</f>
        <v>1.4495529000000002E-2</v>
      </c>
      <c r="AN14" s="204">
        <f>1/1000*'[2]44094418Exp'!AL$263</f>
        <v>1.0126178000000001E-2</v>
      </c>
      <c r="AO14" s="204">
        <f>1/1000*'[2]44094418Exp'!AM$263</f>
        <v>1.0453388000000001E-2</v>
      </c>
      <c r="AP14" s="204">
        <f>1/1000*'[2]44094418Exp'!AN$263</f>
        <v>1.0993935E-2</v>
      </c>
      <c r="AQ14" s="204">
        <f>1/1000*'[2]44094418Exp'!AO$263</f>
        <v>1.7471568999999996E-2</v>
      </c>
      <c r="AR14" s="204">
        <f>1/1000*'[2]44094418Exp'!AP$263</f>
        <v>1.4177934000000005E-2</v>
      </c>
      <c r="AS14" s="204">
        <f>1/1000*'[2]44094418Exp'!AQ$263</f>
        <v>1.4314721000000001E-2</v>
      </c>
      <c r="AT14" s="204">
        <f>1/1000*'[2]44094418Exp'!AR$263</f>
        <v>1.1357861999999996E-2</v>
      </c>
      <c r="AU14" s="204">
        <f>1/1000*'[2]44094418Exp'!AS$263</f>
        <v>1.2380420000000001E-2</v>
      </c>
      <c r="AV14" s="204">
        <f>1/1000*'[2]44094418Exp'!AT$263</f>
        <v>1.9896739E-2</v>
      </c>
      <c r="AW14" s="204">
        <f>1/1000*'[2]44094418Exp'!AU$263</f>
        <v>2.3400646999999997E-2</v>
      </c>
      <c r="AX14" s="204">
        <f>1/1000*'[2]44094418Exp'!AV$263</f>
        <v>1.8683556E-2</v>
      </c>
      <c r="AY14" s="204">
        <f>1/1000*'[2]44094418Exp'!AW$263</f>
        <v>2.2957777000000006E-2</v>
      </c>
      <c r="AZ14" s="204">
        <f>1/1000*'[2]44094418Exp'!AX$263</f>
        <v>1.9257452411000003E-2</v>
      </c>
      <c r="BA14" s="204">
        <f>1/1000*'[2]44094418Exp'!AY$263</f>
        <v>1.6375641889999997E-2</v>
      </c>
      <c r="BB14" s="204">
        <f>1/1000*'[2]44094418Exp'!AZ$263</f>
        <v>0</v>
      </c>
      <c r="BC14" s="204">
        <f>1/1000*'[2]44094418Exp'!BA$263</f>
        <v>0</v>
      </c>
      <c r="BD14" s="148"/>
    </row>
    <row r="15" spans="2:56" ht="13">
      <c r="B15" s="205" t="s">
        <v>19</v>
      </c>
      <c r="C15" s="203">
        <f>'[2]94Exp'!B$263</f>
        <v>3.7138970694444447E-2</v>
      </c>
      <c r="D15" s="204">
        <f>'[2]94Exp'!C$263</f>
        <v>5.4966281575396819E-2</v>
      </c>
      <c r="E15" s="204">
        <f>'[2]94Exp'!D$263</f>
        <v>7.5870445773809525E-2</v>
      </c>
      <c r="F15" s="204">
        <f>'[2]94Exp'!E$263</f>
        <v>0.15140250226190477</v>
      </c>
      <c r="G15" s="204">
        <f>'[2]94Exp'!F$263</f>
        <v>0.30964734019047629</v>
      </c>
      <c r="H15" s="204">
        <f>'[2]94Exp'!G$263</f>
        <v>0.28163706111904757</v>
      </c>
      <c r="I15" s="204">
        <f>'[2]94Exp'!H$263</f>
        <v>0.38739775622619049</v>
      </c>
      <c r="J15" s="206">
        <f>'[2]94Exp'!I$263</f>
        <v>0.45251021913095235</v>
      </c>
      <c r="K15" s="206">
        <f>'[2]94Exp'!J$263</f>
        <v>0.42361493294444463</v>
      </c>
      <c r="L15" s="206">
        <f>'[2]94Exp'!K$263</f>
        <v>0.31985739350793663</v>
      </c>
      <c r="M15" s="206">
        <f>'[2]94Exp'!L$263</f>
        <v>0.1915495036</v>
      </c>
      <c r="N15" s="204">
        <f>'[2]94Exp'!M$263</f>
        <v>0.25725897399999997</v>
      </c>
      <c r="O15" s="204">
        <f>'[2]94Exp'!N$263</f>
        <v>0.25297919359999999</v>
      </c>
      <c r="P15" s="204">
        <f>'[2]94Exp'!O$263</f>
        <v>0.29767616479999998</v>
      </c>
      <c r="Q15" s="204">
        <f>'[2]94Exp'!P$263</f>
        <v>0.26881460480000002</v>
      </c>
      <c r="R15" s="204">
        <f>'[2]94Exp'!Q$263</f>
        <v>0.24259452280000002</v>
      </c>
      <c r="S15" s="204">
        <f>'[2]94Exp'!R$263</f>
        <v>0.3536199995999999</v>
      </c>
      <c r="T15" s="204">
        <f>'[2]94Exp'!S$263</f>
        <v>0.28338820719999991</v>
      </c>
      <c r="U15" s="204">
        <f>'[2]94Exp'!T$263</f>
        <v>0.35889229880000012</v>
      </c>
      <c r="V15" s="204">
        <f>'[2]94Exp'!U$263</f>
        <v>0.31896062800000002</v>
      </c>
      <c r="W15" s="204">
        <f>'[2]94Exp'!V$263</f>
        <v>0.32481072680000006</v>
      </c>
      <c r="X15" s="204">
        <f>'[2]94Exp'!W$263</f>
        <v>0.52494447040000003</v>
      </c>
      <c r="Y15" s="204">
        <f>'[2]94Exp'!X$263</f>
        <v>0.47286519696079998</v>
      </c>
      <c r="Z15" s="204">
        <f>'[2]94Exp'!Y$263</f>
        <v>0.40821562974359998</v>
      </c>
      <c r="AA15" s="204">
        <f>'[2]94Exp'!Z$263</f>
        <v>0</v>
      </c>
      <c r="AB15" s="204">
        <f>'[2]94Exp'!AA$263</f>
        <v>0</v>
      </c>
      <c r="AC15" s="202"/>
      <c r="AD15" s="203">
        <f>1/1000*'[2]94Exp'!AB$263</f>
        <v>2.4178722624583329E-2</v>
      </c>
      <c r="AE15" s="204">
        <f>1/1000*'[2]94Exp'!AC$263</f>
        <v>3.5101041887440482E-2</v>
      </c>
      <c r="AF15" s="204">
        <f>1/1000*'[2]94Exp'!AD$263</f>
        <v>4.1613957529523814E-2</v>
      </c>
      <c r="AG15" s="204">
        <f>1/1000*'[2]94Exp'!AE$263</f>
        <v>8.5122954029285686E-2</v>
      </c>
      <c r="AH15" s="204">
        <f>1/1000*'[2]94Exp'!AF$263</f>
        <v>0.17972352743604761</v>
      </c>
      <c r="AI15" s="204">
        <f>1/1000*'[2]94Exp'!AG$263</f>
        <v>0.18824608360232148</v>
      </c>
      <c r="AJ15" s="204">
        <f>1/1000*'[2]94Exp'!AH$263</f>
        <v>0.25809328631046435</v>
      </c>
      <c r="AK15" s="204">
        <f>1/1000*'[2]94Exp'!AI$263</f>
        <v>0.30340929855998805</v>
      </c>
      <c r="AL15" s="204">
        <f>1/1000*'[2]94Exp'!AJ$263</f>
        <v>0.28434631285182538</v>
      </c>
      <c r="AM15" s="204">
        <f>1/1000*'[2]94Exp'!AK$263</f>
        <v>0.22510969300000006</v>
      </c>
      <c r="AN15" s="204">
        <f>1/1000*'[2]94Exp'!AL$263</f>
        <v>0.31092930099999999</v>
      </c>
      <c r="AO15" s="204">
        <f>1/1000*'[2]94Exp'!AM$263</f>
        <v>0.37145371100000013</v>
      </c>
      <c r="AP15" s="204">
        <f>1/1000*'[2]94Exp'!AN$263</f>
        <v>0.43079163899999995</v>
      </c>
      <c r="AQ15" s="204">
        <f>1/1000*'[2]94Exp'!AO$263</f>
        <v>0.4931076800000001</v>
      </c>
      <c r="AR15" s="204">
        <f>1/1000*'[2]94Exp'!AP$263</f>
        <v>0.46557349399999987</v>
      </c>
      <c r="AS15" s="204">
        <f>1/1000*'[2]94Exp'!AQ$263</f>
        <v>0.46708798800000007</v>
      </c>
      <c r="AT15" s="204">
        <f>1/1000*'[2]94Exp'!AR$263</f>
        <v>0.51416750999999994</v>
      </c>
      <c r="AU15" s="204">
        <f>1/1000*'[2]94Exp'!AS$263</f>
        <v>0.53990121199999996</v>
      </c>
      <c r="AV15" s="204">
        <f>1/1000*'[2]94Exp'!AT$263</f>
        <v>0.61754545799999994</v>
      </c>
      <c r="AW15" s="204">
        <f>1/1000*'[2]94Exp'!AU$263</f>
        <v>0.65168676000000014</v>
      </c>
      <c r="AX15" s="204">
        <f>1/1000*'[2]94Exp'!AV$263</f>
        <v>0.67113432799999972</v>
      </c>
      <c r="AY15" s="204">
        <f>1/1000*'[2]94Exp'!AW$263</f>
        <v>1.0283572930000002</v>
      </c>
      <c r="AZ15" s="204">
        <f>1/1000*'[2]94Exp'!AX$263</f>
        <v>0.90394820895100003</v>
      </c>
      <c r="BA15" s="204">
        <f>1/1000*'[2]94Exp'!AY$263</f>
        <v>0.810197803316</v>
      </c>
      <c r="BB15" s="204">
        <f>1/1000*'[2]94Exp'!AZ$263</f>
        <v>0</v>
      </c>
      <c r="BC15" s="204">
        <f>1/1000*'[2]94Exp'!BA$263</f>
        <v>0</v>
      </c>
      <c r="BD15" s="148"/>
    </row>
    <row r="16" spans="2:56" ht="13">
      <c r="B16" s="207" t="s">
        <v>11</v>
      </c>
      <c r="C16" s="208">
        <f t="shared" ref="C16:AB16" si="4">C8-SUM(C9:C15)</f>
        <v>1.4200233939047624E-2</v>
      </c>
      <c r="D16" s="209">
        <f t="shared" si="4"/>
        <v>2.7026673753809516E-2</v>
      </c>
      <c r="E16" s="209">
        <f t="shared" si="4"/>
        <v>2.8259978182857165E-2</v>
      </c>
      <c r="F16" s="209">
        <f t="shared" si="4"/>
        <v>5.0744214073333294E-2</v>
      </c>
      <c r="G16" s="209">
        <f t="shared" si="4"/>
        <v>3.8062826664761906E-2</v>
      </c>
      <c r="H16" s="209">
        <f t="shared" si="4"/>
        <v>4.507983237126989E-2</v>
      </c>
      <c r="I16" s="209">
        <f t="shared" si="4"/>
        <v>6.7928590355714191E-2</v>
      </c>
      <c r="J16" s="210">
        <f t="shared" si="4"/>
        <v>7.0063770962857319E-2</v>
      </c>
      <c r="K16" s="210">
        <f t="shared" si="4"/>
        <v>0.10865948669174619</v>
      </c>
      <c r="L16" s="210">
        <f t="shared" si="4"/>
        <v>9.1962834677142613E-2</v>
      </c>
      <c r="M16" s="210">
        <f t="shared" si="4"/>
        <v>9.3070414817630009E-2</v>
      </c>
      <c r="N16" s="209">
        <f t="shared" si="4"/>
        <v>0.16089622093333322</v>
      </c>
      <c r="O16" s="209">
        <f t="shared" si="4"/>
        <v>0.18806227249333329</v>
      </c>
      <c r="P16" s="209">
        <f t="shared" si="4"/>
        <v>0.25767728548000035</v>
      </c>
      <c r="Q16" s="209">
        <f t="shared" si="4"/>
        <v>0.24866041597999988</v>
      </c>
      <c r="R16" s="209">
        <f t="shared" si="4"/>
        <v>0.19690206564000001</v>
      </c>
      <c r="S16" s="209">
        <f t="shared" si="4"/>
        <v>0.22429216187333334</v>
      </c>
      <c r="T16" s="209">
        <f t="shared" si="4"/>
        <v>0.16424334632666704</v>
      </c>
      <c r="U16" s="209">
        <f t="shared" si="4"/>
        <v>0.22483495120999974</v>
      </c>
      <c r="V16" s="209">
        <f t="shared" si="4"/>
        <v>0.22643655695666653</v>
      </c>
      <c r="W16" s="209">
        <f t="shared" si="4"/>
        <v>0.20060285080999996</v>
      </c>
      <c r="X16" s="209">
        <f t="shared" si="4"/>
        <v>0.29632306469999992</v>
      </c>
      <c r="Y16" s="209">
        <f t="shared" si="4"/>
        <v>0.25058723044174025</v>
      </c>
      <c r="Z16" s="209">
        <f t="shared" si="4"/>
        <v>0.21771076377966003</v>
      </c>
      <c r="AA16" s="209">
        <f t="shared" si="4"/>
        <v>0</v>
      </c>
      <c r="AB16" s="209">
        <f t="shared" si="4"/>
        <v>0</v>
      </c>
      <c r="AC16" s="202"/>
      <c r="AD16" s="208">
        <f t="shared" ref="AD16:BC16" si="5">AD8-SUM(AD9:AD15)</f>
        <v>1.1799607000000004E-2</v>
      </c>
      <c r="AE16" s="209">
        <f t="shared" si="5"/>
        <v>1.1511399000000012E-2</v>
      </c>
      <c r="AF16" s="209">
        <f t="shared" si="5"/>
        <v>1.3929922000000011E-2</v>
      </c>
      <c r="AG16" s="209">
        <f t="shared" si="5"/>
        <v>2.0767209000000009E-2</v>
      </c>
      <c r="AH16" s="209">
        <f t="shared" si="5"/>
        <v>2.2258243999999955E-2</v>
      </c>
      <c r="AI16" s="209">
        <f t="shared" si="5"/>
        <v>3.0689326999999877E-2</v>
      </c>
      <c r="AJ16" s="209">
        <f t="shared" si="5"/>
        <v>3.5853636000000078E-2</v>
      </c>
      <c r="AK16" s="209">
        <f t="shared" si="5"/>
        <v>4.8115855999999957E-2</v>
      </c>
      <c r="AL16" s="209">
        <f t="shared" si="5"/>
        <v>6.7785692000000064E-2</v>
      </c>
      <c r="AM16" s="209">
        <f t="shared" si="5"/>
        <v>5.5621341999999907E-2</v>
      </c>
      <c r="AN16" s="209">
        <f t="shared" si="5"/>
        <v>7.5223066999999977E-2</v>
      </c>
      <c r="AO16" s="209">
        <f t="shared" si="5"/>
        <v>0.11219988999999964</v>
      </c>
      <c r="AP16" s="209">
        <f t="shared" si="5"/>
        <v>0.14231292300000009</v>
      </c>
      <c r="AQ16" s="209">
        <f t="shared" si="5"/>
        <v>0.21568695900000023</v>
      </c>
      <c r="AR16" s="209">
        <f t="shared" si="5"/>
        <v>0.20816913999999953</v>
      </c>
      <c r="AS16" s="209">
        <f t="shared" si="5"/>
        <v>0.21516372900000003</v>
      </c>
      <c r="AT16" s="209">
        <f t="shared" si="5"/>
        <v>0.23802431600000029</v>
      </c>
      <c r="AU16" s="209">
        <f t="shared" si="5"/>
        <v>0.17981877999999996</v>
      </c>
      <c r="AV16" s="209">
        <f t="shared" si="5"/>
        <v>0.22761797100000014</v>
      </c>
      <c r="AW16" s="209">
        <f t="shared" si="5"/>
        <v>0.24986304599999953</v>
      </c>
      <c r="AX16" s="209">
        <f t="shared" si="5"/>
        <v>0.24821318600000009</v>
      </c>
      <c r="AY16" s="209">
        <f t="shared" si="5"/>
        <v>0.40737922299999973</v>
      </c>
      <c r="AZ16" s="209">
        <f t="shared" si="5"/>
        <v>0.33773029325500015</v>
      </c>
      <c r="BA16" s="209">
        <f t="shared" si="5"/>
        <v>0.27923423677199977</v>
      </c>
      <c r="BB16" s="209">
        <f t="shared" si="5"/>
        <v>0</v>
      </c>
      <c r="BC16" s="209">
        <f t="shared" si="5"/>
        <v>0</v>
      </c>
      <c r="BD16" s="148"/>
    </row>
    <row r="17" spans="2:56" s="5" customFormat="1" ht="20" customHeight="1">
      <c r="B17" s="191" t="s">
        <v>14</v>
      </c>
      <c r="C17" s="192">
        <f>[2]PaperSectorMinusCoreVPAExp!B$263</f>
        <v>0.73054341849999971</v>
      </c>
      <c r="D17" s="193">
        <f>[2]PaperSectorMinusCoreVPAExp!C$263</f>
        <v>0.8915944520000002</v>
      </c>
      <c r="E17" s="193">
        <f>[2]PaperSectorMinusCoreVPAExp!D$263</f>
        <v>1.0575486459999996</v>
      </c>
      <c r="F17" s="193">
        <f>[2]PaperSectorMinusCoreVPAExp!E$263</f>
        <v>1.1054683534999998</v>
      </c>
      <c r="G17" s="193">
        <f>[2]PaperSectorMinusCoreVPAExp!F$263</f>
        <v>1.2434421895000005</v>
      </c>
      <c r="H17" s="193">
        <f>[2]PaperSectorMinusCoreVPAExp!G$263</f>
        <v>1.4768819064999994</v>
      </c>
      <c r="I17" s="193">
        <f>[2]PaperSectorMinusCoreVPAExp!H$263</f>
        <v>1.574037596055555</v>
      </c>
      <c r="J17" s="194">
        <f>[2]PaperSectorMinusCoreVPAExp!I$263</f>
        <v>1.4738720702222217</v>
      </c>
      <c r="K17" s="194">
        <f>[2]PaperSectorMinusCoreVPAExp!J$263</f>
        <v>1.8633073024999995</v>
      </c>
      <c r="L17" s="194">
        <f>[2]PaperSectorMinusCoreVPAExp!K$263</f>
        <v>1.7534130575149995</v>
      </c>
      <c r="M17" s="194">
        <f>[2]PaperSectorMinusCoreVPAExp!L$263</f>
        <v>2.4395147401982293</v>
      </c>
      <c r="N17" s="193">
        <f>[2]PaperSectorMinusCoreVPAExp!M$263</f>
        <v>2.7722089103333323</v>
      </c>
      <c r="O17" s="193">
        <f>[2]PaperSectorMinusCoreVPAExp!N$263</f>
        <v>2.7248001550000018</v>
      </c>
      <c r="P17" s="193">
        <f>[2]PaperSectorMinusCoreVPAExp!O$263</f>
        <v>3.1520861610000011</v>
      </c>
      <c r="Q17" s="193">
        <f>[2]PaperSectorMinusCoreVPAExp!P$263</f>
        <v>3.2365882450769217</v>
      </c>
      <c r="R17" s="193">
        <f>[2]PaperSectorMinusCoreVPAExp!Q$263</f>
        <v>3.4066204277700005</v>
      </c>
      <c r="S17" s="193">
        <f>[2]PaperSectorMinusCoreVPAExp!R$263</f>
        <v>3.8418247054999988</v>
      </c>
      <c r="T17" s="193">
        <f>[2]PaperSectorMinusCoreVPAExp!S$263</f>
        <v>4.0381922529999983</v>
      </c>
      <c r="U17" s="67">
        <f>[2]PaperSectorMinusCoreVPAExp!T$263</f>
        <v>6.5027422919999989</v>
      </c>
      <c r="V17" s="67">
        <f>[2]PaperSectorMinusCoreVPAExp!U$263</f>
        <v>6.6908749285000022</v>
      </c>
      <c r="W17" s="67">
        <f>[2]PaperSectorMinusCoreVPAExp!V$263</f>
        <v>8.1779705665000026</v>
      </c>
      <c r="X17" s="67">
        <f>[2]PaperSectorMinusCoreVPAExp!W$263</f>
        <v>11.63847274842</v>
      </c>
      <c r="Y17" s="67">
        <f>[2]PaperSectorMinusCoreVPAExp!X$263</f>
        <v>9.5967690091595017</v>
      </c>
      <c r="Z17" s="67">
        <f>[2]PaperSectorMinusCoreVPAExp!Y$263</f>
        <v>7.9243514216615019</v>
      </c>
      <c r="AA17" s="67">
        <f>[2]PaperSectorMinusCoreVPAExp!Z$263</f>
        <v>0</v>
      </c>
      <c r="AB17" s="67">
        <f>[2]PaperSectorMinusCoreVPAExp!AA$263</f>
        <v>0</v>
      </c>
      <c r="AC17" s="281"/>
      <c r="AD17" s="192">
        <f>1/1000*[2]PaperSectorMinusCoreVPAExp!AB$263</f>
        <v>0.18162124900000004</v>
      </c>
      <c r="AE17" s="193">
        <f>1/1000*[2]PaperSectorMinusCoreVPAExp!AC$263</f>
        <v>0.19567366400000005</v>
      </c>
      <c r="AF17" s="193">
        <f>1/1000*[2]PaperSectorMinusCoreVPAExp!AD$263</f>
        <v>0.24989484699999998</v>
      </c>
      <c r="AG17" s="193">
        <f>1/1000*[2]PaperSectorMinusCoreVPAExp!AE$263</f>
        <v>0.26733040099999994</v>
      </c>
      <c r="AH17" s="193">
        <f>1/1000*[2]PaperSectorMinusCoreVPAExp!AF$263</f>
        <v>0.32046758000000003</v>
      </c>
      <c r="AI17" s="193">
        <f>1/1000*[2]PaperSectorMinusCoreVPAExp!AG$263</f>
        <v>0.41330553699999989</v>
      </c>
      <c r="AJ17" s="193">
        <f>1/1000*[2]PaperSectorMinusCoreVPAExp!AH$263</f>
        <v>0.44270770400000004</v>
      </c>
      <c r="AK17" s="193">
        <f>1/1000*[2]PaperSectorMinusCoreVPAExp!AI$263</f>
        <v>0.44915272800000022</v>
      </c>
      <c r="AL17" s="193">
        <f>1/1000*[2]PaperSectorMinusCoreVPAExp!AJ$263</f>
        <v>0.57325905399999966</v>
      </c>
      <c r="AM17" s="193">
        <f>1/1000*[2]PaperSectorMinusCoreVPAExp!AK$263</f>
        <v>0.53784576600000022</v>
      </c>
      <c r="AN17" s="193">
        <f>1/1000*[2]PaperSectorMinusCoreVPAExp!AL$263</f>
        <v>0.78417567199999971</v>
      </c>
      <c r="AO17" s="193">
        <f>1/1000*[2]PaperSectorMinusCoreVPAExp!AM$263</f>
        <v>0.90698906499999987</v>
      </c>
      <c r="AP17" s="193">
        <f>1/1000*[2]PaperSectorMinusCoreVPAExp!AN$263</f>
        <v>0.9303628140000002</v>
      </c>
      <c r="AQ17" s="193">
        <f>1/1000*[2]PaperSectorMinusCoreVPAExp!AO$263</f>
        <v>1.1398951579999999</v>
      </c>
      <c r="AR17" s="193">
        <f>1/1000*[2]PaperSectorMinusCoreVPAExp!AP$263</f>
        <v>1.120387673</v>
      </c>
      <c r="AS17" s="193">
        <f>1/1000*[2]PaperSectorMinusCoreVPAExp!AQ$263</f>
        <v>1.1379257040000001</v>
      </c>
      <c r="AT17" s="193">
        <f>1/1000*[2]PaperSectorMinusCoreVPAExp!AR$263</f>
        <v>1.1923127140000003</v>
      </c>
      <c r="AU17" s="193">
        <f>1/1000*[2]PaperSectorMinusCoreVPAExp!AS$263</f>
        <v>1.2849392319999997</v>
      </c>
      <c r="AV17" s="193">
        <f>1/1000*[2]PaperSectorMinusCoreVPAExp!AT$263</f>
        <v>1.8247702020000001</v>
      </c>
      <c r="AW17" s="193">
        <f>1/1000*[2]PaperSectorMinusCoreVPAExp!AU$263</f>
        <v>2.0629410449999988</v>
      </c>
      <c r="AX17" s="193">
        <f>1/1000*[2]PaperSectorMinusCoreVPAExp!AV$263</f>
        <v>1.750550015</v>
      </c>
      <c r="AY17" s="193">
        <f>1/1000*[2]PaperSectorMinusCoreVPAExp!AW$263</f>
        <v>2.4777838370000009</v>
      </c>
      <c r="AZ17" s="193">
        <f>1/1000*[2]PaperSectorMinusCoreVPAExp!AX$263</f>
        <v>3.1422760137720007</v>
      </c>
      <c r="BA17" s="193">
        <f>1/1000*[2]PaperSectorMinusCoreVPAExp!AY$263</f>
        <v>2.6478450343400008</v>
      </c>
      <c r="BB17" s="193">
        <f>1/1000*[2]PaperSectorMinusCoreVPAExp!AZ$263</f>
        <v>0</v>
      </c>
      <c r="BC17" s="193">
        <f>1/1000*[2]PaperSectorMinusCoreVPAExp!BA$263</f>
        <v>0</v>
      </c>
      <c r="BD17" s="11"/>
    </row>
    <row r="18" spans="2:56" ht="13">
      <c r="B18" s="32" t="s">
        <v>12</v>
      </c>
      <c r="C18" s="138">
        <f>'[2]440123Exp'!B$263</f>
        <v>0</v>
      </c>
      <c r="D18" s="34">
        <f>'[2]440123Exp'!C$263</f>
        <v>0</v>
      </c>
      <c r="E18" s="34">
        <f>'[2]440123Exp'!D$263</f>
        <v>0</v>
      </c>
      <c r="F18" s="34">
        <f>'[2]440123Exp'!E$263</f>
        <v>0</v>
      </c>
      <c r="G18" s="34">
        <f>'[2]440123Exp'!F$263</f>
        <v>0</v>
      </c>
      <c r="H18" s="34">
        <f>'[2]440123Exp'!G$263</f>
        <v>0</v>
      </c>
      <c r="I18" s="34">
        <f>'[2]440123Exp'!H$263</f>
        <v>0</v>
      </c>
      <c r="J18" s="35">
        <f>'[2]440123Exp'!I$263</f>
        <v>0</v>
      </c>
      <c r="K18" s="35">
        <f>'[2]440123Exp'!J$263</f>
        <v>0</v>
      </c>
      <c r="L18" s="35">
        <f>'[2]440123Exp'!K$263</f>
        <v>0</v>
      </c>
      <c r="M18" s="35">
        <f>'[2]440123Exp'!L$263</f>
        <v>0</v>
      </c>
      <c r="N18" s="34">
        <f>'[2]440123Exp'!M$263</f>
        <v>0</v>
      </c>
      <c r="O18" s="34">
        <f>'[2]440123Exp'!N$263</f>
        <v>0</v>
      </c>
      <c r="P18" s="34">
        <f>'[2]440123Exp'!O$263</f>
        <v>0</v>
      </c>
      <c r="Q18" s="34">
        <f>'[2]440123Exp'!P$263</f>
        <v>0</v>
      </c>
      <c r="R18" s="34">
        <f>'[2]440123Exp'!Q$263</f>
        <v>1.3770341269999996E-2</v>
      </c>
      <c r="S18" s="34">
        <f>'[2]440123Exp'!R$263</f>
        <v>0</v>
      </c>
      <c r="T18" s="34">
        <f>'[2]440123Exp'!S$263</f>
        <v>0</v>
      </c>
      <c r="U18" s="34">
        <f>'[2]440123Exp'!T$263</f>
        <v>0</v>
      </c>
      <c r="V18" s="34">
        <f>'[2]440123Exp'!U$263</f>
        <v>0</v>
      </c>
      <c r="W18" s="34">
        <f>'[2]440123Exp'!V$263</f>
        <v>0</v>
      </c>
      <c r="X18" s="34">
        <f>'[2]440123Exp'!W$263</f>
        <v>2.963836441999999E-2</v>
      </c>
      <c r="Y18" s="34">
        <f>'[2]440123Exp'!X$263</f>
        <v>0</v>
      </c>
      <c r="Z18" s="34">
        <f>'[2]440123Exp'!Y$263</f>
        <v>0</v>
      </c>
      <c r="AA18" s="34">
        <f>'[2]440123Exp'!Z$263</f>
        <v>0</v>
      </c>
      <c r="AB18" s="34">
        <f>'[2]440123Exp'!AA$263</f>
        <v>0</v>
      </c>
      <c r="AC18" s="202"/>
      <c r="AD18" s="203">
        <f>1/1000*'[2]440123Exp'!AB$263</f>
        <v>0</v>
      </c>
      <c r="AE18" s="204">
        <f>1/1000*'[2]440123Exp'!AC$263</f>
        <v>0</v>
      </c>
      <c r="AF18" s="204">
        <f>1/1000*'[2]440123Exp'!AD$263</f>
        <v>0</v>
      </c>
      <c r="AG18" s="204">
        <f>1/1000*'[2]440123Exp'!AE$263</f>
        <v>0</v>
      </c>
      <c r="AH18" s="204">
        <f>1/1000*'[2]440123Exp'!AF$263</f>
        <v>0</v>
      </c>
      <c r="AI18" s="204">
        <f>1/1000*'[2]440123Exp'!AG$263</f>
        <v>0</v>
      </c>
      <c r="AJ18" s="204">
        <f>1/1000*'[2]440123Exp'!AH$263</f>
        <v>0</v>
      </c>
      <c r="AK18" s="204">
        <f>1/1000*'[2]440123Exp'!AI$263</f>
        <v>0</v>
      </c>
      <c r="AL18" s="204">
        <f>1/1000*'[2]440123Exp'!AJ$263</f>
        <v>0</v>
      </c>
      <c r="AM18" s="204">
        <f>1/1000*'[2]440123Exp'!AK$263</f>
        <v>0</v>
      </c>
      <c r="AN18" s="204">
        <f>1/1000*'[2]440123Exp'!AL$263</f>
        <v>0</v>
      </c>
      <c r="AO18" s="204">
        <f>1/1000*'[2]440123Exp'!AM$263</f>
        <v>0</v>
      </c>
      <c r="AP18" s="204">
        <f>1/1000*'[2]440123Exp'!AN$263</f>
        <v>0</v>
      </c>
      <c r="AQ18" s="204">
        <f>1/1000*'[2]440123Exp'!AO$263</f>
        <v>0</v>
      </c>
      <c r="AR18" s="204">
        <f>1/1000*'[2]440123Exp'!AP$263</f>
        <v>0</v>
      </c>
      <c r="AS18" s="204">
        <f>1/1000*'[2]440123Exp'!AQ$263</f>
        <v>1.1900499999999998E-4</v>
      </c>
      <c r="AT18" s="204">
        <f>1/1000*'[2]440123Exp'!AR$263</f>
        <v>0</v>
      </c>
      <c r="AU18" s="204">
        <f>1/1000*'[2]440123Exp'!AS$263</f>
        <v>0</v>
      </c>
      <c r="AV18" s="204">
        <f>1/1000*'[2]440123Exp'!AT$263</f>
        <v>0</v>
      </c>
      <c r="AW18" s="204">
        <f>1/1000*'[2]440123Exp'!AU$263</f>
        <v>0</v>
      </c>
      <c r="AX18" s="204">
        <f>1/1000*'[2]440123Exp'!AV$263</f>
        <v>0</v>
      </c>
      <c r="AY18" s="204">
        <f>1/1000*'[2]440123Exp'!AW$263</f>
        <v>8.9340000000000022E-5</v>
      </c>
      <c r="AZ18" s="204">
        <f>1/1000*'[2]440123Exp'!AX$263</f>
        <v>0</v>
      </c>
      <c r="BA18" s="204">
        <f>1/1000*'[2]440123Exp'!AY$263</f>
        <v>0</v>
      </c>
      <c r="BB18" s="204">
        <f>1/1000*'[2]440123Exp'!AZ$263</f>
        <v>0</v>
      </c>
      <c r="BC18" s="204">
        <f>1/1000*'[2]440123Exp'!BA$263</f>
        <v>0</v>
      </c>
      <c r="BD18" s="148"/>
    </row>
    <row r="19" spans="2:56" ht="13">
      <c r="B19" s="205" t="s">
        <v>13</v>
      </c>
      <c r="C19" s="203">
        <f>'[2]4701-5Exp'!B$263</f>
        <v>0</v>
      </c>
      <c r="D19" s="204">
        <f>'[2]4701-5Exp'!C$263</f>
        <v>2.9593124999999997E-3</v>
      </c>
      <c r="E19" s="204">
        <f>'[2]4701-5Exp'!D$263</f>
        <v>6.7756500000000001E-5</v>
      </c>
      <c r="F19" s="204">
        <f>'[2]4701-5Exp'!E$263</f>
        <v>6.8814899999999999E-4</v>
      </c>
      <c r="G19" s="204">
        <f>'[2]4701-5Exp'!F$263</f>
        <v>5.7465000000000001E-4</v>
      </c>
      <c r="H19" s="204">
        <f>'[2]4701-5Exp'!G$263</f>
        <v>2.0438099999999998E-4</v>
      </c>
      <c r="I19" s="204">
        <f>'[2]4701-5Exp'!H$263</f>
        <v>1.3407750000000001E-4</v>
      </c>
      <c r="J19" s="206">
        <f>'[2]4701-5Exp'!I$263</f>
        <v>1.75455E-5</v>
      </c>
      <c r="K19" s="206">
        <f>'[2]4701-5Exp'!J$263</f>
        <v>1.0570049999999999E-4</v>
      </c>
      <c r="L19" s="206">
        <f>'[2]4701-5Exp'!K$263</f>
        <v>4.06845E-5</v>
      </c>
      <c r="M19" s="206">
        <f>'[2]4701-5Exp'!L$263</f>
        <v>0</v>
      </c>
      <c r="N19" s="204">
        <f>'[2]4701-5Exp'!M$263</f>
        <v>0</v>
      </c>
      <c r="O19" s="204">
        <f>'[2]4701-5Exp'!N$263</f>
        <v>0</v>
      </c>
      <c r="P19" s="204">
        <f>'[2]4701-5Exp'!O$263</f>
        <v>0</v>
      </c>
      <c r="Q19" s="204">
        <f>'[2]4701-5Exp'!P$263</f>
        <v>2.2435438499999995E-2</v>
      </c>
      <c r="R19" s="204">
        <f>'[2]4701-5Exp'!Q$263</f>
        <v>5.7030214500000002E-2</v>
      </c>
      <c r="S19" s="204">
        <f>'[2]4701-5Exp'!R$263</f>
        <v>5.1937334999999994E-2</v>
      </c>
      <c r="T19" s="204">
        <f>'[2]4701-5Exp'!S$263</f>
        <v>7.4824964999999997E-3</v>
      </c>
      <c r="U19" s="204">
        <f>'[2]4701-5Exp'!T$263</f>
        <v>6.7389389999999993E-3</v>
      </c>
      <c r="V19" s="204">
        <f>'[2]4701-5Exp'!U$263</f>
        <v>9.2945159999999992E-3</v>
      </c>
      <c r="W19" s="204">
        <f>'[2]4701-5Exp'!V$263</f>
        <v>0</v>
      </c>
      <c r="X19" s="204">
        <f>'[2]4701-5Exp'!W$263</f>
        <v>0</v>
      </c>
      <c r="Y19" s="204">
        <f>'[2]4701-5Exp'!X$263</f>
        <v>0</v>
      </c>
      <c r="Z19" s="204">
        <f>'[2]4701-5Exp'!Y$263</f>
        <v>0</v>
      </c>
      <c r="AA19" s="204">
        <f>'[2]4701-5Exp'!Z$263</f>
        <v>0</v>
      </c>
      <c r="AB19" s="204">
        <f>'[2]4701-5Exp'!AA$263</f>
        <v>0</v>
      </c>
      <c r="AC19" s="202"/>
      <c r="AD19" s="203">
        <f>1/1000*'[2]4701-5Exp'!AB$263</f>
        <v>0</v>
      </c>
      <c r="AE19" s="204">
        <f>1/1000*'[2]4701-5Exp'!AC$263</f>
        <v>2.86433E-4</v>
      </c>
      <c r="AF19" s="204">
        <f>1/1000*'[2]4701-5Exp'!AD$263</f>
        <v>6.3744999999999994E-5</v>
      </c>
      <c r="AG19" s="204">
        <f>1/1000*'[2]4701-5Exp'!AE$263</f>
        <v>1.6820600000000001E-4</v>
      </c>
      <c r="AH19" s="204">
        <f>1/1000*'[2]4701-5Exp'!AF$263</f>
        <v>1.24836E-4</v>
      </c>
      <c r="AI19" s="347">
        <f>1/1000*'[2]4701-5Exp'!AG$263</f>
        <v>5.9075999999999995E-5</v>
      </c>
      <c r="AJ19" s="347">
        <f>1/1000*'[2]4701-5Exp'!AH$263</f>
        <v>8.0521999999999999E-5</v>
      </c>
      <c r="AK19" s="347">
        <f>1/1000*'[2]4701-5Exp'!AI$263</f>
        <v>1.4338999999999999E-5</v>
      </c>
      <c r="AL19" s="347">
        <f>1/1000*'[2]4701-5Exp'!AJ$263</f>
        <v>1.4338999999999999E-5</v>
      </c>
      <c r="AM19" s="347">
        <f>1/1000*'[2]4701-5Exp'!AK$263</f>
        <v>1.4338999999999999E-5</v>
      </c>
      <c r="AN19" s="347">
        <f>1/1000*'[2]4701-5Exp'!AL$263</f>
        <v>0</v>
      </c>
      <c r="AO19" s="347">
        <f>1/1000*'[2]4701-5Exp'!AM$263</f>
        <v>0</v>
      </c>
      <c r="AP19" s="347">
        <f>1/1000*'[2]4701-5Exp'!AN$263</f>
        <v>0</v>
      </c>
      <c r="AQ19" s="347">
        <f>1/1000*'[2]4701-5Exp'!AO$263</f>
        <v>0</v>
      </c>
      <c r="AR19" s="347">
        <f>1/1000*'[2]4701-5Exp'!AP$263</f>
        <v>4.3950029999999998E-3</v>
      </c>
      <c r="AS19" s="347">
        <f>1/1000*'[2]4701-5Exp'!AQ$263</f>
        <v>1.0187229000000001E-2</v>
      </c>
      <c r="AT19" s="347">
        <f>1/1000*'[2]4701-5Exp'!AR$263</f>
        <v>8.244760000000002E-3</v>
      </c>
      <c r="AU19" s="347">
        <f>1/1000*'[2]4701-5Exp'!AS$263</f>
        <v>1.2398089999999997E-3</v>
      </c>
      <c r="AV19" s="347">
        <f>1/1000*'[2]4701-5Exp'!AT$263</f>
        <v>1.2230450000000001E-3</v>
      </c>
      <c r="AW19" s="347">
        <f>1/1000*'[2]4701-5Exp'!AU$263</f>
        <v>1.6232769999999998E-3</v>
      </c>
      <c r="AX19" s="347">
        <f>1/1000*'[2]4701-5Exp'!AV$263</f>
        <v>0</v>
      </c>
      <c r="AY19" s="347">
        <f>1/1000*'[2]4701-5Exp'!AW$263</f>
        <v>0</v>
      </c>
      <c r="AZ19" s="347">
        <f>1/1000*'[2]4701-5Exp'!AX$263</f>
        <v>0</v>
      </c>
      <c r="BA19" s="347">
        <f>1/1000*'[2]4701-5Exp'!AY$263</f>
        <v>0</v>
      </c>
      <c r="BB19" s="347">
        <f>1/1000*'[2]4701-5Exp'!AZ$263</f>
        <v>0</v>
      </c>
      <c r="BC19" s="347">
        <f>1/1000*'[2]4701-5Exp'!BA$263</f>
        <v>0</v>
      </c>
      <c r="BD19" s="348"/>
    </row>
    <row r="20" spans="2:56" ht="13.5" thickBot="1">
      <c r="B20" s="211" t="s">
        <v>18</v>
      </c>
      <c r="C20" s="212">
        <f>'[2]48Exp'!B$263</f>
        <v>0.73054341849999971</v>
      </c>
      <c r="D20" s="213">
        <f>'[2]48Exp'!C$263</f>
        <v>0.8915944520000002</v>
      </c>
      <c r="E20" s="213">
        <f>'[2]48Exp'!D$263</f>
        <v>1.0575486459999996</v>
      </c>
      <c r="F20" s="213">
        <f>'[2]48Exp'!E$263</f>
        <v>1.1054683534999998</v>
      </c>
      <c r="G20" s="213">
        <f>'[2]48Exp'!F$263</f>
        <v>1.2434421895000005</v>
      </c>
      <c r="H20" s="213">
        <f>'[2]48Exp'!G$263</f>
        <v>1.4768819064999994</v>
      </c>
      <c r="I20" s="213">
        <f>'[2]48Exp'!H$263</f>
        <v>1.574037596055555</v>
      </c>
      <c r="J20" s="214">
        <f>'[2]48Exp'!I$263</f>
        <v>1.4738720702222217</v>
      </c>
      <c r="K20" s="214">
        <f>'[2]48Exp'!J$263</f>
        <v>1.8633073024999995</v>
      </c>
      <c r="L20" s="214">
        <f>'[2]48Exp'!K$263</f>
        <v>1.7534130575149995</v>
      </c>
      <c r="M20" s="214">
        <f>'[2]48Exp'!L$263</f>
        <v>2.4395147401982293</v>
      </c>
      <c r="N20" s="213">
        <f>'[2]48Exp'!M$263</f>
        <v>2.7722089103333323</v>
      </c>
      <c r="O20" s="213">
        <f>'[2]48Exp'!N$263</f>
        <v>2.7248001550000018</v>
      </c>
      <c r="P20" s="213">
        <f>'[2]48Exp'!O$263</f>
        <v>3.1520861610000011</v>
      </c>
      <c r="Q20" s="213">
        <f>'[2]48Exp'!P$263</f>
        <v>3.2141528065769216</v>
      </c>
      <c r="R20" s="213">
        <f>'[2]48Exp'!Q$263</f>
        <v>3.3358198720000005</v>
      </c>
      <c r="S20" s="213">
        <f>'[2]48Exp'!R$263</f>
        <v>3.7898873704999985</v>
      </c>
      <c r="T20" s="213">
        <f>'[2]48Exp'!S$263</f>
        <v>4.0307097564999976</v>
      </c>
      <c r="U20" s="283">
        <f>'[2]48Exp'!T$263</f>
        <v>6.496003352999999</v>
      </c>
      <c r="V20" s="283">
        <f>'[2]48Exp'!U$263</f>
        <v>6.6815804125000025</v>
      </c>
      <c r="W20" s="283">
        <f>'[2]48Exp'!V$263</f>
        <v>8.1779705665000026</v>
      </c>
      <c r="X20" s="283">
        <f>'[2]48Exp'!W$263</f>
        <v>11.608834384</v>
      </c>
      <c r="Y20" s="283">
        <f>'[2]48Exp'!X$263</f>
        <v>9.5967690091595017</v>
      </c>
      <c r="Z20" s="283">
        <f>'[2]48Exp'!Y$263</f>
        <v>7.9243514216615019</v>
      </c>
      <c r="AA20" s="283">
        <f>'[2]48Exp'!Z$263</f>
        <v>0</v>
      </c>
      <c r="AB20" s="283">
        <f>'[2]48Exp'!AA$263</f>
        <v>0</v>
      </c>
      <c r="AC20" s="281"/>
      <c r="AD20" s="215">
        <f>1/1000*'[2]48Exp'!AB$263</f>
        <v>0.18162124900000004</v>
      </c>
      <c r="AE20" s="216">
        <f>1/1000*'[2]48Exp'!AC$263</f>
        <v>0.19567366400000005</v>
      </c>
      <c r="AF20" s="216">
        <f>1/1000*'[2]48Exp'!AD$263</f>
        <v>0.24989484699999998</v>
      </c>
      <c r="AG20" s="213">
        <f>1/1000*'[2]48Exp'!AE$263</f>
        <v>0.26733040099999994</v>
      </c>
      <c r="AH20" s="213">
        <f>1/1000*'[2]48Exp'!AF$263</f>
        <v>0.32046758000000003</v>
      </c>
      <c r="AI20" s="213">
        <f>1/1000*'[2]48Exp'!AG$263</f>
        <v>0.41330553699999989</v>
      </c>
      <c r="AJ20" s="213">
        <f>1/1000*'[2]48Exp'!AH$263</f>
        <v>0.44270770400000004</v>
      </c>
      <c r="AK20" s="213">
        <f>1/1000*'[2]48Exp'!AI$263</f>
        <v>0.44915272800000022</v>
      </c>
      <c r="AL20" s="213">
        <f>1/1000*'[2]48Exp'!AJ$263</f>
        <v>0.57325905399999966</v>
      </c>
      <c r="AM20" s="213">
        <f>1/1000*'[2]48Exp'!AK$263</f>
        <v>0.53784576600000022</v>
      </c>
      <c r="AN20" s="213">
        <f>1/1000*'[2]48Exp'!AL$263</f>
        <v>0.78417567199999971</v>
      </c>
      <c r="AO20" s="213">
        <f>1/1000*'[2]48Exp'!AM$263</f>
        <v>0.90698906499999987</v>
      </c>
      <c r="AP20" s="213">
        <f>1/1000*'[2]48Exp'!AN$263</f>
        <v>0.9303628140000002</v>
      </c>
      <c r="AQ20" s="213">
        <f>1/1000*'[2]48Exp'!AO$263</f>
        <v>1.1398951579999999</v>
      </c>
      <c r="AR20" s="213">
        <f>1/1000*'[2]48Exp'!AP$263</f>
        <v>1.11599267</v>
      </c>
      <c r="AS20" s="213">
        <f>1/1000*'[2]48Exp'!AQ$263</f>
        <v>1.1276194700000004</v>
      </c>
      <c r="AT20" s="213">
        <f>1/1000*'[2]48Exp'!AR$263</f>
        <v>1.1840679540000001</v>
      </c>
      <c r="AU20" s="213">
        <f>1/1000*'[2]48Exp'!AS$263</f>
        <v>1.2836994229999998</v>
      </c>
      <c r="AV20" s="213">
        <f>1/1000*'[2]48Exp'!AT$263</f>
        <v>1.8235471569999993</v>
      </c>
      <c r="AW20" s="213">
        <f>1/1000*'[2]48Exp'!AU$263</f>
        <v>2.061317767999999</v>
      </c>
      <c r="AX20" s="213">
        <f>1/1000*'[2]48Exp'!AV$263</f>
        <v>1.750550015</v>
      </c>
      <c r="AY20" s="213">
        <f>1/1000*'[2]48Exp'!AW$263</f>
        <v>2.4776944970000008</v>
      </c>
      <c r="AZ20" s="213">
        <f>1/1000*'[2]48Exp'!AX$263</f>
        <v>3.1422760137720007</v>
      </c>
      <c r="BA20" s="213">
        <f>1/1000*'[2]48Exp'!AY$263</f>
        <v>2.6478450343400008</v>
      </c>
      <c r="BB20" s="213">
        <f>1/1000*'[2]48Exp'!AZ$263</f>
        <v>0</v>
      </c>
      <c r="BC20" s="213">
        <f>1/1000*'[2]48Exp'!BA$263</f>
        <v>0</v>
      </c>
      <c r="BD20" s="331"/>
    </row>
    <row r="21" spans="2:56" s="5" customFormat="1" ht="25" customHeight="1" thickTop="1">
      <c r="B21" s="217"/>
      <c r="C21" s="386" t="s">
        <v>216</v>
      </c>
      <c r="D21" s="369"/>
      <c r="E21" s="369"/>
      <c r="F21" s="369"/>
      <c r="G21" s="369"/>
      <c r="H21" s="369"/>
      <c r="I21" s="369"/>
      <c r="J21" s="369"/>
      <c r="K21" s="369"/>
      <c r="L21" s="369"/>
      <c r="M21" s="369"/>
      <c r="N21" s="369"/>
      <c r="O21" s="369"/>
      <c r="P21" s="369"/>
      <c r="Q21" s="369"/>
      <c r="R21" s="369"/>
      <c r="S21" s="369"/>
      <c r="T21" s="369"/>
      <c r="U21" s="369"/>
      <c r="V21" s="369"/>
      <c r="W21" s="369"/>
      <c r="X21" s="369"/>
      <c r="Y21" s="369"/>
      <c r="Z21" s="369"/>
      <c r="AA21" s="369"/>
      <c r="AB21" s="370"/>
      <c r="AC21" s="218"/>
      <c r="AD21" s="386" t="str">
        <f>C21</f>
        <v>Exports to all 27 EU member states plus UK</v>
      </c>
      <c r="AE21" s="369"/>
      <c r="AF21" s="369"/>
      <c r="AG21" s="369"/>
      <c r="AH21" s="369"/>
      <c r="AI21" s="369"/>
      <c r="AJ21" s="369"/>
      <c r="AK21" s="369"/>
      <c r="AL21" s="369"/>
      <c r="AM21" s="369"/>
      <c r="AN21" s="369"/>
      <c r="AO21" s="369"/>
      <c r="AP21" s="369"/>
      <c r="AQ21" s="369"/>
      <c r="AR21" s="369"/>
      <c r="AS21" s="369"/>
      <c r="AT21" s="369"/>
      <c r="AU21" s="369"/>
      <c r="AV21" s="369"/>
      <c r="AW21" s="369"/>
      <c r="AX21" s="369"/>
      <c r="AY21" s="369"/>
      <c r="AZ21" s="369"/>
      <c r="BA21" s="369"/>
      <c r="BB21" s="369"/>
      <c r="BC21" s="370"/>
      <c r="BD21" s="11"/>
    </row>
    <row r="22" spans="2:56" s="5" customFormat="1" ht="20" customHeight="1">
      <c r="B22" s="219" t="s">
        <v>16</v>
      </c>
      <c r="C22" s="110">
        <f>C24+C33</f>
        <v>6.3197939910158721E-2</v>
      </c>
      <c r="D22" s="106">
        <f t="shared" ref="D22:J22" si="6">D24+D33</f>
        <v>7.9343685646507928E-2</v>
      </c>
      <c r="E22" s="106">
        <f t="shared" si="6"/>
        <v>0.12283909088771428</v>
      </c>
      <c r="F22" s="106">
        <f t="shared" si="6"/>
        <v>0.21136911857999999</v>
      </c>
      <c r="G22" s="106">
        <f t="shared" si="6"/>
        <v>0.28943556736158726</v>
      </c>
      <c r="H22" s="106">
        <f t="shared" si="6"/>
        <v>0.31667477674888889</v>
      </c>
      <c r="I22" s="106">
        <f t="shared" si="6"/>
        <v>0.42820418895571422</v>
      </c>
      <c r="J22" s="107">
        <f t="shared" si="6"/>
        <v>0.49719303015380945</v>
      </c>
      <c r="K22" s="107">
        <f>K24+K33</f>
        <v>0.50009707760825395</v>
      </c>
      <c r="L22" s="107">
        <f>L24+L33</f>
        <v>0.4518269172044444</v>
      </c>
      <c r="M22" s="107">
        <f>M24+M33</f>
        <v>0.38034746002115588</v>
      </c>
      <c r="N22" s="106">
        <f>N24+N33</f>
        <v>0.46959916980999994</v>
      </c>
      <c r="O22" s="106">
        <f t="shared" ref="O22:AB22" si="7">O24+O33</f>
        <v>0.4270921592493333</v>
      </c>
      <c r="P22" s="106">
        <f t="shared" si="7"/>
        <v>0.50519329280399994</v>
      </c>
      <c r="Q22" s="106">
        <f t="shared" si="7"/>
        <v>0.49911932159292305</v>
      </c>
      <c r="R22" s="106">
        <f t="shared" si="7"/>
        <v>0.439677499852</v>
      </c>
      <c r="S22" s="106">
        <f t="shared" si="7"/>
        <v>0.53505842104399992</v>
      </c>
      <c r="T22" s="106">
        <f t="shared" si="7"/>
        <v>0.44817453691333337</v>
      </c>
      <c r="U22" s="106">
        <f t="shared" si="7"/>
        <v>0.55553210361166672</v>
      </c>
      <c r="V22" s="106">
        <f t="shared" si="7"/>
        <v>0.58462196609666672</v>
      </c>
      <c r="W22" s="106">
        <f t="shared" si="7"/>
        <v>0.53978912199333329</v>
      </c>
      <c r="X22" s="106">
        <f t="shared" si="7"/>
        <v>0.64055270643200002</v>
      </c>
      <c r="Y22" s="193">
        <f t="shared" si="7"/>
        <v>1.0790404999027301</v>
      </c>
      <c r="Z22" s="193">
        <f t="shared" si="7"/>
        <v>0.94614366919178672</v>
      </c>
      <c r="AA22" s="193">
        <f t="shared" si="7"/>
        <v>0</v>
      </c>
      <c r="AB22" s="193">
        <f t="shared" si="7"/>
        <v>0</v>
      </c>
      <c r="AC22" s="195"/>
      <c r="AD22" s="110">
        <f>AD24+AD33</f>
        <v>3.0224859624583336E-2</v>
      </c>
      <c r="AE22" s="106">
        <f>AE24+AE33</f>
        <v>3.8007953887440472E-2</v>
      </c>
      <c r="AF22" s="106">
        <f t="shared" ref="AF22:BC22" si="8">AF24+AF33</f>
        <v>5.2336462529523807E-2</v>
      </c>
      <c r="AG22" s="106">
        <f t="shared" si="8"/>
        <v>9.4233961029285718E-2</v>
      </c>
      <c r="AH22" s="106">
        <f t="shared" si="8"/>
        <v>0.14325159243604763</v>
      </c>
      <c r="AI22" s="106">
        <f t="shared" si="8"/>
        <v>0.1678085206023214</v>
      </c>
      <c r="AJ22" s="106">
        <f t="shared" si="8"/>
        <v>0.2288486613104643</v>
      </c>
      <c r="AK22" s="106">
        <f t="shared" si="8"/>
        <v>0.28416311055998811</v>
      </c>
      <c r="AL22" s="106">
        <f t="shared" si="8"/>
        <v>0.28143492385182539</v>
      </c>
      <c r="AM22" s="106">
        <f t="shared" si="8"/>
        <v>0.24720173300000001</v>
      </c>
      <c r="AN22" s="106">
        <f t="shared" si="8"/>
        <v>0.28439198099999996</v>
      </c>
      <c r="AO22" s="106">
        <f t="shared" si="8"/>
        <v>0.34117690900000003</v>
      </c>
      <c r="AP22" s="106">
        <f t="shared" si="8"/>
        <v>0.34632105499999999</v>
      </c>
      <c r="AQ22" s="106">
        <f t="shared" si="8"/>
        <v>0.40855994899999992</v>
      </c>
      <c r="AR22" s="106">
        <f t="shared" si="8"/>
        <v>0.41383893900000002</v>
      </c>
      <c r="AS22" s="106">
        <f t="shared" si="8"/>
        <v>0.39143677600000004</v>
      </c>
      <c r="AT22" s="106">
        <f t="shared" si="8"/>
        <v>0.42818424799999999</v>
      </c>
      <c r="AU22" s="106">
        <f t="shared" si="8"/>
        <v>0.40650489799999989</v>
      </c>
      <c r="AV22" s="106">
        <f t="shared" si="8"/>
        <v>0.50789154199999997</v>
      </c>
      <c r="AW22" s="106">
        <f t="shared" si="8"/>
        <v>0.59808317999999994</v>
      </c>
      <c r="AX22" s="106">
        <f t="shared" si="8"/>
        <v>0.54760143899999991</v>
      </c>
      <c r="AY22" s="106">
        <f t="shared" si="8"/>
        <v>0.68365847800000001</v>
      </c>
      <c r="AZ22" s="106">
        <f t="shared" si="8"/>
        <v>0.83327029894000004</v>
      </c>
      <c r="BA22" s="106">
        <f t="shared" si="8"/>
        <v>0.90477101002100002</v>
      </c>
      <c r="BB22" s="106">
        <f t="shared" si="8"/>
        <v>0</v>
      </c>
      <c r="BC22" s="106">
        <f t="shared" si="8"/>
        <v>0</v>
      </c>
      <c r="BD22" s="11"/>
    </row>
    <row r="23" spans="2:56" ht="16" customHeight="1">
      <c r="B23" s="220" t="s">
        <v>52</v>
      </c>
      <c r="C23" s="221">
        <f>[2]CoreVPAExp!B$264</f>
        <v>9.9829324700000006E-3</v>
      </c>
      <c r="D23" s="222">
        <f>[2]CoreVPAExp!C$264</f>
        <v>7.9040837399999998E-3</v>
      </c>
      <c r="E23" s="222">
        <f>[2]CoreVPAExp!D$264</f>
        <v>7.0527281720000005E-3</v>
      </c>
      <c r="F23" s="222">
        <f>[2]CoreVPAExp!E$264</f>
        <v>1.7874526339999999E-2</v>
      </c>
      <c r="G23" s="222">
        <f>[2]CoreVPAExp!F$264</f>
        <v>1.8799371379999999E-2</v>
      </c>
      <c r="H23" s="222">
        <f>[2]CoreVPAExp!G$264</f>
        <v>2.0798265779999998E-2</v>
      </c>
      <c r="I23" s="222">
        <f>[2]CoreVPAExp!H$264</f>
        <v>2.4031668419999999E-2</v>
      </c>
      <c r="J23" s="223">
        <f>[2]CoreVPAExp!I$264</f>
        <v>1.9601069353333334E-2</v>
      </c>
      <c r="K23" s="224">
        <f>[2]CoreVPAExp!J$264</f>
        <v>3.2539093093333332E-2</v>
      </c>
      <c r="L23" s="224">
        <f>[2]CoreVPAExp!K$264</f>
        <v>1.7738189539999998E-2</v>
      </c>
      <c r="M23" s="224">
        <f>[2]CoreVPAExp!L$264</f>
        <v>1.8206234339999999E-2</v>
      </c>
      <c r="N23" s="225">
        <f>[2]CoreVPAExp!M$264</f>
        <v>1.2964933329999999E-2</v>
      </c>
      <c r="O23" s="225">
        <f>[2]CoreVPAExp!N$264</f>
        <v>1.3945253929333332E-2</v>
      </c>
      <c r="P23" s="225">
        <f>[2]CoreVPAExp!O$264</f>
        <v>2.5121146723999999E-2</v>
      </c>
      <c r="Q23" s="225">
        <f>[2]CoreVPAExp!P$264</f>
        <v>1.3237122636E-2</v>
      </c>
      <c r="R23" s="225">
        <f>[2]CoreVPAExp!Q$264</f>
        <v>1.5792052192000004E-2</v>
      </c>
      <c r="S23" s="225">
        <f>[2]CoreVPAExp!R$264</f>
        <v>4.6614941343999995E-2</v>
      </c>
      <c r="T23" s="225">
        <f>[2]CoreVPAExp!S$264</f>
        <v>1.0206847759999997E-2</v>
      </c>
      <c r="U23" s="225">
        <f>[2]CoreVPAExp!T$264</f>
        <v>8.7237822066666641E-3</v>
      </c>
      <c r="V23" s="225">
        <f>[2]CoreVPAExp!U$264</f>
        <v>9.3280477366666659E-3</v>
      </c>
      <c r="W23" s="225">
        <f>[2]CoreVPAExp!V$264</f>
        <v>7.2219382333333325E-3</v>
      </c>
      <c r="X23" s="225">
        <f>[2]CoreVPAExp!W$264</f>
        <v>1.0620825251999998E-2</v>
      </c>
      <c r="Y23" s="225">
        <f>[2]CoreVPAExp!X$264</f>
        <v>2.9268587622029999E-2</v>
      </c>
      <c r="Z23" s="225">
        <f>[2]CoreVPAExp!Y$264</f>
        <v>1.8460813944566661E-2</v>
      </c>
      <c r="AA23" s="225">
        <f>[2]CoreVPAExp!Z$264</f>
        <v>0</v>
      </c>
      <c r="AB23" s="225">
        <f>[2]CoreVPAExp!AA$264</f>
        <v>0</v>
      </c>
      <c r="AC23" s="202"/>
      <c r="AD23" s="222">
        <f>1/1000*[2]CoreVPAExp!AB$264</f>
        <v>2.6263089999999994E-3</v>
      </c>
      <c r="AE23" s="222">
        <f>1/1000*[2]CoreVPAExp!AC$264</f>
        <v>2.155718E-3</v>
      </c>
      <c r="AF23" s="222">
        <f>1/1000*[2]CoreVPAExp!AD$264</f>
        <v>2.9448219999999997E-3</v>
      </c>
      <c r="AG23" s="222">
        <f>1/1000*[2]CoreVPAExp!AE$264</f>
        <v>3.6368919999999996E-3</v>
      </c>
      <c r="AH23" s="222">
        <f>1/1000*[2]CoreVPAExp!AF$264</f>
        <v>3.9544889999999994E-3</v>
      </c>
      <c r="AI23" s="222">
        <f>1/1000*[2]CoreVPAExp!AG$264</f>
        <v>4.7175639999999996E-3</v>
      </c>
      <c r="AJ23" s="222">
        <f>1/1000*[2]CoreVPAExp!AH$264</f>
        <v>7.0522460000000007E-3</v>
      </c>
      <c r="AK23" s="222">
        <f>1/1000*[2]CoreVPAExp!AI$264</f>
        <v>6.9069689999999989E-3</v>
      </c>
      <c r="AL23" s="222">
        <f>1/1000*[2]CoreVPAExp!AJ$264</f>
        <v>1.2123420999999999E-2</v>
      </c>
      <c r="AM23" s="222">
        <f>1/1000*[2]CoreVPAExp!AK$264</f>
        <v>9.2917429999999964E-3</v>
      </c>
      <c r="AN23" s="222">
        <f>1/1000*[2]CoreVPAExp!AL$264</f>
        <v>9.9594109999999996E-3</v>
      </c>
      <c r="AO23" s="222">
        <f>1/1000*[2]CoreVPAExp!AM$264</f>
        <v>1.0666612999999998E-2</v>
      </c>
      <c r="AP23" s="222">
        <f>1/1000*[2]CoreVPAExp!AN$264</f>
        <v>1.0706195E-2</v>
      </c>
      <c r="AQ23" s="222">
        <f>1/1000*[2]CoreVPAExp!AO$264</f>
        <v>1.2925777999999999E-2</v>
      </c>
      <c r="AR23" s="222">
        <f>1/1000*[2]CoreVPAExp!AP$264</f>
        <v>1.3275730999999999E-2</v>
      </c>
      <c r="AS23" s="222">
        <f>1/1000*[2]CoreVPAExp!AQ$264</f>
        <v>1.3868413E-2</v>
      </c>
      <c r="AT23" s="222">
        <f>1/1000*[2]CoreVPAExp!AR$264</f>
        <v>2.2705835000000001E-2</v>
      </c>
      <c r="AU23" s="222">
        <f>1/1000*[2]CoreVPAExp!AS$264</f>
        <v>5.9429849999999987E-3</v>
      </c>
      <c r="AV23" s="222">
        <f>1/1000*[2]CoreVPAExp!AT$264</f>
        <v>5.0400469999999998E-3</v>
      </c>
      <c r="AW23" s="222">
        <f>1/1000*[2]CoreVPAExp!AU$264</f>
        <v>4.4252079999999991E-3</v>
      </c>
      <c r="AX23" s="222">
        <f>1/1000*[2]CoreVPAExp!AV$264</f>
        <v>4.0608669999999993E-3</v>
      </c>
      <c r="AY23" s="222">
        <f>1/1000*[2]CoreVPAExp!AW$264</f>
        <v>7.914044000000002E-3</v>
      </c>
      <c r="AZ23" s="222">
        <f>1/1000*[2]CoreVPAExp!AX$264</f>
        <v>1.1365850525999999E-2</v>
      </c>
      <c r="BA23" s="222">
        <f>1/1000*[2]CoreVPAExp!AY$264</f>
        <v>1.1100595254000001E-2</v>
      </c>
      <c r="BB23" s="222">
        <f>1/1000*[2]CoreVPAExp!AZ$264</f>
        <v>0</v>
      </c>
      <c r="BC23" s="222">
        <f>1/1000*[2]CoreVPAExp!BA$264</f>
        <v>0</v>
      </c>
      <c r="BD23" s="148"/>
    </row>
    <row r="24" spans="2:56" s="5" customFormat="1" ht="20" customHeight="1">
      <c r="B24" s="191" t="s">
        <v>15</v>
      </c>
      <c r="C24" s="110">
        <f>SUM([2]TimberSectorMinusCoreVPAExp!B$264:B$264)+SUM(C25:C28)</f>
        <v>3.3438542410158728E-2</v>
      </c>
      <c r="D24" s="106">
        <f>SUM([2]TimberSectorMinusCoreVPAExp!C$264:C$264)+SUM(D25:D28)</f>
        <v>4.8320546646507936E-2</v>
      </c>
      <c r="E24" s="106">
        <f>SUM([2]TimberSectorMinusCoreVPAExp!D$264:D$264)+SUM(E25:E28)</f>
        <v>6.134063288771429E-2</v>
      </c>
      <c r="F24" s="106">
        <f>SUM([2]TimberSectorMinusCoreVPAExp!E$264:E$264)+SUM(F25:F28)</f>
        <v>0.12710155758</v>
      </c>
      <c r="G24" s="106">
        <f>SUM([2]TimberSectorMinusCoreVPAExp!F$264:F$264)+SUM(G25:G28)</f>
        <v>0.19935947986158731</v>
      </c>
      <c r="H24" s="106">
        <f>SUM([2]TimberSectorMinusCoreVPAExp!G$264:G$264)+SUM(H25:H28)</f>
        <v>0.18161750474888891</v>
      </c>
      <c r="I24" s="106">
        <f>SUM([2]TimberSectorMinusCoreVPAExp!H$264:H$264)+SUM(I25:I28)</f>
        <v>0.27077501845571422</v>
      </c>
      <c r="J24" s="107">
        <f>SUM([2]TimberSectorMinusCoreVPAExp!I$264:I$264)+SUM(J25:J28)</f>
        <v>0.32288471765380944</v>
      </c>
      <c r="K24" s="107">
        <f>SUM([2]TimberSectorMinusCoreVPAExp!J$264:J$264)+SUM(K25:K28)</f>
        <v>0.32790171510825394</v>
      </c>
      <c r="L24" s="107">
        <f>SUM([2]TimberSectorMinusCoreVPAExp!K$264:K$264)+SUM(L25:L28)</f>
        <v>0.2503731402044444</v>
      </c>
      <c r="M24" s="107">
        <f>SUM([2]TimberSectorMinusCoreVPAExp!L$264:L$264)+SUM(M25:M28)</f>
        <v>0.15654101051999997</v>
      </c>
      <c r="N24" s="106">
        <f>SUM([2]TimberSectorMinusCoreVPAExp!M$264:M$264)+SUM(N25:N28)</f>
        <v>0.19477099030999995</v>
      </c>
      <c r="O24" s="106">
        <f>SUM([2]TimberSectorMinusCoreVPAExp!N$264:N$264)+SUM(O25:O28)</f>
        <v>0.1836855202493333</v>
      </c>
      <c r="P24" s="106">
        <f>SUM([2]TimberSectorMinusCoreVPAExp!O$264:O$264)+SUM(P25:P28)</f>
        <v>0.21607906880400002</v>
      </c>
      <c r="Q24" s="106">
        <f>SUM([2]TimberSectorMinusCoreVPAExp!P$264:P$264)+SUM(Q25:Q28)</f>
        <v>0.19694640151599999</v>
      </c>
      <c r="R24" s="106">
        <f>SUM([2]TimberSectorMinusCoreVPAExp!Q$264:Q$264)+SUM(R25:R28)</f>
        <v>0.17938860735199999</v>
      </c>
      <c r="S24" s="106">
        <f>SUM([2]TimberSectorMinusCoreVPAExp!R$264:R$264)+SUM(S25:S28)</f>
        <v>0.25864826654399997</v>
      </c>
      <c r="T24" s="106">
        <f>SUM([2]TimberSectorMinusCoreVPAExp!S$264:S$264)+SUM(T25:T28)</f>
        <v>0.16795750891333333</v>
      </c>
      <c r="U24" s="106">
        <f>SUM([2]TimberSectorMinusCoreVPAExp!T$264:T$264)+SUM(U25:U28)</f>
        <v>0.22576229011166665</v>
      </c>
      <c r="V24" s="106">
        <f>SUM([2]TimberSectorMinusCoreVPAExp!U$264:U$264)+SUM(V25:V28)</f>
        <v>0.2149132875966667</v>
      </c>
      <c r="W24" s="106">
        <f>SUM([2]TimberSectorMinusCoreVPAExp!V$264:V$264)+SUM(W25:W28)</f>
        <v>0.20866770899333331</v>
      </c>
      <c r="X24" s="106">
        <f>SUM([2]TimberSectorMinusCoreVPAExp!W$264:W$264)+SUM(X25:X28)</f>
        <v>0.31094740621199995</v>
      </c>
      <c r="Y24" s="106">
        <f>SUM([2]TimberSectorMinusCoreVPAExp!X$264:X$264)+SUM(Y25:Y28)</f>
        <v>0.26707167869723003</v>
      </c>
      <c r="Z24" s="106">
        <f>SUM([2]TimberSectorMinusCoreVPAExp!Y$264:Y$264)+SUM(Z25:Z28)</f>
        <v>0.23472154776428666</v>
      </c>
      <c r="AA24" s="106">
        <f>SUM([2]TimberSectorMinusCoreVPAExp!Z$264:Z$264)+SUM(AA25:AA28)</f>
        <v>0</v>
      </c>
      <c r="AB24" s="106">
        <f>SUM([2]TimberSectorMinusCoreVPAExp!AA$264:AA$264)+SUM(AB25:AB28)</f>
        <v>0</v>
      </c>
      <c r="AC24" s="202"/>
      <c r="AD24" s="110">
        <f>1/1000*SUM([2]TimberSectorMinusCoreVPAExp!AB$264:AB$264)+SUM(AD25:AD28)</f>
        <v>1.8367927624583336E-2</v>
      </c>
      <c r="AE24" s="106">
        <f>1/1000*SUM([2]TimberSectorMinusCoreVPAExp!AC$264:AC$264)+SUM(AE25:AE28)</f>
        <v>2.6086171887440474E-2</v>
      </c>
      <c r="AF24" s="106">
        <f>1/1000*SUM([2]TimberSectorMinusCoreVPAExp!AD$264:AD$264)+SUM(AF25:AF28)</f>
        <v>3.1011145529523807E-2</v>
      </c>
      <c r="AG24" s="106">
        <f>1/1000*SUM([2]TimberSectorMinusCoreVPAExp!AE$264:AE$264)+SUM(AG25:AG28)</f>
        <v>5.9941333029285726E-2</v>
      </c>
      <c r="AH24" s="106">
        <f>1/1000*SUM([2]TimberSectorMinusCoreVPAExp!AF$264:AF$264)+SUM(AH25:AH28)</f>
        <v>0.10650949043604761</v>
      </c>
      <c r="AI24" s="106">
        <f>1/1000*SUM([2]TimberSectorMinusCoreVPAExp!AG$264:AG$264)+SUM(AI25:AI28)</f>
        <v>0.11095226960232141</v>
      </c>
      <c r="AJ24" s="106">
        <f>1/1000*SUM([2]TimberSectorMinusCoreVPAExp!AH$264:AH$264)+SUM(AJ25:AJ28)</f>
        <v>0.1661686943104643</v>
      </c>
      <c r="AK24" s="106">
        <f>1/1000*SUM([2]TimberSectorMinusCoreVPAExp!AI$264:AI$264)+SUM(AK25:AK28)</f>
        <v>0.2091333155599881</v>
      </c>
      <c r="AL24" s="106">
        <f>1/1000*SUM([2]TimberSectorMinusCoreVPAExp!AJ$264:AJ$264)+SUM(AL25:AL28)</f>
        <v>0.20372798285182539</v>
      </c>
      <c r="AM24" s="106">
        <f>1/1000*SUM([2]TimberSectorMinusCoreVPAExp!AK$264:AK$264)+SUM(AM25:AM28)</f>
        <v>0.169791477</v>
      </c>
      <c r="AN24" s="106">
        <f>1/1000*SUM([2]TimberSectorMinusCoreVPAExp!AL$264:AL$264)+SUM(AN25:AN28)</f>
        <v>0.199426572</v>
      </c>
      <c r="AO24" s="106">
        <f>1/1000*SUM([2]TimberSectorMinusCoreVPAExp!AM$264:AM$264)+SUM(AO25:AO28)</f>
        <v>0.22882988700000001</v>
      </c>
      <c r="AP24" s="106">
        <f>1/1000*SUM([2]TimberSectorMinusCoreVPAExp!AN$264:AN$264)+SUM(AP25:AP28)</f>
        <v>0.23904676600000002</v>
      </c>
      <c r="AQ24" s="106">
        <f>1/1000*SUM([2]TimberSectorMinusCoreVPAExp!AO$264:AO$264)+SUM(AQ25:AQ28)</f>
        <v>0.2767733249999999</v>
      </c>
      <c r="AR24" s="106">
        <f>1/1000*SUM([2]TimberSectorMinusCoreVPAExp!AP$264:AP$264)+SUM(AR25:AR28)</f>
        <v>0.276970679</v>
      </c>
      <c r="AS24" s="106">
        <f>1/1000*SUM([2]TimberSectorMinusCoreVPAExp!AQ$264:AQ$264)+SUM(AS25:AS28)</f>
        <v>0.26715153800000002</v>
      </c>
      <c r="AT24" s="106">
        <f>1/1000*SUM([2]TimberSectorMinusCoreVPAExp!AR$264:AR$264)+SUM(AT25:AT28)</f>
        <v>0.29980187899999999</v>
      </c>
      <c r="AU24" s="106">
        <f>1/1000*SUM([2]TimberSectorMinusCoreVPAExp!AS$264:AS$264)+SUM(AU25:AU28)</f>
        <v>0.26827196699999994</v>
      </c>
      <c r="AV24" s="106">
        <f>1/1000*SUM([2]TimberSectorMinusCoreVPAExp!AT$264:AT$264)+SUM(AV25:AV28)</f>
        <v>0.33472686899999993</v>
      </c>
      <c r="AW24" s="106">
        <f>1/1000*SUM([2]TimberSectorMinusCoreVPAExp!AU$264:AU$264)+SUM(AW25:AW28)</f>
        <v>0.35522388999999988</v>
      </c>
      <c r="AX24" s="106">
        <f>1/1000*SUM([2]TimberSectorMinusCoreVPAExp!AV$264:AV$264)+SUM(AX25:AX28)</f>
        <v>0.36597525499999994</v>
      </c>
      <c r="AY24" s="106">
        <f>1/1000*SUM([2]TimberSectorMinusCoreVPAExp!AW$264:AW$264)+SUM(AY25:AY28)</f>
        <v>0.53145969500000001</v>
      </c>
      <c r="AZ24" s="106">
        <f>1/1000*SUM([2]TimberSectorMinusCoreVPAExp!AX$264:AX$264)+SUM(AZ25:AZ28)</f>
        <v>0.428097875254</v>
      </c>
      <c r="BA24" s="106">
        <f>1/1000*SUM([2]TimberSectorMinusCoreVPAExp!AY$264:AY$264)+SUM(BA25:BA28)</f>
        <v>0.3947721157589999</v>
      </c>
      <c r="BB24" s="106">
        <f>1/1000*SUM([2]TimberSectorMinusCoreVPAExp!AZ$264:AZ$264)+SUM(BB25:BB28)</f>
        <v>0</v>
      </c>
      <c r="BC24" s="106">
        <f>1/1000*SUM([2]TimberSectorMinusCoreVPAExp!BA$264:BA$264)+SUM(BC25:BC28)</f>
        <v>0</v>
      </c>
      <c r="BD24" s="11"/>
    </row>
    <row r="25" spans="2:56" ht="13">
      <c r="B25" s="32" t="s">
        <v>7</v>
      </c>
      <c r="C25" s="138">
        <f>'[2]4403Exp'!B$264</f>
        <v>4.1569499999999995E-3</v>
      </c>
      <c r="D25" s="33">
        <f>'[2]4403Exp'!C$264</f>
        <v>2.2502759999999994E-3</v>
      </c>
      <c r="E25" s="33">
        <f>'[2]4403Exp'!D$264</f>
        <v>1.3776000000000001E-3</v>
      </c>
      <c r="F25" s="33">
        <f>'[2]4403Exp'!E$264</f>
        <v>2.7899999999999999E-3</v>
      </c>
      <c r="G25" s="33">
        <f>'[2]4403Exp'!F$264</f>
        <v>1.024E-3</v>
      </c>
      <c r="H25" s="33">
        <f>'[2]4403Exp'!G$264</f>
        <v>5.285E-4</v>
      </c>
      <c r="I25" s="33">
        <f>'[2]4403Exp'!H$264</f>
        <v>1.2969999999999998E-3</v>
      </c>
      <c r="J25" s="150">
        <f>'[2]4403Exp'!I$264</f>
        <v>1.072E-3</v>
      </c>
      <c r="K25" s="35">
        <f>'[2]4403Exp'!J$264</f>
        <v>1.1900000000000001E-3</v>
      </c>
      <c r="L25" s="35">
        <f>'[2]4403Exp'!K$264</f>
        <v>8.3547099999999985E-4</v>
      </c>
      <c r="M25" s="35">
        <f>'[2]4403Exp'!L$264</f>
        <v>8.0320659999999998E-4</v>
      </c>
      <c r="N25" s="34">
        <f>'[2]4403Exp'!M$264</f>
        <v>4.0846999999999997E-4</v>
      </c>
      <c r="O25" s="34">
        <f>'[2]4403Exp'!N$264</f>
        <v>5.1247333333333343E-4</v>
      </c>
      <c r="P25" s="34">
        <f>'[2]4403Exp'!O$264</f>
        <v>2.3699999999999996E-4</v>
      </c>
      <c r="Q25" s="34">
        <f>'[2]4403Exp'!P$264</f>
        <v>5.4524759999999999E-4</v>
      </c>
      <c r="R25" s="34">
        <f>'[2]4403Exp'!Q$264</f>
        <v>2.0964400000000001E-4</v>
      </c>
      <c r="S25" s="34">
        <f>'[2]4403Exp'!R$264</f>
        <v>2.8318799999999997E-4</v>
      </c>
      <c r="T25" s="34">
        <f>'[2]4403Exp'!S$264</f>
        <v>1.0208E-4</v>
      </c>
      <c r="U25" s="34">
        <f>'[2]4403Exp'!T$264</f>
        <v>2.1338799999999998E-4</v>
      </c>
      <c r="V25" s="34">
        <f>'[2]4403Exp'!U$264</f>
        <v>1.9000000000000001E-5</v>
      </c>
      <c r="W25" s="34">
        <f>'[2]4403Exp'!V$264</f>
        <v>3.2301219999999998E-4</v>
      </c>
      <c r="X25" s="34">
        <f>'[2]4403Exp'!W$264</f>
        <v>2.4764599999999997E-5</v>
      </c>
      <c r="Y25" s="34">
        <f>'[2]4403Exp'!X$264</f>
        <v>1.4228089139999998E-4</v>
      </c>
      <c r="Z25" s="34">
        <f>'[2]4403Exp'!Y$264</f>
        <v>2.1253008000000001E-4</v>
      </c>
      <c r="AA25" s="34">
        <f>'[2]4403Exp'!Z$264</f>
        <v>0</v>
      </c>
      <c r="AB25" s="34">
        <f>'[2]4403Exp'!AA$264</f>
        <v>0</v>
      </c>
      <c r="AC25" s="202"/>
      <c r="AD25" s="203">
        <f>1/1000*'[2]4403Exp'!AB$264</f>
        <v>7.4248799999999992E-4</v>
      </c>
      <c r="AE25" s="226">
        <f>1/1000*'[2]4403Exp'!AC$264</f>
        <v>4.0633100000000001E-4</v>
      </c>
      <c r="AF25" s="226">
        <f>1/1000*'[2]4403Exp'!AD$264</f>
        <v>4.5024799999999999E-4</v>
      </c>
      <c r="AG25" s="226">
        <f>1/1000*'[2]4403Exp'!AE$264</f>
        <v>7.2948900000000005E-4</v>
      </c>
      <c r="AH25" s="226">
        <f>1/1000*'[2]4403Exp'!AF$264</f>
        <v>3.4498699999999994E-4</v>
      </c>
      <c r="AI25" s="226">
        <f>1/1000*'[2]4403Exp'!AG$264</f>
        <v>1.7238799999999999E-4</v>
      </c>
      <c r="AJ25" s="226">
        <f>1/1000*'[2]4403Exp'!AH$264</f>
        <v>4.3927600000000005E-4</v>
      </c>
      <c r="AK25" s="226">
        <f>1/1000*'[2]4403Exp'!AI$264</f>
        <v>3.4916799999999996E-4</v>
      </c>
      <c r="AL25" s="226">
        <f>1/1000*'[2]4403Exp'!AJ$264</f>
        <v>3.4657300000000003E-4</v>
      </c>
      <c r="AM25" s="226">
        <f>1/1000*'[2]4403Exp'!AK$264</f>
        <v>4.3624399999999986E-4</v>
      </c>
      <c r="AN25" s="226">
        <f>1/1000*'[2]4403Exp'!AL$264</f>
        <v>4.4216300000000008E-4</v>
      </c>
      <c r="AO25" s="226">
        <f>1/1000*'[2]4403Exp'!AM$264</f>
        <v>1.8202499999999999E-4</v>
      </c>
      <c r="AP25" s="226">
        <f>1/1000*'[2]4403Exp'!AN$264</f>
        <v>1.8679499999999999E-4</v>
      </c>
      <c r="AQ25" s="226">
        <f>1/1000*'[2]4403Exp'!AO$264</f>
        <v>2.90888E-4</v>
      </c>
      <c r="AR25" s="226">
        <f>1/1000*'[2]4403Exp'!AP$264</f>
        <v>9.862099999999999E-5</v>
      </c>
      <c r="AS25" s="226">
        <f>1/1000*'[2]4403Exp'!AQ$264</f>
        <v>7.5142000000000007E-5</v>
      </c>
      <c r="AT25" s="226">
        <f>1/1000*'[2]4403Exp'!AR$264</f>
        <v>8.4626000000000013E-5</v>
      </c>
      <c r="AU25" s="226">
        <f>1/1000*'[2]4403Exp'!AS$264</f>
        <v>2.2725999999999996E-4</v>
      </c>
      <c r="AV25" s="226">
        <f>1/1000*'[2]4403Exp'!AT$264</f>
        <v>7.7465000000000005E-5</v>
      </c>
      <c r="AW25" s="226">
        <f>1/1000*'[2]4403Exp'!AU$264</f>
        <v>6.2209999999999994E-6</v>
      </c>
      <c r="AX25" s="226">
        <f>1/1000*'[2]4403Exp'!AV$264</f>
        <v>4.0516999999999998E-5</v>
      </c>
      <c r="AY25" s="226">
        <f>1/1000*'[2]4403Exp'!AW$264</f>
        <v>3.8379999999999995E-6</v>
      </c>
      <c r="AZ25" s="226">
        <f>1/1000*'[2]4403Exp'!AX$264</f>
        <v>2.1652652000000002E-5</v>
      </c>
      <c r="BA25" s="226">
        <f>1/1000*'[2]4403Exp'!AY$264</f>
        <v>7.8349977999999987E-5</v>
      </c>
      <c r="BB25" s="226">
        <f>1/1000*'[2]4403Exp'!AZ$264</f>
        <v>0</v>
      </c>
      <c r="BC25" s="226">
        <f>1/1000*'[2]4403Exp'!BA$264</f>
        <v>0</v>
      </c>
      <c r="BD25" s="148"/>
    </row>
    <row r="26" spans="2:56" ht="13">
      <c r="B26" s="205" t="s">
        <v>8</v>
      </c>
      <c r="C26" s="203">
        <f>'[2]4407Exp'!B$264</f>
        <v>3.0066400000000002E-4</v>
      </c>
      <c r="D26" s="226">
        <f>'[2]4407Exp'!C$264</f>
        <v>1.1158965999999999E-3</v>
      </c>
      <c r="E26" s="226">
        <f>'[2]4407Exp'!D$264</f>
        <v>7.9940952000000015E-5</v>
      </c>
      <c r="F26" s="226">
        <f>'[2]4407Exp'!E$264</f>
        <v>1.9437600000000001E-3</v>
      </c>
      <c r="G26" s="226">
        <f>'[2]4407Exp'!F$264</f>
        <v>6.1971000000000005E-3</v>
      </c>
      <c r="H26" s="226">
        <f>'[2]4407Exp'!G$264</f>
        <v>4.5409000000000005E-3</v>
      </c>
      <c r="I26" s="226">
        <f>'[2]4407Exp'!H$264</f>
        <v>6.8177200000000011E-3</v>
      </c>
      <c r="J26" s="227">
        <f>'[2]4407Exp'!I$264</f>
        <v>5.8276400000000003E-3</v>
      </c>
      <c r="K26" s="206">
        <f>'[2]4407Exp'!J$264</f>
        <v>1.9242860000000001E-2</v>
      </c>
      <c r="L26" s="206">
        <f>'[2]4407Exp'!K$264</f>
        <v>9.8789600000000009E-3</v>
      </c>
      <c r="M26" s="206">
        <f>'[2]4407Exp'!L$264</f>
        <v>1.02789505E-2</v>
      </c>
      <c r="N26" s="204">
        <f>'[2]4407Exp'!M$264</f>
        <v>4.9151420499999989E-3</v>
      </c>
      <c r="O26" s="204">
        <f>'[2]4407Exp'!N$264</f>
        <v>3.6894763359999992E-3</v>
      </c>
      <c r="P26" s="204">
        <f>'[2]4407Exp'!O$264</f>
        <v>1.7548016304000002E-2</v>
      </c>
      <c r="Q26" s="204">
        <f>'[2]4407Exp'!P$264</f>
        <v>5.2351695759999999E-3</v>
      </c>
      <c r="R26" s="240">
        <f>'[2]4407Exp'!Q$264</f>
        <v>7.4508299319999997E-3</v>
      </c>
      <c r="S26" s="240">
        <f>'[2]4407Exp'!R$264</f>
        <v>2.819102710666667E-3</v>
      </c>
      <c r="T26" s="240">
        <f>'[2]4407Exp'!S$264</f>
        <v>1.3306019999999997E-3</v>
      </c>
      <c r="U26" s="240">
        <f>'[2]4407Exp'!T$264</f>
        <v>1.1332654666666667E-3</v>
      </c>
      <c r="V26" s="240">
        <f>'[2]4407Exp'!U$264</f>
        <v>5.6055999999999999E-4</v>
      </c>
      <c r="W26" s="240">
        <f>'[2]4407Exp'!V$264</f>
        <v>4.1788474000000001E-4</v>
      </c>
      <c r="X26" s="240">
        <f>'[2]4407Exp'!W$264</f>
        <v>1.2440584520000003E-3</v>
      </c>
      <c r="Y26" s="240">
        <f>'[2]4407Exp'!X$264</f>
        <v>9.0712098203999997E-4</v>
      </c>
      <c r="Z26" s="240">
        <f>'[2]4407Exp'!Y$264</f>
        <v>1.7987281645666668E-3</v>
      </c>
      <c r="AA26" s="240">
        <f>'[2]4407Exp'!Z$264</f>
        <v>0</v>
      </c>
      <c r="AB26" s="240">
        <f>'[2]4407Exp'!AA$264</f>
        <v>0</v>
      </c>
      <c r="AC26" s="195"/>
      <c r="AD26" s="203">
        <f>1/1000*'[2]4407Exp'!AB$264</f>
        <v>2.5432999999999999E-5</v>
      </c>
      <c r="AE26" s="226">
        <f>1/1000*'[2]4407Exp'!AC$264</f>
        <v>1.47164E-4</v>
      </c>
      <c r="AF26" s="226">
        <f>1/1000*'[2]4407Exp'!AD$264</f>
        <v>1.3029E-5</v>
      </c>
      <c r="AG26" s="226">
        <f>1/1000*'[2]4407Exp'!AE$264</f>
        <v>3.3450299999999999E-4</v>
      </c>
      <c r="AH26" s="226">
        <f>1/1000*'[2]4407Exp'!AF$264</f>
        <v>9.9487499999999988E-4</v>
      </c>
      <c r="AI26" s="226">
        <f>1/1000*'[2]4407Exp'!AG$264</f>
        <v>9.8048499999999991E-4</v>
      </c>
      <c r="AJ26" s="226">
        <f>1/1000*'[2]4407Exp'!AH$264</f>
        <v>1.432998E-3</v>
      </c>
      <c r="AK26" s="226">
        <f>1/1000*'[2]4407Exp'!AI$264</f>
        <v>1.4588559999999999E-3</v>
      </c>
      <c r="AL26" s="226">
        <f>1/1000*'[2]4407Exp'!AJ$264</f>
        <v>5.3603000000000001E-3</v>
      </c>
      <c r="AM26" s="226">
        <f>1/1000*'[2]4407Exp'!AK$264</f>
        <v>3.8978470000000003E-3</v>
      </c>
      <c r="AN26" s="226">
        <f>1/1000*'[2]4407Exp'!AL$264</f>
        <v>4.4524270000000001E-3</v>
      </c>
      <c r="AO26" s="226">
        <f>1/1000*'[2]4407Exp'!AM$264</f>
        <v>6.74458E-3</v>
      </c>
      <c r="AP26" s="226">
        <f>1/1000*'[2]4407Exp'!AN$264</f>
        <v>6.1718019999999997E-3</v>
      </c>
      <c r="AQ26" s="226">
        <f>1/1000*'[2]4407Exp'!AO$264</f>
        <v>7.6158189999999994E-3</v>
      </c>
      <c r="AR26" s="226">
        <f>1/1000*'[2]4407Exp'!AP$264</f>
        <v>8.5396250000000003E-3</v>
      </c>
      <c r="AS26" s="226">
        <f>1/1000*'[2]4407Exp'!AQ$264</f>
        <v>9.2868650000000001E-3</v>
      </c>
      <c r="AT26" s="226">
        <f>1/1000*'[2]4407Exp'!AR$264</f>
        <v>3.5398750000000005E-3</v>
      </c>
      <c r="AU26" s="226">
        <f>1/1000*'[2]4407Exp'!AS$264</f>
        <v>1.3779380000000002E-3</v>
      </c>
      <c r="AV26" s="226">
        <f>1/1000*'[2]4407Exp'!AT$264</f>
        <v>1.2415570000000001E-3</v>
      </c>
      <c r="AW26" s="226">
        <f>1/1000*'[2]4407Exp'!AU$264</f>
        <v>1.4534999999999998E-4</v>
      </c>
      <c r="AX26" s="226">
        <f>1/1000*'[2]4407Exp'!AV$264</f>
        <v>2.3774599999999997E-4</v>
      </c>
      <c r="AY26" s="226">
        <f>1/1000*'[2]4407Exp'!AW$264</f>
        <v>6.9442800000000008E-4</v>
      </c>
      <c r="AZ26" s="226">
        <f>1/1000*'[2]4407Exp'!AX$264</f>
        <v>2.2413246450000003E-3</v>
      </c>
      <c r="BA26" s="226">
        <f>1/1000*'[2]4407Exp'!AY$264</f>
        <v>3.9719919950000002E-3</v>
      </c>
      <c r="BB26" s="226">
        <f>1/1000*'[2]4407Exp'!AZ$264</f>
        <v>0</v>
      </c>
      <c r="BC26" s="226">
        <f>1/1000*'[2]4407Exp'!BA$264</f>
        <v>0</v>
      </c>
      <c r="BD26" s="148"/>
    </row>
    <row r="27" spans="2:56" ht="13">
      <c r="B27" s="205" t="s">
        <v>9</v>
      </c>
      <c r="C27" s="203">
        <f>'[2]4408Exp'!B$264</f>
        <v>8.6701369999999983E-4</v>
      </c>
      <c r="D27" s="226">
        <f>'[2]4408Exp'!C$264</f>
        <v>6.3865535999999988E-4</v>
      </c>
      <c r="E27" s="226">
        <f>'[2]4408Exp'!D$264</f>
        <v>1.3055386399999998E-3</v>
      </c>
      <c r="F27" s="226">
        <f>'[2]4408Exp'!E$264</f>
        <v>1.0187773399999999E-3</v>
      </c>
      <c r="G27" s="226">
        <f>'[2]4408Exp'!F$264</f>
        <v>7.9023545999999981E-4</v>
      </c>
      <c r="H27" s="226">
        <f>'[2]4408Exp'!G$264</f>
        <v>1.5516657799999997E-3</v>
      </c>
      <c r="I27" s="226">
        <f>'[2]4408Exp'!H$264</f>
        <v>2.8074304999999994E-3</v>
      </c>
      <c r="J27" s="227">
        <f>'[2]4408Exp'!I$264</f>
        <v>3.1916063200000001E-3</v>
      </c>
      <c r="K27" s="206">
        <f>'[2]4408Exp'!J$264</f>
        <v>4.779825819999999E-3</v>
      </c>
      <c r="L27" s="206">
        <f>'[2]4408Exp'!K$264</f>
        <v>1.7330299E-3</v>
      </c>
      <c r="M27" s="206">
        <f>'[2]4408Exp'!L$264</f>
        <v>1.7244141599999999E-3</v>
      </c>
      <c r="N27" s="204">
        <f>'[2]4408Exp'!M$264</f>
        <v>5.9834039999999997E-4</v>
      </c>
      <c r="O27" s="204">
        <f>'[2]4408Exp'!N$264</f>
        <v>8.9659023999999986E-4</v>
      </c>
      <c r="P27" s="204">
        <f>'[2]4408Exp'!O$264</f>
        <v>5.3939213999999996E-4</v>
      </c>
      <c r="Q27" s="204">
        <f>'[2]4408Exp'!P$264</f>
        <v>3.5174509999999991E-4</v>
      </c>
      <c r="R27" s="204">
        <f>'[2]4408Exp'!Q$264</f>
        <v>2.5367621999999992E-4</v>
      </c>
      <c r="S27" s="204">
        <f>'[2]4408Exp'!R$264</f>
        <v>3.8120725999999999E-4</v>
      </c>
      <c r="T27" s="204">
        <f>'[2]4408Exp'!S$264</f>
        <v>1.8614147999999997E-4</v>
      </c>
      <c r="U27" s="204">
        <f>'[2]4408Exp'!T$264</f>
        <v>3.0788967999999999E-4</v>
      </c>
      <c r="V27" s="204">
        <f>'[2]4408Exp'!U$264</f>
        <v>3.4584521999999999E-4</v>
      </c>
      <c r="W27" s="204">
        <f>'[2]4408Exp'!V$264</f>
        <v>1.9845727999999999E-4</v>
      </c>
      <c r="X27" s="204">
        <f>'[2]4408Exp'!W$264</f>
        <v>1.8507481999999997E-4</v>
      </c>
      <c r="Y27" s="204">
        <f>'[2]4408Exp'!X$264</f>
        <v>5.3227819078000005E-4</v>
      </c>
      <c r="Z27" s="204">
        <f>'[2]4408Exp'!Y$264</f>
        <v>3.4984320000000003E-4</v>
      </c>
      <c r="AA27" s="204">
        <f>'[2]4408Exp'!Z$264</f>
        <v>0</v>
      </c>
      <c r="AB27" s="204">
        <f>'[2]4408Exp'!AA$264</f>
        <v>0</v>
      </c>
      <c r="AC27" s="202"/>
      <c r="AD27" s="203">
        <f>1/1000*'[2]4408Exp'!AB$264</f>
        <v>1.2992850000000001E-3</v>
      </c>
      <c r="AE27" s="226">
        <f>1/1000*'[2]4408Exp'!AC$264</f>
        <v>1.1479070000000003E-3</v>
      </c>
      <c r="AF27" s="226">
        <f>1/1000*'[2]4408Exp'!AD$264</f>
        <v>1.8232999999999999E-3</v>
      </c>
      <c r="AG27" s="226">
        <f>1/1000*'[2]4408Exp'!AE$264</f>
        <v>1.591203E-3</v>
      </c>
      <c r="AH27" s="226">
        <f>1/1000*'[2]4408Exp'!AF$264</f>
        <v>1.347127E-3</v>
      </c>
      <c r="AI27" s="226">
        <f>1/1000*'[2]4408Exp'!AG$264</f>
        <v>2.001624E-3</v>
      </c>
      <c r="AJ27" s="226">
        <f>1/1000*'[2]4408Exp'!AH$264</f>
        <v>3.2401089999999997E-3</v>
      </c>
      <c r="AK27" s="226">
        <f>1/1000*'[2]4408Exp'!AI$264</f>
        <v>3.6769699999999995E-3</v>
      </c>
      <c r="AL27" s="226">
        <f>1/1000*'[2]4408Exp'!AJ$264</f>
        <v>5.274520999999999E-3</v>
      </c>
      <c r="AM27" s="226">
        <f>1/1000*'[2]4408Exp'!AK$264</f>
        <v>3.2091050000000003E-3</v>
      </c>
      <c r="AN27" s="226">
        <f>1/1000*'[2]4408Exp'!AL$264</f>
        <v>2.424846E-3</v>
      </c>
      <c r="AO27" s="226">
        <f>1/1000*'[2]4408Exp'!AM$264</f>
        <v>1.2331779999999999E-3</v>
      </c>
      <c r="AP27" s="226">
        <f>1/1000*'[2]4408Exp'!AN$264</f>
        <v>1.747457E-3</v>
      </c>
      <c r="AQ27" s="226">
        <f>1/1000*'[2]4408Exp'!AO$264</f>
        <v>2.1380349999999999E-3</v>
      </c>
      <c r="AR27" s="226">
        <f>1/1000*'[2]4408Exp'!AP$264</f>
        <v>1.5619130000000001E-3</v>
      </c>
      <c r="AS27" s="226">
        <f>1/1000*'[2]4408Exp'!AQ$264</f>
        <v>1.01439E-3</v>
      </c>
      <c r="AT27" s="226">
        <f>1/1000*'[2]4408Exp'!AR$264</f>
        <v>1.3958069999999998E-3</v>
      </c>
      <c r="AU27" s="226">
        <f>1/1000*'[2]4408Exp'!AS$264</f>
        <v>1.0945519999999999E-3</v>
      </c>
      <c r="AV27" s="226">
        <f>1/1000*'[2]4408Exp'!AT$264</f>
        <v>1.4834469999999999E-3</v>
      </c>
      <c r="AW27" s="226">
        <f>1/1000*'[2]4408Exp'!AU$264</f>
        <v>1.8179810000000002E-3</v>
      </c>
      <c r="AX27" s="226">
        <f>1/1000*'[2]4408Exp'!AV$264</f>
        <v>9.0923999999999996E-4</v>
      </c>
      <c r="AY27" s="226">
        <f>1/1000*'[2]4408Exp'!AW$264</f>
        <v>1.4267840000000002E-3</v>
      </c>
      <c r="AZ27" s="226">
        <f>1/1000*'[2]4408Exp'!AX$264</f>
        <v>2.3909857189999997E-3</v>
      </c>
      <c r="BA27" s="226">
        <f>1/1000*'[2]4408Exp'!AY$264</f>
        <v>2.4333852100000002E-3</v>
      </c>
      <c r="BB27" s="226">
        <f>1/1000*'[2]4408Exp'!AZ$264</f>
        <v>0</v>
      </c>
      <c r="BC27" s="226">
        <f>1/1000*'[2]4408Exp'!BA$264</f>
        <v>0</v>
      </c>
      <c r="BD27" s="148"/>
    </row>
    <row r="28" spans="2:56" ht="13">
      <c r="B28" s="205" t="s">
        <v>10</v>
      </c>
      <c r="C28" s="203">
        <f>'[2]4412Exp'!B$264</f>
        <v>4.6583047700000007E-3</v>
      </c>
      <c r="D28" s="226">
        <f>'[2]4412Exp'!C$264</f>
        <v>3.8992557800000003E-3</v>
      </c>
      <c r="E28" s="226">
        <f>'[2]4412Exp'!D$264</f>
        <v>4.2896485800000004E-3</v>
      </c>
      <c r="F28" s="226">
        <f>'[2]4412Exp'!E$264</f>
        <v>1.2121988999999998E-2</v>
      </c>
      <c r="G28" s="226">
        <f>'[2]4412Exp'!F$264</f>
        <v>1.0788035919999999E-2</v>
      </c>
      <c r="H28" s="226">
        <f>'[2]4412Exp'!G$264</f>
        <v>1.4177199999999999E-2</v>
      </c>
      <c r="I28" s="226">
        <f>'[2]4412Exp'!H$264</f>
        <v>1.3109517920000001E-2</v>
      </c>
      <c r="J28" s="227">
        <f>'[2]4412Exp'!I$264</f>
        <v>9.5098230333333332E-3</v>
      </c>
      <c r="K28" s="206">
        <f>'[2]4412Exp'!J$264</f>
        <v>7.3264072733333343E-3</v>
      </c>
      <c r="L28" s="206">
        <f>'[2]4412Exp'!K$264</f>
        <v>5.2907286399999981E-3</v>
      </c>
      <c r="M28" s="206">
        <f>'[2]4412Exp'!L$264</f>
        <v>5.3996630799999987E-3</v>
      </c>
      <c r="N28" s="204">
        <f>'[2]4412Exp'!M$264</f>
        <v>7.042980879999999E-3</v>
      </c>
      <c r="O28" s="204">
        <f>'[2]4412Exp'!N$264</f>
        <v>8.8467140200000002E-3</v>
      </c>
      <c r="P28" s="204">
        <f>'[2]4412Exp'!O$264</f>
        <v>6.796738279999999E-3</v>
      </c>
      <c r="Q28" s="204">
        <f>'[2]4412Exp'!P$264</f>
        <v>7.1049603599999999E-3</v>
      </c>
      <c r="R28" s="204">
        <f>'[2]4412Exp'!Q$264</f>
        <v>7.877902039999999E-3</v>
      </c>
      <c r="S28" s="204">
        <f>'[2]4412Exp'!R$264</f>
        <v>4.3131443373333328E-2</v>
      </c>
      <c r="T28" s="204">
        <f>'[2]4412Exp'!S$264</f>
        <v>8.5880242799999985E-3</v>
      </c>
      <c r="U28" s="204">
        <f>'[2]4412Exp'!T$264</f>
        <v>7.0692390599999986E-3</v>
      </c>
      <c r="V28" s="204">
        <f>'[2]4412Exp'!U$264</f>
        <v>8.4026425166666661E-3</v>
      </c>
      <c r="W28" s="204">
        <f>'[2]4412Exp'!V$264</f>
        <v>6.2825840133333326E-3</v>
      </c>
      <c r="X28" s="204">
        <f>'[2]4412Exp'!W$264</f>
        <v>9.1669273800000003E-3</v>
      </c>
      <c r="Y28" s="204">
        <f>'[2]4412Exp'!X$264</f>
        <v>2.7686907557809996E-2</v>
      </c>
      <c r="Z28" s="204">
        <f>'[2]4412Exp'!Y$264</f>
        <v>1.6099712499999995E-2</v>
      </c>
      <c r="AA28" s="204">
        <f>'[2]4412Exp'!Z$264</f>
        <v>0</v>
      </c>
      <c r="AB28" s="204">
        <f>'[2]4412Exp'!AA$264</f>
        <v>0</v>
      </c>
      <c r="AC28" s="202"/>
      <c r="AD28" s="203">
        <f>1/1000*'[2]4412Exp'!AB$264</f>
        <v>5.5910299999999992E-4</v>
      </c>
      <c r="AE28" s="226">
        <f>1/1000*'[2]4412Exp'!AC$264</f>
        <v>4.5431600000000007E-4</v>
      </c>
      <c r="AF28" s="226">
        <f>1/1000*'[2]4412Exp'!AD$264</f>
        <v>6.5824500000000001E-4</v>
      </c>
      <c r="AG28" s="226">
        <f>1/1000*'[2]4412Exp'!AE$264</f>
        <v>9.8169699999999991E-4</v>
      </c>
      <c r="AH28" s="226">
        <f>1/1000*'[2]4412Exp'!AF$264</f>
        <v>1.2675000000000002E-3</v>
      </c>
      <c r="AI28" s="226">
        <f>1/1000*'[2]4412Exp'!AG$264</f>
        <v>1.563067E-3</v>
      </c>
      <c r="AJ28" s="226">
        <f>1/1000*'[2]4412Exp'!AH$264</f>
        <v>1.939863E-3</v>
      </c>
      <c r="AK28" s="226">
        <f>1/1000*'[2]4412Exp'!AI$264</f>
        <v>1.421975E-3</v>
      </c>
      <c r="AL28" s="226">
        <f>1/1000*'[2]4412Exp'!AJ$264</f>
        <v>1.1420270000000001E-3</v>
      </c>
      <c r="AM28" s="226">
        <f>1/1000*'[2]4412Exp'!AK$264</f>
        <v>1.7485469999999998E-3</v>
      </c>
      <c r="AN28" s="226">
        <f>1/1000*'[2]4412Exp'!AL$264</f>
        <v>2.6399749999999997E-3</v>
      </c>
      <c r="AO28" s="226">
        <f>1/1000*'[2]4412Exp'!AM$264</f>
        <v>2.5068299999999998E-3</v>
      </c>
      <c r="AP28" s="226">
        <f>1/1000*'[2]4412Exp'!AN$264</f>
        <v>2.6001409999999998E-3</v>
      </c>
      <c r="AQ28" s="226">
        <f>1/1000*'[2]4412Exp'!AO$264</f>
        <v>2.8810359999999996E-3</v>
      </c>
      <c r="AR28" s="226">
        <f>1/1000*'[2]4412Exp'!AP$264</f>
        <v>3.0755720000000004E-3</v>
      </c>
      <c r="AS28" s="226">
        <f>1/1000*'[2]4412Exp'!AQ$264</f>
        <v>3.4920160000000001E-3</v>
      </c>
      <c r="AT28" s="226">
        <f>1/1000*'[2]4412Exp'!AR$264</f>
        <v>1.7685527000000003E-2</v>
      </c>
      <c r="AU28" s="226">
        <f>1/1000*'[2]4412Exp'!AS$264</f>
        <v>3.2432350000000006E-3</v>
      </c>
      <c r="AV28" s="226">
        <f>1/1000*'[2]4412Exp'!AT$264</f>
        <v>2.237578E-3</v>
      </c>
      <c r="AW28" s="226">
        <f>1/1000*'[2]4412Exp'!AU$264</f>
        <v>2.4556560000000001E-3</v>
      </c>
      <c r="AX28" s="226">
        <f>1/1000*'[2]4412Exp'!AV$264</f>
        <v>2.8733640000000006E-3</v>
      </c>
      <c r="AY28" s="226">
        <f>1/1000*'[2]4412Exp'!AW$264</f>
        <v>5.7889939999999996E-3</v>
      </c>
      <c r="AZ28" s="226">
        <f>1/1000*'[2]4412Exp'!AX$264</f>
        <v>6.7118875099999994E-3</v>
      </c>
      <c r="BA28" s="226">
        <f>1/1000*'[2]4412Exp'!AY$264</f>
        <v>4.6168680709999989E-3</v>
      </c>
      <c r="BB28" s="226">
        <f>1/1000*'[2]4412Exp'!AZ$264</f>
        <v>0</v>
      </c>
      <c r="BC28" s="226">
        <f>1/1000*'[2]4412Exp'!BA$264</f>
        <v>0</v>
      </c>
      <c r="BD28" s="148"/>
    </row>
    <row r="29" spans="2:56" ht="13">
      <c r="B29" s="205" t="s">
        <v>67</v>
      </c>
      <c r="C29" s="203">
        <f>'[2]44104411Exp'!B$264</f>
        <v>1.00555E-4</v>
      </c>
      <c r="D29" s="226">
        <f>'[2]44104411Exp'!C$264</f>
        <v>1.8255635999999998E-4</v>
      </c>
      <c r="E29" s="226">
        <f>'[2]44104411Exp'!D$264</f>
        <v>8.6033276000000011E-4</v>
      </c>
      <c r="F29" s="226">
        <f>'[2]44104411Exp'!E$264</f>
        <v>3.0779980000000004E-4</v>
      </c>
      <c r="G29" s="226">
        <f>'[2]44104411Exp'!F$264</f>
        <v>9.3238936000000013E-4</v>
      </c>
      <c r="H29" s="226">
        <f>'[2]44104411Exp'!G$264</f>
        <v>9.9466779999999992E-4</v>
      </c>
      <c r="I29" s="226">
        <f>'[2]44104411Exp'!H$264</f>
        <v>6.2003199999999996E-4</v>
      </c>
      <c r="J29" s="227">
        <f>'[2]44104411Exp'!I$264</f>
        <v>6.5612036000000002E-4</v>
      </c>
      <c r="K29" s="206">
        <f>'[2]44104411Exp'!J$264</f>
        <v>2.4223583999999999E-4</v>
      </c>
      <c r="L29" s="206">
        <f>'[2]44104411Exp'!K$264</f>
        <v>8.2864263999999992E-4</v>
      </c>
      <c r="M29" s="206">
        <f>'[2]44104411Exp'!L$264</f>
        <v>3.6187804E-4</v>
      </c>
      <c r="N29" s="204">
        <f>'[2]44104411Exp'!M$264</f>
        <v>1.7341827999999999E-4</v>
      </c>
      <c r="O29" s="204">
        <f>'[2]44104411Exp'!N$264</f>
        <v>9.7735399999999999E-5</v>
      </c>
      <c r="P29" s="204">
        <f>'[2]44104411Exp'!O$264</f>
        <v>1.5465044000000002E-4</v>
      </c>
      <c r="Q29" s="204">
        <f>'[2]44104411Exp'!P$264</f>
        <v>5.0593451999999997E-4</v>
      </c>
      <c r="R29" s="204">
        <f>'[2]44104411Exp'!Q$264</f>
        <v>1.4211623999999998E-4</v>
      </c>
      <c r="S29" s="204">
        <f>'[2]44104411Exp'!R$264</f>
        <v>2.2830863999999997E-4</v>
      </c>
      <c r="T29" s="204">
        <f>'[2]44104411Exp'!S$264</f>
        <v>1.2606887999999999E-4</v>
      </c>
      <c r="U29" s="204">
        <f>'[2]44104411Exp'!T$264</f>
        <v>4.1806016E-4</v>
      </c>
      <c r="V29" s="204">
        <f>'[2]44104411Exp'!U$264</f>
        <v>5.8984183999999992E-4</v>
      </c>
      <c r="W29" s="204">
        <f>'[2]44104411Exp'!V$264</f>
        <v>7.0169791999999983E-4</v>
      </c>
      <c r="X29" s="204">
        <f>'[2]44104411Exp'!W$264</f>
        <v>6.3963802799999999E-3</v>
      </c>
      <c r="Y29" s="204">
        <f>'[2]44104411Exp'!X$264</f>
        <v>9.8930998403999994E-4</v>
      </c>
      <c r="Z29" s="204">
        <f>'[2]44104411Exp'!Y$264</f>
        <v>8.3317799600000006E-3</v>
      </c>
      <c r="AA29" s="204">
        <f>'[2]44104411Exp'!Z$264</f>
        <v>0</v>
      </c>
      <c r="AB29" s="204">
        <f>'[2]44104411Exp'!AA$264</f>
        <v>0</v>
      </c>
      <c r="AC29" s="202"/>
      <c r="AD29" s="203">
        <f>1/1000*'[2]44104411Exp'!AB$264</f>
        <v>3.1488000000000001E-5</v>
      </c>
      <c r="AE29" s="226">
        <f>1/1000*'[2]44104411Exp'!AC$264</f>
        <v>1.58653E-4</v>
      </c>
      <c r="AF29" s="226">
        <f>1/1000*'[2]44104411Exp'!AD$264</f>
        <v>4.7442200000000001E-4</v>
      </c>
      <c r="AG29" s="226">
        <f>1/1000*'[2]44104411Exp'!AE$264</f>
        <v>1.5379100000000002E-4</v>
      </c>
      <c r="AH29" s="226">
        <f>1/1000*'[2]44104411Exp'!AF$264</f>
        <v>6.2584100000000003E-4</v>
      </c>
      <c r="AI29" s="226">
        <f>1/1000*'[2]44104411Exp'!AG$264</f>
        <v>9.6490300000000003E-4</v>
      </c>
      <c r="AJ29" s="226">
        <f>1/1000*'[2]44104411Exp'!AH$264</f>
        <v>7.4434099999999993E-4</v>
      </c>
      <c r="AK29" s="226">
        <f>1/1000*'[2]44104411Exp'!AI$264</f>
        <v>6.2305999999999993E-4</v>
      </c>
      <c r="AL29" s="226">
        <f>1/1000*'[2]44104411Exp'!AJ$264</f>
        <v>2.5577999999999999E-4</v>
      </c>
      <c r="AM29" s="226">
        <f>1/1000*'[2]44104411Exp'!AK$264</f>
        <v>1.108976E-3</v>
      </c>
      <c r="AN29" s="226">
        <f>1/1000*'[2]44104411Exp'!AL$264</f>
        <v>1.10957E-4</v>
      </c>
      <c r="AO29" s="226">
        <f>1/1000*'[2]44104411Exp'!AM$264</f>
        <v>1.69078E-4</v>
      </c>
      <c r="AP29" s="226">
        <f>1/1000*'[2]44104411Exp'!AN$264</f>
        <v>1.9761800000000002E-4</v>
      </c>
      <c r="AQ29" s="226">
        <f>1/1000*'[2]44104411Exp'!AO$264</f>
        <v>2.9704199999999997E-4</v>
      </c>
      <c r="AR29" s="226">
        <f>1/1000*'[2]44104411Exp'!AP$264</f>
        <v>7.3238099999999994E-4</v>
      </c>
      <c r="AS29" s="226">
        <f>1/1000*'[2]44104411Exp'!AQ$264</f>
        <v>1.9571599999999999E-4</v>
      </c>
      <c r="AT29" s="226">
        <f>1/1000*'[2]44104411Exp'!AR$264</f>
        <v>2.8098900000000004E-4</v>
      </c>
      <c r="AU29" s="226">
        <f>1/1000*'[2]44104411Exp'!AS$264</f>
        <v>4.9214699999999996E-4</v>
      </c>
      <c r="AV29" s="226">
        <f>1/1000*'[2]44104411Exp'!AT$264</f>
        <v>5.7678900000000008E-4</v>
      </c>
      <c r="AW29" s="226">
        <f>1/1000*'[2]44104411Exp'!AU$264</f>
        <v>5.4470899999999988E-4</v>
      </c>
      <c r="AX29" s="226">
        <f>1/1000*'[2]44104411Exp'!AV$264</f>
        <v>4.8830100000000001E-4</v>
      </c>
      <c r="AY29" s="226">
        <f>1/1000*'[2]44104411Exp'!AW$264</f>
        <v>1.640903E-3</v>
      </c>
      <c r="AZ29" s="226">
        <f>1/1000*'[2]44104411Exp'!AX$264</f>
        <v>1.3727873259999999E-3</v>
      </c>
      <c r="BA29" s="226">
        <f>1/1000*'[2]44104411Exp'!AY$264</f>
        <v>2.9342792779999999E-3</v>
      </c>
      <c r="BB29" s="226">
        <f>1/1000*'[2]44104411Exp'!AZ$264</f>
        <v>0</v>
      </c>
      <c r="BC29" s="226">
        <f>1/1000*'[2]44104411Exp'!BA$264</f>
        <v>0</v>
      </c>
      <c r="BD29" s="148"/>
    </row>
    <row r="30" spans="2:56" ht="13">
      <c r="B30" s="205" t="s">
        <v>68</v>
      </c>
      <c r="C30" s="203">
        <f>'[2]44094418Exp'!B$264</f>
        <v>4.1479633999999999E-4</v>
      </c>
      <c r="D30" s="226">
        <f>'[2]44094418Exp'!C$264</f>
        <v>8.3597024000000002E-4</v>
      </c>
      <c r="E30" s="226">
        <f>'[2]44094418Exp'!D$264</f>
        <v>5.7631154000000004E-4</v>
      </c>
      <c r="F30" s="226">
        <f>'[2]44094418Exp'!E$264</f>
        <v>1.1452748999999998E-3</v>
      </c>
      <c r="G30" s="226">
        <f>'[2]44094418Exp'!F$264</f>
        <v>1.39225072E-3</v>
      </c>
      <c r="H30" s="226">
        <f>'[2]44094418Exp'!G$264</f>
        <v>2.7560769600000002E-3</v>
      </c>
      <c r="I30" s="226">
        <f>'[2]44094418Exp'!H$264</f>
        <v>2.85715024E-3</v>
      </c>
      <c r="J30" s="227">
        <f>'[2]44094418Exp'!I$264</f>
        <v>3.2699074799999997E-3</v>
      </c>
      <c r="K30" s="206">
        <f>'[2]44094418Exp'!J$264</f>
        <v>4.1272438199999994E-3</v>
      </c>
      <c r="L30" s="206">
        <f>'[2]44094418Exp'!K$264</f>
        <v>1.0633520939999998E-2</v>
      </c>
      <c r="M30" s="206">
        <f>'[2]44094418Exp'!L$264</f>
        <v>5.6724757600000002E-3</v>
      </c>
      <c r="N30" s="204">
        <f>'[2]44094418Exp'!M$264</f>
        <v>2.5602260599999994E-3</v>
      </c>
      <c r="O30" s="204">
        <f>'[2]44094418Exp'!N$264</f>
        <v>7.43253882E-3</v>
      </c>
      <c r="P30" s="204">
        <f>'[2]44094418Exp'!O$264</f>
        <v>6.2098138200000009E-3</v>
      </c>
      <c r="Q30" s="204">
        <f>'[2]44094418Exp'!P$264</f>
        <v>5.0758279600000011E-3</v>
      </c>
      <c r="R30" s="204">
        <f>'[2]44094418Exp'!Q$264</f>
        <v>3.1233173999999997E-3</v>
      </c>
      <c r="S30" s="204">
        <f>'[2]44094418Exp'!R$264</f>
        <v>3.1934618799999998E-3</v>
      </c>
      <c r="T30" s="204">
        <f>'[2]44094418Exp'!S$264</f>
        <v>3.1310960799999996E-3</v>
      </c>
      <c r="U30" s="204">
        <f>'[2]44094418Exp'!T$264</f>
        <v>4.3050273E-3</v>
      </c>
      <c r="V30" s="204">
        <f>'[2]44094418Exp'!U$264</f>
        <v>3.7336989199999999E-3</v>
      </c>
      <c r="W30" s="204">
        <f>'[2]44094418Exp'!V$264</f>
        <v>3.4020461999999998E-3</v>
      </c>
      <c r="X30" s="204">
        <f>'[2]44094418Exp'!W$264</f>
        <v>4.0459615000000004E-3</v>
      </c>
      <c r="Y30" s="204">
        <f>'[2]44094418Exp'!X$264</f>
        <v>1.2575080721000003E-3</v>
      </c>
      <c r="Z30" s="204">
        <f>'[2]44094418Exp'!Y$264</f>
        <v>3.1122032761399998E-3</v>
      </c>
      <c r="AA30" s="204">
        <f>'[2]44094418Exp'!Z$264</f>
        <v>0</v>
      </c>
      <c r="AB30" s="204">
        <f>'[2]44094418Exp'!AA$264</f>
        <v>0</v>
      </c>
      <c r="AC30" s="202"/>
      <c r="AD30" s="203">
        <f>1/1000*'[2]44094418Exp'!AB$264</f>
        <v>2.8266599999999999E-4</v>
      </c>
      <c r="AE30" s="226">
        <f>1/1000*'[2]44094418Exp'!AC$264</f>
        <v>4.949319999999999E-4</v>
      </c>
      <c r="AF30" s="226">
        <f>1/1000*'[2]44094418Exp'!AD$264</f>
        <v>3.1302100000000002E-4</v>
      </c>
      <c r="AG30" s="226">
        <f>1/1000*'[2]44094418Exp'!AE$264</f>
        <v>7.0910099999999985E-4</v>
      </c>
      <c r="AH30" s="226">
        <f>1/1000*'[2]44094418Exp'!AF$264</f>
        <v>1.2398129999999998E-3</v>
      </c>
      <c r="AI30" s="226">
        <f>1/1000*'[2]44094418Exp'!AG$264</f>
        <v>2.924491E-3</v>
      </c>
      <c r="AJ30" s="226">
        <f>1/1000*'[2]44094418Exp'!AH$264</f>
        <v>3.2933090000000003E-3</v>
      </c>
      <c r="AK30" s="226">
        <f>1/1000*'[2]44094418Exp'!AI$264</f>
        <v>4.747622E-3</v>
      </c>
      <c r="AL30" s="226">
        <f>1/1000*'[2]44094418Exp'!AJ$264</f>
        <v>5.9752780000000005E-3</v>
      </c>
      <c r="AM30" s="226">
        <f>1/1000*'[2]44094418Exp'!AK$264</f>
        <v>9.5030420000000015E-3</v>
      </c>
      <c r="AN30" s="226">
        <f>1/1000*'[2]44094418Exp'!AL$264</f>
        <v>5.1972379999999999E-3</v>
      </c>
      <c r="AO30" s="226">
        <f>1/1000*'[2]44094418Exp'!AM$264</f>
        <v>3.5079890000000004E-3</v>
      </c>
      <c r="AP30" s="226">
        <f>1/1000*'[2]44094418Exp'!AN$264</f>
        <v>6.9852619999999999E-3</v>
      </c>
      <c r="AQ30" s="226">
        <f>1/1000*'[2]44094418Exp'!AO$264</f>
        <v>9.7752499999999992E-3</v>
      </c>
      <c r="AR30" s="226">
        <f>1/1000*'[2]44094418Exp'!AP$264</f>
        <v>7.2776119999999993E-3</v>
      </c>
      <c r="AS30" s="226">
        <f>1/1000*'[2]44094418Exp'!AQ$264</f>
        <v>3.9476989999999998E-3</v>
      </c>
      <c r="AT30" s="226">
        <f>1/1000*'[2]44094418Exp'!AR$264</f>
        <v>3.6880199999999989E-3</v>
      </c>
      <c r="AU30" s="226">
        <f>1/1000*'[2]44094418Exp'!AS$264</f>
        <v>4.5767459999999996E-3</v>
      </c>
      <c r="AV30" s="226">
        <f>1/1000*'[2]44094418Exp'!AT$264</f>
        <v>5.2603030000000009E-3</v>
      </c>
      <c r="AW30" s="226">
        <f>1/1000*'[2]44094418Exp'!AU$264</f>
        <v>4.0195639999999998E-3</v>
      </c>
      <c r="AX30" s="226">
        <f>1/1000*'[2]44094418Exp'!AV$264</f>
        <v>3.9044319999999993E-3</v>
      </c>
      <c r="AY30" s="226">
        <f>1/1000*'[2]44094418Exp'!AW$264</f>
        <v>4.3510660000000007E-3</v>
      </c>
      <c r="AZ30" s="226">
        <f>1/1000*'[2]44094418Exp'!AX$264</f>
        <v>3.4782158539999998E-3</v>
      </c>
      <c r="BA30" s="226">
        <f>1/1000*'[2]44094418Exp'!AY$264</f>
        <v>8.6860306749999994E-3</v>
      </c>
      <c r="BB30" s="226">
        <f>1/1000*'[2]44094418Exp'!AZ$264</f>
        <v>0</v>
      </c>
      <c r="BC30" s="226">
        <f>1/1000*'[2]44094418Exp'!BA$264</f>
        <v>0</v>
      </c>
      <c r="BD30" s="148"/>
    </row>
    <row r="31" spans="2:56" ht="13">
      <c r="B31" s="205" t="s">
        <v>19</v>
      </c>
      <c r="C31" s="203">
        <f>'[2]94Exp'!B$264</f>
        <v>1.844616998015873E-2</v>
      </c>
      <c r="D31" s="226">
        <f>'[2]94Exp'!C$264</f>
        <v>3.0353007686507935E-2</v>
      </c>
      <c r="E31" s="226">
        <f>'[2]94Exp'!D$264</f>
        <v>4.1454558035714281E-2</v>
      </c>
      <c r="F31" s="226">
        <f>'[2]94Exp'!E$264</f>
        <v>8.6754461000000005E-2</v>
      </c>
      <c r="G31" s="226">
        <f>'[2]94Exp'!F$264</f>
        <v>0.16162051130158731</v>
      </c>
      <c r="H31" s="226">
        <f>'[2]94Exp'!G$264</f>
        <v>0.14045235738888887</v>
      </c>
      <c r="I31" s="226">
        <f>'[2]94Exp'!H$264</f>
        <v>0.21354798453571427</v>
      </c>
      <c r="J31" s="227">
        <f>'[2]94Exp'!I$264</f>
        <v>0.26736178794047621</v>
      </c>
      <c r="K31" s="206">
        <f>'[2]94Exp'!J$264</f>
        <v>0.24531253813492065</v>
      </c>
      <c r="L31" s="206">
        <f>'[2]94Exp'!K$264</f>
        <v>0.18249011144444446</v>
      </c>
      <c r="M31" s="206">
        <f>'[2]94Exp'!L$264</f>
        <v>9.6581206400000008E-2</v>
      </c>
      <c r="N31" s="204">
        <f>'[2]94Exp'!M$264</f>
        <v>0.12074577200000002</v>
      </c>
      <c r="O31" s="204">
        <f>'[2]94Exp'!N$264</f>
        <v>0.10117758000000002</v>
      </c>
      <c r="P31" s="204">
        <f>'[2]94Exp'!O$264</f>
        <v>0.11177698</v>
      </c>
      <c r="Q31" s="204">
        <f>'[2]94Exp'!P$264</f>
        <v>0.10613087239999999</v>
      </c>
      <c r="R31" s="204">
        <f>'[2]94Exp'!Q$264</f>
        <v>9.1090882399999989E-2</v>
      </c>
      <c r="S31" s="204">
        <f>'[2]94Exp'!R$264</f>
        <v>0.13775074600000001</v>
      </c>
      <c r="T31" s="204">
        <f>'[2]94Exp'!S$264</f>
        <v>0.10553290440000002</v>
      </c>
      <c r="U31" s="204">
        <f>'[2]94Exp'!T$264</f>
        <v>0.15011321359999999</v>
      </c>
      <c r="V31" s="204">
        <f>'[2]94Exp'!U$264</f>
        <v>0.13414381120000002</v>
      </c>
      <c r="W31" s="204">
        <f>'[2]94Exp'!V$264</f>
        <v>0.13791967839999997</v>
      </c>
      <c r="X31" s="204">
        <f>'[2]94Exp'!W$264</f>
        <v>0.2133659024</v>
      </c>
      <c r="Y31" s="204">
        <f>'[2]94Exp'!X$264</f>
        <v>0.16836935808279999</v>
      </c>
      <c r="Z31" s="204">
        <f>'[2]94Exp'!Y$264</f>
        <v>0.14513607754519997</v>
      </c>
      <c r="AA31" s="204">
        <f>'[2]94Exp'!Z$264</f>
        <v>0</v>
      </c>
      <c r="AB31" s="204">
        <f>'[2]94Exp'!AA$264</f>
        <v>0</v>
      </c>
      <c r="AC31" s="202"/>
      <c r="AD31" s="203">
        <f>1/1000*'[2]94Exp'!AB$264</f>
        <v>1.1164537624583333E-2</v>
      </c>
      <c r="AE31" s="226">
        <f>1/1000*'[2]94Exp'!AC$264</f>
        <v>1.8255996887440479E-2</v>
      </c>
      <c r="AF31" s="226">
        <f>1/1000*'[2]94Exp'!AD$264</f>
        <v>2.0904154529523808E-2</v>
      </c>
      <c r="AG31" s="226">
        <f>1/1000*'[2]94Exp'!AE$264</f>
        <v>4.6440005029285705E-2</v>
      </c>
      <c r="AH31" s="226">
        <f>1/1000*'[2]94Exp'!AF$264</f>
        <v>9.0834162436047625E-2</v>
      </c>
      <c r="AI31" s="226">
        <f>1/1000*'[2]94Exp'!AG$264</f>
        <v>9.0809071602321434E-2</v>
      </c>
      <c r="AJ31" s="226">
        <f>1/1000*'[2]94Exp'!AH$264</f>
        <v>0.13796079031046429</v>
      </c>
      <c r="AK31" s="226">
        <f>1/1000*'[2]94Exp'!AI$264</f>
        <v>0.17425628855998807</v>
      </c>
      <c r="AL31" s="226">
        <f>1/1000*'[2]94Exp'!AJ$264</f>
        <v>0.15877536485182536</v>
      </c>
      <c r="AM31" s="226">
        <f>1/1000*'[2]94Exp'!AK$264</f>
        <v>0.12803311799999997</v>
      </c>
      <c r="AN31" s="226">
        <f>1/1000*'[2]94Exp'!AL$264</f>
        <v>0.15675459999999999</v>
      </c>
      <c r="AO31" s="226">
        <f>1/1000*'[2]94Exp'!AM$264</f>
        <v>0.17467024200000006</v>
      </c>
      <c r="AP31" s="226">
        <f>1/1000*'[2]94Exp'!AN$264</f>
        <v>0.17372269100000004</v>
      </c>
      <c r="AQ31" s="226">
        <f>1/1000*'[2]94Exp'!AO$264</f>
        <v>0.185728902</v>
      </c>
      <c r="AR31" s="226">
        <f>1/1000*'[2]94Exp'!AP$264</f>
        <v>0.18403567200000004</v>
      </c>
      <c r="AS31" s="226">
        <f>1/1000*'[2]94Exp'!AQ$264</f>
        <v>0.17592137000000002</v>
      </c>
      <c r="AT31" s="226">
        <f>1/1000*'[2]94Exp'!AR$264</f>
        <v>0.202244279</v>
      </c>
      <c r="AU31" s="226">
        <f>1/1000*'[2]94Exp'!AS$264</f>
        <v>0.20361169100000001</v>
      </c>
      <c r="AV31" s="226">
        <f>1/1000*'[2]94Exp'!AT$264</f>
        <v>0.25818129300000003</v>
      </c>
      <c r="AW31" s="226">
        <f>1/1000*'[2]94Exp'!AU$264</f>
        <v>0.27308634700000001</v>
      </c>
      <c r="AX31" s="226">
        <f>1/1000*'[2]94Exp'!AV$264</f>
        <v>0.28483736100000001</v>
      </c>
      <c r="AY31" s="226">
        <f>1/1000*'[2]94Exp'!AW$264</f>
        <v>0.41139646599999996</v>
      </c>
      <c r="AZ31" s="226">
        <f>1/1000*'[2]94Exp'!AX$264</f>
        <v>0.31592600710499996</v>
      </c>
      <c r="BA31" s="226">
        <f>1/1000*'[2]94Exp'!AY$264</f>
        <v>0.28519145336500001</v>
      </c>
      <c r="BB31" s="226">
        <f>1/1000*'[2]94Exp'!AZ$264</f>
        <v>0</v>
      </c>
      <c r="BC31" s="226">
        <f>1/1000*'[2]94Exp'!BA$264</f>
        <v>0</v>
      </c>
      <c r="BD31" s="148"/>
    </row>
    <row r="32" spans="2:56" ht="13">
      <c r="B32" s="207" t="s">
        <v>11</v>
      </c>
      <c r="C32" s="208">
        <f t="shared" ref="C32:M32" si="9">C24-SUM(C25:C31)</f>
        <v>4.494088619999996E-3</v>
      </c>
      <c r="D32" s="209">
        <f t="shared" si="9"/>
        <v>9.0449286200000034E-3</v>
      </c>
      <c r="E32" s="209">
        <f t="shared" si="9"/>
        <v>1.1396702380000005E-2</v>
      </c>
      <c r="F32" s="209">
        <f t="shared" si="9"/>
        <v>2.1019495539999988E-2</v>
      </c>
      <c r="G32" s="209">
        <f t="shared" si="9"/>
        <v>1.6614957099999994E-2</v>
      </c>
      <c r="H32" s="209">
        <f t="shared" si="9"/>
        <v>1.6616136820000044E-2</v>
      </c>
      <c r="I32" s="209">
        <f t="shared" si="9"/>
        <v>2.9718183259999947E-2</v>
      </c>
      <c r="J32" s="210">
        <f t="shared" si="9"/>
        <v>3.1995832519999878E-2</v>
      </c>
      <c r="K32" s="210">
        <f t="shared" si="9"/>
        <v>4.5680604219999976E-2</v>
      </c>
      <c r="L32" s="210">
        <f t="shared" si="9"/>
        <v>3.8682675639999942E-2</v>
      </c>
      <c r="M32" s="210">
        <f t="shared" si="9"/>
        <v>3.5719215979999969E-2</v>
      </c>
      <c r="N32" s="209">
        <f>N24-SUM(N25:N31)</f>
        <v>5.8326640639999927E-2</v>
      </c>
      <c r="O32" s="209">
        <f t="shared" ref="O32:AB32" si="10">O24-SUM(O25:O31)</f>
        <v>6.1032412099999947E-2</v>
      </c>
      <c r="P32" s="209">
        <f t="shared" si="10"/>
        <v>7.2816477820000003E-2</v>
      </c>
      <c r="Q32" s="209">
        <f t="shared" si="10"/>
        <v>7.1996643999999999E-2</v>
      </c>
      <c r="R32" s="209">
        <f t="shared" si="10"/>
        <v>6.9240239120000005E-2</v>
      </c>
      <c r="S32" s="209">
        <f t="shared" si="10"/>
        <v>7.086080867999997E-2</v>
      </c>
      <c r="T32" s="209">
        <f t="shared" si="10"/>
        <v>4.8960591793333313E-2</v>
      </c>
      <c r="U32" s="209">
        <f t="shared" si="10"/>
        <v>6.2202206844999997E-2</v>
      </c>
      <c r="V32" s="209">
        <f t="shared" si="10"/>
        <v>6.7117887900000006E-2</v>
      </c>
      <c r="W32" s="209">
        <f t="shared" si="10"/>
        <v>5.9422348240000006E-2</v>
      </c>
      <c r="X32" s="209">
        <f t="shared" si="10"/>
        <v>7.6518336779999946E-2</v>
      </c>
      <c r="Y32" s="209">
        <f t="shared" si="10"/>
        <v>6.7186914936260056E-2</v>
      </c>
      <c r="Z32" s="209">
        <f t="shared" si="10"/>
        <v>5.9680673038380039E-2</v>
      </c>
      <c r="AA32" s="209">
        <f t="shared" si="10"/>
        <v>0</v>
      </c>
      <c r="AB32" s="209">
        <f t="shared" si="10"/>
        <v>0</v>
      </c>
      <c r="AC32" s="202"/>
      <c r="AD32" s="208">
        <f t="shared" ref="AD32:BC32" si="11">AD24-SUM(AD25:AD31)</f>
        <v>4.2629270000000014E-3</v>
      </c>
      <c r="AE32" s="209">
        <f t="shared" si="11"/>
        <v>5.0208719999999957E-3</v>
      </c>
      <c r="AF32" s="209">
        <f t="shared" si="11"/>
        <v>6.3747260000000007E-3</v>
      </c>
      <c r="AG32" s="209">
        <f t="shared" si="11"/>
        <v>9.001544000000021E-3</v>
      </c>
      <c r="AH32" s="209">
        <f t="shared" si="11"/>
        <v>9.8551849999999885E-3</v>
      </c>
      <c r="AI32" s="209">
        <f t="shared" si="11"/>
        <v>1.1536239999999975E-2</v>
      </c>
      <c r="AJ32" s="209">
        <f t="shared" si="11"/>
        <v>1.7118008000000018E-2</v>
      </c>
      <c r="AK32" s="209">
        <f t="shared" si="11"/>
        <v>2.2599376000000032E-2</v>
      </c>
      <c r="AL32" s="209">
        <f t="shared" si="11"/>
        <v>2.6598139000000021E-2</v>
      </c>
      <c r="AM32" s="209">
        <f t="shared" si="11"/>
        <v>2.1854598000000031E-2</v>
      </c>
      <c r="AN32" s="209">
        <f t="shared" si="11"/>
        <v>2.7404366000000013E-2</v>
      </c>
      <c r="AO32" s="209">
        <f t="shared" si="11"/>
        <v>3.9815964999999953E-2</v>
      </c>
      <c r="AP32" s="209">
        <f t="shared" si="11"/>
        <v>4.7434999999999977E-2</v>
      </c>
      <c r="AQ32" s="209">
        <f t="shared" si="11"/>
        <v>6.8046352999999893E-2</v>
      </c>
      <c r="AR32" s="209">
        <f t="shared" si="11"/>
        <v>7.1649282999999953E-2</v>
      </c>
      <c r="AS32" s="209">
        <f t="shared" si="11"/>
        <v>7.3218339999999993E-2</v>
      </c>
      <c r="AT32" s="209">
        <f t="shared" si="11"/>
        <v>7.0882755999999991E-2</v>
      </c>
      <c r="AU32" s="209">
        <f t="shared" si="11"/>
        <v>5.3648397999999931E-2</v>
      </c>
      <c r="AV32" s="209">
        <f t="shared" si="11"/>
        <v>6.5668436999999913E-2</v>
      </c>
      <c r="AW32" s="209">
        <f t="shared" si="11"/>
        <v>7.3148061999999847E-2</v>
      </c>
      <c r="AX32" s="209">
        <f t="shared" si="11"/>
        <v>7.2684293999999927E-2</v>
      </c>
      <c r="AY32" s="209">
        <f t="shared" si="11"/>
        <v>0.10615721600000005</v>
      </c>
      <c r="AZ32" s="209">
        <f t="shared" si="11"/>
        <v>9.5955014443000031E-2</v>
      </c>
      <c r="BA32" s="209">
        <f t="shared" si="11"/>
        <v>8.6859757186999897E-2</v>
      </c>
      <c r="BB32" s="209">
        <f t="shared" si="11"/>
        <v>0</v>
      </c>
      <c r="BC32" s="209">
        <f t="shared" si="11"/>
        <v>0</v>
      </c>
      <c r="BD32" s="148"/>
    </row>
    <row r="33" spans="2:56" s="5" customFormat="1" ht="20" customHeight="1">
      <c r="B33" s="191" t="s">
        <v>14</v>
      </c>
      <c r="C33" s="110">
        <f>[2]PaperSectorMinusCoreVPAExp!B$264+SUM(C35:C35)</f>
        <v>2.9759397499999996E-2</v>
      </c>
      <c r="D33" s="105">
        <f>[2]PaperSectorMinusCoreVPAExp!C$264+SUM(D35:D35)</f>
        <v>3.1023138999999998E-2</v>
      </c>
      <c r="E33" s="105">
        <f>[2]PaperSectorMinusCoreVPAExp!D$264+SUM(E35:E35)</f>
        <v>6.1498457999999992E-2</v>
      </c>
      <c r="F33" s="105">
        <f>[2]PaperSectorMinusCoreVPAExp!E$264+SUM(F35:F35)</f>
        <v>8.4267560999999991E-2</v>
      </c>
      <c r="G33" s="105">
        <f>[2]PaperSectorMinusCoreVPAExp!F$264+SUM(G35:G35)</f>
        <v>9.0076087499999985E-2</v>
      </c>
      <c r="H33" s="105">
        <f>[2]PaperSectorMinusCoreVPAExp!G$264+SUM(H35:H35)</f>
        <v>0.13505727199999998</v>
      </c>
      <c r="I33" s="105">
        <f>[2]PaperSectorMinusCoreVPAExp!H$264+SUM(I35:I35)</f>
        <v>0.15742917049999999</v>
      </c>
      <c r="J33" s="228">
        <f>[2]PaperSectorMinusCoreVPAExp!I$264+SUM(J35:J35)</f>
        <v>0.17430831250000001</v>
      </c>
      <c r="K33" s="107">
        <f>[2]PaperSectorMinusCoreVPAExp!J$264+SUM(K35:K35)</f>
        <v>0.1721953625</v>
      </c>
      <c r="L33" s="107">
        <f>[2]PaperSectorMinusCoreVPAExp!K$264+SUM(L35:L35)</f>
        <v>0.201453777</v>
      </c>
      <c r="M33" s="107">
        <f>[2]PaperSectorMinusCoreVPAExp!L$264+SUM(M35:M35)</f>
        <v>0.22380644950115591</v>
      </c>
      <c r="N33" s="106">
        <f>[2]PaperSectorMinusCoreVPAExp!M$264+SUM(N35:N35)</f>
        <v>0.27482817949999999</v>
      </c>
      <c r="O33" s="106">
        <f>[2]PaperSectorMinusCoreVPAExp!N$264+SUM(O35:O35)</f>
        <v>0.24340663900000001</v>
      </c>
      <c r="P33" s="106">
        <f>[2]PaperSectorMinusCoreVPAExp!O$264+SUM(P35:P35)</f>
        <v>0.28911422399999998</v>
      </c>
      <c r="Q33" s="106">
        <f>[2]PaperSectorMinusCoreVPAExp!P$264+SUM(Q35:Q35)</f>
        <v>0.30217292007692304</v>
      </c>
      <c r="R33" s="106">
        <f>[2]PaperSectorMinusCoreVPAExp!Q$264+SUM(R35:R35)</f>
        <v>0.26028889249999998</v>
      </c>
      <c r="S33" s="106">
        <f>[2]PaperSectorMinusCoreVPAExp!R$264+SUM(S35:S35)</f>
        <v>0.2764101545</v>
      </c>
      <c r="T33" s="106">
        <f>[2]PaperSectorMinusCoreVPAExp!S$264+SUM(T35:T35)</f>
        <v>0.28021702800000003</v>
      </c>
      <c r="U33" s="106">
        <f>[2]PaperSectorMinusCoreVPAExp!T$264+SUM(U35:U35)</f>
        <v>0.32976981350000001</v>
      </c>
      <c r="V33" s="106">
        <f>[2]PaperSectorMinusCoreVPAExp!U$264+SUM(V35:V35)</f>
        <v>0.3697086785</v>
      </c>
      <c r="W33" s="106">
        <f>[2]PaperSectorMinusCoreVPAExp!V$264+SUM(W35:W35)</f>
        <v>0.33112141300000003</v>
      </c>
      <c r="X33" s="106">
        <f>[2]PaperSectorMinusCoreVPAExp!W$264+SUM(X35:X35)</f>
        <v>0.32960530022000001</v>
      </c>
      <c r="Y33" s="193">
        <f>[2]PaperSectorMinusCoreVPAExp!X$264+SUM(Y35:Y35)</f>
        <v>0.81196882120550007</v>
      </c>
      <c r="Z33" s="193">
        <f>[2]PaperSectorMinusCoreVPAExp!Y$264+SUM(Z35:Z35)</f>
        <v>0.71142212142750005</v>
      </c>
      <c r="AA33" s="193">
        <f>[2]PaperSectorMinusCoreVPAExp!Z$264+SUM(AA35:AA35)</f>
        <v>0</v>
      </c>
      <c r="AB33" s="193">
        <f>[2]PaperSectorMinusCoreVPAExp!AA$264+SUM(AB35:AB35)</f>
        <v>0</v>
      </c>
      <c r="AC33" s="195"/>
      <c r="AD33" s="105">
        <f>1/1000*[2]PaperSectorMinusCoreVPAExp!AB$264+SUM(AD35:AD35)</f>
        <v>1.1856932000000001E-2</v>
      </c>
      <c r="AE33" s="105">
        <f>1/1000*[2]PaperSectorMinusCoreVPAExp!AC$264+SUM(AE35:AE35)</f>
        <v>1.1921782000000001E-2</v>
      </c>
      <c r="AF33" s="105">
        <f>1/1000*[2]PaperSectorMinusCoreVPAExp!AD$264+SUM(AF35:AF35)</f>
        <v>2.1325317E-2</v>
      </c>
      <c r="AG33" s="105">
        <f>1/1000*[2]PaperSectorMinusCoreVPAExp!AE$264+SUM(AG35:AG35)</f>
        <v>3.4292627999999999E-2</v>
      </c>
      <c r="AH33" s="105">
        <f>1/1000*[2]PaperSectorMinusCoreVPAExp!AF$264+SUM(AH35:AH35)</f>
        <v>3.6742102000000006E-2</v>
      </c>
      <c r="AI33" s="105">
        <f>1/1000*[2]PaperSectorMinusCoreVPAExp!AG$264+SUM(AI35:AI35)</f>
        <v>5.6856251000000003E-2</v>
      </c>
      <c r="AJ33" s="105">
        <f>1/1000*[2]PaperSectorMinusCoreVPAExp!AH$264+SUM(AJ35:AJ35)</f>
        <v>6.2679967000000003E-2</v>
      </c>
      <c r="AK33" s="105">
        <f>1/1000*[2]PaperSectorMinusCoreVPAExp!AI$264+SUM(AK35:AK35)</f>
        <v>7.5029794999999996E-2</v>
      </c>
      <c r="AL33" s="105">
        <f>1/1000*[2]PaperSectorMinusCoreVPAExp!AJ$264+SUM(AL35:AL35)</f>
        <v>7.7706941000000002E-2</v>
      </c>
      <c r="AM33" s="105">
        <f>1/1000*[2]PaperSectorMinusCoreVPAExp!AK$264+SUM(AM35:AM35)</f>
        <v>7.7410256000000011E-2</v>
      </c>
      <c r="AN33" s="105">
        <f>1/1000*[2]PaperSectorMinusCoreVPAExp!AL$264+SUM(AN35:AN35)</f>
        <v>8.4965408999999992E-2</v>
      </c>
      <c r="AO33" s="105">
        <f>1/1000*[2]PaperSectorMinusCoreVPAExp!AM$264+SUM(AO35:AO35)</f>
        <v>0.112347022</v>
      </c>
      <c r="AP33" s="105">
        <f>1/1000*[2]PaperSectorMinusCoreVPAExp!AN$264+SUM(AP35:AP35)</f>
        <v>0.10727428899999999</v>
      </c>
      <c r="AQ33" s="105">
        <f>1/1000*[2]PaperSectorMinusCoreVPAExp!AO$264+SUM(AQ35:AQ35)</f>
        <v>0.13178662399999999</v>
      </c>
      <c r="AR33" s="105">
        <f>1/1000*[2]PaperSectorMinusCoreVPAExp!AP$264+SUM(AR35:AR35)</f>
        <v>0.13686825999999999</v>
      </c>
      <c r="AS33" s="105">
        <f>1/1000*[2]PaperSectorMinusCoreVPAExp!AQ$264+SUM(AS35:AS35)</f>
        <v>0.12428523799999999</v>
      </c>
      <c r="AT33" s="105">
        <f>1/1000*[2]PaperSectorMinusCoreVPAExp!AR$264+SUM(AT35:AT35)</f>
        <v>0.128382369</v>
      </c>
      <c r="AU33" s="105">
        <f>1/1000*[2]PaperSectorMinusCoreVPAExp!AS$264+SUM(AU35:AU35)</f>
        <v>0.13823293099999998</v>
      </c>
      <c r="AV33" s="105">
        <f>1/1000*[2]PaperSectorMinusCoreVPAExp!AT$264+SUM(AV35:AV35)</f>
        <v>0.17316467300000002</v>
      </c>
      <c r="AW33" s="105">
        <f>1/1000*[2]PaperSectorMinusCoreVPAExp!AU$264+SUM(AW35:AW35)</f>
        <v>0.24285929000000001</v>
      </c>
      <c r="AX33" s="105">
        <f>1/1000*[2]PaperSectorMinusCoreVPAExp!AV$264+SUM(AX35:AX35)</f>
        <v>0.18162618399999997</v>
      </c>
      <c r="AY33" s="105">
        <f>1/1000*[2]PaperSectorMinusCoreVPAExp!AW$264+SUM(AY35:AY35)</f>
        <v>0.152198783</v>
      </c>
      <c r="AZ33" s="105">
        <f>1/1000*[2]PaperSectorMinusCoreVPAExp!AX$264+SUM(AZ35:AZ35)</f>
        <v>0.40517242368599998</v>
      </c>
      <c r="BA33" s="105">
        <f>1/1000*[2]PaperSectorMinusCoreVPAExp!AY$264+SUM(BA35:BA35)</f>
        <v>0.50999889426200007</v>
      </c>
      <c r="BB33" s="105">
        <f>1/1000*[2]PaperSectorMinusCoreVPAExp!AZ$264+SUM(BB35:BB35)</f>
        <v>0</v>
      </c>
      <c r="BC33" s="105">
        <f>1/1000*[2]PaperSectorMinusCoreVPAExp!BA$264+SUM(BC35:BC35)</f>
        <v>0</v>
      </c>
      <c r="BD33" s="11"/>
    </row>
    <row r="34" spans="2:56" ht="13">
      <c r="B34" s="32" t="s">
        <v>12</v>
      </c>
      <c r="C34" s="138">
        <f>'[2]440123Exp'!B$264</f>
        <v>0</v>
      </c>
      <c r="D34" s="34">
        <f>'[2]440123Exp'!C$264</f>
        <v>0</v>
      </c>
      <c r="E34" s="34">
        <f>'[2]440123Exp'!D$264</f>
        <v>0</v>
      </c>
      <c r="F34" s="34">
        <f>'[2]440123Exp'!E$264</f>
        <v>0</v>
      </c>
      <c r="G34" s="34">
        <f>'[2]440123Exp'!F$264</f>
        <v>0</v>
      </c>
      <c r="H34" s="34">
        <f>'[2]440123Exp'!G$264</f>
        <v>0</v>
      </c>
      <c r="I34" s="34">
        <f>'[2]440123Exp'!H$264</f>
        <v>0</v>
      </c>
      <c r="J34" s="35">
        <f>'[2]440123Exp'!I$264</f>
        <v>0</v>
      </c>
      <c r="K34" s="35">
        <f>'[2]440123Exp'!J$264</f>
        <v>0</v>
      </c>
      <c r="L34" s="35">
        <f>'[2]440123Exp'!K$264</f>
        <v>0</v>
      </c>
      <c r="M34" s="35">
        <f>'[2]440123Exp'!L$264</f>
        <v>0</v>
      </c>
      <c r="N34" s="34">
        <f>'[2]440123Exp'!M$264</f>
        <v>0</v>
      </c>
      <c r="O34" s="34">
        <f>'[2]440123Exp'!N$264</f>
        <v>0</v>
      </c>
      <c r="P34" s="34">
        <f>'[2]440123Exp'!O$264</f>
        <v>0</v>
      </c>
      <c r="Q34" s="34">
        <f>'[2]440123Exp'!P$264</f>
        <v>0</v>
      </c>
      <c r="R34" s="34">
        <f>'[2]440123Exp'!Q$264</f>
        <v>4.0249999999999996E-5</v>
      </c>
      <c r="S34" s="34">
        <f>'[2]440123Exp'!R$264</f>
        <v>0</v>
      </c>
      <c r="T34" s="34">
        <f>'[2]440123Exp'!S$264</f>
        <v>0</v>
      </c>
      <c r="U34" s="34">
        <f>'[2]440123Exp'!T$264</f>
        <v>0</v>
      </c>
      <c r="V34" s="34">
        <f>'[2]440123Exp'!U$264</f>
        <v>0</v>
      </c>
      <c r="W34" s="34">
        <f>'[2]440123Exp'!V$264</f>
        <v>0</v>
      </c>
      <c r="X34" s="34">
        <f>'[2]440123Exp'!W$264</f>
        <v>2.9334521999999997E-4</v>
      </c>
      <c r="Y34" s="34">
        <f>'[2]440123Exp'!X$264</f>
        <v>0</v>
      </c>
      <c r="Z34" s="34">
        <f>'[2]440123Exp'!Y$264</f>
        <v>0</v>
      </c>
      <c r="AA34" s="34">
        <f>'[2]440123Exp'!Z$264</f>
        <v>0</v>
      </c>
      <c r="AB34" s="34">
        <f>'[2]440123Exp'!AA$264</f>
        <v>0</v>
      </c>
      <c r="AC34" s="202"/>
      <c r="AD34" s="203">
        <f>1/1000*'[2]440123Exp'!AB$264</f>
        <v>0</v>
      </c>
      <c r="AE34" s="204">
        <f>1/1000*'[2]440123Exp'!AC$264</f>
        <v>0</v>
      </c>
      <c r="AF34" s="204">
        <f>1/1000*'[2]440123Exp'!AD$264</f>
        <v>0</v>
      </c>
      <c r="AG34" s="204">
        <f>1/1000*'[2]440123Exp'!AE$264</f>
        <v>0</v>
      </c>
      <c r="AH34" s="204">
        <f>1/1000*'[2]440123Exp'!AF$264</f>
        <v>0</v>
      </c>
      <c r="AI34" s="204">
        <f>1/1000*'[2]440123Exp'!AG$264</f>
        <v>0</v>
      </c>
      <c r="AJ34" s="204">
        <f>1/1000*'[2]440123Exp'!AH$264</f>
        <v>0</v>
      </c>
      <c r="AK34" s="204">
        <f>1/1000*'[2]440123Exp'!AI$264</f>
        <v>0</v>
      </c>
      <c r="AL34" s="204">
        <f>1/1000*'[2]440123Exp'!AJ$264</f>
        <v>0</v>
      </c>
      <c r="AM34" s="204">
        <f>1/1000*'[2]440123Exp'!AK$264</f>
        <v>0</v>
      </c>
      <c r="AN34" s="204">
        <f>1/1000*'[2]440123Exp'!AL$264</f>
        <v>0</v>
      </c>
      <c r="AO34" s="204">
        <f>1/1000*'[2]440123Exp'!AM$264</f>
        <v>0</v>
      </c>
      <c r="AP34" s="204">
        <f>1/1000*'[2]440123Exp'!AN$264</f>
        <v>0</v>
      </c>
      <c r="AQ34" s="204">
        <f>1/1000*'[2]440123Exp'!AO$264</f>
        <v>0</v>
      </c>
      <c r="AR34" s="204">
        <f>1/1000*'[2]440123Exp'!AP$264</f>
        <v>0</v>
      </c>
      <c r="AS34" s="204">
        <f>1/1000*'[2]440123Exp'!AQ$264</f>
        <v>2.2676999999999997E-5</v>
      </c>
      <c r="AT34" s="204">
        <f>1/1000*'[2]440123Exp'!AR$264</f>
        <v>0</v>
      </c>
      <c r="AU34" s="204">
        <f>1/1000*'[2]440123Exp'!AS$264</f>
        <v>0</v>
      </c>
      <c r="AV34" s="204">
        <f>1/1000*'[2]440123Exp'!AT$264</f>
        <v>0</v>
      </c>
      <c r="AW34" s="204">
        <f>1/1000*'[2]440123Exp'!AU$264</f>
        <v>0</v>
      </c>
      <c r="AX34" s="204">
        <f>1/1000*'[2]440123Exp'!AV$264</f>
        <v>0</v>
      </c>
      <c r="AY34" s="204">
        <f>1/1000*'[2]440123Exp'!AW$264</f>
        <v>2.5339999999999998E-6</v>
      </c>
      <c r="AZ34" s="204">
        <f>1/1000*'[2]440123Exp'!AX$264</f>
        <v>0</v>
      </c>
      <c r="BA34" s="204">
        <f>1/1000*'[2]440123Exp'!AY$264</f>
        <v>0</v>
      </c>
      <c r="BB34" s="204">
        <f>1/1000*'[2]440123Exp'!AZ$264</f>
        <v>0</v>
      </c>
      <c r="BC34" s="204">
        <f>1/1000*'[2]440123Exp'!BA$264</f>
        <v>0</v>
      </c>
      <c r="BD34" s="148"/>
    </row>
    <row r="35" spans="2:56">
      <c r="B35" s="205" t="s">
        <v>13</v>
      </c>
      <c r="C35" s="203">
        <f>'[2]4701-5Exp'!B$264</f>
        <v>0</v>
      </c>
      <c r="D35" s="226">
        <f>'[2]4701-5Exp'!C$264</f>
        <v>0</v>
      </c>
      <c r="E35" s="226">
        <f>'[2]4701-5Exp'!D$264</f>
        <v>0</v>
      </c>
      <c r="F35" s="226">
        <f>'[2]4701-5Exp'!E$264</f>
        <v>0</v>
      </c>
      <c r="G35" s="226">
        <f>'[2]4701-5Exp'!F$264</f>
        <v>0</v>
      </c>
      <c r="H35" s="226">
        <f>'[2]4701-5Exp'!G$264</f>
        <v>0</v>
      </c>
      <c r="I35" s="226">
        <f>'[2]4701-5Exp'!H$264</f>
        <v>0</v>
      </c>
      <c r="J35" s="227">
        <f>'[2]4701-5Exp'!I$264</f>
        <v>0</v>
      </c>
      <c r="K35" s="206">
        <f>'[2]4701-5Exp'!J$264</f>
        <v>0</v>
      </c>
      <c r="L35" s="206">
        <f>'[2]4701-5Exp'!K$264</f>
        <v>0</v>
      </c>
      <c r="M35" s="206">
        <f>'[2]4701-5Exp'!L$264</f>
        <v>0</v>
      </c>
      <c r="N35" s="204">
        <f>'[2]4701-5Exp'!M$264</f>
        <v>0</v>
      </c>
      <c r="O35" s="204">
        <f>'[2]4701-5Exp'!N$264</f>
        <v>0</v>
      </c>
      <c r="P35" s="204">
        <f>'[2]4701-5Exp'!O$264</f>
        <v>0</v>
      </c>
      <c r="Q35" s="204">
        <f>'[2]4701-5Exp'!P$264</f>
        <v>4.4999999999999999E-8</v>
      </c>
      <c r="R35" s="204">
        <f>'[2]4701-5Exp'!Q$264</f>
        <v>0</v>
      </c>
      <c r="S35" s="204">
        <f>'[2]4701-5Exp'!R$264</f>
        <v>5.8499999999999999E-6</v>
      </c>
      <c r="T35" s="204">
        <f>'[2]4701-5Exp'!S$264</f>
        <v>0</v>
      </c>
      <c r="U35" s="204">
        <f>'[2]4701-5Exp'!T$264</f>
        <v>4.2300000000000002E-7</v>
      </c>
      <c r="V35" s="204">
        <f>'[2]4701-5Exp'!U$264</f>
        <v>0</v>
      </c>
      <c r="W35" s="204">
        <f>'[2]4701-5Exp'!V$264</f>
        <v>0</v>
      </c>
      <c r="X35" s="204">
        <f>'[2]4701-5Exp'!W$264</f>
        <v>0</v>
      </c>
      <c r="Y35" s="204">
        <f>'[2]4701-5Exp'!X$264</f>
        <v>0</v>
      </c>
      <c r="Z35" s="204">
        <f>'[2]4701-5Exp'!Y$264</f>
        <v>0</v>
      </c>
      <c r="AA35" s="204">
        <f>'[2]4701-5Exp'!Z$264</f>
        <v>0</v>
      </c>
      <c r="AB35" s="204">
        <f>'[2]4701-5Exp'!AA$264</f>
        <v>0</v>
      </c>
      <c r="AC35" s="147"/>
      <c r="AD35" s="203">
        <f>1/1000*'[2]4701-5Exp'!AB$264</f>
        <v>0</v>
      </c>
      <c r="AE35" s="226">
        <f>1/1000*'[2]4701-5Exp'!AC$264</f>
        <v>0</v>
      </c>
      <c r="AF35" s="226">
        <f>1/1000*'[2]4701-5Exp'!AD$264</f>
        <v>0</v>
      </c>
      <c r="AG35" s="226">
        <f>1/1000*'[2]4701-5Exp'!AE$264</f>
        <v>0</v>
      </c>
      <c r="AH35" s="226">
        <f>1/1000*'[2]4701-5Exp'!AF$264</f>
        <v>0</v>
      </c>
      <c r="AI35" s="226">
        <f>1/1000*'[2]4701-5Exp'!AG$264</f>
        <v>0</v>
      </c>
      <c r="AJ35" s="226">
        <f>1/1000*'[2]4701-5Exp'!AH$264</f>
        <v>0</v>
      </c>
      <c r="AK35" s="226">
        <f>1/1000*'[2]4701-5Exp'!AI$264</f>
        <v>0</v>
      </c>
      <c r="AL35" s="226">
        <f>1/1000*'[2]4701-5Exp'!AJ$264</f>
        <v>0</v>
      </c>
      <c r="AM35" s="226">
        <f>1/1000*'[2]4701-5Exp'!AK$264</f>
        <v>0</v>
      </c>
      <c r="AN35" s="226">
        <f>1/1000*'[2]4701-5Exp'!AL$264</f>
        <v>0</v>
      </c>
      <c r="AO35" s="226">
        <f>1/1000*'[2]4701-5Exp'!AM$264</f>
        <v>0</v>
      </c>
      <c r="AP35" s="226">
        <f>1/1000*'[2]4701-5Exp'!AN$264</f>
        <v>0</v>
      </c>
      <c r="AQ35" s="226">
        <f>1/1000*'[2]4701-5Exp'!AO$264</f>
        <v>0</v>
      </c>
      <c r="AR35" s="226">
        <f>1/1000*'[2]4701-5Exp'!AP$264</f>
        <v>4.0000000000000002E-9</v>
      </c>
      <c r="AS35" s="226">
        <f>1/1000*'[2]4701-5Exp'!AQ$264</f>
        <v>0</v>
      </c>
      <c r="AT35" s="226">
        <f>1/1000*'[2]4701-5Exp'!AR$264</f>
        <v>1.392E-6</v>
      </c>
      <c r="AU35" s="226">
        <f>1/1000*'[2]4701-5Exp'!AS$264</f>
        <v>0</v>
      </c>
      <c r="AV35" s="226">
        <f>1/1000*'[2]4701-5Exp'!AT$264</f>
        <v>1.7699999999999998E-7</v>
      </c>
      <c r="AW35" s="226">
        <f>1/1000*'[2]4701-5Exp'!AU$264</f>
        <v>0</v>
      </c>
      <c r="AX35" s="226">
        <f>1/1000*'[2]4701-5Exp'!AV$264</f>
        <v>0</v>
      </c>
      <c r="AY35" s="226">
        <f>1/1000*'[2]4701-5Exp'!AW$264</f>
        <v>0</v>
      </c>
      <c r="AZ35" s="226">
        <f>1/1000*'[2]4701-5Exp'!AX$264</f>
        <v>0</v>
      </c>
      <c r="BA35" s="226">
        <f>1/1000*'[2]4701-5Exp'!AY$264</f>
        <v>0</v>
      </c>
      <c r="BB35" s="226">
        <f>1/1000*'[2]4701-5Exp'!AZ$264</f>
        <v>0</v>
      </c>
      <c r="BC35" s="226">
        <f>1/1000*'[2]4701-5Exp'!BA$264</f>
        <v>0</v>
      </c>
      <c r="BD35" s="148"/>
    </row>
    <row r="36" spans="2:56" ht="13" thickBot="1">
      <c r="B36" s="211" t="s">
        <v>18</v>
      </c>
      <c r="C36" s="215">
        <f>'[2]48Exp'!B$264</f>
        <v>2.9759397499999996E-2</v>
      </c>
      <c r="D36" s="229">
        <f>'[2]48Exp'!C$264</f>
        <v>3.1023138999999998E-2</v>
      </c>
      <c r="E36" s="229">
        <f>'[2]48Exp'!D$264</f>
        <v>6.1498457999999992E-2</v>
      </c>
      <c r="F36" s="229">
        <f>'[2]48Exp'!E$264</f>
        <v>8.4267560999999991E-2</v>
      </c>
      <c r="G36" s="229">
        <f>'[2]48Exp'!F$264</f>
        <v>9.0076087499999985E-2</v>
      </c>
      <c r="H36" s="229">
        <f>'[2]48Exp'!G$264</f>
        <v>0.13505727199999998</v>
      </c>
      <c r="I36" s="229">
        <f>'[2]48Exp'!H$264</f>
        <v>0.15742917049999999</v>
      </c>
      <c r="J36" s="230">
        <f>'[2]48Exp'!I$264</f>
        <v>0.17430831250000001</v>
      </c>
      <c r="K36" s="231">
        <f>'[2]48Exp'!J$264</f>
        <v>0.1721953625</v>
      </c>
      <c r="L36" s="231">
        <f>'[2]48Exp'!K$264</f>
        <v>0.201453777</v>
      </c>
      <c r="M36" s="231">
        <f>'[2]48Exp'!L$264</f>
        <v>0.22380644950115591</v>
      </c>
      <c r="N36" s="216">
        <f>'[2]48Exp'!M$264</f>
        <v>0.27482817949999999</v>
      </c>
      <c r="O36" s="216">
        <f>'[2]48Exp'!N$264</f>
        <v>0.24340663900000001</v>
      </c>
      <c r="P36" s="216">
        <f>'[2]48Exp'!O$264</f>
        <v>0.28911422399999998</v>
      </c>
      <c r="Q36" s="216">
        <f>'[2]48Exp'!P$264</f>
        <v>0.30217283007692308</v>
      </c>
      <c r="R36" s="216">
        <f>'[2]48Exp'!Q$264</f>
        <v>0.26024864250000002</v>
      </c>
      <c r="S36" s="216">
        <f>'[2]48Exp'!R$264</f>
        <v>0.2763984545</v>
      </c>
      <c r="T36" s="216">
        <f>'[2]48Exp'!S$264</f>
        <v>0.28021702800000003</v>
      </c>
      <c r="U36" s="216">
        <f>'[2]48Exp'!T$264</f>
        <v>0.32976896749999995</v>
      </c>
      <c r="V36" s="216">
        <f>'[2]48Exp'!U$264</f>
        <v>0.3697086785</v>
      </c>
      <c r="W36" s="216">
        <f>'[2]48Exp'!V$264</f>
        <v>0.33112141300000003</v>
      </c>
      <c r="X36" s="216">
        <f>'[2]48Exp'!W$264</f>
        <v>0.32931195499999999</v>
      </c>
      <c r="Y36" s="213">
        <f>'[2]48Exp'!X$264</f>
        <v>0.81196882120550007</v>
      </c>
      <c r="Z36" s="213">
        <f>'[2]48Exp'!Y$264</f>
        <v>0.71142212142750005</v>
      </c>
      <c r="AA36" s="213">
        <f>'[2]48Exp'!Z$264</f>
        <v>0</v>
      </c>
      <c r="AB36" s="213">
        <f>'[2]48Exp'!AA$264</f>
        <v>0</v>
      </c>
      <c r="AC36" s="362"/>
      <c r="AD36" s="215">
        <f>1/1000*'[2]48Exp'!AB$264</f>
        <v>1.1856932000000001E-2</v>
      </c>
      <c r="AE36" s="229">
        <f>1/1000*'[2]48Exp'!AC$264</f>
        <v>1.1921782000000001E-2</v>
      </c>
      <c r="AF36" s="229">
        <f>1/1000*'[2]48Exp'!AD$264</f>
        <v>2.1325317E-2</v>
      </c>
      <c r="AG36" s="229">
        <f>1/1000*'[2]48Exp'!AE$264</f>
        <v>3.4292627999999999E-2</v>
      </c>
      <c r="AH36" s="229">
        <f>1/1000*'[2]48Exp'!AF$264</f>
        <v>3.6742102000000006E-2</v>
      </c>
      <c r="AI36" s="229">
        <f>1/1000*'[2]48Exp'!AG$264</f>
        <v>5.6856251000000003E-2</v>
      </c>
      <c r="AJ36" s="229">
        <f>1/1000*'[2]48Exp'!AH$264</f>
        <v>6.2679967000000003E-2</v>
      </c>
      <c r="AK36" s="229">
        <f>1/1000*'[2]48Exp'!AI$264</f>
        <v>7.5029794999999996E-2</v>
      </c>
      <c r="AL36" s="229">
        <f>1/1000*'[2]48Exp'!AJ$264</f>
        <v>7.7706941000000002E-2</v>
      </c>
      <c r="AM36" s="229">
        <f>1/1000*'[2]48Exp'!AK$264</f>
        <v>7.7410256000000011E-2</v>
      </c>
      <c r="AN36" s="229">
        <f>1/1000*'[2]48Exp'!AL$264</f>
        <v>8.4965408999999992E-2</v>
      </c>
      <c r="AO36" s="229">
        <f>1/1000*'[2]48Exp'!AM$264</f>
        <v>0.112347022</v>
      </c>
      <c r="AP36" s="229">
        <f>1/1000*'[2]48Exp'!AN$264</f>
        <v>0.10727428899999999</v>
      </c>
      <c r="AQ36" s="229">
        <f>1/1000*'[2]48Exp'!AO$264</f>
        <v>0.13178662399999999</v>
      </c>
      <c r="AR36" s="229">
        <f>1/1000*'[2]48Exp'!AP$264</f>
        <v>0.136868252</v>
      </c>
      <c r="AS36" s="229">
        <f>1/1000*'[2]48Exp'!AQ$264</f>
        <v>0.12426256099999998</v>
      </c>
      <c r="AT36" s="229">
        <f>1/1000*'[2]48Exp'!AR$264</f>
        <v>0.12837958499999999</v>
      </c>
      <c r="AU36" s="229">
        <f>1/1000*'[2]48Exp'!AS$264</f>
        <v>0.13823293099999998</v>
      </c>
      <c r="AV36" s="229">
        <f>1/1000*'[2]48Exp'!AT$264</f>
        <v>0.17316431900000001</v>
      </c>
      <c r="AW36" s="229">
        <f>1/1000*'[2]48Exp'!AU$264</f>
        <v>0.24285929000000001</v>
      </c>
      <c r="AX36" s="229">
        <f>1/1000*'[2]48Exp'!AV$264</f>
        <v>0.18162618399999997</v>
      </c>
      <c r="AY36" s="229">
        <f>1/1000*'[2]48Exp'!AW$264</f>
        <v>0.15219624899999998</v>
      </c>
      <c r="AZ36" s="229">
        <f>1/1000*'[2]48Exp'!AX$264</f>
        <v>0.40517242368599998</v>
      </c>
      <c r="BA36" s="229">
        <f>1/1000*'[2]48Exp'!AY$264</f>
        <v>0.50999889426200007</v>
      </c>
      <c r="BB36" s="229">
        <f>1/1000*'[2]48Exp'!AZ$264</f>
        <v>0</v>
      </c>
      <c r="BC36" s="229">
        <f>1/1000*'[2]48Exp'!BA$264</f>
        <v>0</v>
      </c>
      <c r="BD36" s="148"/>
    </row>
    <row r="37" spans="2:56" ht="13" thickTop="1"/>
  </sheetData>
  <mergeCells count="9">
    <mergeCell ref="AD5:BC5"/>
    <mergeCell ref="C5:AB5"/>
    <mergeCell ref="C21:AB21"/>
    <mergeCell ref="AD21:BC21"/>
    <mergeCell ref="B2:B3"/>
    <mergeCell ref="C2:AB2"/>
    <mergeCell ref="C3:AB3"/>
    <mergeCell ref="AD2:BC2"/>
    <mergeCell ref="AD3:BC3"/>
  </mergeCells>
  <phoneticPr fontId="3"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133"/>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v>1</v>
      </c>
      <c r="B1" s="77"/>
    </row>
    <row r="2" spans="1:56" s="9" customFormat="1" ht="16" thickTop="1">
      <c r="A2" s="5"/>
      <c r="B2" s="387" t="s">
        <v>43</v>
      </c>
      <c r="C2" s="378" t="s">
        <v>192</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193</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25">
        <f>1/$A$1*[2]CoreVPAImp!$B$263</f>
        <v>2.3336688729142878</v>
      </c>
      <c r="D5" s="26">
        <f>1/$A$1*[2]CoreVPAImp!$C$263</f>
        <v>2.936532995227441</v>
      </c>
      <c r="E5" s="26">
        <f>1/$A$1*[2]CoreVPAImp!$D$263</f>
        <v>1.7669853738983603</v>
      </c>
      <c r="F5" s="26">
        <f>1/$A$1*[2]CoreVPAImp!$E$263</f>
        <v>3.205939842279999</v>
      </c>
      <c r="G5" s="26">
        <f>1/$A$1*[2]CoreVPAImp!$F$263</f>
        <v>3.3484211113082734</v>
      </c>
      <c r="H5" s="26">
        <f>1/$A$1*[2]CoreVPAImp!$G$263</f>
        <v>3.5196971679799995</v>
      </c>
      <c r="I5" s="26">
        <f>1/$A$1*[2]CoreVPAImp!$H$263</f>
        <v>3.7267727046800019</v>
      </c>
      <c r="J5" s="183">
        <f>1/$A$1*[2]CoreVPAImp!$I$263</f>
        <v>4.1757569794799982</v>
      </c>
      <c r="K5" s="183">
        <f>1/$A$1*[2]CoreVPAImp!J$263</f>
        <v>4.4061430679999987</v>
      </c>
      <c r="L5" s="183">
        <f>1/$A$1*[2]CoreVPAImp!K$263</f>
        <v>5.0902818574219983</v>
      </c>
      <c r="M5" s="183">
        <f>1/$A$1*[2]CoreVPAImp!L$263</f>
        <v>5.4706956487280021</v>
      </c>
      <c r="N5" s="26">
        <f>1/$A$1*[2]CoreVPAImp!M$263</f>
        <v>7.2338057262646407</v>
      </c>
      <c r="O5" s="26">
        <f>1/$A$1*[2]CoreVPAImp!N$263</f>
        <v>7.8758660763239989</v>
      </c>
      <c r="P5" s="26">
        <f>1/$A$1*[2]CoreVPAImp!O$263</f>
        <v>7.8401843998850351</v>
      </c>
      <c r="Q5" s="26">
        <f>1/$A$1*[2]CoreVPAImp!P$263</f>
        <v>7.9674313902699971</v>
      </c>
      <c r="R5" s="26">
        <f>1/$A$1*[2]CoreVPAImp!Q$263</f>
        <v>8.0546656399880021</v>
      </c>
      <c r="S5" s="26">
        <f>1/$A$1*[2]CoreVPAImp!R$263</f>
        <v>7.6761468335060012</v>
      </c>
      <c r="T5" s="26">
        <f>1/$A$1*[2]CoreVPAImp!S$263</f>
        <v>7.3702955789299978</v>
      </c>
      <c r="U5" s="26">
        <f>1/$A$1*[2]CoreVPAImp!T$263</f>
        <v>7.8582478548933334</v>
      </c>
      <c r="V5" s="26">
        <f>1/$A$1*[2]CoreVPAImp!U$263</f>
        <v>8.198444744436669</v>
      </c>
      <c r="W5" s="26">
        <f>1/$A$1*[2]CoreVPAImp!V$263</f>
        <v>6.1558578103259993</v>
      </c>
      <c r="X5" s="26">
        <f>1/$A$1*[2]CoreVPAImp!W$263</f>
        <v>8.7942557055753312</v>
      </c>
      <c r="Y5" s="26">
        <f>1/$A$1*[2]CoreVPAImp!X$263</f>
        <v>7.6180211172303522</v>
      </c>
      <c r="Z5" s="26">
        <f>1/$A$1*[2]CoreVPAImp!Y$263</f>
        <v>9.2849080475404691</v>
      </c>
      <c r="AA5" s="26">
        <f>1/$A$1*[2]CoreVPAImp!Z$263</f>
        <v>0</v>
      </c>
      <c r="AB5" s="183">
        <f>1/$A$1*[2]CoreVPAImp!AA$263</f>
        <v>0</v>
      </c>
      <c r="AC5" s="10"/>
      <c r="AD5" s="253">
        <f>1/1000*[2]CoreVPAImp!AB$263</f>
        <v>0.47806062299999996</v>
      </c>
      <c r="AE5" s="269">
        <f>1/1000*[2]CoreVPAImp!AC$263</f>
        <v>0.53377380699999977</v>
      </c>
      <c r="AF5" s="270">
        <f>1/1000*[2]CoreVPAImp!AD$263</f>
        <v>0.38513030400000015</v>
      </c>
      <c r="AG5" s="270">
        <f>1/1000*[2]CoreVPAImp!AE$263</f>
        <v>0.67955176000000006</v>
      </c>
      <c r="AH5" s="270">
        <f>1/1000*[2]CoreVPAImp!AF$263</f>
        <v>0.83633254499999998</v>
      </c>
      <c r="AI5" s="270">
        <f>1/1000*[2]CoreVPAImp!AG$263</f>
        <v>0.87529297299999997</v>
      </c>
      <c r="AJ5" s="270">
        <f>1/1000*[2]CoreVPAImp!AH$263</f>
        <v>0.95714323800000012</v>
      </c>
      <c r="AK5" s="270">
        <f>1/1000*[2]CoreVPAImp!AI$263</f>
        <v>1.1769313690000001</v>
      </c>
      <c r="AL5" s="270">
        <f>1/1000*[2]CoreVPAImp!AJ$263</f>
        <v>1.3686634990000002</v>
      </c>
      <c r="AM5" s="270">
        <f>1/1000*[2]CoreVPAImp!AK$263</f>
        <v>1.234020417</v>
      </c>
      <c r="AN5" s="270">
        <f>1/1000*[2]CoreVPAImp!AL$263</f>
        <v>1.4739439189999999</v>
      </c>
      <c r="AO5" s="270">
        <f>1/1000*[2]CoreVPAImp!AM$263</f>
        <v>2.1275753700000002</v>
      </c>
      <c r="AP5" s="270">
        <f>1/1000*[2]CoreVPAImp!AN$263</f>
        <v>2.317781451000001</v>
      </c>
      <c r="AQ5" s="270">
        <f>1/1000*[2]CoreVPAImp!AO$263</f>
        <v>2.3645717459999998</v>
      </c>
      <c r="AR5" s="270">
        <f>1/1000*[2]CoreVPAImp!AP$263</f>
        <v>2.3857247830000001</v>
      </c>
      <c r="AS5" s="270">
        <f>1/1000*[2]CoreVPAImp!AQ$263</f>
        <v>2.1075768399999997</v>
      </c>
      <c r="AT5" s="265">
        <f>1/1000*[2]CoreVPAImp!AR$263</f>
        <v>1.8327964469999993</v>
      </c>
      <c r="AU5" s="265">
        <f>1/1000*[2]CoreVPAImp!AS$263</f>
        <v>1.862148836999999</v>
      </c>
      <c r="AV5" s="265">
        <f>1/1000*[2]CoreVPAImp!AT$263</f>
        <v>1.8871981139999998</v>
      </c>
      <c r="AW5" s="265">
        <f>1/1000*[2]CoreVPAImp!AU$263</f>
        <v>1.8611284150000005</v>
      </c>
      <c r="AX5" s="265">
        <f>1/1000*[2]CoreVPAImp!AV$263</f>
        <v>1.2534754970000004</v>
      </c>
      <c r="AY5" s="265">
        <f>1/1000*[2]CoreVPAImp!AW$263</f>
        <v>1.8274549059999992</v>
      </c>
      <c r="AZ5" s="265">
        <f>1/1000*[2]CoreVPAImp!AX$263</f>
        <v>1.6509742121749997</v>
      </c>
      <c r="BA5" s="265">
        <f>1/1000*[2]CoreVPAImp!AY$263</f>
        <v>1.5466085704469994</v>
      </c>
      <c r="BB5" s="265">
        <f>1/1000*[2]CoreVPAImp!AZ$263</f>
        <v>0</v>
      </c>
      <c r="BC5" s="266">
        <f>1/1000*[2]CoreVPAImp!BA$263</f>
        <v>0</v>
      </c>
      <c r="BD5" s="11"/>
    </row>
    <row r="6" spans="1:56" ht="17.149999999999999" customHeight="1" thickTop="1">
      <c r="A6" s="6"/>
      <c r="B6" s="27" t="s">
        <v>22</v>
      </c>
      <c r="C6" s="172">
        <f>1/$A$1*[2]CoreVPAImp!$B$266</f>
        <v>0.5626659809338399</v>
      </c>
      <c r="D6" s="173">
        <f>1/$A$1*[2]CoreVPAImp!$C$266</f>
        <v>0.53858553915599994</v>
      </c>
      <c r="E6" s="173">
        <f>1/$A$1*[2]CoreVPAImp!$D$266</f>
        <v>0.34816004451199989</v>
      </c>
      <c r="F6" s="173">
        <f>1/$A$1*[2]CoreVPAImp!$E$266</f>
        <v>0.44823750228000003</v>
      </c>
      <c r="G6" s="173">
        <f>1/$A$1*[2]CoreVPAImp!$F$266</f>
        <v>0.53370559490827585</v>
      </c>
      <c r="H6" s="173">
        <f>1/$A$1*[2]CoreVPAImp!$G$266</f>
        <v>0.56269794569999998</v>
      </c>
      <c r="I6" s="173">
        <f>1/$A$1*[2]CoreVPAImp!$H$266</f>
        <v>0.50560529273999999</v>
      </c>
      <c r="J6" s="174">
        <f>1/$A$1*[2]CoreVPAImp!$I$266</f>
        <v>0.60510385775999986</v>
      </c>
      <c r="K6" s="174">
        <f>1/$A$1*[2]CoreVPAImp!J$266</f>
        <v>0.60981103304000006</v>
      </c>
      <c r="L6" s="174">
        <f>1/$A$1*[2]CoreVPAImp!K$266</f>
        <v>0.59284203163999993</v>
      </c>
      <c r="M6" s="173">
        <f>1/$A$1*[2]CoreVPAImp!L$266</f>
        <v>0.54933579068000016</v>
      </c>
      <c r="N6" s="173">
        <f>1/$A$1*[2]CoreVPAImp!M$266</f>
        <v>0.58609255385999992</v>
      </c>
      <c r="O6" s="173">
        <f>1/$A$1*[2]CoreVPAImp!N$266</f>
        <v>0.64094536315999984</v>
      </c>
      <c r="P6" s="173">
        <f>1/$A$1*[2]CoreVPAImp!O$266</f>
        <v>0.60992267605999995</v>
      </c>
      <c r="Q6" s="173">
        <f>1/$A$1*[2]CoreVPAImp!P$266</f>
        <v>0.53141321407999997</v>
      </c>
      <c r="R6" s="173">
        <f>1/$A$1*[2]CoreVPAImp!Q$266</f>
        <v>0.82090146978</v>
      </c>
      <c r="S6" s="173">
        <f>1/$A$1*[2]CoreVPAImp!R$266</f>
        <v>0.57745680236999997</v>
      </c>
      <c r="T6" s="173">
        <f>1/$A$1*[2]CoreVPAImp!S$266</f>
        <v>0.69815707771333335</v>
      </c>
      <c r="U6" s="173">
        <f>1/$A$1*[2]CoreVPAImp!T$266</f>
        <v>0.90966926325999997</v>
      </c>
      <c r="V6" s="173">
        <f>1/$A$1*[2]CoreVPAImp!U$266</f>
        <v>1.05983333248</v>
      </c>
      <c r="W6" s="173">
        <f>1/$A$1*[2]CoreVPAImp!V$266</f>
        <v>0.66287739255199996</v>
      </c>
      <c r="X6" s="173">
        <f>1/$A$1*[2]CoreVPAImp!W$266</f>
        <v>0.94580047879999984</v>
      </c>
      <c r="Y6" s="173">
        <f>1/$A$1*[2]CoreVPAImp!X$266</f>
        <v>0.86866437638167782</v>
      </c>
      <c r="Z6" s="173">
        <f>1/$A$1*[2]CoreVPAImp!Y$266</f>
        <v>1.0866401993696</v>
      </c>
      <c r="AA6" s="173">
        <f>1/$A$1*[2]CoreVPAImp!Z$266</f>
        <v>0</v>
      </c>
      <c r="AB6" s="173">
        <f>1/$A$1*[2]CoreVPAImp!AA$266</f>
        <v>0</v>
      </c>
      <c r="AC6" s="10"/>
      <c r="AD6" s="149">
        <f>1/1000*[2]CoreVPAImp!AB$266</f>
        <v>0.131917903</v>
      </c>
      <c r="AE6" s="29">
        <f>1/1000*[2]CoreVPAImp!AC$266</f>
        <v>0.13658027099999998</v>
      </c>
      <c r="AF6" s="29">
        <f>1/1000*[2]CoreVPAImp!AD$266</f>
        <v>8.7497817999999991E-2</v>
      </c>
      <c r="AG6" s="29">
        <f>1/1000*[2]CoreVPAImp!AE$266</f>
        <v>0.10823915200000002</v>
      </c>
      <c r="AH6" s="29">
        <f>1/1000*[2]CoreVPAImp!AF$266</f>
        <v>0.15180062899999999</v>
      </c>
      <c r="AI6" s="29">
        <f>1/1000*[2]CoreVPAImp!AG$266</f>
        <v>0.18706910300000001</v>
      </c>
      <c r="AJ6" s="29">
        <f>1/1000*[2]CoreVPAImp!AH$266</f>
        <v>0.17403016699999999</v>
      </c>
      <c r="AK6" s="29">
        <f>1/1000*[2]CoreVPAImp!AI$266</f>
        <v>0.22614447900000006</v>
      </c>
      <c r="AL6" s="29">
        <f>1/1000*[2]CoreVPAImp!AJ$266</f>
        <v>0.25969033000000002</v>
      </c>
      <c r="AM6" s="29">
        <f>1/1000*[2]CoreVPAImp!AK$266</f>
        <v>0.21114463799999997</v>
      </c>
      <c r="AN6" s="29">
        <f>1/1000*[2]CoreVPAImp!AL$266</f>
        <v>0.20978549199999999</v>
      </c>
      <c r="AO6" s="29">
        <f>1/1000*[2]CoreVPAImp!AM$266</f>
        <v>0.213894959</v>
      </c>
      <c r="AP6" s="29">
        <f>1/1000*[2]CoreVPAImp!AN$266</f>
        <v>0.24453904699999998</v>
      </c>
      <c r="AQ6" s="29">
        <f>1/1000*[2]CoreVPAImp!AO$266</f>
        <v>0.22859837799999996</v>
      </c>
      <c r="AR6" s="29">
        <f>1/1000*[2]CoreVPAImp!AP$266</f>
        <v>0.20816503300000003</v>
      </c>
      <c r="AS6" s="29">
        <f>1/1000*[2]CoreVPAImp!AQ$266</f>
        <v>0.3307684179999999</v>
      </c>
      <c r="AT6" s="29">
        <f>1/1000*[2]CoreVPAImp!AR$266</f>
        <v>0.20851004300000003</v>
      </c>
      <c r="AU6" s="29">
        <f>1/1000*[2]CoreVPAImp!AS$266</f>
        <v>0.20231861500000001</v>
      </c>
      <c r="AV6" s="29">
        <f>1/1000*[2]CoreVPAImp!AT$266</f>
        <v>0.25325889899999998</v>
      </c>
      <c r="AW6" s="29">
        <f>1/1000*[2]CoreVPAImp!AU$266</f>
        <v>0.29877954299999998</v>
      </c>
      <c r="AX6" s="29">
        <f>1/1000*[2]CoreVPAImp!AV$266</f>
        <v>0.179835734</v>
      </c>
      <c r="AY6" s="29">
        <f>1/1000*[2]CoreVPAImp!AW$266</f>
        <v>0.26597122600000001</v>
      </c>
      <c r="AZ6" s="29">
        <f>1/1000*[2]CoreVPAImp!AX$266</f>
        <v>0.22279325339600001</v>
      </c>
      <c r="BA6" s="29">
        <f>1/1000*[2]CoreVPAImp!AY$266</f>
        <v>0.22387093963000004</v>
      </c>
      <c r="BB6" s="29">
        <f>1/1000*[2]CoreVPAImp!AZ$266</f>
        <v>0</v>
      </c>
      <c r="BC6" s="29">
        <f>1/1000*[2]CoreVPAImp!BA$266</f>
        <v>0</v>
      </c>
      <c r="BD6" s="11"/>
    </row>
    <row r="7" spans="1:56">
      <c r="B7" s="32" t="s">
        <v>104</v>
      </c>
      <c r="C7" s="33">
        <f>1/$A$1*[2]CoreVPAImp!$B$25</f>
        <v>7.938E-4</v>
      </c>
      <c r="D7" s="34">
        <f>1/$A$1*[2]CoreVPAImp!$C$25</f>
        <v>3.5090999999999994E-3</v>
      </c>
      <c r="E7" s="34">
        <f>1/$A$1*[2]CoreVPAImp!$D$25</f>
        <v>2.1047524400000003E-2</v>
      </c>
      <c r="F7" s="34">
        <f>1/$A$1*[2]CoreVPAImp!$E$25</f>
        <v>2.5491E-2</v>
      </c>
      <c r="G7" s="34">
        <f>1/$A$1*[2]CoreVPAImp!$F$25</f>
        <v>6.2900959999999992E-2</v>
      </c>
      <c r="H7" s="34">
        <f>1/$A$1*[2]CoreVPAImp!$G$25</f>
        <v>4.3399439999999997E-2</v>
      </c>
      <c r="I7" s="34">
        <f>1/$A$1*[2]CoreVPAImp!$H$25</f>
        <v>5.7727640000000004E-2</v>
      </c>
      <c r="J7" s="35">
        <f>1/$A$1*[2]CoreVPAImp!$I$25</f>
        <v>2.878758E-2</v>
      </c>
      <c r="K7" s="35">
        <f>1/$A$1*[2]CoreVPAImp!J$25</f>
        <v>3.096666E-2</v>
      </c>
      <c r="L7" s="35">
        <f>1/$A$1*[2]CoreVPAImp!K$25</f>
        <v>3.7106019999999997E-2</v>
      </c>
      <c r="M7" s="34">
        <f>1/$A$1*[2]CoreVPAImp!L$25</f>
        <v>3.8298359999999997E-2</v>
      </c>
      <c r="N7" s="34">
        <f>1/$A$1*[2]CoreVPAImp!M$25</f>
        <v>6.7510742200000001E-2</v>
      </c>
      <c r="O7" s="34">
        <f>1/$A$1*[2]CoreVPAImp!N$25</f>
        <v>7.2454099999999994E-2</v>
      </c>
      <c r="P7" s="34">
        <f>1/$A$1*[2]CoreVPAImp!O$25</f>
        <v>7.5130179999999991E-2</v>
      </c>
      <c r="Q7" s="34">
        <f>1/$A$1*[2]CoreVPAImp!P$25</f>
        <v>8.0236219999999997E-2</v>
      </c>
      <c r="R7" s="34">
        <f>1/$A$1*[2]CoreVPAImp!Q$25</f>
        <v>0.10111046</v>
      </c>
      <c r="S7" s="34">
        <f>1/$A$1*[2]CoreVPAImp!R$25</f>
        <v>4.1699899999999998E-2</v>
      </c>
      <c r="T7" s="34">
        <f>1/$A$1*[2]CoreVPAImp!S$25</f>
        <v>4.0030259999999998E-2</v>
      </c>
      <c r="U7" s="34">
        <f>1/$A$1*[2]CoreVPAImp!T$25</f>
        <v>9.9421099999999998E-2</v>
      </c>
      <c r="V7" s="34">
        <f>1/$A$1*[2]CoreVPAImp!U$25</f>
        <v>0.17092694</v>
      </c>
      <c r="W7" s="34">
        <f>1/$A$1*[2]CoreVPAImp!V$25</f>
        <v>0.10230069999999999</v>
      </c>
      <c r="X7" s="34">
        <f>1/$A$1*[2]CoreVPAImp!W$25</f>
        <v>0.15212509999999999</v>
      </c>
      <c r="Y7" s="34">
        <f>1/$A$1*[2]CoreVPAImp!X$25</f>
        <v>0.14089378</v>
      </c>
      <c r="Z7" s="34">
        <f>1/$A$1*[2]CoreVPAImp!Y$25</f>
        <v>0.15715154000000001</v>
      </c>
      <c r="AA7" s="34">
        <f>1/$A$1*[2]CoreVPAImp!Z$25</f>
        <v>0</v>
      </c>
      <c r="AB7" s="34">
        <f>1/$A$1*[2]CoreVPAImp!AA$25</f>
        <v>0</v>
      </c>
      <c r="AC7" s="10"/>
      <c r="AD7" s="33">
        <f>1/1000*[2]CoreVPAImp!AB$25</f>
        <v>2.2743700000000001E-4</v>
      </c>
      <c r="AE7" s="34">
        <f>1/1000*[2]CoreVPAImp!AC$25</f>
        <v>1.092949E-3</v>
      </c>
      <c r="AF7" s="34">
        <f>1/1000*[2]CoreVPAImp!AD$25</f>
        <v>5.5870929999999996E-3</v>
      </c>
      <c r="AG7" s="34">
        <f>1/1000*[2]CoreVPAImp!AE$25</f>
        <v>6.53238E-3</v>
      </c>
      <c r="AH7" s="34">
        <f>1/1000*[2]CoreVPAImp!AF$25</f>
        <v>2.0278226999999999E-2</v>
      </c>
      <c r="AI7" s="34">
        <f>1/1000*[2]CoreVPAImp!AG$25</f>
        <v>1.2847727E-2</v>
      </c>
      <c r="AJ7" s="34">
        <f>1/1000*[2]CoreVPAImp!AH$25</f>
        <v>1.8098421999999999E-2</v>
      </c>
      <c r="AK7" s="34">
        <f>1/1000*[2]CoreVPAImp!AI$25</f>
        <v>9.9090909999999983E-3</v>
      </c>
      <c r="AL7" s="34">
        <f>1/1000*[2]CoreVPAImp!AJ$25</f>
        <v>1.0236891E-2</v>
      </c>
      <c r="AM7" s="34">
        <f>1/1000*[2]CoreVPAImp!AK$25</f>
        <v>1.2048601999999999E-2</v>
      </c>
      <c r="AN7" s="34">
        <f>1/1000*[2]CoreVPAImp!AL$25</f>
        <v>1.3752970999999999E-2</v>
      </c>
      <c r="AO7" s="34">
        <f>1/1000*[2]CoreVPAImp!AM$25</f>
        <v>2.2646883E-2</v>
      </c>
      <c r="AP7" s="34">
        <f>1/1000*[2]CoreVPAImp!AN$25</f>
        <v>2.6723219999999999E-2</v>
      </c>
      <c r="AQ7" s="34">
        <f>1/1000*[2]CoreVPAImp!AO$25</f>
        <v>2.7547843000000002E-2</v>
      </c>
      <c r="AR7" s="34">
        <f>1/1000*[2]CoreVPAImp!AP$25</f>
        <v>3.1685875000000002E-2</v>
      </c>
      <c r="AS7" s="34">
        <f>1/1000*[2]CoreVPAImp!AQ$25</f>
        <v>3.9744538000000003E-2</v>
      </c>
      <c r="AT7" s="34">
        <f>1/1000*[2]CoreVPAImp!AR$25</f>
        <v>1.6817139999999998E-2</v>
      </c>
      <c r="AU7" s="34">
        <f>1/1000*[2]CoreVPAImp!AS$25</f>
        <v>1.1621154000000002E-2</v>
      </c>
      <c r="AV7" s="34">
        <f>1/1000*[2]CoreVPAImp!AT$25</f>
        <v>3.6016142000000001E-2</v>
      </c>
      <c r="AW7" s="34">
        <f>1/1000*[2]CoreVPAImp!AU$25</f>
        <v>3.0607400999999999E-2</v>
      </c>
      <c r="AX7" s="34">
        <f>1/1000*[2]CoreVPAImp!AV$25</f>
        <v>2.6133741000000002E-2</v>
      </c>
      <c r="AY7" s="34">
        <f>1/1000*[2]CoreVPAImp!AW$25</f>
        <v>4.3183578E-2</v>
      </c>
      <c r="AZ7" s="34">
        <f>1/1000*[2]CoreVPAImp!AX$25</f>
        <v>3.2988412632000003E-2</v>
      </c>
      <c r="BA7" s="34">
        <f>1/1000*[2]CoreVPAImp!AY$25</f>
        <v>2.2936736058E-2</v>
      </c>
      <c r="BB7" s="34">
        <f>1/1000*[2]CoreVPAImp!AZ$25</f>
        <v>0</v>
      </c>
      <c r="BC7" s="34">
        <f>1/1000*[2]CoreVPAImp!BA$25</f>
        <v>0</v>
      </c>
      <c r="BD7" s="11"/>
    </row>
    <row r="8" spans="1:56">
      <c r="B8" s="325" t="s">
        <v>177</v>
      </c>
      <c r="C8" s="33">
        <f>1/$A$1*[2]CoreVPAImp!$B$38</f>
        <v>1.1695175872800001E-2</v>
      </c>
      <c r="D8" s="34">
        <f>1/$A$1*[2]CoreVPAImp!$C$38</f>
        <v>1.3410884759999999E-3</v>
      </c>
      <c r="E8" s="34">
        <f>1/$A$1*[2]CoreVPAImp!$D$38</f>
        <v>2.8759359999999998E-4</v>
      </c>
      <c r="F8" s="34">
        <f>1/$A$1*[2]CoreVPAImp!$E$38</f>
        <v>6.6506127999999996E-4</v>
      </c>
      <c r="G8" s="34">
        <f>1/$A$1*[2]CoreVPAImp!$F$38</f>
        <v>1.2829999999999999E-3</v>
      </c>
      <c r="H8" s="34">
        <f>1/$A$1*[2]CoreVPAImp!$G$38</f>
        <v>1.4678199999999999E-2</v>
      </c>
      <c r="I8" s="34">
        <f>1/$A$1*[2]CoreVPAImp!$H$38</f>
        <v>4.7724200000000003E-3</v>
      </c>
      <c r="J8" s="35">
        <f>1/$A$1*[2]CoreVPAImp!$I$38</f>
        <v>5.8231291200000011E-3</v>
      </c>
      <c r="K8" s="35">
        <f>1/$A$1*[2]CoreVPAImp!J$38</f>
        <v>5.8982322199999998E-3</v>
      </c>
      <c r="L8" s="35">
        <f>1/$A$1*[2]CoreVPAImp!K$38</f>
        <v>8.0062999999999992E-3</v>
      </c>
      <c r="M8" s="34">
        <f>1/$A$1*[2]CoreVPAImp!L$38</f>
        <v>1.9504766699999995E-2</v>
      </c>
      <c r="N8" s="34">
        <f>1/$A$1*[2]CoreVPAImp!M$38</f>
        <v>4.0312091940000003E-2</v>
      </c>
      <c r="O8" s="34">
        <f>1/$A$1*[2]CoreVPAImp!N$38</f>
        <v>7.0661597999999992E-2</v>
      </c>
      <c r="P8" s="34">
        <f>1/$A$1*[2]CoreVPAImp!O$38</f>
        <v>4.4392804879999997E-2</v>
      </c>
      <c r="Q8" s="34">
        <f>1/$A$1*[2]CoreVPAImp!P$38</f>
        <v>1.904580334E-2</v>
      </c>
      <c r="R8" s="34">
        <f>1/$A$1*[2]CoreVPAImp!Q$38</f>
        <v>9.6784376239999997E-2</v>
      </c>
      <c r="S8" s="34">
        <f>1/$A$1*[2]CoreVPAImp!R$38</f>
        <v>3.7780831359999996E-2</v>
      </c>
      <c r="T8" s="34">
        <f>1/$A$1*[2]CoreVPAImp!S$38</f>
        <v>4.8397476986666667E-2</v>
      </c>
      <c r="U8" s="34">
        <f>1/$A$1*[2]CoreVPAImp!T$38</f>
        <v>2.6274312040000001E-2</v>
      </c>
      <c r="V8" s="34">
        <f>1/$A$1*[2]CoreVPAImp!U$38</f>
        <v>3.1504306599999997E-2</v>
      </c>
      <c r="W8" s="34">
        <f>1/$A$1*[2]CoreVPAImp!V$38</f>
        <v>1.0089883437333332E-2</v>
      </c>
      <c r="X8" s="34">
        <f>1/$A$1*[2]CoreVPAImp!W$38</f>
        <v>1.3190973999999998E-2</v>
      </c>
      <c r="Y8" s="34">
        <f>1/$A$1*[2]CoreVPAImp!X$38</f>
        <v>1.5166865393333333E-2</v>
      </c>
      <c r="Z8" s="34">
        <f>1/$A$1*[2]CoreVPAImp!Y$38</f>
        <v>7.35970442795E-3</v>
      </c>
      <c r="AA8" s="34">
        <f>1/$A$1*[2]CoreVPAImp!Z$38</f>
        <v>0</v>
      </c>
      <c r="AB8" s="34">
        <f>1/$A$1*[2]CoreVPAImp!AA$38</f>
        <v>0</v>
      </c>
      <c r="AC8" s="10"/>
      <c r="AD8" s="33">
        <f>1/1000*[2]CoreVPAImp!AB$38</f>
        <v>2.4956039999999998E-3</v>
      </c>
      <c r="AE8" s="34">
        <f>1/1000*[2]CoreVPAImp!AC$38</f>
        <v>2.0761099999999999E-4</v>
      </c>
      <c r="AF8" s="34">
        <f>1/1000*[2]CoreVPAImp!AD$38</f>
        <v>6.1853999999999994E-5</v>
      </c>
      <c r="AG8" s="34">
        <f>1/1000*[2]CoreVPAImp!AE$38</f>
        <v>2.1141399999999999E-4</v>
      </c>
      <c r="AH8" s="34">
        <f>1/1000*[2]CoreVPAImp!AF$38</f>
        <v>3.57454E-4</v>
      </c>
      <c r="AI8" s="34">
        <f>1/1000*[2]CoreVPAImp!AG$38</f>
        <v>4.7822140000000008E-3</v>
      </c>
      <c r="AJ8" s="34">
        <f>1/1000*[2]CoreVPAImp!AH$38</f>
        <v>1.7124779999999999E-3</v>
      </c>
      <c r="AK8" s="34">
        <f>1/1000*[2]CoreVPAImp!AI$38</f>
        <v>2.3878630000000005E-3</v>
      </c>
      <c r="AL8" s="34">
        <f>1/1000*[2]CoreVPAImp!AJ$38</f>
        <v>2.5519710000000001E-3</v>
      </c>
      <c r="AM8" s="34">
        <f>1/1000*[2]CoreVPAImp!AK$38</f>
        <v>3.1885160000000002E-3</v>
      </c>
      <c r="AN8" s="34">
        <f>1/1000*[2]CoreVPAImp!AL$38</f>
        <v>9.4233400000000005E-3</v>
      </c>
      <c r="AO8" s="34">
        <f>1/1000*[2]CoreVPAImp!AM$38</f>
        <v>1.8120373999999998E-2</v>
      </c>
      <c r="AP8" s="34">
        <f>1/1000*[2]CoreVPAImp!AN$38</f>
        <v>3.0936565999999999E-2</v>
      </c>
      <c r="AQ8" s="34">
        <f>1/1000*[2]CoreVPAImp!AO$38</f>
        <v>2.0092855999999999E-2</v>
      </c>
      <c r="AR8" s="34">
        <f>1/1000*[2]CoreVPAImp!AP$38</f>
        <v>9.7082979999999989E-3</v>
      </c>
      <c r="AS8" s="34">
        <f>1/1000*[2]CoreVPAImp!AQ$38</f>
        <v>4.7376559999999998E-2</v>
      </c>
      <c r="AT8" s="34">
        <f>1/1000*[2]CoreVPAImp!AR$38</f>
        <v>1.5474030999999999E-2</v>
      </c>
      <c r="AU8" s="34">
        <f>1/1000*[2]CoreVPAImp!AS$38</f>
        <v>1.3271963999999999E-2</v>
      </c>
      <c r="AV8" s="34">
        <f>1/1000*[2]CoreVPAImp!AT$38</f>
        <v>1.2962129000000001E-2</v>
      </c>
      <c r="AW8" s="34">
        <f>1/1000*[2]CoreVPAImp!AU$38</f>
        <v>1.2471161E-2</v>
      </c>
      <c r="AX8" s="34">
        <f>1/1000*[2]CoreVPAImp!AV$38</f>
        <v>5.0449840000000006E-3</v>
      </c>
      <c r="AY8" s="34">
        <f>1/1000*[2]CoreVPAImp!AW$38</f>
        <v>6.8889050000000007E-3</v>
      </c>
      <c r="AZ8" s="34">
        <f>1/1000*[2]CoreVPAImp!AX$38</f>
        <v>7.0774290019999997E-3</v>
      </c>
      <c r="BA8" s="34">
        <f>1/1000*[2]CoreVPAImp!AY$38</f>
        <v>3.1750082570000003E-3</v>
      </c>
      <c r="BB8" s="34">
        <f>1/1000*[2]CoreVPAImp!AZ$38</f>
        <v>0</v>
      </c>
      <c r="BC8" s="34">
        <f>1/1000*[2]CoreVPAImp!BA$38</f>
        <v>0</v>
      </c>
      <c r="BD8" s="11"/>
    </row>
    <row r="9" spans="1:56">
      <c r="B9" s="32" t="s">
        <v>62</v>
      </c>
      <c r="C9" s="33">
        <f>1/$A$1*[2]CoreVPAImp!$B$52</f>
        <v>3.1289999999999996E-4</v>
      </c>
      <c r="D9" s="34">
        <f>1/$A$1*[2]CoreVPAImp!$C$52</f>
        <v>8.3474999999999999E-4</v>
      </c>
      <c r="E9" s="34">
        <f>1/$A$1*[2]CoreVPAImp!$D$52</f>
        <v>3.1331999999999996E-4</v>
      </c>
      <c r="F9" s="34">
        <f>1/$A$1*[2]CoreVPAImp!$E$52</f>
        <v>8.7900000000000001E-4</v>
      </c>
      <c r="G9" s="34">
        <f>1/$A$1*[2]CoreVPAImp!$F$52</f>
        <v>9.8700000000000003E-4</v>
      </c>
      <c r="H9" s="34">
        <f>1/$A$1*[2]CoreVPAImp!$G$52</f>
        <v>1.8313399999999999E-3</v>
      </c>
      <c r="I9" s="34">
        <f>1/$A$1*[2]CoreVPAImp!$H$52</f>
        <v>6.1231399999999991E-3</v>
      </c>
      <c r="J9" s="35">
        <f>1/$A$1*[2]CoreVPAImp!$I$52</f>
        <v>9.5881999999999998E-3</v>
      </c>
      <c r="K9" s="35">
        <f>1/$A$1*[2]CoreVPAImp!J$52</f>
        <v>8.8603199999999997E-3</v>
      </c>
      <c r="L9" s="35">
        <f>1/$A$1*[2]CoreVPAImp!K$52</f>
        <v>9.7770199999999991E-3</v>
      </c>
      <c r="M9" s="34">
        <f>1/$A$1*[2]CoreVPAImp!L$52</f>
        <v>1.023232E-2</v>
      </c>
      <c r="N9" s="34">
        <f>1/$A$1*[2]CoreVPAImp!M$52</f>
        <v>1.520266E-2</v>
      </c>
      <c r="O9" s="34">
        <f>1/$A$1*[2]CoreVPAImp!N$52</f>
        <v>2.1977399999999998E-2</v>
      </c>
      <c r="P9" s="34">
        <f>1/$A$1*[2]CoreVPAImp!O$52</f>
        <v>1.2737999999999999E-2</v>
      </c>
      <c r="Q9" s="34">
        <f>1/$A$1*[2]CoreVPAImp!P$52</f>
        <v>1.8001719999999999E-2</v>
      </c>
      <c r="R9" s="34">
        <f>1/$A$1*[2]CoreVPAImp!Q$52</f>
        <v>9.4139979999999984E-2</v>
      </c>
      <c r="S9" s="34">
        <f>1/$A$1*[2]CoreVPAImp!R$52</f>
        <v>5.3358199999999995E-2</v>
      </c>
      <c r="T9" s="34">
        <f>1/$A$1*[2]CoreVPAImp!S$52</f>
        <v>5.2169419999999996E-3</v>
      </c>
      <c r="U9" s="34">
        <f>1/$A$1*[2]CoreVPAImp!T$52</f>
        <v>1.789E-3</v>
      </c>
      <c r="V9" s="34">
        <f>1/$A$1*[2]CoreVPAImp!U$52</f>
        <v>1.508E-3</v>
      </c>
      <c r="W9" s="34">
        <f>1/$A$1*[2]CoreVPAImp!V$52</f>
        <v>7.7448754000000004E-4</v>
      </c>
      <c r="X9" s="34">
        <f>1/$A$1*[2]CoreVPAImp!W$52</f>
        <v>1.551013E-3</v>
      </c>
      <c r="Y9" s="34">
        <f>1/$A$1*[2]CoreVPAImp!X$52</f>
        <v>3.3076623999999995E-3</v>
      </c>
      <c r="Z9" s="34">
        <f>1/$A$1*[2]CoreVPAImp!Y$52</f>
        <v>1.3190599999999999E-3</v>
      </c>
      <c r="AA9" s="34">
        <f>1/$A$1*[2]CoreVPAImp!Z$52</f>
        <v>0</v>
      </c>
      <c r="AB9" s="34">
        <f>1/$A$1*[2]CoreVPAImp!AA$52</f>
        <v>0</v>
      </c>
      <c r="AC9" s="10"/>
      <c r="AD9" s="33">
        <f>1/1000*[2]CoreVPAImp!AB$52</f>
        <v>7.6956E-5</v>
      </c>
      <c r="AE9" s="34">
        <f>1/1000*[2]CoreVPAImp!AC$52</f>
        <v>1.8029100000000001E-4</v>
      </c>
      <c r="AF9" s="34">
        <f>1/1000*[2]CoreVPAImp!AD$52</f>
        <v>7.2154000000000001E-5</v>
      </c>
      <c r="AG9" s="34">
        <f>1/1000*[2]CoreVPAImp!AE$52</f>
        <v>2.9587800000000002E-4</v>
      </c>
      <c r="AH9" s="34">
        <f>1/1000*[2]CoreVPAImp!AF$52</f>
        <v>3.8065499999999998E-4</v>
      </c>
      <c r="AI9" s="34">
        <f>1/1000*[2]CoreVPAImp!AG$52</f>
        <v>8.9591600000000007E-4</v>
      </c>
      <c r="AJ9" s="34">
        <f>1/1000*[2]CoreVPAImp!AH$52</f>
        <v>2.9886039999999997E-3</v>
      </c>
      <c r="AK9" s="34">
        <f>1/1000*[2]CoreVPAImp!AI$52</f>
        <v>5.4939309999999988E-3</v>
      </c>
      <c r="AL9" s="34">
        <f>1/1000*[2]CoreVPAImp!AJ$52</f>
        <v>5.9988429999999994E-3</v>
      </c>
      <c r="AM9" s="34">
        <f>1/1000*[2]CoreVPAImp!AK$52</f>
        <v>4.7119030000000008E-3</v>
      </c>
      <c r="AN9" s="34">
        <f>1/1000*[2]CoreVPAImp!AL$52</f>
        <v>5.8994169999999997E-3</v>
      </c>
      <c r="AO9" s="34">
        <f>1/1000*[2]CoreVPAImp!AM$52</f>
        <v>7.007058E-3</v>
      </c>
      <c r="AP9" s="34">
        <f>1/1000*[2]CoreVPAImp!AN$52</f>
        <v>1.2378285999999999E-2</v>
      </c>
      <c r="AQ9" s="34">
        <f>1/1000*[2]CoreVPAImp!AO$52</f>
        <v>7.1480549999999995E-3</v>
      </c>
      <c r="AR9" s="34">
        <f>1/1000*[2]CoreVPAImp!AP$52</f>
        <v>8.625041E-3</v>
      </c>
      <c r="AS9" s="34">
        <f>1/1000*[2]CoreVPAImp!AQ$52</f>
        <v>3.9442740999999996E-2</v>
      </c>
      <c r="AT9" s="34">
        <f>1/1000*[2]CoreVPAImp!AR$52</f>
        <v>1.8392782999999999E-2</v>
      </c>
      <c r="AU9" s="34">
        <f>1/1000*[2]CoreVPAImp!AS$52</f>
        <v>1.321692E-3</v>
      </c>
      <c r="AV9" s="34">
        <f>1/1000*[2]CoreVPAImp!AT$52</f>
        <v>1.2903979999999999E-3</v>
      </c>
      <c r="AW9" s="34">
        <f>1/1000*[2]CoreVPAImp!AU$52</f>
        <v>9.5087399999999999E-4</v>
      </c>
      <c r="AX9" s="34">
        <f>1/1000*[2]CoreVPAImp!AV$52</f>
        <v>4.5058699999999996E-4</v>
      </c>
      <c r="AY9" s="34">
        <f>1/1000*[2]CoreVPAImp!AW$52</f>
        <v>7.87706E-4</v>
      </c>
      <c r="AZ9" s="34">
        <f>1/1000*[2]CoreVPAImp!AX$52</f>
        <v>1.6788298029999998E-3</v>
      </c>
      <c r="BA9" s="34">
        <f>1/1000*[2]CoreVPAImp!AY$52</f>
        <v>7.8030106000000004E-4</v>
      </c>
      <c r="BB9" s="34">
        <f>1/1000*[2]CoreVPAImp!AZ$52</f>
        <v>0</v>
      </c>
      <c r="BC9" s="34">
        <f>1/1000*[2]CoreVPAImp!BA$52</f>
        <v>0</v>
      </c>
      <c r="BD9" s="11"/>
    </row>
    <row r="10" spans="1:56">
      <c r="B10" s="32" t="s">
        <v>20</v>
      </c>
      <c r="C10" s="33">
        <f>1/$A$1*[2]CoreVPAImp!$B$88</f>
        <v>7.6368600000000009E-2</v>
      </c>
      <c r="D10" s="34">
        <f>1/$A$1*[2]CoreVPAImp!$C$88</f>
        <v>5.00383275E-2</v>
      </c>
      <c r="E10" s="34">
        <f>1/$A$1*[2]CoreVPAImp!$D$88</f>
        <v>9.0119399999999988E-2</v>
      </c>
      <c r="F10" s="34">
        <f>1/$A$1*[2]CoreVPAImp!$E$88</f>
        <v>7.3741000000000001E-2</v>
      </c>
      <c r="G10" s="34">
        <f>1/$A$1*[2]CoreVPAImp!$F$88</f>
        <v>0.10741226000000001</v>
      </c>
      <c r="H10" s="34">
        <f>1/$A$1*[2]CoreVPAImp!$G$88</f>
        <v>9.9404999999999993E-2</v>
      </c>
      <c r="I10" s="34">
        <f>1/$A$1*[2]CoreVPAImp!$H$88</f>
        <v>0.11308506</v>
      </c>
      <c r="J10" s="35">
        <f>1/$A$1*[2]CoreVPAImp!$I$88</f>
        <v>0.11064703999999999</v>
      </c>
      <c r="K10" s="35">
        <f>1/$A$1*[2]CoreVPAImp!J$88</f>
        <v>0.10383273999999999</v>
      </c>
      <c r="L10" s="35">
        <f>1/$A$1*[2]CoreVPAImp!K$88</f>
        <v>0.11444699999999999</v>
      </c>
      <c r="M10" s="34">
        <f>1/$A$1*[2]CoreVPAImp!L$88</f>
        <v>4.83677E-2</v>
      </c>
      <c r="N10" s="34">
        <f>1/$A$1*[2]CoreVPAImp!M$88</f>
        <v>2.6201479999999999E-2</v>
      </c>
      <c r="O10" s="34">
        <f>1/$A$1*[2]CoreVPAImp!N$88</f>
        <v>3.0854659999999996E-2</v>
      </c>
      <c r="P10" s="34">
        <f>1/$A$1*[2]CoreVPAImp!O$88</f>
        <v>2.5589920000000002E-2</v>
      </c>
      <c r="Q10" s="34">
        <f>1/$A$1*[2]CoreVPAImp!P$88</f>
        <v>1.302126E-2</v>
      </c>
      <c r="R10" s="34">
        <f>1/$A$1*[2]CoreVPAImp!Q$88</f>
        <v>3.9987504479999998E-2</v>
      </c>
      <c r="S10" s="34">
        <f>1/$A$1*[2]CoreVPAImp!R$88</f>
        <v>1.904728952E-2</v>
      </c>
      <c r="T10" s="34">
        <f>1/$A$1*[2]CoreVPAImp!S$88</f>
        <v>4.1729966459999997E-2</v>
      </c>
      <c r="U10" s="34">
        <f>1/$A$1*[2]CoreVPAImp!T$88</f>
        <v>0.14448213865999998</v>
      </c>
      <c r="V10" s="34">
        <f>1/$A$1*[2]CoreVPAImp!U$88</f>
        <v>0.29312345272000001</v>
      </c>
      <c r="W10" s="34">
        <f>1/$A$1*[2]CoreVPAImp!V$88</f>
        <v>0.15590156107999997</v>
      </c>
      <c r="X10" s="34">
        <f>1/$A$1*[2]CoreVPAImp!W$88</f>
        <v>0.31273150878</v>
      </c>
      <c r="Y10" s="34">
        <f>1/$A$1*[2]CoreVPAImp!X$88</f>
        <v>0.30863311379999991</v>
      </c>
      <c r="Z10" s="34">
        <f>1/$A$1*[2]CoreVPAImp!Y$88</f>
        <v>0.39109610532</v>
      </c>
      <c r="AA10" s="34">
        <f>1/$A$1*[2]CoreVPAImp!Z$88</f>
        <v>0</v>
      </c>
      <c r="AB10" s="34">
        <f>1/$A$1*[2]CoreVPAImp!AA$88</f>
        <v>0</v>
      </c>
      <c r="AC10" s="10"/>
      <c r="AD10" s="33">
        <f>1/1000*[2]CoreVPAImp!AB$88</f>
        <v>1.4179595E-2</v>
      </c>
      <c r="AE10" s="34">
        <f>1/1000*[2]CoreVPAImp!AC$88</f>
        <v>9.5014589999999986E-3</v>
      </c>
      <c r="AF10" s="34">
        <f>1/1000*[2]CoreVPAImp!AD$88</f>
        <v>2.0026372000000004E-2</v>
      </c>
      <c r="AG10" s="34">
        <f>1/1000*[2]CoreVPAImp!AE$88</f>
        <v>2.0208610999999998E-2</v>
      </c>
      <c r="AH10" s="34">
        <f>1/1000*[2]CoreVPAImp!AF$88</f>
        <v>3.5698542E-2</v>
      </c>
      <c r="AI10" s="34">
        <f>1/1000*[2]CoreVPAImp!AG$88</f>
        <v>3.6980635999999997E-2</v>
      </c>
      <c r="AJ10" s="34">
        <f>1/1000*[2]CoreVPAImp!AH$88</f>
        <v>4.4547845999999995E-2</v>
      </c>
      <c r="AK10" s="34">
        <f>1/1000*[2]CoreVPAImp!AI$88</f>
        <v>5.2958303000000005E-2</v>
      </c>
      <c r="AL10" s="34">
        <f>1/1000*[2]CoreVPAImp!AJ$88</f>
        <v>5.6283817999999999E-2</v>
      </c>
      <c r="AM10" s="34">
        <f>1/1000*[2]CoreVPAImp!AK$88</f>
        <v>5.5615766999999997E-2</v>
      </c>
      <c r="AN10" s="34">
        <f>1/1000*[2]CoreVPAImp!AL$88</f>
        <v>3.1649169999999997E-2</v>
      </c>
      <c r="AO10" s="34">
        <f>1/1000*[2]CoreVPAImp!AM$88</f>
        <v>9.9139470000000011E-3</v>
      </c>
      <c r="AP10" s="34">
        <f>1/1000*[2]CoreVPAImp!AN$88</f>
        <v>1.438832E-2</v>
      </c>
      <c r="AQ10" s="34">
        <f>1/1000*[2]CoreVPAImp!AO$88</f>
        <v>1.1325999999999999E-2</v>
      </c>
      <c r="AR10" s="34">
        <f>1/1000*[2]CoreVPAImp!AP$88</f>
        <v>5.7509859999999996E-3</v>
      </c>
      <c r="AS10" s="34">
        <f>1/1000*[2]CoreVPAImp!AQ$88</f>
        <v>1.7133559999999999E-2</v>
      </c>
      <c r="AT10" s="34">
        <f>1/1000*[2]CoreVPAImp!AR$88</f>
        <v>6.6182560000000003E-3</v>
      </c>
      <c r="AU10" s="34">
        <f>1/1000*[2]CoreVPAImp!AS$88</f>
        <v>1.2190728999999999E-2</v>
      </c>
      <c r="AV10" s="34">
        <f>1/1000*[2]CoreVPAImp!AT$88</f>
        <v>4.2884793000000004E-2</v>
      </c>
      <c r="AW10" s="34">
        <f>1/1000*[2]CoreVPAImp!AU$88</f>
        <v>0.10020765899999999</v>
      </c>
      <c r="AX10" s="34">
        <f>1/1000*[2]CoreVPAImp!AV$88</f>
        <v>4.5061739000000003E-2</v>
      </c>
      <c r="AY10" s="34">
        <f>1/1000*[2]CoreVPAImp!AW$88</f>
        <v>8.8028857999999988E-2</v>
      </c>
      <c r="AZ10" s="34">
        <f>1/1000*[2]CoreVPAImp!AX$88</f>
        <v>8.4409717129E-2</v>
      </c>
      <c r="BA10" s="34">
        <f>1/1000*[2]CoreVPAImp!AY$88</f>
        <v>0.108736787108</v>
      </c>
      <c r="BB10" s="34">
        <f>1/1000*[2]CoreVPAImp!AZ$88</f>
        <v>0</v>
      </c>
      <c r="BC10" s="34">
        <f>1/1000*[2]CoreVPAImp!BA$88</f>
        <v>0</v>
      </c>
      <c r="BD10" s="11"/>
    </row>
    <row r="11" spans="1:56">
      <c r="B11" s="32" t="s">
        <v>77</v>
      </c>
      <c r="C11" s="33">
        <f>1/$A$1*[2]CoreVPAImp!$B$92</f>
        <v>3.5012920661040003E-2</v>
      </c>
      <c r="D11" s="34">
        <f>1/$A$1*[2]CoreVPAImp!$C$92</f>
        <v>3.5736354637479997E-2</v>
      </c>
      <c r="E11" s="34">
        <f>1/$A$1*[2]CoreVPAImp!$D$92</f>
        <v>2.1210388275999997E-2</v>
      </c>
      <c r="F11" s="34">
        <f>1/$A$1*[2]CoreVPAImp!$E$92</f>
        <v>1.2198741839999999E-2</v>
      </c>
      <c r="G11" s="34">
        <f>1/$A$1*[2]CoreVPAImp!$F$92</f>
        <v>3.636814026827586E-2</v>
      </c>
      <c r="H11" s="34">
        <f>1/$A$1*[2]CoreVPAImp!$G$92</f>
        <v>9.8760657700000004E-2</v>
      </c>
      <c r="I11" s="34">
        <f>1/$A$1*[2]CoreVPAImp!$H$92</f>
        <v>8.7613022740000004E-2</v>
      </c>
      <c r="J11" s="35">
        <f>1/$A$1*[2]CoreVPAImp!$I$92</f>
        <v>0.1846294862</v>
      </c>
      <c r="K11" s="35">
        <f>1/$A$1*[2]CoreVPAImp!J$92</f>
        <v>0.19717397657999999</v>
      </c>
      <c r="L11" s="35">
        <f>1/$A$1*[2]CoreVPAImp!K$92</f>
        <v>0.14154801383999999</v>
      </c>
      <c r="M11" s="34">
        <f>1/$A$1*[2]CoreVPAImp!L$92</f>
        <v>0.13063334524</v>
      </c>
      <c r="N11" s="34">
        <f>1/$A$1*[2]CoreVPAImp!M$92</f>
        <v>0.12799059563999998</v>
      </c>
      <c r="O11" s="34">
        <f>1/$A$1*[2]CoreVPAImp!N$92</f>
        <v>0.15215529395999997</v>
      </c>
      <c r="P11" s="34">
        <f>1/$A$1*[2]CoreVPAImp!O$92</f>
        <v>0.11768592077999999</v>
      </c>
      <c r="Q11" s="34">
        <f>1/$A$1*[2]CoreVPAImp!P$92</f>
        <v>0.13404148515999997</v>
      </c>
      <c r="R11" s="34">
        <f>1/$A$1*[2]CoreVPAImp!Q$92</f>
        <v>0.18452426846</v>
      </c>
      <c r="S11" s="34">
        <f>1/$A$1*[2]CoreVPAImp!R$92</f>
        <v>0.16614621271999999</v>
      </c>
      <c r="T11" s="34">
        <f>1/$A$1*[2]CoreVPAImp!S$92</f>
        <v>0.17564731648000001</v>
      </c>
      <c r="U11" s="34">
        <f>1/$A$1*[2]CoreVPAImp!T$92</f>
        <v>0.20786716047999998</v>
      </c>
      <c r="V11" s="34">
        <f>1/$A$1*[2]CoreVPAImp!U$92</f>
        <v>0.25652007985999997</v>
      </c>
      <c r="W11" s="34">
        <f>1/$A$1*[2]CoreVPAImp!V$92</f>
        <v>0.16809887281999999</v>
      </c>
      <c r="X11" s="34">
        <f>1/$A$1*[2]CoreVPAImp!W$92</f>
        <v>0.21772441403999998</v>
      </c>
      <c r="Y11" s="34">
        <f>1/$A$1*[2]CoreVPAImp!X$92</f>
        <v>8.5083247129028011E-2</v>
      </c>
      <c r="Z11" s="34">
        <f>1/$A$1*[2]CoreVPAImp!Y$92</f>
        <v>4.0269945702050003E-2</v>
      </c>
      <c r="AA11" s="34">
        <f>1/$A$1*[2]CoreVPAImp!Z$92</f>
        <v>0</v>
      </c>
      <c r="AB11" s="34">
        <f>1/$A$1*[2]CoreVPAImp!AA$92</f>
        <v>0</v>
      </c>
      <c r="AC11" s="31"/>
      <c r="AD11" s="33">
        <f>1/1000*[2]CoreVPAImp!AB$92</f>
        <v>1.1835437999999998E-2</v>
      </c>
      <c r="AE11" s="34">
        <f>1/1000*[2]CoreVPAImp!AC$92</f>
        <v>9.4386539999999994E-3</v>
      </c>
      <c r="AF11" s="34">
        <f>1/1000*[2]CoreVPAImp!AD$92</f>
        <v>6.3045600000000007E-3</v>
      </c>
      <c r="AG11" s="34">
        <f>1/1000*[2]CoreVPAImp!AE$92</f>
        <v>3.2284750000000002E-3</v>
      </c>
      <c r="AH11" s="34">
        <f>1/1000*[2]CoreVPAImp!AF$92</f>
        <v>9.5580780000000011E-3</v>
      </c>
      <c r="AI11" s="34">
        <f>1/1000*[2]CoreVPAImp!AG$92</f>
        <v>2.7254265E-2</v>
      </c>
      <c r="AJ11" s="34">
        <f>1/1000*[2]CoreVPAImp!AH$92</f>
        <v>3.0111697000000003E-2</v>
      </c>
      <c r="AK11" s="34">
        <f>1/1000*[2]CoreVPAImp!AI$92</f>
        <v>6.229102999999999E-2</v>
      </c>
      <c r="AL11" s="34">
        <f>1/1000*[2]CoreVPAImp!AJ$92</f>
        <v>8.6206702999999996E-2</v>
      </c>
      <c r="AM11" s="34">
        <f>1/1000*[2]CoreVPAImp!AK$92</f>
        <v>4.9557530999999995E-2</v>
      </c>
      <c r="AN11" s="34">
        <f>1/1000*[2]CoreVPAImp!AL$92</f>
        <v>4.7801852999999998E-2</v>
      </c>
      <c r="AO11" s="34">
        <f>1/1000*[2]CoreVPAImp!AM$92</f>
        <v>4.7876013000000002E-2</v>
      </c>
      <c r="AP11" s="34">
        <f>1/1000*[2]CoreVPAImp!AN$92</f>
        <v>5.6997901999999996E-2</v>
      </c>
      <c r="AQ11" s="34">
        <f>1/1000*[2]CoreVPAImp!AO$92</f>
        <v>4.4680082000000003E-2</v>
      </c>
      <c r="AR11" s="34">
        <f>1/1000*[2]CoreVPAImp!AP$92</f>
        <v>4.8784084999999998E-2</v>
      </c>
      <c r="AS11" s="34">
        <f>1/1000*[2]CoreVPAImp!AQ$92</f>
        <v>6.5536781999999988E-2</v>
      </c>
      <c r="AT11" s="34">
        <f>1/1000*[2]CoreVPAImp!AR$92</f>
        <v>5.8071576999999999E-2</v>
      </c>
      <c r="AU11" s="34">
        <f>1/1000*[2]CoreVPAImp!AS$92</f>
        <v>5.1655181000000001E-2</v>
      </c>
      <c r="AV11" s="34">
        <f>1/1000*[2]CoreVPAImp!AT$92</f>
        <v>6.4662587000000007E-2</v>
      </c>
      <c r="AW11" s="34">
        <f>1/1000*[2]CoreVPAImp!AU$92</f>
        <v>7.6190490999999999E-2</v>
      </c>
      <c r="AX11" s="34">
        <f>1/1000*[2]CoreVPAImp!AV$92</f>
        <v>4.8223174000000001E-2</v>
      </c>
      <c r="AY11" s="34">
        <f>1/1000*[2]CoreVPAImp!AW$92</f>
        <v>6.2473683000000002E-2</v>
      </c>
      <c r="AZ11" s="34">
        <f>1/1000*[2]CoreVPAImp!AX$92</f>
        <v>2.4549413826E-2</v>
      </c>
      <c r="BA11" s="34">
        <f>1/1000*[2]CoreVPAImp!AY$92</f>
        <v>8.6239521210000007E-3</v>
      </c>
      <c r="BB11" s="34">
        <f>1/1000*[2]CoreVPAImp!AZ$92</f>
        <v>0</v>
      </c>
      <c r="BC11" s="34">
        <f>1/1000*[2]CoreVPAImp!BA$92</f>
        <v>0</v>
      </c>
      <c r="BD11" s="11"/>
    </row>
    <row r="12" spans="1:56">
      <c r="B12" s="32" t="s">
        <v>105</v>
      </c>
      <c r="C12" s="33">
        <f>1/$A$1*[2]CoreVPAImp!$B$100</f>
        <v>2.6554500000000002E-3</v>
      </c>
      <c r="D12" s="34">
        <f>1/$A$1*[2]CoreVPAImp!$C$100</f>
        <v>6.5351999999999997E-3</v>
      </c>
      <c r="E12" s="34">
        <f>1/$A$1*[2]CoreVPAImp!$D$100</f>
        <v>4.3679999999999999E-4</v>
      </c>
      <c r="F12" s="34">
        <f>1/$A$1*[2]CoreVPAImp!$E$100</f>
        <v>9.1100000000000003E-4</v>
      </c>
      <c r="G12" s="34">
        <f>1/$A$1*[2]CoreVPAImp!$F$100</f>
        <v>3.7209999999999999E-3</v>
      </c>
      <c r="H12" s="34">
        <f>1/$A$1*[2]CoreVPAImp!$G$100</f>
        <v>2.8277599999999999E-3</v>
      </c>
      <c r="I12" s="34">
        <f>1/$A$1*[2]CoreVPAImp!$H$100</f>
        <v>1.2889699999999997E-2</v>
      </c>
      <c r="J12" s="35">
        <f>1/$A$1*[2]CoreVPAImp!$I$100</f>
        <v>2.1012739999999999E-2</v>
      </c>
      <c r="K12" s="35">
        <f>1/$A$1*[2]CoreVPAImp!J$100</f>
        <v>1.8837519999999996E-2</v>
      </c>
      <c r="L12" s="35">
        <f>1/$A$1*[2]CoreVPAImp!K$100</f>
        <v>6.7933999999999998E-3</v>
      </c>
      <c r="M12" s="34">
        <f>1/$A$1*[2]CoreVPAImp!L$100</f>
        <v>7.4341799999999994E-3</v>
      </c>
      <c r="N12" s="34">
        <f>1/$A$1*[2]CoreVPAImp!M$100</f>
        <v>3.5144199999999999E-3</v>
      </c>
      <c r="O12" s="34">
        <f>1/$A$1*[2]CoreVPAImp!N$100</f>
        <v>6.6130873999999996E-4</v>
      </c>
      <c r="P12" s="34">
        <f>1/$A$1*[2]CoreVPAImp!O$100</f>
        <v>0</v>
      </c>
      <c r="Q12" s="34">
        <f>1/$A$1*[2]CoreVPAImp!P$100</f>
        <v>0</v>
      </c>
      <c r="R12" s="34">
        <f>1/$A$1*[2]CoreVPAImp!Q$100</f>
        <v>4.3679999999999995E-5</v>
      </c>
      <c r="S12" s="34">
        <f>1/$A$1*[2]CoreVPAImp!R$100</f>
        <v>0</v>
      </c>
      <c r="T12" s="34">
        <f>1/$A$1*[2]CoreVPAImp!S$100</f>
        <v>1.262804E-3</v>
      </c>
      <c r="U12" s="34">
        <f>1/$A$1*[2]CoreVPAImp!T$100</f>
        <v>3.7599999999999998E-4</v>
      </c>
      <c r="V12" s="34">
        <f>1/$A$1*[2]CoreVPAImp!U$100</f>
        <v>6.012201E-4</v>
      </c>
      <c r="W12" s="34">
        <f>1/$A$1*[2]CoreVPAImp!V$100</f>
        <v>3.5011199999999992E-4</v>
      </c>
      <c r="X12" s="34">
        <f>1/$A$1*[2]CoreVPAImp!W$100</f>
        <v>0</v>
      </c>
      <c r="Y12" s="34">
        <f>1/$A$1*[2]CoreVPAImp!X$100</f>
        <v>2.8594999999999998E-4</v>
      </c>
      <c r="Z12" s="34">
        <f>1/$A$1*[2]CoreVPAImp!Y$100</f>
        <v>1.9098055199999995E-3</v>
      </c>
      <c r="AA12" s="34">
        <f>1/$A$1*[2]CoreVPAImp!Z$100</f>
        <v>0</v>
      </c>
      <c r="AB12" s="34">
        <f>1/$A$1*[2]CoreVPAImp!AA$100</f>
        <v>0</v>
      </c>
      <c r="AC12" s="31"/>
      <c r="AD12" s="33">
        <f>1/1000*[2]CoreVPAImp!AB$100</f>
        <v>3.0943799999999999E-4</v>
      </c>
      <c r="AE12" s="34">
        <f>1/1000*[2]CoreVPAImp!AC$100</f>
        <v>1.65716E-3</v>
      </c>
      <c r="AF12" s="34">
        <f>1/1000*[2]CoreVPAImp!AD$100</f>
        <v>1.37677E-4</v>
      </c>
      <c r="AG12" s="34">
        <f>1/1000*[2]CoreVPAImp!AE$100</f>
        <v>2.3082599999999997E-4</v>
      </c>
      <c r="AH12" s="34">
        <f>1/1000*[2]CoreVPAImp!AF$100</f>
        <v>1.223427E-3</v>
      </c>
      <c r="AI12" s="34">
        <f>1/1000*[2]CoreVPAImp!AG$100</f>
        <v>8.1199299999999989E-4</v>
      </c>
      <c r="AJ12" s="34">
        <f>1/1000*[2]CoreVPAImp!AH$100</f>
        <v>3.6665180000000001E-3</v>
      </c>
      <c r="AK12" s="34">
        <f>1/1000*[2]CoreVPAImp!AI$100</f>
        <v>7.7449409999999991E-3</v>
      </c>
      <c r="AL12" s="34">
        <f>1/1000*[2]CoreVPAImp!AJ$100</f>
        <v>7.8857570000000002E-3</v>
      </c>
      <c r="AM12" s="34">
        <f>1/1000*[2]CoreVPAImp!AK$100</f>
        <v>2.687661E-3</v>
      </c>
      <c r="AN12" s="34">
        <f>1/1000*[2]CoreVPAImp!AL$100</f>
        <v>2.7403449999999995E-3</v>
      </c>
      <c r="AO12" s="34">
        <f>1/1000*[2]CoreVPAImp!AM$100</f>
        <v>1.355925E-3</v>
      </c>
      <c r="AP12" s="34">
        <f>1/1000*[2]CoreVPAImp!AN$100</f>
        <v>2.48657E-4</v>
      </c>
      <c r="AQ12" s="34">
        <f>1/1000*[2]CoreVPAImp!AO$100</f>
        <v>0</v>
      </c>
      <c r="AR12" s="34">
        <f>1/1000*[2]CoreVPAImp!AP$100</f>
        <v>0</v>
      </c>
      <c r="AS12" s="34">
        <f>1/1000*[2]CoreVPAImp!AQ$100</f>
        <v>1.2077E-5</v>
      </c>
      <c r="AT12" s="34">
        <f>1/1000*[2]CoreVPAImp!AR$100</f>
        <v>0</v>
      </c>
      <c r="AU12" s="34">
        <f>1/1000*[2]CoreVPAImp!AS$100</f>
        <v>3.6892399999999997E-4</v>
      </c>
      <c r="AV12" s="34">
        <f>1/1000*[2]CoreVPAImp!AT$100</f>
        <v>1.5751900000000001E-4</v>
      </c>
      <c r="AW12" s="34">
        <f>1/1000*[2]CoreVPAImp!AU$100</f>
        <v>1.53134E-4</v>
      </c>
      <c r="AX12" s="34">
        <f>1/1000*[2]CoreVPAImp!AV$100</f>
        <v>8.9791999999999997E-5</v>
      </c>
      <c r="AY12" s="34">
        <f>1/1000*[2]CoreVPAImp!AW$100</f>
        <v>0</v>
      </c>
      <c r="AZ12" s="34">
        <f>1/1000*[2]CoreVPAImp!AX$100</f>
        <v>6.700972699999999E-5</v>
      </c>
      <c r="BA12" s="34">
        <f>1/1000*[2]CoreVPAImp!AY$100</f>
        <v>5.4274175199999994E-4</v>
      </c>
      <c r="BB12" s="34">
        <f>1/1000*[2]CoreVPAImp!AZ$100</f>
        <v>0</v>
      </c>
      <c r="BC12" s="34">
        <f>1/1000*[2]CoreVPAImp!BA$100</f>
        <v>0</v>
      </c>
      <c r="BD12" s="11"/>
    </row>
    <row r="13" spans="1:56">
      <c r="B13" s="32" t="s">
        <v>78</v>
      </c>
      <c r="C13" s="33">
        <f>1/$A$1*[2]CoreVPAImp!$B$56</f>
        <v>0.16466995719999999</v>
      </c>
      <c r="D13" s="34">
        <f>1/$A$1*[2]CoreVPAImp!$C$56</f>
        <v>0.13381789934800001</v>
      </c>
      <c r="E13" s="34">
        <f>1/$A$1*[2]CoreVPAImp!$D$56</f>
        <v>7.293405E-2</v>
      </c>
      <c r="F13" s="34">
        <f>1/$A$1*[2]CoreVPAImp!$E$56</f>
        <v>0.11878340999999999</v>
      </c>
      <c r="G13" s="34">
        <f>1/$A$1*[2]CoreVPAImp!$F$56</f>
        <v>0.15850529463999999</v>
      </c>
      <c r="H13" s="34">
        <f>1/$A$1*[2]CoreVPAImp!$G$56</f>
        <v>0.16538285999999996</v>
      </c>
      <c r="I13" s="34">
        <f>1/$A$1*[2]CoreVPAImp!$H$56</f>
        <v>0.10636854999999999</v>
      </c>
      <c r="J13" s="35">
        <f>1/$A$1*[2]CoreVPAImp!$I$56</f>
        <v>0.10524915897999999</v>
      </c>
      <c r="K13" s="35">
        <f>1/$A$1*[2]CoreVPAImp!J$56</f>
        <v>0.11521600424</v>
      </c>
      <c r="L13" s="35">
        <f>1/$A$1*[2]CoreVPAImp!K$56</f>
        <v>0.13634405561999999</v>
      </c>
      <c r="M13" s="34">
        <f>1/$A$1*[2]CoreVPAImp!L$56</f>
        <v>0.13363633820000001</v>
      </c>
      <c r="N13" s="34">
        <f>1/$A$1*[2]CoreVPAImp!M$56</f>
        <v>9.4772563939999985E-2</v>
      </c>
      <c r="O13" s="34">
        <f>1/$A$1*[2]CoreVPAImp!N$56</f>
        <v>9.1122259260000005E-2</v>
      </c>
      <c r="P13" s="34">
        <f>1/$A$1*[2]CoreVPAImp!O$56</f>
        <v>9.8628030399999983E-2</v>
      </c>
      <c r="Q13" s="34">
        <f>1/$A$1*[2]CoreVPAImp!P$56</f>
        <v>9.9373764559999994E-2</v>
      </c>
      <c r="R13" s="34">
        <f>1/$A$1*[2]CoreVPAImp!Q$56</f>
        <v>0.11123680801999999</v>
      </c>
      <c r="S13" s="34">
        <f>1/$A$1*[2]CoreVPAImp!R$56</f>
        <v>7.4289105359999996E-2</v>
      </c>
      <c r="T13" s="34">
        <f>1/$A$1*[2]CoreVPAImp!S$56</f>
        <v>5.1227255693333335E-2</v>
      </c>
      <c r="U13" s="34">
        <f>1/$A$1*[2]CoreVPAImp!T$56</f>
        <v>2.999977476E-2</v>
      </c>
      <c r="V13" s="34">
        <f>1/$A$1*[2]CoreVPAImp!U$56</f>
        <v>3.83634032E-2</v>
      </c>
      <c r="W13" s="34">
        <f>1/$A$1*[2]CoreVPAImp!V$56</f>
        <v>2.9279797439999998E-2</v>
      </c>
      <c r="X13" s="34">
        <f>1/$A$1*[2]CoreVPAImp!W$56</f>
        <v>4.0710291600000004E-2</v>
      </c>
      <c r="Y13" s="34">
        <f>1/$A$1*[2]CoreVPAImp!X$56</f>
        <v>5.4290194670249994E-2</v>
      </c>
      <c r="Z13" s="34">
        <f>1/$A$1*[2]CoreVPAImp!Y$56</f>
        <v>7.3419924662349992E-2</v>
      </c>
      <c r="AA13" s="34">
        <f>1/$A$1*[2]CoreVPAImp!Z$56</f>
        <v>0</v>
      </c>
      <c r="AB13" s="34">
        <f>1/$A$1*[2]CoreVPAImp!AA$56</f>
        <v>0</v>
      </c>
      <c r="AC13" s="31"/>
      <c r="AD13" s="33">
        <f>1/1000*[2]CoreVPAImp!AB$56</f>
        <v>4.3949257999999998E-2</v>
      </c>
      <c r="AE13" s="34">
        <f>1/1000*[2]CoreVPAImp!AC$56</f>
        <v>3.9073338999999999E-2</v>
      </c>
      <c r="AF13" s="34">
        <f>1/1000*[2]CoreVPAImp!AD$56</f>
        <v>2.2890166999999999E-2</v>
      </c>
      <c r="AG13" s="34">
        <f>1/1000*[2]CoreVPAImp!AE$56</f>
        <v>3.8044266E-2</v>
      </c>
      <c r="AH13" s="34">
        <f>1/1000*[2]CoreVPAImp!AF$56</f>
        <v>5.7812647000000002E-2</v>
      </c>
      <c r="AI13" s="34">
        <f>1/1000*[2]CoreVPAImp!AG$56</f>
        <v>6.1393132000000003E-2</v>
      </c>
      <c r="AJ13" s="34">
        <f>1/1000*[2]CoreVPAImp!AH$56</f>
        <v>3.9455229999999994E-2</v>
      </c>
      <c r="AK13" s="34">
        <f>1/1000*[2]CoreVPAImp!AI$56</f>
        <v>4.1054419000000002E-2</v>
      </c>
      <c r="AL13" s="34">
        <f>1/1000*[2]CoreVPAImp!AJ$56</f>
        <v>5.1212200999999999E-2</v>
      </c>
      <c r="AM13" s="34">
        <f>1/1000*[2]CoreVPAImp!AK$56</f>
        <v>4.8480413E-2</v>
      </c>
      <c r="AN13" s="34">
        <f>1/1000*[2]CoreVPAImp!AL$56</f>
        <v>5.3462752999999995E-2</v>
      </c>
      <c r="AO13" s="34">
        <f>1/1000*[2]CoreVPAImp!AM$56</f>
        <v>4.1363226000000003E-2</v>
      </c>
      <c r="AP13" s="34">
        <f>1/1000*[2]CoreVPAImp!AN$56</f>
        <v>3.7202866000000001E-2</v>
      </c>
      <c r="AQ13" s="34">
        <f>1/1000*[2]CoreVPAImp!AO$56</f>
        <v>3.8766096000000007E-2</v>
      </c>
      <c r="AR13" s="34">
        <f>1/1000*[2]CoreVPAImp!AP$56</f>
        <v>4.0565740999999995E-2</v>
      </c>
      <c r="AS13" s="34">
        <f>1/1000*[2]CoreVPAImp!AQ$56</f>
        <v>4.7122660999999996E-2</v>
      </c>
      <c r="AT13" s="34">
        <f>1/1000*[2]CoreVPAImp!AR$56</f>
        <v>2.7961861000000001E-2</v>
      </c>
      <c r="AU13" s="34">
        <f>1/1000*[2]CoreVPAImp!AS$56</f>
        <v>1.3221624999999999E-2</v>
      </c>
      <c r="AV13" s="34">
        <f>1/1000*[2]CoreVPAImp!AT$56</f>
        <v>7.1598079999999993E-3</v>
      </c>
      <c r="AW13" s="34">
        <f>1/1000*[2]CoreVPAImp!AU$56</f>
        <v>7.7119169999999996E-3</v>
      </c>
      <c r="AX13" s="34">
        <f>1/1000*[2]CoreVPAImp!AV$56</f>
        <v>5.8281870000000003E-3</v>
      </c>
      <c r="AY13" s="34">
        <f>1/1000*[2]CoreVPAImp!AW$56</f>
        <v>8.8242489999999976E-3</v>
      </c>
      <c r="AZ13" s="34">
        <f>1/1000*[2]CoreVPAImp!AX$56</f>
        <v>1.2737519191999998E-2</v>
      </c>
      <c r="BA13" s="34">
        <f>1/1000*[2]CoreVPAImp!AY$56</f>
        <v>1.5715525716E-2</v>
      </c>
      <c r="BB13" s="34">
        <f>1/1000*[2]CoreVPAImp!AZ$56</f>
        <v>0</v>
      </c>
      <c r="BC13" s="34">
        <f>1/1000*[2]CoreVPAImp!BA$56</f>
        <v>0</v>
      </c>
      <c r="BD13" s="11"/>
    </row>
    <row r="14" spans="1:56">
      <c r="B14" s="32" t="s">
        <v>100</v>
      </c>
      <c r="C14" s="33">
        <f>1/$A$1*[2]CoreVPAImp!$B$166</f>
        <v>0.20997359039999997</v>
      </c>
      <c r="D14" s="34">
        <f>1/$A$1*[2]CoreVPAImp!$C$166</f>
        <v>0.23902651032400002</v>
      </c>
      <c r="E14" s="34">
        <f>1/$A$1*[2]CoreVPAImp!$D$166</f>
        <v>0.11079056833599997</v>
      </c>
      <c r="F14" s="34">
        <f>1/$A$1*[2]CoreVPAImp!$E$166</f>
        <v>0.10188844</v>
      </c>
      <c r="G14" s="34">
        <f>1/$A$1*[2]CoreVPAImp!$F$166</f>
        <v>2.5355280000000001E-2</v>
      </c>
      <c r="H14" s="34">
        <f>1/$A$1*[2]CoreVPAImp!$G$166</f>
        <v>5.6548439999999991E-2</v>
      </c>
      <c r="I14" s="34">
        <f>1/$A$1*[2]CoreVPAImp!$H$166</f>
        <v>3.9668759999999997E-2</v>
      </c>
      <c r="J14" s="35">
        <f>1/$A$1*[2]CoreVPAImp!$I$166</f>
        <v>7.4197559999999996E-2</v>
      </c>
      <c r="K14" s="35">
        <f>1/$A$1*[2]CoreVPAImp!J$166</f>
        <v>6.2256039999999999E-2</v>
      </c>
      <c r="L14" s="35">
        <f>1/$A$1*[2]CoreVPAImp!K$166</f>
        <v>5.6679219999999995E-2</v>
      </c>
      <c r="M14" s="34">
        <f>1/$A$1*[2]CoreVPAImp!L$166</f>
        <v>6.7929869400000009E-2</v>
      </c>
      <c r="N14" s="34">
        <f>1/$A$1*[2]CoreVPAImp!M$166</f>
        <v>8.5275879999999998E-2</v>
      </c>
      <c r="O14" s="34">
        <f>1/$A$1*[2]CoreVPAImp!N$166</f>
        <v>7.8833379999999995E-2</v>
      </c>
      <c r="P14" s="34">
        <f>1/$A$1*[2]CoreVPAImp!O$166</f>
        <v>3.7093939999999999E-2</v>
      </c>
      <c r="Q14" s="34">
        <f>1/$A$1*[2]CoreVPAImp!P$166</f>
        <v>1.000822E-2</v>
      </c>
      <c r="R14" s="34">
        <f>1/$A$1*[2]CoreVPAImp!Q$166</f>
        <v>1.304864E-2</v>
      </c>
      <c r="S14" s="34">
        <f>1/$A$1*[2]CoreVPAImp!R$166</f>
        <v>2.1502480000000001E-2</v>
      </c>
      <c r="T14" s="34">
        <f>1/$A$1*[2]CoreVPAImp!S$166</f>
        <v>3.6315371333333332E-2</v>
      </c>
      <c r="U14" s="34">
        <f>1/$A$1*[2]CoreVPAImp!T$166</f>
        <v>0.15711454</v>
      </c>
      <c r="V14" s="34">
        <f>1/$A$1*[2]CoreVPAImp!U$166</f>
        <v>5.4719159999999996E-2</v>
      </c>
      <c r="W14" s="34">
        <f>1/$A$1*[2]CoreVPAImp!V$166</f>
        <v>1.8643317567999997E-2</v>
      </c>
      <c r="X14" s="34">
        <f>1/$A$1*[2]CoreVPAImp!W$166</f>
        <v>2.270954E-2</v>
      </c>
      <c r="Y14" s="34">
        <f>1/$A$1*[2]CoreVPAImp!X$166</f>
        <v>6.5692599999999995E-3</v>
      </c>
      <c r="Z14" s="34">
        <f>1/$A$1*[2]CoreVPAImp!Y$166</f>
        <v>4.3861999999999997E-4</v>
      </c>
      <c r="AA14" s="34">
        <f>1/$A$1*[2]CoreVPAImp!Z$166</f>
        <v>0</v>
      </c>
      <c r="AB14" s="34">
        <f>1/$A$1*[2]CoreVPAImp!AA$166</f>
        <v>0</v>
      </c>
      <c r="AC14" s="31"/>
      <c r="AD14" s="33">
        <f>1/1000*[2]CoreVPAImp!AB$166</f>
        <v>4.6412902999999998E-2</v>
      </c>
      <c r="AE14" s="34">
        <f>1/1000*[2]CoreVPAImp!AC$166</f>
        <v>5.9521727999999989E-2</v>
      </c>
      <c r="AF14" s="34">
        <f>1/1000*[2]CoreVPAImp!AD$166</f>
        <v>2.5575398999999995E-2</v>
      </c>
      <c r="AG14" s="34">
        <f>1/1000*[2]CoreVPAImp!AE$166</f>
        <v>2.2346014000000001E-2</v>
      </c>
      <c r="AH14" s="34">
        <f>1/1000*[2]CoreVPAImp!AF$166</f>
        <v>6.5223810000000007E-3</v>
      </c>
      <c r="AI14" s="34">
        <f>1/1000*[2]CoreVPAImp!AG$166</f>
        <v>1.1388026000000001E-2</v>
      </c>
      <c r="AJ14" s="34">
        <f>1/1000*[2]CoreVPAImp!AH$166</f>
        <v>7.9700399999999994E-3</v>
      </c>
      <c r="AK14" s="34">
        <f>1/1000*[2]CoreVPAImp!AI$166</f>
        <v>2.1360509E-2</v>
      </c>
      <c r="AL14" s="34">
        <f>1/1000*[2]CoreVPAImp!AJ$166</f>
        <v>1.6923220999999999E-2</v>
      </c>
      <c r="AM14" s="34">
        <f>1/1000*[2]CoreVPAImp!AK$166</f>
        <v>1.3477797999999999E-2</v>
      </c>
      <c r="AN14" s="34">
        <f>1/1000*[2]CoreVPAImp!AL$166</f>
        <v>1.7622308E-2</v>
      </c>
      <c r="AO14" s="34">
        <f>1/1000*[2]CoreVPAImp!AM$166</f>
        <v>2.4603504999999998E-2</v>
      </c>
      <c r="AP14" s="34">
        <f>1/1000*[2]CoreVPAImp!AN$166</f>
        <v>2.4411578999999999E-2</v>
      </c>
      <c r="AQ14" s="34">
        <f>1/1000*[2]CoreVPAImp!AO$166</f>
        <v>1.2188839E-2</v>
      </c>
      <c r="AR14" s="34">
        <f>1/1000*[2]CoreVPAImp!AP$166</f>
        <v>3.0637329999999999E-3</v>
      </c>
      <c r="AS14" s="34">
        <f>1/1000*[2]CoreVPAImp!AQ$166</f>
        <v>4.5952449999999995E-3</v>
      </c>
      <c r="AT14" s="34">
        <f>1/1000*[2]CoreVPAImp!AR$166</f>
        <v>7.596134E-3</v>
      </c>
      <c r="AU14" s="34">
        <f>1/1000*[2]CoreVPAImp!AS$166</f>
        <v>1.0555249999999999E-2</v>
      </c>
      <c r="AV14" s="34">
        <f>1/1000*[2]CoreVPAImp!AT$166</f>
        <v>1.4560795999999999E-2</v>
      </c>
      <c r="AW14" s="34">
        <f>1/1000*[2]CoreVPAImp!AU$166</f>
        <v>1.3371029E-2</v>
      </c>
      <c r="AX14" s="34">
        <f>1/1000*[2]CoreVPAImp!AV$166</f>
        <v>6.5542309999999998E-3</v>
      </c>
      <c r="AY14" s="34">
        <f>1/1000*[2]CoreVPAImp!AW$166</f>
        <v>7.8984750000000003E-3</v>
      </c>
      <c r="AZ14" s="34">
        <f>1/1000*[2]CoreVPAImp!AX$166</f>
        <v>2.2291020829999998E-3</v>
      </c>
      <c r="BA14" s="34">
        <f>1/1000*[2]CoreVPAImp!AY$166</f>
        <v>1.2374316500000002E-4</v>
      </c>
      <c r="BB14" s="34">
        <f>1/1000*[2]CoreVPAImp!AZ$166</f>
        <v>0</v>
      </c>
      <c r="BC14" s="34">
        <f>1/1000*[2]CoreVPAImp!BA$166</f>
        <v>0</v>
      </c>
      <c r="BD14" s="11"/>
    </row>
    <row r="15" spans="1:56">
      <c r="B15" s="32" t="s">
        <v>41</v>
      </c>
      <c r="C15" s="33">
        <f>1/$A$1*[2]CoreVPAImp!$B$211</f>
        <v>3.5268886799999996E-2</v>
      </c>
      <c r="D15" s="34">
        <f>1/$A$1*[2]CoreVPAImp!$C$211</f>
        <v>3.5298899999999994E-2</v>
      </c>
      <c r="E15" s="34">
        <f>1/$A$1*[2]CoreVPAImp!$D$211</f>
        <v>7.6153875000000001E-3</v>
      </c>
      <c r="F15" s="34">
        <f>1/$A$1*[2]CoreVPAImp!$E$211</f>
        <v>7.2067699999999998E-2</v>
      </c>
      <c r="G15" s="34">
        <f>1/$A$1*[2]CoreVPAImp!$F$211</f>
        <v>0.11224474</v>
      </c>
      <c r="H15" s="34">
        <f>1/$A$1*[2]CoreVPAImp!$G$211</f>
        <v>1.3269199999999999E-3</v>
      </c>
      <c r="I15" s="34">
        <f>1/$A$1*[2]CoreVPAImp!$H$211</f>
        <v>1.7222E-4</v>
      </c>
      <c r="J15" s="35">
        <f>1/$A$1*[2]CoreVPAImp!$I$211</f>
        <v>5.0699999999999996E-4</v>
      </c>
      <c r="K15" s="35">
        <f>1/$A$1*[2]CoreVPAImp!J$211</f>
        <v>2.5399999999999999E-4</v>
      </c>
      <c r="L15" s="35">
        <f>1/$A$1*[2]CoreVPAImp!K$211</f>
        <v>2.1682E-4</v>
      </c>
      <c r="M15" s="34">
        <f>1/$A$1*[2]CoreVPAImp!L$211</f>
        <v>3.4598719999999998E-4</v>
      </c>
      <c r="N15" s="34">
        <f>1/$A$1*[2]CoreVPAImp!M$211</f>
        <v>2.6102259200000001E-3</v>
      </c>
      <c r="O15" s="34">
        <f>1/$A$1*[2]CoreVPAImp!N$211</f>
        <v>5.0094223199999991E-3</v>
      </c>
      <c r="P15" s="34">
        <f>1/$A$1*[2]CoreVPAImp!O$211</f>
        <v>2.0584599999999998E-3</v>
      </c>
      <c r="Q15" s="34">
        <f>1/$A$1*[2]CoreVPAImp!P$211</f>
        <v>1.0060210199999999E-3</v>
      </c>
      <c r="R15" s="34">
        <f>1/$A$1*[2]CoreVPAImp!Q$211</f>
        <v>1.68608E-3</v>
      </c>
      <c r="S15" s="34">
        <f>1/$A$1*[2]CoreVPAImp!R$211</f>
        <v>1.2046635E-2</v>
      </c>
      <c r="T15" s="34">
        <f>1/$A$1*[2]CoreVPAImp!S$211</f>
        <v>1.9098472000000002E-2</v>
      </c>
      <c r="U15" s="34">
        <f>1/$A$1*[2]CoreVPAImp!T$211</f>
        <v>7.2300202100000002E-2</v>
      </c>
      <c r="V15" s="34">
        <f>1/$A$1*[2]CoreVPAImp!U$211</f>
        <v>6.9134879999999996E-2</v>
      </c>
      <c r="W15" s="34">
        <f>1/$A$1*[2]CoreVPAImp!V$211</f>
        <v>7.0427870000000004E-2</v>
      </c>
      <c r="X15" s="34">
        <f>1/$A$1*[2]CoreVPAImp!W$211</f>
        <v>6.0419999999999995E-2</v>
      </c>
      <c r="Y15" s="34">
        <f>1/$A$1*[2]CoreVPAImp!X$211</f>
        <v>8.0778915843749993E-2</v>
      </c>
      <c r="Z15" s="34">
        <f>1/$A$1*[2]CoreVPAImp!Y$211</f>
        <v>0.13068785999999999</v>
      </c>
      <c r="AA15" s="34">
        <f>1/$A$1*[2]CoreVPAImp!Z$211</f>
        <v>0</v>
      </c>
      <c r="AB15" s="34">
        <f>1/$A$1*[2]CoreVPAImp!AA$211</f>
        <v>0</v>
      </c>
      <c r="AC15" s="31"/>
      <c r="AD15" s="33">
        <f>1/1000*[2]CoreVPAImp!AB$211</f>
        <v>6.3747670000000008E-3</v>
      </c>
      <c r="AE15" s="34">
        <f>1/1000*[2]CoreVPAImp!AC$211</f>
        <v>6.4669329999999994E-3</v>
      </c>
      <c r="AF15" s="34">
        <f>1/1000*[2]CoreVPAImp!AD$211</f>
        <v>1.0633070000000001E-3</v>
      </c>
      <c r="AG15" s="34">
        <f>1/1000*[2]CoreVPAImp!AE$211</f>
        <v>5.9684429999999995E-3</v>
      </c>
      <c r="AH15" s="34">
        <f>1/1000*[2]CoreVPAImp!AF$211</f>
        <v>1.1409718999999999E-2</v>
      </c>
      <c r="AI15" s="34">
        <f>1/1000*[2]CoreVPAImp!AG$211</f>
        <v>2.4605899999999997E-4</v>
      </c>
      <c r="AJ15" s="34">
        <f>1/1000*[2]CoreVPAImp!AH$211</f>
        <v>8.9526999999999999E-5</v>
      </c>
      <c r="AK15" s="34">
        <f>1/1000*[2]CoreVPAImp!AI$211</f>
        <v>1.51464E-4</v>
      </c>
      <c r="AL15" s="34">
        <f>1/1000*[2]CoreVPAImp!AJ$211</f>
        <v>2.0406699999999997E-4</v>
      </c>
      <c r="AM15" s="34">
        <f>1/1000*[2]CoreVPAImp!AK$211</f>
        <v>7.0360999999999999E-5</v>
      </c>
      <c r="AN15" s="34">
        <f>1/1000*[2]CoreVPAImp!AL$211</f>
        <v>1.1280699999999999E-4</v>
      </c>
      <c r="AO15" s="34">
        <f>1/1000*[2]CoreVPAImp!AM$211</f>
        <v>9.5453499999999995E-4</v>
      </c>
      <c r="AP15" s="34">
        <f>1/1000*[2]CoreVPAImp!AN$211</f>
        <v>1.3264040000000002E-3</v>
      </c>
      <c r="AQ15" s="34">
        <f>1/1000*[2]CoreVPAImp!AO$211</f>
        <v>3.6321699999999999E-4</v>
      </c>
      <c r="AR15" s="34">
        <f>1/1000*[2]CoreVPAImp!AP$211</f>
        <v>2.2950499999999999E-4</v>
      </c>
      <c r="AS15" s="34">
        <f>1/1000*[2]CoreVPAImp!AQ$211</f>
        <v>2.5740599999999995E-4</v>
      </c>
      <c r="AT15" s="34">
        <f>1/1000*[2]CoreVPAImp!AR$211</f>
        <v>1.4281789999999999E-3</v>
      </c>
      <c r="AU15" s="34">
        <f>1/1000*[2]CoreVPAImp!AS$211</f>
        <v>3.3184209999999998E-3</v>
      </c>
      <c r="AV15" s="34">
        <f>1/1000*[2]CoreVPAImp!AT$211</f>
        <v>9.1298409999999997E-3</v>
      </c>
      <c r="AW15" s="34">
        <f>1/1000*[2]CoreVPAImp!AU$211</f>
        <v>7.9923310000000001E-3</v>
      </c>
      <c r="AX15" s="34">
        <f>1/1000*[2]CoreVPAImp!AV$211</f>
        <v>7.6604229999999995E-3</v>
      </c>
      <c r="AY15" s="34">
        <f>1/1000*[2]CoreVPAImp!AW$211</f>
        <v>9.3813379999999995E-3</v>
      </c>
      <c r="AZ15" s="34">
        <f>1/1000*[2]CoreVPAImp!AX$211</f>
        <v>1.2456383194999998E-2</v>
      </c>
      <c r="BA15" s="34">
        <f>1/1000*[2]CoreVPAImp!AY$211</f>
        <v>1.5772159481000001E-2</v>
      </c>
      <c r="BB15" s="34">
        <f>1/1000*[2]CoreVPAImp!AZ$211</f>
        <v>0</v>
      </c>
      <c r="BC15" s="34">
        <f>1/1000*[2]CoreVPAImp!BA$211</f>
        <v>0</v>
      </c>
      <c r="BD15" s="11"/>
    </row>
    <row r="16" spans="1:56">
      <c r="B16" s="313" t="s">
        <v>109</v>
      </c>
      <c r="C16" s="138">
        <f>1/$A$1*(SUM([2]CoreVPAImp!$B$220:$B$220)+SUM([2]CoreVPAImp!$B$221:$B$221))</f>
        <v>0</v>
      </c>
      <c r="D16" s="33">
        <f>1/$A$1*(SUM([2]CoreVPAImp!$C$220:$C$220)+SUM([2]CoreVPAImp!$C$221:$C$221))</f>
        <v>0</v>
      </c>
      <c r="E16" s="33">
        <f>1/$A$1*(SUM([2]CoreVPAImp!$D$220:$D$220)+SUM([2]CoreVPAImp!$D$221:$D$221))</f>
        <v>4.7754000000000004E-5</v>
      </c>
      <c r="F16" s="33">
        <f>1/$A$1*(SUM([2]CoreVPAImp!$E$220:$E$220)+SUM([2]CoreVPAImp!$E$221:$E$221))</f>
        <v>6.4999999999999994E-5</v>
      </c>
      <c r="G16" s="33">
        <f>1/$A$1*(SUM([2]CoreVPAImp!$F$220:$F$220)+SUM([2]CoreVPAImp!$F$221:$F$221))</f>
        <v>9.4914000000000001E-4</v>
      </c>
      <c r="H16" s="33">
        <f>1/$A$1*(SUM([2]CoreVPAImp!$G$220:$G$220)+SUM([2]CoreVPAImp!$G$221:$G$221))</f>
        <v>6.4179999999999992E-3</v>
      </c>
      <c r="I16" s="33">
        <f>1/$A$1*(SUM([2]CoreVPAImp!$H$220:$H$220)+SUM([2]CoreVPAImp!$H$221:$H$221))</f>
        <v>6.1677599999999996E-3</v>
      </c>
      <c r="J16" s="33">
        <f>1/$A$1*(SUM([2]CoreVPAImp!$I$220:$I$220)+SUM([2]CoreVPAImp!$I$221:$I$221))</f>
        <v>7.8543999999999999E-4</v>
      </c>
      <c r="K16" s="150">
        <f>1/$A$1*(SUM([2]CoreVPAImp!J$220:J$220)+SUM([2]CoreVPAImp!J$221:J$221))</f>
        <v>3.8239999999999997E-3</v>
      </c>
      <c r="L16" s="35">
        <f>1/$A$1*(SUM([2]CoreVPAImp!K$220:K$220)+SUM([2]CoreVPAImp!K$221:K$221))</f>
        <v>1.0992999999999999E-2</v>
      </c>
      <c r="M16" s="34">
        <f>1/$A$1*(SUM([2]CoreVPAImp!L$220:L$220)+SUM([2]CoreVPAImp!L$221:L$221))</f>
        <v>1.8241219999999999E-2</v>
      </c>
      <c r="N16" s="34">
        <f>1/$A$1*(SUM([2]CoreVPAImp!M$220:M$220)+SUM([2]CoreVPAImp!M$221:M$221))</f>
        <v>3.1841559999999998E-2</v>
      </c>
      <c r="O16" s="34">
        <f>1/$A$1*(SUM([2]CoreVPAImp!N$220:N$220)+SUM([2]CoreVPAImp!N$221:N$221))</f>
        <v>2.5172179999999999E-2</v>
      </c>
      <c r="P16" s="34">
        <f>1/$A$1*(SUM([2]CoreVPAImp!O$220:O$220)+SUM([2]CoreVPAImp!O$221:O$221))</f>
        <v>2.6174619999999999E-2</v>
      </c>
      <c r="Q16" s="34">
        <f>1/$A$1*(SUM([2]CoreVPAImp!P$220:P$220)+SUM([2]CoreVPAImp!P$221:P$221))</f>
        <v>4.2243839999999998E-2</v>
      </c>
      <c r="R16" s="34">
        <f>1/$A$1*(SUM([2]CoreVPAImp!Q$220:Q$220)+SUM([2]CoreVPAImp!Q$221:Q$221))</f>
        <v>3.7978239999999996E-2</v>
      </c>
      <c r="S16" s="34">
        <f>1/$A$1*(SUM([2]CoreVPAImp!R$220:R$220)+SUM([2]CoreVPAImp!R$221:R$221))</f>
        <v>2.6348439999999997E-2</v>
      </c>
      <c r="T16" s="34">
        <f>1/$A$1*(SUM([2]CoreVPAImp!S$220:S$220)+SUM([2]CoreVPAImp!S$221:S$221))</f>
        <v>0.10308830133333333</v>
      </c>
      <c r="U16" s="34">
        <f>1/$A$1*(SUM([2]CoreVPAImp!T$220:T$220)+SUM([2]CoreVPAImp!T$221:T$221))</f>
        <v>4.9802479999999996E-2</v>
      </c>
      <c r="V16" s="34">
        <f>1/$A$1*(SUM([2]CoreVPAImp!U$220:U$220)+SUM([2]CoreVPAImp!U$221:U$221))</f>
        <v>2.899916E-2</v>
      </c>
      <c r="W16" s="34">
        <f>1/$A$1*(SUM([2]CoreVPAImp!V$220:V$220)+SUM([2]CoreVPAImp!V$221:V$221))</f>
        <v>6.9912399999999993E-3</v>
      </c>
      <c r="X16" s="34">
        <f>1/$A$1*(SUM([2]CoreVPAImp!W$220:W$220)+SUM([2]CoreVPAImp!W$221:W$221))</f>
        <v>4.0848599999999992E-3</v>
      </c>
      <c r="Y16" s="34">
        <f>1/$A$1*(SUM([2]CoreVPAImp!X$220:X$220)+SUM([2]CoreVPAImp!X$221:X$221))</f>
        <v>1.4791399999999999E-3</v>
      </c>
      <c r="Z16" s="34">
        <f>1/$A$1*(SUM([2]CoreVPAImp!Y$220:Y$220)+SUM([2]CoreVPAImp!Y$221:Y$221))</f>
        <v>1.5087799999999999E-3</v>
      </c>
      <c r="AA16" s="34">
        <f>1/$A$1*(SUM([2]CoreVPAImp!Z$220:Z$220)+SUM([2]CoreVPAImp!Z$221:Z$221))</f>
        <v>0</v>
      </c>
      <c r="AB16" s="34">
        <f>1/$A$1*(SUM([2]CoreVPAImp!AA$220:AA$220)+SUM([2]CoreVPAImp!AA$221:AA$221))</f>
        <v>0</v>
      </c>
      <c r="AC16" s="31"/>
      <c r="AD16" s="33">
        <f>1/1000*(SUM([2]CoreVPAImp!AB$220:AB$220)+SUM([2]CoreVPAImp!AB$221:AB$221))</f>
        <v>0</v>
      </c>
      <c r="AE16" s="33">
        <f>1/1000*(SUM([2]CoreVPAImp!AC$220:AC$220)+SUM([2]CoreVPAImp!AC$221:AC$221))</f>
        <v>0</v>
      </c>
      <c r="AF16" s="33">
        <f>1/1000*(SUM([2]CoreVPAImp!AD$220:AD$220)+SUM([2]CoreVPAImp!AD$221:AD$221))</f>
        <v>9.1619999999999997E-6</v>
      </c>
      <c r="AG16" s="33">
        <f>1/1000*(SUM([2]CoreVPAImp!AE$220:AE$220)+SUM([2]CoreVPAImp!AE$221:AE$221))</f>
        <v>3.7204000000000005E-5</v>
      </c>
      <c r="AH16" s="33">
        <f>1/1000*(SUM([2]CoreVPAImp!AF$220:AF$220)+SUM([2]CoreVPAImp!AF$221:AF$221))</f>
        <v>3.0522199999999996E-4</v>
      </c>
      <c r="AI16" s="33">
        <f>1/1000*(SUM([2]CoreVPAImp!AG$220:AG$220)+SUM([2]CoreVPAImp!AG$221:AG$221))</f>
        <v>2.4280600000000001E-3</v>
      </c>
      <c r="AJ16" s="33">
        <f>1/1000*(SUM([2]CoreVPAImp!AH$220:AH$220)+SUM([2]CoreVPAImp!AH$221:AH$221))</f>
        <v>2.2354439999999996E-3</v>
      </c>
      <c r="AK16" s="33">
        <f>1/1000*(SUM([2]CoreVPAImp!AI$220:AI$220)+SUM([2]CoreVPAImp!AI$221:AI$221))</f>
        <v>3.1041899999999998E-4</v>
      </c>
      <c r="AL16" s="33">
        <f>1/1000*(SUM([2]CoreVPAImp!AJ$220:AJ$220)+SUM([2]CoreVPAImp!AJ$221:AJ$221))</f>
        <v>1.7333439999999999E-3</v>
      </c>
      <c r="AM16" s="33">
        <f>1/1000*(SUM([2]CoreVPAImp!AK$220:AK$220)+SUM([2]CoreVPAImp!AK$221:AK$221))</f>
        <v>4.4960290000000003E-3</v>
      </c>
      <c r="AN16" s="33">
        <f>1/1000*(SUM([2]CoreVPAImp!AL$220:AL$220)+SUM([2]CoreVPAImp!AL$221:AL$221))</f>
        <v>7.6312580000000001E-3</v>
      </c>
      <c r="AO16" s="33">
        <f>1/1000*(SUM([2]CoreVPAImp!AM$220:AM$220)+SUM([2]CoreVPAImp!AM$221:AM$221))</f>
        <v>1.4318403E-2</v>
      </c>
      <c r="AP16" s="33">
        <f>1/1000*(SUM([2]CoreVPAImp!AN$220:AN$220)+SUM([2]CoreVPAImp!AN$221:AN$221))</f>
        <v>1.1086532999999999E-2</v>
      </c>
      <c r="AQ16" s="33">
        <f>1/1000*(SUM([2]CoreVPAImp!AO$220:AO$220)+SUM([2]CoreVPAImp!AO$221:AO$221))</f>
        <v>1.2740182999999999E-2</v>
      </c>
      <c r="AR16" s="33">
        <f>1/1000*(SUM([2]CoreVPAImp!AP$220:AP$220)+SUM([2]CoreVPAImp!AP$221:AP$221))</f>
        <v>1.9448985999999998E-2</v>
      </c>
      <c r="AS16" s="33">
        <f>1/1000*(SUM([2]CoreVPAImp!AQ$220:AQ$220)+SUM([2]CoreVPAImp!AQ$221:AQ$221))</f>
        <v>1.8699693999999999E-2</v>
      </c>
      <c r="AT16" s="33">
        <f>1/1000*(SUM([2]CoreVPAImp!AR$220:AR$220)+SUM([2]CoreVPAImp!AR$221:AR$221))</f>
        <v>1.2337331E-2</v>
      </c>
      <c r="AU16" s="33">
        <f>1/1000*(SUM([2]CoreVPAImp!AS$220:AS$220)+SUM([2]CoreVPAImp!AS$221:AS$221))</f>
        <v>3.1369116999999995E-2</v>
      </c>
      <c r="AV16" s="33">
        <f>1/1000*(SUM([2]CoreVPAImp!AT$220:AT$220)+SUM([2]CoreVPAImp!AT$221:AT$221))</f>
        <v>2.1226751999999998E-2</v>
      </c>
      <c r="AW16" s="33">
        <f>1/1000*(SUM([2]CoreVPAImp!AU$220:AU$220)+SUM([2]CoreVPAImp!AU$221:AU$221))</f>
        <v>1.0399115E-2</v>
      </c>
      <c r="AX16" s="33">
        <f>1/1000*(SUM([2]CoreVPAImp!AV$220:AV$220)+SUM([2]CoreVPAImp!AV$221:AV$221))</f>
        <v>2.397157E-3</v>
      </c>
      <c r="AY16" s="33">
        <f>1/1000*(SUM([2]CoreVPAImp!AW$220:AW$220)+SUM([2]CoreVPAImp!AW$221:AW$221))</f>
        <v>1.4301610000000001E-3</v>
      </c>
      <c r="AZ16" s="33">
        <f>1/1000*(SUM([2]CoreVPAImp!AX$220:AX$220)+SUM([2]CoreVPAImp!AX$221:AX$221))</f>
        <v>5.9000130499999991E-4</v>
      </c>
      <c r="BA16" s="33">
        <f>1/1000*(SUM([2]CoreVPAImp!AY$220:AY$220)+SUM([2]CoreVPAImp!AY$221:AY$221))</f>
        <v>4.3584374400000006E-4</v>
      </c>
      <c r="BB16" s="33">
        <f>1/1000*(SUM([2]CoreVPAImp!AZ$220:AZ$220)+SUM([2]CoreVPAImp!AZ$221:AZ$221))</f>
        <v>0</v>
      </c>
      <c r="BC16" s="33">
        <f>1/1000*(SUM([2]CoreVPAImp!BA$220:BA$220)+SUM([2]CoreVPAImp!BA$221:BA$221))</f>
        <v>0</v>
      </c>
      <c r="BD16" s="303"/>
    </row>
    <row r="17" spans="2:56">
      <c r="B17" s="32" t="s">
        <v>108</v>
      </c>
      <c r="C17" s="33">
        <f>1/$A$1*[2]CoreVPAImp!$B$230</f>
        <v>1.98555E-3</v>
      </c>
      <c r="D17" s="34">
        <f>1/$A$1*[2]CoreVPAImp!$C$230</f>
        <v>2.4727500000000001E-3</v>
      </c>
      <c r="E17" s="34">
        <f>1/$A$1*[2]CoreVPAImp!$D$230</f>
        <v>2.3110499999999998E-3</v>
      </c>
      <c r="F17" s="34">
        <f>1/$A$1*[2]CoreVPAImp!$E$230</f>
        <v>5.9270199999999999E-3</v>
      </c>
      <c r="G17" s="34">
        <f>1/$A$1*[2]CoreVPAImp!$F$230</f>
        <v>6.6609999999999994E-3</v>
      </c>
      <c r="H17" s="34">
        <f>1/$A$1*[2]CoreVPAImp!$G$230</f>
        <v>1.8347699999999998E-2</v>
      </c>
      <c r="I17" s="34">
        <f>1/$A$1*[2]CoreVPAImp!$H$230</f>
        <v>8.1001600000000003E-3</v>
      </c>
      <c r="J17" s="35">
        <f>1/$A$1*[2]CoreVPAImp!$I$230</f>
        <v>9.4473999999999999E-3</v>
      </c>
      <c r="K17" s="35">
        <f>1/$A$1*[2]CoreVPAImp!J$230</f>
        <v>1.41382E-2</v>
      </c>
      <c r="L17" s="35">
        <f>1/$A$1*[2]CoreVPAImp!K$230</f>
        <v>5.2013759999999999E-2</v>
      </c>
      <c r="M17" s="34">
        <f>1/$A$1*[2]CoreVPAImp!L$230</f>
        <v>4.8040319999999997E-2</v>
      </c>
      <c r="N17" s="34">
        <f>1/$A$1*[2]CoreVPAImp!M$230</f>
        <v>4.9020151999999997E-2</v>
      </c>
      <c r="O17" s="34">
        <f>1/$A$1*[2]CoreVPAImp!N$230</f>
        <v>3.7800090659999994E-2</v>
      </c>
      <c r="P17" s="34">
        <f>1/$A$1*[2]CoreVPAImp!O$230</f>
        <v>6.7615620000000001E-2</v>
      </c>
      <c r="Q17" s="34">
        <f>1/$A$1*[2]CoreVPAImp!P$230</f>
        <v>6.9503980000000007E-2</v>
      </c>
      <c r="R17" s="34">
        <f>1/$A$1*[2]CoreVPAImp!Q$230</f>
        <v>7.6465840000000007E-2</v>
      </c>
      <c r="S17" s="34">
        <f>1/$A$1*[2]CoreVPAImp!R$230</f>
        <v>5.7979754939999996E-2</v>
      </c>
      <c r="T17" s="34">
        <f>1/$A$1*[2]CoreVPAImp!S$230</f>
        <v>6.3921447800000003E-2</v>
      </c>
      <c r="U17" s="34">
        <f>1/$A$1*[2]CoreVPAImp!T$230</f>
        <v>6.2285678840000004E-2</v>
      </c>
      <c r="V17" s="34">
        <f>1/$A$1*[2]CoreVPAImp!U$230</f>
        <v>6.3608587759999988E-2</v>
      </c>
      <c r="W17" s="34">
        <f>1/$A$1*[2]CoreVPAImp!V$230</f>
        <v>4.1053187399999996E-2</v>
      </c>
      <c r="X17" s="34">
        <f>1/$A$1*[2]CoreVPAImp!W$230</f>
        <v>6.1984769179999996E-2</v>
      </c>
      <c r="Y17" s="34">
        <f>1/$A$1*[2]CoreVPAImp!X$230</f>
        <v>7.5032919999999975E-2</v>
      </c>
      <c r="Z17" s="34">
        <f>1/$A$1*[2]CoreVPAImp!Y$230</f>
        <v>0.14659885989279997</v>
      </c>
      <c r="AA17" s="34">
        <f>1/$A$1*[2]CoreVPAImp!Z$230</f>
        <v>0</v>
      </c>
      <c r="AB17" s="34">
        <f>1/$A$1*[2]CoreVPAImp!AA$230</f>
        <v>0</v>
      </c>
      <c r="AC17" s="31"/>
      <c r="AD17" s="33">
        <f>1/1000*[2]CoreVPAImp!AB$230</f>
        <v>5.1287200000000005E-4</v>
      </c>
      <c r="AE17" s="34">
        <f>1/1000*[2]CoreVPAImp!AC$230</f>
        <v>6.5422599999999994E-4</v>
      </c>
      <c r="AF17" s="34">
        <f>1/1000*[2]CoreVPAImp!AD$230</f>
        <v>7.0596400000000001E-4</v>
      </c>
      <c r="AG17" s="34">
        <f>1/1000*[2]CoreVPAImp!AE$230</f>
        <v>2.564027E-3</v>
      </c>
      <c r="AH17" s="34">
        <f>1/1000*[2]CoreVPAImp!AF$230</f>
        <v>3.0550479999999999E-3</v>
      </c>
      <c r="AI17" s="34">
        <f>1/1000*[2]CoreVPAImp!AG$230</f>
        <v>1.0635267E-2</v>
      </c>
      <c r="AJ17" s="34">
        <f>1/1000*[2]CoreVPAImp!AH$230</f>
        <v>3.1476079999999997E-3</v>
      </c>
      <c r="AK17" s="34">
        <f>1/1000*[2]CoreVPAImp!AI$230</f>
        <v>3.861588E-3</v>
      </c>
      <c r="AL17" s="34">
        <f>1/1000*[2]CoreVPAImp!AJ$230</f>
        <v>3.6288660000000006E-3</v>
      </c>
      <c r="AM17" s="34">
        <f>1/1000*[2]CoreVPAImp!AK$230</f>
        <v>1.0733085E-2</v>
      </c>
      <c r="AN17" s="34">
        <f>1/1000*[2]CoreVPAImp!AL$230</f>
        <v>1.0943389999999999E-2</v>
      </c>
      <c r="AO17" s="34">
        <f>1/1000*[2]CoreVPAImp!AM$230</f>
        <v>1.2055080000000001E-2</v>
      </c>
      <c r="AP17" s="34">
        <f>1/1000*[2]CoreVPAImp!AN$230</f>
        <v>9.5856699999999993E-3</v>
      </c>
      <c r="AQ17" s="34">
        <f>1/1000*[2]CoreVPAImp!AO$230</f>
        <v>1.9565453000000003E-2</v>
      </c>
      <c r="AR17" s="34">
        <f>1/1000*[2]CoreVPAImp!AP$230</f>
        <v>2.0605347E-2</v>
      </c>
      <c r="AS17" s="34">
        <f>1/1000*[2]CoreVPAImp!AQ$230</f>
        <v>2.3624902E-2</v>
      </c>
      <c r="AT17" s="34">
        <f>1/1000*[2]CoreVPAImp!AR$230</f>
        <v>1.7220453E-2</v>
      </c>
      <c r="AU17" s="34">
        <f>1/1000*[2]CoreVPAImp!AS$230</f>
        <v>2.1449555000000002E-2</v>
      </c>
      <c r="AV17" s="34">
        <f>1/1000*[2]CoreVPAImp!AT$230</f>
        <v>1.9462246999999998E-2</v>
      </c>
      <c r="AW17" s="34">
        <f>1/1000*[2]CoreVPAImp!AU$230</f>
        <v>2.0073106999999996E-2</v>
      </c>
      <c r="AX17" s="34">
        <f>1/1000*[2]CoreVPAImp!AV$230</f>
        <v>1.2488288999999998E-2</v>
      </c>
      <c r="AY17" s="34">
        <f>1/1000*[2]CoreVPAImp!AW$230</f>
        <v>1.7722623999999996E-2</v>
      </c>
      <c r="AZ17" s="34">
        <f>1/1000*[2]CoreVPAImp!AX$230</f>
        <v>2.1292608309E-2</v>
      </c>
      <c r="BA17" s="34">
        <f>1/1000*[2]CoreVPAImp!AY$230</f>
        <v>1.9091003213000002E-2</v>
      </c>
      <c r="BB17" s="34">
        <f>1/1000*[2]CoreVPAImp!AZ$230</f>
        <v>0</v>
      </c>
      <c r="BC17" s="34">
        <f>1/1000*[2]CoreVPAImp!BA$230</f>
        <v>0</v>
      </c>
      <c r="BD17" s="11"/>
    </row>
    <row r="18" spans="2:56">
      <c r="B18" s="32" t="s">
        <v>107</v>
      </c>
      <c r="C18" s="33">
        <f>1/$A$1*[2]CoreVPAImp!$B$233</f>
        <v>1.7284050000000002E-2</v>
      </c>
      <c r="D18" s="34">
        <f>1/$A$1*[2]CoreVPAImp!$C$233</f>
        <v>2.5572749999999998E-2</v>
      </c>
      <c r="E18" s="34">
        <f>1/$A$1*[2]CoreVPAImp!$D$233</f>
        <v>1.3777050000000001E-2</v>
      </c>
      <c r="F18" s="34">
        <f>1/$A$1*[2]CoreVPAImp!$E$233</f>
        <v>1.5626999999999999E-2</v>
      </c>
      <c r="G18" s="34">
        <f>1/$A$1*[2]CoreVPAImp!$F$233</f>
        <v>1.0358919999999999E-2</v>
      </c>
      <c r="H18" s="34">
        <f>1/$A$1*[2]CoreVPAImp!$G$233</f>
        <v>4.6893579999999997E-2</v>
      </c>
      <c r="I18" s="34">
        <f>1/$A$1*[2]CoreVPAImp!$H$233</f>
        <v>5.0821279999999996E-2</v>
      </c>
      <c r="J18" s="35">
        <f>1/$A$1*[2]CoreVPAImp!$I$233</f>
        <v>4.758834E-2</v>
      </c>
      <c r="K18" s="35">
        <f>1/$A$1*[2]CoreVPAImp!J$233</f>
        <v>4.1571999999999998E-2</v>
      </c>
      <c r="L18" s="35">
        <f>1/$A$1*[2]CoreVPAImp!K$233</f>
        <v>1.42804E-2</v>
      </c>
      <c r="M18" s="34">
        <f>1/$A$1*[2]CoreVPAImp!L$233</f>
        <v>1.9881439999999997E-2</v>
      </c>
      <c r="N18" s="34">
        <f>1/$A$1*[2]CoreVPAImp!M$233</f>
        <v>2.1963259999999998E-2</v>
      </c>
      <c r="O18" s="34">
        <f>1/$A$1*[2]CoreVPAImp!N$233</f>
        <v>2.7876999999999999E-2</v>
      </c>
      <c r="P18" s="34">
        <f>1/$A$1*[2]CoreVPAImp!O$233</f>
        <v>2.9330999999999999E-2</v>
      </c>
      <c r="Q18" s="34">
        <f>1/$A$1*[2]CoreVPAImp!P$233</f>
        <v>2.4929E-2</v>
      </c>
      <c r="R18" s="34">
        <f>1/$A$1*[2]CoreVPAImp!Q$233</f>
        <v>3.7822499999999995E-2</v>
      </c>
      <c r="S18" s="34">
        <f>1/$A$1*[2]CoreVPAImp!R$233</f>
        <v>4.0502219999999999E-2</v>
      </c>
      <c r="T18" s="34">
        <f>1/$A$1*[2]CoreVPAImp!S$233</f>
        <v>5.840584733333333E-2</v>
      </c>
      <c r="U18" s="34">
        <f>1/$A$1*[2]CoreVPAImp!T$233</f>
        <v>2.491608E-2</v>
      </c>
      <c r="V18" s="34">
        <f>1/$A$1*[2]CoreVPAImp!U$233</f>
        <v>3.105484E-2</v>
      </c>
      <c r="W18" s="34">
        <f>1/$A$1*[2]CoreVPAImp!V$233</f>
        <v>3.4564926666666662E-2</v>
      </c>
      <c r="X18" s="34">
        <f>1/$A$1*[2]CoreVPAImp!W$233</f>
        <v>3.4209119999999996E-2</v>
      </c>
      <c r="Y18" s="34">
        <f>1/$A$1*[2]CoreVPAImp!X$233</f>
        <v>7.8657063488650009E-2</v>
      </c>
      <c r="Z18" s="34">
        <f>1/$A$1*[2]CoreVPAImp!Y$233</f>
        <v>0.10329046</v>
      </c>
      <c r="AA18" s="34">
        <f>1/$A$1*[2]CoreVPAImp!Z$233</f>
        <v>0</v>
      </c>
      <c r="AB18" s="34">
        <f>1/$A$1*[2]CoreVPAImp!AA$233</f>
        <v>0</v>
      </c>
      <c r="AC18" s="31"/>
      <c r="AD18" s="33">
        <f>1/1000*[2]CoreVPAImp!AB$233</f>
        <v>4.4257879999999999E-3</v>
      </c>
      <c r="AE18" s="34">
        <f>1/1000*[2]CoreVPAImp!AC$233</f>
        <v>7.7151210000000001E-3</v>
      </c>
      <c r="AF18" s="34">
        <f>1/1000*[2]CoreVPAImp!AD$233</f>
        <v>3.8683949999999997E-3</v>
      </c>
      <c r="AG18" s="34">
        <f>1/1000*[2]CoreVPAImp!AE$233</f>
        <v>4.1968539999999999E-3</v>
      </c>
      <c r="AH18" s="34">
        <f>1/1000*[2]CoreVPAImp!AF$233</f>
        <v>3.0303229999999997E-3</v>
      </c>
      <c r="AI18" s="34">
        <f>1/1000*[2]CoreVPAImp!AG$233</f>
        <v>1.5005769999999998E-2</v>
      </c>
      <c r="AJ18" s="34">
        <f>1/1000*[2]CoreVPAImp!AH$233</f>
        <v>1.5670510999999998E-2</v>
      </c>
      <c r="AK18" s="34">
        <f>1/1000*[2]CoreVPAImp!AI$233</f>
        <v>1.6476096999999999E-2</v>
      </c>
      <c r="AL18" s="34">
        <f>1/1000*[2]CoreVPAImp!AJ$233</f>
        <v>1.4867960999999999E-2</v>
      </c>
      <c r="AM18" s="34">
        <f>1/1000*[2]CoreVPAImp!AK$233</f>
        <v>4.837526E-3</v>
      </c>
      <c r="AN18" s="34">
        <f>1/1000*[2]CoreVPAImp!AL$233</f>
        <v>7.1414209999999994E-3</v>
      </c>
      <c r="AO18" s="34">
        <f>1/1000*[2]CoreVPAImp!AM$233</f>
        <v>7.9067289999999995E-3</v>
      </c>
      <c r="AP18" s="34">
        <f>1/1000*[2]CoreVPAImp!AN$233</f>
        <v>1.0417465000000001E-2</v>
      </c>
      <c r="AQ18" s="34">
        <f>1/1000*[2]CoreVPAImp!AO$233</f>
        <v>1.1665816999999998E-2</v>
      </c>
      <c r="AR18" s="34">
        <f>1/1000*[2]CoreVPAImp!AP$233</f>
        <v>1.0301985E-2</v>
      </c>
      <c r="AS18" s="34">
        <f>1/1000*[2]CoreVPAImp!AQ$233</f>
        <v>1.5218010000000001E-2</v>
      </c>
      <c r="AT18" s="34">
        <f>1/1000*[2]CoreVPAImp!AR$233</f>
        <v>1.5486811999999999E-2</v>
      </c>
      <c r="AU18" s="34">
        <f>1/1000*[2]CoreVPAImp!AS$233</f>
        <v>1.7421285999999998E-2</v>
      </c>
      <c r="AV18" s="34">
        <f>1/1000*[2]CoreVPAImp!AT$233</f>
        <v>9.1452640000000002E-3</v>
      </c>
      <c r="AW18" s="34">
        <f>1/1000*[2]CoreVPAImp!AU$233</f>
        <v>1.0726335E-2</v>
      </c>
      <c r="AX18" s="34">
        <f>1/1000*[2]CoreVPAImp!AV$233</f>
        <v>1.1228413999999999E-2</v>
      </c>
      <c r="AY18" s="34">
        <f>1/1000*[2]CoreVPAImp!AW$233</f>
        <v>1.0590107999999999E-2</v>
      </c>
      <c r="AZ18" s="34">
        <f>1/1000*[2]CoreVPAImp!AX$233</f>
        <v>1.7144195160999999E-2</v>
      </c>
      <c r="BA18" s="34">
        <f>1/1000*[2]CoreVPAImp!AY$233</f>
        <v>2.1209532530000002E-2</v>
      </c>
      <c r="BB18" s="34">
        <f>1/1000*[2]CoreVPAImp!AZ$233</f>
        <v>0</v>
      </c>
      <c r="BC18" s="34">
        <f>1/1000*[2]CoreVPAImp!BA$233</f>
        <v>0</v>
      </c>
      <c r="BD18" s="11"/>
    </row>
    <row r="19" spans="2:56">
      <c r="B19" s="38" t="s">
        <v>21</v>
      </c>
      <c r="C19" s="39">
        <f t="shared" ref="C19:AB19" si="2">SUM(C6:C6)-SUM(C7:C18)</f>
        <v>6.6450999999999594E-3</v>
      </c>
      <c r="D19" s="40">
        <f t="shared" si="2"/>
        <v>4.4019088705198328E-3</v>
      </c>
      <c r="E19" s="40">
        <f t="shared" si="2"/>
        <v>7.2691583999999199E-3</v>
      </c>
      <c r="F19" s="40">
        <f t="shared" si="2"/>
        <v>1.9993129160000067E-2</v>
      </c>
      <c r="G19" s="40">
        <f t="shared" si="2"/>
        <v>6.9588599999999001E-3</v>
      </c>
      <c r="H19" s="40">
        <f t="shared" si="2"/>
        <v>6.8780480000000255E-3</v>
      </c>
      <c r="I19" s="40">
        <f t="shared" si="2"/>
        <v>1.2095579999999995E-2</v>
      </c>
      <c r="J19" s="41">
        <f t="shared" si="2"/>
        <v>6.8407834599998329E-3</v>
      </c>
      <c r="K19" s="41">
        <f t="shared" si="2"/>
        <v>6.9813400000001691E-3</v>
      </c>
      <c r="L19" s="41">
        <f t="shared" si="2"/>
        <v>4.63702217999995E-3</v>
      </c>
      <c r="M19" s="40">
        <f t="shared" si="2"/>
        <v>6.7899439400000983E-3</v>
      </c>
      <c r="N19" s="40">
        <f t="shared" si="2"/>
        <v>1.9876922219999926E-2</v>
      </c>
      <c r="O19" s="40">
        <f t="shared" si="2"/>
        <v>2.6366670219999833E-2</v>
      </c>
      <c r="P19" s="40">
        <f t="shared" si="2"/>
        <v>7.348418000000001E-2</v>
      </c>
      <c r="Q19" s="40">
        <f t="shared" si="2"/>
        <v>2.0001899999999906E-2</v>
      </c>
      <c r="R19" s="63">
        <f t="shared" si="2"/>
        <v>2.6073092580000123E-2</v>
      </c>
      <c r="S19" s="63">
        <f t="shared" si="2"/>
        <v>2.6755733469999932E-2</v>
      </c>
      <c r="T19" s="63">
        <f t="shared" si="2"/>
        <v>5.3815616293333424E-2</v>
      </c>
      <c r="U19" s="63">
        <f t="shared" si="2"/>
        <v>3.3040796380000015E-2</v>
      </c>
      <c r="V19" s="63">
        <f t="shared" si="2"/>
        <v>1.9769302240000064E-2</v>
      </c>
      <c r="W19" s="63">
        <f t="shared" si="2"/>
        <v>2.4401436600000048E-2</v>
      </c>
      <c r="X19" s="63">
        <f t="shared" si="2"/>
        <v>2.4358888199999873E-2</v>
      </c>
      <c r="Y19" s="63">
        <f t="shared" si="2"/>
        <v>1.8486263656666613E-2</v>
      </c>
      <c r="Z19" s="63">
        <f t="shared" si="2"/>
        <v>3.1589533844450068E-2</v>
      </c>
      <c r="AA19" s="63">
        <f t="shared" si="2"/>
        <v>0</v>
      </c>
      <c r="AB19" s="63">
        <f t="shared" si="2"/>
        <v>0</v>
      </c>
      <c r="AC19" s="31"/>
      <c r="AD19" s="62">
        <f t="shared" ref="AD19:BC19" si="3">SUM(AD6:AD6)-SUM(AD7:AD18)</f>
        <v>1.1178470000000051E-3</v>
      </c>
      <c r="AE19" s="63">
        <f t="shared" si="3"/>
        <v>1.0707999999999829E-3</v>
      </c>
      <c r="AF19" s="63">
        <f t="shared" si="3"/>
        <v>1.1957139999999866E-3</v>
      </c>
      <c r="AG19" s="63">
        <f t="shared" si="3"/>
        <v>4.3747600000000192E-3</v>
      </c>
      <c r="AH19" s="63">
        <f t="shared" si="3"/>
        <v>2.1689059999999982E-3</v>
      </c>
      <c r="AI19" s="63">
        <f t="shared" si="3"/>
        <v>2.400038000000021E-3</v>
      </c>
      <c r="AJ19" s="63">
        <f t="shared" si="3"/>
        <v>4.3362419999999902E-3</v>
      </c>
      <c r="AK19" s="63">
        <f t="shared" si="3"/>
        <v>2.1448240000000729E-3</v>
      </c>
      <c r="AL19" s="63">
        <f t="shared" si="3"/>
        <v>1.956687000000068E-3</v>
      </c>
      <c r="AM19" s="63">
        <f t="shared" si="3"/>
        <v>1.2394459999999774E-3</v>
      </c>
      <c r="AN19" s="332">
        <f t="shared" si="3"/>
        <v>1.6044589999999748E-3</v>
      </c>
      <c r="AO19" s="332">
        <f t="shared" si="3"/>
        <v>5.7732809999999912E-3</v>
      </c>
      <c r="AP19" s="332">
        <f t="shared" si="3"/>
        <v>8.8355790000000101E-3</v>
      </c>
      <c r="AQ19" s="332">
        <f t="shared" si="3"/>
        <v>2.2513936999999956E-2</v>
      </c>
      <c r="AR19" s="332">
        <f t="shared" si="3"/>
        <v>9.3954510000000269E-3</v>
      </c>
      <c r="AS19" s="332">
        <f t="shared" si="3"/>
        <v>1.2004241999999887E-2</v>
      </c>
      <c r="AT19" s="332">
        <f t="shared" si="3"/>
        <v>1.1105486000000053E-2</v>
      </c>
      <c r="AU19" s="332">
        <f t="shared" si="3"/>
        <v>1.4553716999999994E-2</v>
      </c>
      <c r="AV19" s="332">
        <f t="shared" si="3"/>
        <v>1.4600623000000035E-2</v>
      </c>
      <c r="AW19" s="332">
        <f t="shared" si="3"/>
        <v>7.9249890000000489E-3</v>
      </c>
      <c r="AX19" s="332">
        <f t="shared" si="3"/>
        <v>8.6750159999999799E-3</v>
      </c>
      <c r="AY19" s="43">
        <f t="shared" si="3"/>
        <v>8.7615410000000393E-3</v>
      </c>
      <c r="AZ19" s="43">
        <f t="shared" si="3"/>
        <v>5.57263203199998E-3</v>
      </c>
      <c r="BA19" s="43">
        <f t="shared" si="3"/>
        <v>6.7276054250000605E-3</v>
      </c>
      <c r="BB19" s="43">
        <f t="shared" si="3"/>
        <v>0</v>
      </c>
      <c r="BC19" s="43">
        <f t="shared" si="3"/>
        <v>0</v>
      </c>
      <c r="BD19" s="328"/>
    </row>
    <row r="20" spans="2:56" ht="17.149999999999999" customHeight="1">
      <c r="B20" s="44" t="s">
        <v>96</v>
      </c>
      <c r="C20" s="45">
        <f>1/$A$1*[2]CoreVPAImp!$B$268</f>
        <v>1.2727959026188E-2</v>
      </c>
      <c r="D20" s="46">
        <f>1/$A$1*[2]CoreVPAImp!$C$268</f>
        <v>9.8692739040000012E-3</v>
      </c>
      <c r="E20" s="46">
        <f>1/$A$1*[2]CoreVPAImp!$D$268</f>
        <v>1.172035302116E-2</v>
      </c>
      <c r="F20" s="46">
        <f>1/$A$1*[2]CoreVPAImp!$E$268</f>
        <v>9.9467253000000005E-3</v>
      </c>
      <c r="G20" s="46">
        <f>1/$A$1*[2]CoreVPAImp!$F$268</f>
        <v>5.2050009399999993E-3</v>
      </c>
      <c r="H20" s="46">
        <f>1/$A$1*[2]CoreVPAImp!$G$268</f>
        <v>7.1668113399999999E-3</v>
      </c>
      <c r="I20" s="46">
        <f>1/$A$1*[2]CoreVPAImp!$H$268</f>
        <v>7.7778086599999997E-3</v>
      </c>
      <c r="J20" s="47">
        <f>1/$A$1*[2]CoreVPAImp!$I$268</f>
        <v>1.33354363E-2</v>
      </c>
      <c r="K20" s="47">
        <f>1/$A$1*[2]CoreVPAImp!J$268</f>
        <v>3.4586006199999998E-2</v>
      </c>
      <c r="L20" s="47">
        <f>1/$A$1*[2]CoreVPAImp!K$268</f>
        <v>2.8951037479999997E-2</v>
      </c>
      <c r="M20" s="46">
        <f>1/$A$1*[2]CoreVPAImp!L$268</f>
        <v>3.8153716739999996E-2</v>
      </c>
      <c r="N20" s="46">
        <f>1/$A$1*[2]CoreVPAImp!M$268</f>
        <v>0.22078600377999999</v>
      </c>
      <c r="O20" s="46">
        <f>1/$A$1*[2]CoreVPAImp!N$268</f>
        <v>0.35394655891999999</v>
      </c>
      <c r="P20" s="46">
        <f>1/$A$1*[2]CoreVPAImp!O$268</f>
        <v>0.34656620812000005</v>
      </c>
      <c r="Q20" s="46">
        <f>1/$A$1*[2]CoreVPAImp!P$268</f>
        <v>0.45484593549999996</v>
      </c>
      <c r="R20" s="46">
        <f>1/$A$1*[2]CoreVPAImp!Q$268</f>
        <v>0.31156774000000004</v>
      </c>
      <c r="S20" s="46">
        <f>1/$A$1*[2]CoreVPAImp!R$268</f>
        <v>0.25179922113999997</v>
      </c>
      <c r="T20" s="46">
        <f>1/$A$1*[2]CoreVPAImp!S$268</f>
        <v>0.32407778233333334</v>
      </c>
      <c r="U20" s="46">
        <f>1/$A$1*[2]CoreVPAImp!T$268</f>
        <v>0.37963449669999999</v>
      </c>
      <c r="V20" s="46">
        <f>1/$A$1*[2]CoreVPAImp!U$268</f>
        <v>0.48892042448000006</v>
      </c>
      <c r="W20" s="46">
        <f>1/$A$1*[2]CoreVPAImp!V$268</f>
        <v>0.27225995477999998</v>
      </c>
      <c r="X20" s="46">
        <f>1/$A$1*[2]CoreVPAImp!W$268</f>
        <v>0.38692419239333337</v>
      </c>
      <c r="Y20" s="46">
        <f>1/$A$1*[2]CoreVPAImp!X$268</f>
        <v>0.60035796950992193</v>
      </c>
      <c r="Z20" s="46">
        <f>1/$A$1*[2]CoreVPAImp!Y$268</f>
        <v>0.93116584428831994</v>
      </c>
      <c r="AA20" s="46">
        <f>1/$A$1*[2]CoreVPAImp!Z$268</f>
        <v>0</v>
      </c>
      <c r="AB20" s="46">
        <f>1/$A$1*[2]CoreVPAImp!AA$268</f>
        <v>0</v>
      </c>
      <c r="AC20" s="31"/>
      <c r="AD20" s="45">
        <f>1/1000*[2]CoreVPAImp!AB$268</f>
        <v>3.0008689999999998E-3</v>
      </c>
      <c r="AE20" s="46">
        <f>1/1000*[2]CoreVPAImp!AC$268</f>
        <v>2.5643649999999999E-3</v>
      </c>
      <c r="AF20" s="46">
        <f>1/1000*[2]CoreVPAImp!AD$268</f>
        <v>2.6348449999999998E-3</v>
      </c>
      <c r="AG20" s="176">
        <f>1/1000*[2]CoreVPAImp!AE$268</f>
        <v>2.145508E-3</v>
      </c>
      <c r="AH20" s="176">
        <f>1/1000*[2]CoreVPAImp!AF$268</f>
        <v>1.5719319999999998E-3</v>
      </c>
      <c r="AI20" s="176">
        <f>1/1000*[2]CoreVPAImp!AG$268</f>
        <v>2.9891949999999996E-3</v>
      </c>
      <c r="AJ20" s="176">
        <f>1/1000*[2]CoreVPAImp!AH$268</f>
        <v>3.4848710000000001E-3</v>
      </c>
      <c r="AK20" s="176">
        <f>1/1000*[2]CoreVPAImp!AI$268</f>
        <v>5.0266400000000006E-3</v>
      </c>
      <c r="AL20" s="176">
        <f>1/1000*[2]CoreVPAImp!AJ$268</f>
        <v>1.0587005000000002E-2</v>
      </c>
      <c r="AM20" s="176">
        <f>1/1000*[2]CoreVPAImp!AK$268</f>
        <v>7.6578559999999993E-3</v>
      </c>
      <c r="AN20" s="176">
        <f>1/1000*[2]CoreVPAImp!AL$268</f>
        <v>1.0723412999999999E-2</v>
      </c>
      <c r="AO20" s="176">
        <f>1/1000*[2]CoreVPAImp!AM$268</f>
        <v>3.5757259E-2</v>
      </c>
      <c r="AP20" s="176">
        <f>1/1000*[2]CoreVPAImp!AN$268</f>
        <v>5.2490592999999995E-2</v>
      </c>
      <c r="AQ20" s="176">
        <f>1/1000*[2]CoreVPAImp!AO$268</f>
        <v>5.1520945999999998E-2</v>
      </c>
      <c r="AR20" s="176">
        <f>1/1000*[2]CoreVPAImp!AP$268</f>
        <v>6.6494430999999993E-2</v>
      </c>
      <c r="AS20" s="176">
        <f>1/1000*[2]CoreVPAImp!AQ$268</f>
        <v>4.6577996999999996E-2</v>
      </c>
      <c r="AT20" s="176">
        <f>1/1000*[2]CoreVPAImp!AR$268</f>
        <v>3.5495930000000002E-2</v>
      </c>
      <c r="AU20" s="176">
        <f>1/1000*[2]CoreVPAImp!AS$268</f>
        <v>5.0975095000000005E-2</v>
      </c>
      <c r="AV20" s="176">
        <f>1/1000*[2]CoreVPAImp!AT$268</f>
        <v>5.8360788999999996E-2</v>
      </c>
      <c r="AW20" s="176">
        <f>1/1000*[2]CoreVPAImp!AU$268</f>
        <v>7.2469600999999995E-2</v>
      </c>
      <c r="AX20" s="176">
        <f>1/1000*[2]CoreVPAImp!AV$268</f>
        <v>3.8840883000000007E-2</v>
      </c>
      <c r="AY20" s="176">
        <f>1/1000*[2]CoreVPAImp!AW$268</f>
        <v>6.1836209999999996E-2</v>
      </c>
      <c r="AZ20" s="176">
        <f>1/1000*[2]CoreVPAImp!AX$268</f>
        <v>0.104779352166</v>
      </c>
      <c r="BA20" s="176">
        <f>1/1000*[2]CoreVPAImp!AY$268</f>
        <v>9.0162591907000003E-2</v>
      </c>
      <c r="BB20" s="176">
        <f>1/1000*[2]CoreVPAImp!AZ$268</f>
        <v>0</v>
      </c>
      <c r="BC20" s="176">
        <f>1/1000*[2]CoreVPAImp!BA$268</f>
        <v>0</v>
      </c>
      <c r="BD20" s="304"/>
    </row>
    <row r="21" spans="2:56">
      <c r="B21" s="32" t="s">
        <v>97</v>
      </c>
      <c r="C21" s="33">
        <f>1/$A$1*[2]CoreVPAImp!$B$39</f>
        <v>6.4254353009280006E-3</v>
      </c>
      <c r="D21" s="34">
        <f>1/$A$1*[2]CoreVPAImp!$C$39</f>
        <v>6.6200769040000006E-3</v>
      </c>
      <c r="E21" s="34">
        <f>1/$A$1*[2]CoreVPAImp!$D$39</f>
        <v>6.0825841801200008E-3</v>
      </c>
      <c r="F21" s="34">
        <f>1/$A$1*[2]CoreVPAImp!$E$39</f>
        <v>4.5525740000000011E-3</v>
      </c>
      <c r="G21" s="34">
        <f>1/$A$1*[2]CoreVPAImp!$F$39</f>
        <v>2.79921832E-3</v>
      </c>
      <c r="H21" s="34">
        <f>1/$A$1*[2]CoreVPAImp!$G$39</f>
        <v>4.0768163999999997E-3</v>
      </c>
      <c r="I21" s="34">
        <f>1/$A$1*[2]CoreVPAImp!$H$39</f>
        <v>4.6664223600000002E-3</v>
      </c>
      <c r="J21" s="35">
        <f>1/$A$1*[2]CoreVPAImp!$I$39</f>
        <v>7.2706340800000003E-3</v>
      </c>
      <c r="K21" s="35">
        <f>1/$A$1*[2]CoreVPAImp!J$39</f>
        <v>1.3617167459999999E-2</v>
      </c>
      <c r="L21" s="35">
        <f>1/$A$1*[2]CoreVPAImp!K$39</f>
        <v>8.4848676200000011E-3</v>
      </c>
      <c r="M21" s="34">
        <f>1/$A$1*[2]CoreVPAImp!L$39</f>
        <v>1.0802886499999999E-2</v>
      </c>
      <c r="N21" s="34">
        <f>1/$A$1*[2]CoreVPAImp!M$39</f>
        <v>7.713143103999999E-2</v>
      </c>
      <c r="O21" s="34">
        <f>1/$A$1*[2]CoreVPAImp!N$39</f>
        <v>0.11044865941999998</v>
      </c>
      <c r="P21" s="34">
        <f>1/$A$1*[2]CoreVPAImp!O$39</f>
        <v>8.2596289220000008E-2</v>
      </c>
      <c r="Q21" s="34">
        <f>1/$A$1*[2]CoreVPAImp!P$39</f>
        <v>3.507917092E-2</v>
      </c>
      <c r="R21" s="34">
        <f>1/$A$1*[2]CoreVPAImp!Q$39</f>
        <v>6.1277765040000001E-2</v>
      </c>
      <c r="S21" s="34">
        <f>1/$A$1*[2]CoreVPAImp!R$39</f>
        <v>3.4776076580000002E-2</v>
      </c>
      <c r="T21" s="34">
        <f>1/$A$1*[2]CoreVPAImp!S$39</f>
        <v>6.1026357499999996E-2</v>
      </c>
      <c r="U21" s="34">
        <f>1/$A$1*[2]CoreVPAImp!T$39</f>
        <v>4.2765308039999998E-2</v>
      </c>
      <c r="V21" s="34">
        <f>1/$A$1*[2]CoreVPAImp!U$39</f>
        <v>5.2016055679999999E-2</v>
      </c>
      <c r="W21" s="34">
        <f>1/$A$1*[2]CoreVPAImp!V$39</f>
        <v>2.2463277680000004E-2</v>
      </c>
      <c r="X21" s="34">
        <f>1/$A$1*[2]CoreVPAImp!W$39</f>
        <v>1.9674431739999998E-2</v>
      </c>
      <c r="Y21" s="34">
        <f>1/$A$1*[2]CoreVPAImp!X$39</f>
        <v>2.5229158529833328E-2</v>
      </c>
      <c r="Z21" s="34">
        <f>1/$A$1*[2]CoreVPAImp!Y$39</f>
        <v>2.3320218934000003E-2</v>
      </c>
      <c r="AA21" s="34">
        <f>1/$A$1*[2]CoreVPAImp!Z$39</f>
        <v>0</v>
      </c>
      <c r="AB21" s="34">
        <f>1/$A$1*[2]CoreVPAImp!AA$39</f>
        <v>0</v>
      </c>
      <c r="AC21" s="31"/>
      <c r="AD21" s="33">
        <f>1/1000*[2]CoreVPAImp!AB$39</f>
        <v>1.075657E-3</v>
      </c>
      <c r="AE21" s="34">
        <f>1/1000*[2]CoreVPAImp!AC$39</f>
        <v>1.6857350000000001E-3</v>
      </c>
      <c r="AF21" s="34">
        <f>1/1000*[2]CoreVPAImp!AD$39</f>
        <v>1.264584E-3</v>
      </c>
      <c r="AG21" s="34">
        <f>1/1000*[2]CoreVPAImp!AE$39</f>
        <v>8.8007800000000007E-4</v>
      </c>
      <c r="AH21" s="34">
        <f>1/1000*[2]CoreVPAImp!AF$39</f>
        <v>7.6175600000000004E-4</v>
      </c>
      <c r="AI21" s="34">
        <f>1/1000*[2]CoreVPAImp!AG$39</f>
        <v>1.442154E-3</v>
      </c>
      <c r="AJ21" s="34">
        <f>1/1000*[2]CoreVPAImp!AH$39</f>
        <v>1.9957580000000003E-3</v>
      </c>
      <c r="AK21" s="34">
        <f>1/1000*[2]CoreVPAImp!AI$39</f>
        <v>2.226862E-3</v>
      </c>
      <c r="AL21" s="34">
        <f>1/1000*[2]CoreVPAImp!AJ$39</f>
        <v>3.3590160000000003E-3</v>
      </c>
      <c r="AM21" s="34">
        <f>1/1000*[2]CoreVPAImp!AK$39</f>
        <v>2.1408239999999999E-3</v>
      </c>
      <c r="AN21" s="34">
        <f>1/1000*[2]CoreVPAImp!AL$39</f>
        <v>2.2140749999999998E-3</v>
      </c>
      <c r="AO21" s="34">
        <f>1/1000*[2]CoreVPAImp!AM$39</f>
        <v>1.1189899000000001E-2</v>
      </c>
      <c r="AP21" s="34">
        <f>1/1000*[2]CoreVPAImp!AN$39</f>
        <v>1.3542525E-2</v>
      </c>
      <c r="AQ21" s="34">
        <f>1/1000*[2]CoreVPAImp!AO$39</f>
        <v>1.2043366E-2</v>
      </c>
      <c r="AR21" s="34">
        <f>1/1000*[2]CoreVPAImp!AP$39</f>
        <v>5.3190429999999999E-3</v>
      </c>
      <c r="AS21" s="34">
        <f>1/1000*[2]CoreVPAImp!AQ$39</f>
        <v>8.2270950000000002E-3</v>
      </c>
      <c r="AT21" s="34">
        <f>1/1000*[2]CoreVPAImp!AR$39</f>
        <v>4.9665479999999994E-3</v>
      </c>
      <c r="AU21" s="34">
        <f>1/1000*[2]CoreVPAImp!AS$39</f>
        <v>9.6663929999999988E-3</v>
      </c>
      <c r="AV21" s="34">
        <f>1/1000*[2]CoreVPAImp!AT$39</f>
        <v>6.4521040000000002E-3</v>
      </c>
      <c r="AW21" s="34">
        <f>1/1000*[2]CoreVPAImp!AU$39</f>
        <v>8.9795319999999984E-3</v>
      </c>
      <c r="AX21" s="34">
        <f>1/1000*[2]CoreVPAImp!AV$39</f>
        <v>4.7757689999999992E-3</v>
      </c>
      <c r="AY21" s="34">
        <f>1/1000*[2]CoreVPAImp!AW$39</f>
        <v>5.8977659999999987E-3</v>
      </c>
      <c r="AZ21" s="34">
        <f>1/1000*[2]CoreVPAImp!AX$39</f>
        <v>1.1115972343000003E-2</v>
      </c>
      <c r="BA21" s="34">
        <f>1/1000*[2]CoreVPAImp!AY$39</f>
        <v>1.1005104812999997E-2</v>
      </c>
      <c r="BB21" s="34">
        <f>1/1000*[2]CoreVPAImp!AZ$39</f>
        <v>0</v>
      </c>
      <c r="BC21" s="34">
        <f>1/1000*[2]CoreVPAImp!BA$39</f>
        <v>0</v>
      </c>
      <c r="BD21" s="11"/>
    </row>
    <row r="22" spans="2:56">
      <c r="B22" s="32" t="s">
        <v>36</v>
      </c>
      <c r="C22" s="33">
        <f>1/$A$1*[2]CoreVPAImp!$B$147</f>
        <v>0</v>
      </c>
      <c r="D22" s="34">
        <f>1/$A$1*[2]CoreVPAImp!$C$147</f>
        <v>3.3599999999999997E-5</v>
      </c>
      <c r="E22" s="34">
        <f>1/$A$1*[2]CoreVPAImp!$D$147</f>
        <v>2.9714999999999999E-4</v>
      </c>
      <c r="F22" s="34">
        <f>1/$A$1*[2]CoreVPAImp!$E$147</f>
        <v>0</v>
      </c>
      <c r="G22" s="34">
        <f>1/$A$1*[2]CoreVPAImp!$F$147</f>
        <v>2.5999999999999998E-5</v>
      </c>
      <c r="H22" s="34">
        <f>1/$A$1*[2]CoreVPAImp!$G$147</f>
        <v>0</v>
      </c>
      <c r="I22" s="34">
        <f>1/$A$1*[2]CoreVPAImp!$H$147</f>
        <v>0</v>
      </c>
      <c r="J22" s="35">
        <f>1/$A$1*[2]CoreVPAImp!$I$147</f>
        <v>0</v>
      </c>
      <c r="K22" s="35">
        <f>1/$A$1*[2]CoreVPAImp!J$147</f>
        <v>1.4999999999999999E-5</v>
      </c>
      <c r="L22" s="35">
        <f>1/$A$1*[2]CoreVPAImp!K$147</f>
        <v>0</v>
      </c>
      <c r="M22" s="34">
        <f>1/$A$1*[2]CoreVPAImp!L$147</f>
        <v>5.3999999999999998E-5</v>
      </c>
      <c r="N22" s="34">
        <f>1/$A$1*[2]CoreVPAImp!M$147</f>
        <v>8.8759367999999999E-4</v>
      </c>
      <c r="O22" s="34">
        <f>1/$A$1*[2]CoreVPAImp!N$147</f>
        <v>2.9184599199999998E-3</v>
      </c>
      <c r="P22" s="34">
        <f>1/$A$1*[2]CoreVPAImp!O$147</f>
        <v>1.3099999999999999E-4</v>
      </c>
      <c r="Q22" s="34">
        <f>1/$A$1*[2]CoreVPAImp!P$147</f>
        <v>7.7761999999999992E-4</v>
      </c>
      <c r="R22" s="34">
        <f>1/$A$1*[2]CoreVPAImp!Q$147</f>
        <v>1.26964E-3</v>
      </c>
      <c r="S22" s="34">
        <f>1/$A$1*[2]CoreVPAImp!R$147</f>
        <v>4.3647400000000006E-3</v>
      </c>
      <c r="T22" s="34">
        <f>1/$A$1*[2]CoreVPAImp!S$147</f>
        <v>5.4116539999999992E-3</v>
      </c>
      <c r="U22" s="34">
        <f>1/$A$1*[2]CoreVPAImp!T$147</f>
        <v>3.3406E-3</v>
      </c>
      <c r="V22" s="34">
        <f>1/$A$1*[2]CoreVPAImp!U$147</f>
        <v>6.4036751599999995E-3</v>
      </c>
      <c r="W22" s="34">
        <f>1/$A$1*[2]CoreVPAImp!V$147</f>
        <v>8.2404487999999994E-3</v>
      </c>
      <c r="X22" s="34">
        <f>1/$A$1*[2]CoreVPAImp!W$147</f>
        <v>2.1452159999999998E-2</v>
      </c>
      <c r="Y22" s="34">
        <f>1/$A$1*[2]CoreVPAImp!X$147</f>
        <v>1.190596E-2</v>
      </c>
      <c r="Z22" s="34">
        <f>1/$A$1*[2]CoreVPAImp!Y$147</f>
        <v>1.0660079999999999E-2</v>
      </c>
      <c r="AA22" s="34">
        <f>1/$A$1*[2]CoreVPAImp!Z$147</f>
        <v>0</v>
      </c>
      <c r="AB22" s="34">
        <f>1/$A$1*[2]CoreVPAImp!AA$147</f>
        <v>0</v>
      </c>
      <c r="AC22" s="31"/>
      <c r="AD22" s="33">
        <f>1/1000*[2]CoreVPAImp!AB$147</f>
        <v>0</v>
      </c>
      <c r="AE22" s="34">
        <f>1/1000*[2]CoreVPAImp!AC$147</f>
        <v>1.0178E-5</v>
      </c>
      <c r="AF22" s="34">
        <f>1/1000*[2]CoreVPAImp!AD$147</f>
        <v>7.2669000000000005E-5</v>
      </c>
      <c r="AG22" s="34">
        <f>1/1000*[2]CoreVPAImp!AE$147</f>
        <v>0</v>
      </c>
      <c r="AH22" s="34">
        <f>1/1000*[2]CoreVPAImp!AF$147</f>
        <v>4.1649999999999999E-6</v>
      </c>
      <c r="AI22" s="34">
        <f>1/1000*[2]CoreVPAImp!AG$147</f>
        <v>0</v>
      </c>
      <c r="AJ22" s="34">
        <f>1/1000*[2]CoreVPAImp!AH$147</f>
        <v>0</v>
      </c>
      <c r="AK22" s="34">
        <f>1/1000*[2]CoreVPAImp!AI$147</f>
        <v>0</v>
      </c>
      <c r="AL22" s="34">
        <f>1/1000*[2]CoreVPAImp!AJ$147</f>
        <v>3.8974000000000003E-5</v>
      </c>
      <c r="AM22" s="34">
        <f>1/1000*[2]CoreVPAImp!AK$147</f>
        <v>0</v>
      </c>
      <c r="AN22" s="34">
        <f>1/1000*[2]CoreVPAImp!AL$147</f>
        <v>2.2093E-5</v>
      </c>
      <c r="AO22" s="34">
        <f>1/1000*[2]CoreVPAImp!AM$147</f>
        <v>3.9639299999999998E-4</v>
      </c>
      <c r="AP22" s="34">
        <f>1/1000*[2]CoreVPAImp!AN$147</f>
        <v>1.130951E-3</v>
      </c>
      <c r="AQ22" s="34">
        <f>1/1000*[2]CoreVPAImp!AO$147</f>
        <v>1.02286E-4</v>
      </c>
      <c r="AR22" s="34">
        <f>1/1000*[2]CoreVPAImp!AP$147</f>
        <v>1.8896599999999999E-4</v>
      </c>
      <c r="AS22" s="34">
        <f>1/1000*[2]CoreVPAImp!AQ$147</f>
        <v>5.2733700000000001E-4</v>
      </c>
      <c r="AT22" s="34">
        <f>1/1000*[2]CoreVPAImp!AR$147</f>
        <v>1.731177E-3</v>
      </c>
      <c r="AU22" s="34">
        <f>1/1000*[2]CoreVPAImp!AS$147</f>
        <v>1.5189169999999998E-3</v>
      </c>
      <c r="AV22" s="34">
        <f>1/1000*[2]CoreVPAImp!AT$147</f>
        <v>1.0581270000000001E-3</v>
      </c>
      <c r="AW22" s="34">
        <f>1/1000*[2]CoreVPAImp!AU$147</f>
        <v>1.6091530000000001E-3</v>
      </c>
      <c r="AX22" s="34">
        <f>1/1000*[2]CoreVPAImp!AV$147</f>
        <v>1.8986600000000001E-3</v>
      </c>
      <c r="AY22" s="34">
        <f>1/1000*[2]CoreVPAImp!AW$147</f>
        <v>5.3886159999999997E-3</v>
      </c>
      <c r="AZ22" s="34">
        <f>1/1000*[2]CoreVPAImp!AX$147</f>
        <v>2.8208245070000001E-3</v>
      </c>
      <c r="BA22" s="34">
        <f>1/1000*[2]CoreVPAImp!AY$147</f>
        <v>2.207082426E-3</v>
      </c>
      <c r="BB22" s="34">
        <f>1/1000*[2]CoreVPAImp!AZ$147</f>
        <v>0</v>
      </c>
      <c r="BC22" s="34">
        <f>1/1000*[2]CoreVPAImp!BA$147</f>
        <v>0</v>
      </c>
      <c r="BD22" s="11"/>
    </row>
    <row r="23" spans="2:56">
      <c r="B23" s="32" t="s">
        <v>98</v>
      </c>
      <c r="C23" s="33">
        <f>1/$A$1*[2]CoreVPAImp!$B$247</f>
        <v>6.3025237252599996E-3</v>
      </c>
      <c r="D23" s="34">
        <f>1/$A$1*[2]CoreVPAImp!$C$247</f>
        <v>3.2155969999999997E-3</v>
      </c>
      <c r="E23" s="34">
        <f>1/$A$1*[2]CoreVPAImp!$D$247</f>
        <v>5.340618841039999E-3</v>
      </c>
      <c r="F23" s="34">
        <f>1/$A$1*[2]CoreVPAImp!$E$247</f>
        <v>5.3941513000000003E-3</v>
      </c>
      <c r="G23" s="34">
        <f>1/$A$1*[2]CoreVPAImp!$F$247</f>
        <v>2.3797826199999997E-3</v>
      </c>
      <c r="H23" s="34">
        <f>1/$A$1*[2]CoreVPAImp!$G$247</f>
        <v>3.0899949400000001E-3</v>
      </c>
      <c r="I23" s="34">
        <f>1/$A$1*[2]CoreVPAImp!$H$247</f>
        <v>3.1113862999999999E-3</v>
      </c>
      <c r="J23" s="35">
        <f>1/$A$1*[2]CoreVPAImp!$I$247</f>
        <v>6.0648022200000002E-3</v>
      </c>
      <c r="K23" s="35">
        <f>1/$A$1*[2]CoreVPAImp!J$247</f>
        <v>2.0953838739999998E-2</v>
      </c>
      <c r="L23" s="35">
        <f>1/$A$1*[2]CoreVPAImp!K$247</f>
        <v>2.0466169859999998E-2</v>
      </c>
      <c r="M23" s="34">
        <f>1/$A$1*[2]CoreVPAImp!L$247</f>
        <v>2.729683024E-2</v>
      </c>
      <c r="N23" s="34">
        <f>1/$A$1*[2]CoreVPAImp!M$247</f>
        <v>0.14276697905999999</v>
      </c>
      <c r="O23" s="34">
        <f>1/$A$1*[2]CoreVPAImp!N$247</f>
        <v>0.24057943958</v>
      </c>
      <c r="P23" s="34">
        <f>1/$A$1*[2]CoreVPAImp!O$247</f>
        <v>0.26383891890000005</v>
      </c>
      <c r="Q23" s="34">
        <f>1/$A$1*[2]CoreVPAImp!P$247</f>
        <v>0.41898914457999997</v>
      </c>
      <c r="R23" s="34">
        <f>1/$A$1*[2]CoreVPAImp!Q$247</f>
        <v>0.24902033496000003</v>
      </c>
      <c r="S23" s="34">
        <f>1/$A$1*[2]CoreVPAImp!R$247</f>
        <v>0.21265840455999999</v>
      </c>
      <c r="T23" s="34">
        <f>1/$A$1*[2]CoreVPAImp!S$247</f>
        <v>0.25763977083333334</v>
      </c>
      <c r="U23" s="34">
        <f>1/$A$1*[2]CoreVPAImp!T$247</f>
        <v>0.33352858866000001</v>
      </c>
      <c r="V23" s="34">
        <f>1/$A$1*[2]CoreVPAImp!U$247</f>
        <v>0.43050069364000004</v>
      </c>
      <c r="W23" s="34">
        <f>1/$A$1*[2]CoreVPAImp!V$247</f>
        <v>0.24155622829999998</v>
      </c>
      <c r="X23" s="34">
        <f>1/$A$1*[2]CoreVPAImp!W$247</f>
        <v>0.34579760065333337</v>
      </c>
      <c r="Y23" s="34">
        <f>1/$A$1*[2]CoreVPAImp!X$247</f>
        <v>0.56322285098008862</v>
      </c>
      <c r="Z23" s="34">
        <f>1/$A$1*[2]CoreVPAImp!Y$247</f>
        <v>0.89718554535431994</v>
      </c>
      <c r="AA23" s="34">
        <f>1/$A$1*[2]CoreVPAImp!Z$247</f>
        <v>0</v>
      </c>
      <c r="AB23" s="34">
        <f>1/$A$1*[2]CoreVPAImp!AA$247</f>
        <v>0</v>
      </c>
      <c r="AC23" s="31"/>
      <c r="AD23" s="33">
        <f>1/1000*[2]CoreVPAImp!AB$247</f>
        <v>1.9252119999999999E-3</v>
      </c>
      <c r="AE23" s="34">
        <f>1/1000*[2]CoreVPAImp!AC$247</f>
        <v>8.6845200000000003E-4</v>
      </c>
      <c r="AF23" s="34">
        <f>1/1000*[2]CoreVPAImp!AD$247</f>
        <v>1.297592E-3</v>
      </c>
      <c r="AG23" s="34">
        <f>1/1000*[2]CoreVPAImp!AE$247</f>
        <v>1.2654300000000001E-3</v>
      </c>
      <c r="AH23" s="34">
        <f>1/1000*[2]CoreVPAImp!AF$247</f>
        <v>8.0601099999999992E-4</v>
      </c>
      <c r="AI23" s="34">
        <f>1/1000*[2]CoreVPAImp!AG$247</f>
        <v>1.5470409999999999E-3</v>
      </c>
      <c r="AJ23" s="34">
        <f>1/1000*[2]CoreVPAImp!AH$247</f>
        <v>1.489113E-3</v>
      </c>
      <c r="AK23" s="34">
        <f>1/1000*[2]CoreVPAImp!AI$247</f>
        <v>2.7997779999999997E-3</v>
      </c>
      <c r="AL23" s="34">
        <f>1/1000*[2]CoreVPAImp!AJ$247</f>
        <v>7.1890150000000009E-3</v>
      </c>
      <c r="AM23" s="34">
        <f>1/1000*[2]CoreVPAImp!AK$247</f>
        <v>5.5170319999999998E-3</v>
      </c>
      <c r="AN23" s="34">
        <f>1/1000*[2]CoreVPAImp!AL$247</f>
        <v>8.4872449999999992E-3</v>
      </c>
      <c r="AO23" s="34">
        <f>1/1000*[2]CoreVPAImp!AM$247</f>
        <v>2.4170966999999998E-2</v>
      </c>
      <c r="AP23" s="34">
        <f>1/1000*[2]CoreVPAImp!AN$247</f>
        <v>3.7817116999999997E-2</v>
      </c>
      <c r="AQ23" s="34">
        <f>1/1000*[2]CoreVPAImp!AO$247</f>
        <v>3.9375293999999998E-2</v>
      </c>
      <c r="AR23" s="34">
        <f>1/1000*[2]CoreVPAImp!AP$247</f>
        <v>6.0986421999999992E-2</v>
      </c>
      <c r="AS23" s="34">
        <f>1/1000*[2]CoreVPAImp!AQ$247</f>
        <v>3.7823564999999996E-2</v>
      </c>
      <c r="AT23" s="34">
        <f>1/1000*[2]CoreVPAImp!AR$247</f>
        <v>2.8798205000000004E-2</v>
      </c>
      <c r="AU23" s="34">
        <f>1/1000*[2]CoreVPAImp!AS$247</f>
        <v>3.9789785000000001E-2</v>
      </c>
      <c r="AV23" s="34">
        <f>1/1000*[2]CoreVPAImp!AT$247</f>
        <v>5.0850557999999997E-2</v>
      </c>
      <c r="AW23" s="34">
        <f>1/1000*[2]CoreVPAImp!AU$247</f>
        <v>6.1880916000000001E-2</v>
      </c>
      <c r="AX23" s="34">
        <f>1/1000*[2]CoreVPAImp!AV$247</f>
        <v>3.2166454000000004E-2</v>
      </c>
      <c r="AY23" s="34">
        <f>1/1000*[2]CoreVPAImp!AW$247</f>
        <v>5.0549827999999998E-2</v>
      </c>
      <c r="AZ23" s="34">
        <f>1/1000*[2]CoreVPAImp!AX$247</f>
        <v>9.0842555315999995E-2</v>
      </c>
      <c r="BA23" s="34">
        <f>1/1000*[2]CoreVPAImp!AY$247</f>
        <v>7.6950404668000003E-2</v>
      </c>
      <c r="BB23" s="34">
        <f>1/1000*[2]CoreVPAImp!AZ$247</f>
        <v>0</v>
      </c>
      <c r="BC23" s="34">
        <f>1/1000*[2]CoreVPAImp!BA$247</f>
        <v>0</v>
      </c>
      <c r="BD23" s="11"/>
    </row>
    <row r="24" spans="2:56" ht="17.149999999999999" customHeight="1">
      <c r="B24" s="104" t="s">
        <v>95</v>
      </c>
      <c r="C24" s="105">
        <f>1/$A$1*[2]CoreVPAImp!$B$269</f>
        <v>4.8357541399999995E-2</v>
      </c>
      <c r="D24" s="106">
        <f>1/$A$1*[2]CoreVPAImp!$C$269</f>
        <v>5.8340931348000002E-2</v>
      </c>
      <c r="E24" s="106">
        <f>1/$A$1*[2]CoreVPAImp!$D$269</f>
        <v>6.5903509055999995E-2</v>
      </c>
      <c r="F24" s="106">
        <f>1/$A$1*[2]CoreVPAImp!$E$269</f>
        <v>0.16482178000000003</v>
      </c>
      <c r="G24" s="106">
        <f>1/$A$1*[2]CoreVPAImp!$F$269</f>
        <v>0.21591949999999996</v>
      </c>
      <c r="H24" s="106">
        <f>1/$A$1*[2]CoreVPAImp!$G$269</f>
        <v>0.1456993</v>
      </c>
      <c r="I24" s="106">
        <f>1/$A$1*[2]CoreVPAImp!$H$269</f>
        <v>0.23554861494000001</v>
      </c>
      <c r="J24" s="107">
        <f>1/$A$1*[2]CoreVPAImp!$I$269</f>
        <v>0.25758145988000003</v>
      </c>
      <c r="K24" s="107">
        <f>1/$A$1*[2]CoreVPAImp!J$269</f>
        <v>0.24117147136</v>
      </c>
      <c r="L24" s="107">
        <f>1/$A$1*[2]CoreVPAImp!K$269</f>
        <v>0.21502759094000001</v>
      </c>
      <c r="M24" s="106">
        <f>1/$A$1*[2]CoreVPAImp!L$269</f>
        <v>0.24540111289999994</v>
      </c>
      <c r="N24" s="106">
        <f>1/$A$1*[2]CoreVPAImp!M$269</f>
        <v>0.43651036401999993</v>
      </c>
      <c r="O24" s="106">
        <f>1/$A$1*[2]CoreVPAImp!N$269</f>
        <v>0.51962246215999985</v>
      </c>
      <c r="P24" s="193">
        <f>1/$A$1*[2]CoreVPAImp!O$269</f>
        <v>0.5794287225000001</v>
      </c>
      <c r="Q24" s="193">
        <f>1/$A$1*[2]CoreVPAImp!P$269</f>
        <v>0.63191026045999998</v>
      </c>
      <c r="R24" s="193">
        <f>1/$A$1*[2]CoreVPAImp!Q$269</f>
        <v>0.72076787500000017</v>
      </c>
      <c r="S24" s="193">
        <f>1/$A$1*[2]CoreVPAImp!R$269</f>
        <v>0.79412616705200001</v>
      </c>
      <c r="T24" s="193">
        <f>1/$A$1*[2]CoreVPAImp!S$269</f>
        <v>1.1967439964666666</v>
      </c>
      <c r="U24" s="193">
        <f>1/$A$1*[2]CoreVPAImp!T$269</f>
        <v>0.99561899239999974</v>
      </c>
      <c r="V24" s="193">
        <f>1/$A$1*[2]CoreVPAImp!U$269</f>
        <v>1.1229105056599997</v>
      </c>
      <c r="W24" s="193">
        <f>1/$A$1*[2]CoreVPAImp!V$269</f>
        <v>1.3008866525133334</v>
      </c>
      <c r="X24" s="193">
        <f>1/$A$1*[2]CoreVPAImp!W$269</f>
        <v>2.2278059914319996</v>
      </c>
      <c r="Y24" s="193">
        <f>1/$A$1*[2]CoreVPAImp!X$269</f>
        <v>1.7169609142830846</v>
      </c>
      <c r="Z24" s="193">
        <f>1/$A$1*[2]CoreVPAImp!Y$269</f>
        <v>2.1375072227305498</v>
      </c>
      <c r="AA24" s="193">
        <f>1/$A$1*[2]CoreVPAImp!Z$269</f>
        <v>0</v>
      </c>
      <c r="AB24" s="193">
        <f>1/$A$1*[2]CoreVPAImp!AA$269</f>
        <v>0</v>
      </c>
      <c r="AC24" s="272"/>
      <c r="AD24" s="105">
        <f>1/1000*[2]CoreVPAImp!AB$269</f>
        <v>1.1599564999999999E-2</v>
      </c>
      <c r="AE24" s="106">
        <f>1/1000*[2]CoreVPAImp!AC$269</f>
        <v>1.3749993E-2</v>
      </c>
      <c r="AF24" s="106">
        <f>1/1000*[2]CoreVPAImp!AD$269</f>
        <v>1.5215092000000001E-2</v>
      </c>
      <c r="AG24" s="106">
        <f>1/1000*[2]CoreVPAImp!AE$269</f>
        <v>3.8968699000000009E-2</v>
      </c>
      <c r="AH24" s="106">
        <f>1/1000*[2]CoreVPAImp!AF$269</f>
        <v>5.4995329999999995E-2</v>
      </c>
      <c r="AI24" s="106">
        <f>1/1000*[2]CoreVPAImp!AG$269</f>
        <v>4.0882511999999996E-2</v>
      </c>
      <c r="AJ24" s="106">
        <f>1/1000*[2]CoreVPAImp!AH$269</f>
        <v>6.5789951999999999E-2</v>
      </c>
      <c r="AK24" s="106">
        <f>1/1000*[2]CoreVPAImp!AI$269</f>
        <v>7.568196499999999E-2</v>
      </c>
      <c r="AL24" s="106">
        <f>1/1000*[2]CoreVPAImp!AJ$269</f>
        <v>7.6087830000000009E-2</v>
      </c>
      <c r="AM24" s="106">
        <f>1/1000*[2]CoreVPAImp!AK$269</f>
        <v>6.6482601000000002E-2</v>
      </c>
      <c r="AN24" s="106">
        <f>1/1000*[2]CoreVPAImp!AL$269</f>
        <v>8.0091909000000003E-2</v>
      </c>
      <c r="AO24" s="106">
        <f>1/1000*[2]CoreVPAImp!AM$269</f>
        <v>0.15001584799999998</v>
      </c>
      <c r="AP24" s="106">
        <f>1/1000*[2]CoreVPAImp!AN$269</f>
        <v>0.18916891399999997</v>
      </c>
      <c r="AQ24" s="106">
        <f>1/1000*[2]CoreVPAImp!AO$269</f>
        <v>0.21275506699999999</v>
      </c>
      <c r="AR24" s="106">
        <f>1/1000*[2]CoreVPAImp!AP$269</f>
        <v>0.24044363000000002</v>
      </c>
      <c r="AS24" s="106">
        <f>1/1000*[2]CoreVPAImp!AQ$269</f>
        <v>0.27436003600000003</v>
      </c>
      <c r="AT24" s="106">
        <f>1/1000*[2]CoreVPAImp!AR$269</f>
        <v>0.29348149299999998</v>
      </c>
      <c r="AU24" s="106">
        <f>1/1000*[2]CoreVPAImp!AS$269</f>
        <v>0.33827914700000006</v>
      </c>
      <c r="AV24" s="106">
        <f>1/1000*[2]CoreVPAImp!AT$269</f>
        <v>0.34051399300000007</v>
      </c>
      <c r="AW24" s="106">
        <f>1/1000*[2]CoreVPAImp!AU$269</f>
        <v>0.34833063799999986</v>
      </c>
      <c r="AX24" s="106">
        <f>1/1000*[2]CoreVPAImp!AV$269</f>
        <v>0.28781457000000005</v>
      </c>
      <c r="AY24" s="106">
        <f>1/1000*[2]CoreVPAImp!AW$269</f>
        <v>0.52033670500000007</v>
      </c>
      <c r="AZ24" s="106">
        <f>1/1000*[2]CoreVPAImp!AX$269</f>
        <v>0.31844106534299998</v>
      </c>
      <c r="BA24" s="106">
        <f>1/1000*[2]CoreVPAImp!AY$269</f>
        <v>0.29284481568499998</v>
      </c>
      <c r="BB24" s="106">
        <f>1/1000*[2]CoreVPAImp!AZ$269</f>
        <v>0</v>
      </c>
      <c r="BC24" s="106">
        <f>1/1000*[2]CoreVPAImp!BA$269</f>
        <v>0</v>
      </c>
      <c r="BD24" s="11"/>
    </row>
    <row r="25" spans="2:56">
      <c r="B25" s="32" t="s">
        <v>30</v>
      </c>
      <c r="C25" s="33">
        <f>1/$A$1*[2]CoreVPAImp!$B$31</f>
        <v>3.3631500000000001E-3</v>
      </c>
      <c r="D25" s="34">
        <f>1/$A$1*[2]CoreVPAImp!$C$31</f>
        <v>3.3274499999999996E-3</v>
      </c>
      <c r="E25" s="34">
        <f>1/$A$1*[2]CoreVPAImp!$D$31</f>
        <v>6.1296291560000004E-3</v>
      </c>
      <c r="F25" s="34">
        <f>1/$A$1*[2]CoreVPAImp!$E$31</f>
        <v>4.1100600000000004E-3</v>
      </c>
      <c r="G25" s="34">
        <f>1/$A$1*[2]CoreVPAImp!$F$31</f>
        <v>2.7741200000000001E-3</v>
      </c>
      <c r="H25" s="34">
        <f>1/$A$1*[2]CoreVPAImp!$G$31</f>
        <v>1.4949E-3</v>
      </c>
      <c r="I25" s="34">
        <f>1/$A$1*[2]CoreVPAImp!$H$31</f>
        <v>2.7029519400000005E-3</v>
      </c>
      <c r="J25" s="35">
        <f>1/$A$1*[2]CoreVPAImp!$I$31</f>
        <v>5.7794263000000004E-3</v>
      </c>
      <c r="K25" s="35">
        <f>1/$A$1*[2]CoreVPAImp!J$31</f>
        <v>1.0168051359999999E-2</v>
      </c>
      <c r="L25" s="35">
        <f>1/$A$1*[2]CoreVPAImp!K$31</f>
        <v>1.2832210939999998E-2</v>
      </c>
      <c r="M25" s="34">
        <f>1/$A$1*[2]CoreVPAImp!L$31</f>
        <v>2.0654933380000004E-2</v>
      </c>
      <c r="N25" s="34">
        <f>1/$A$1*[2]CoreVPAImp!M$31</f>
        <v>4.9375451259999995E-2</v>
      </c>
      <c r="O25" s="34">
        <f>1/$A$1*[2]CoreVPAImp!N$31</f>
        <v>7.3124970839999998E-2</v>
      </c>
      <c r="P25" s="34">
        <f>1/$A$1*[2]CoreVPAImp!O$31</f>
        <v>8.5937150400000009E-2</v>
      </c>
      <c r="Q25" s="34">
        <f>1/$A$1*[2]CoreVPAImp!P$31</f>
        <v>8.3834586739999994E-2</v>
      </c>
      <c r="R25" s="34">
        <f>1/$A$1*[2]CoreVPAImp!Q$31</f>
        <v>0.12328022409999999</v>
      </c>
      <c r="S25" s="34">
        <f>1/$A$1*[2]CoreVPAImp!R$31</f>
        <v>0.16807853630000003</v>
      </c>
      <c r="T25" s="34">
        <f>1/$A$1*[2]CoreVPAImp!S$31</f>
        <v>0.23254175483333334</v>
      </c>
      <c r="U25" s="34">
        <f>1/$A$1*[2]CoreVPAImp!T$31</f>
        <v>0.21025250688</v>
      </c>
      <c r="V25" s="34">
        <f>1/$A$1*[2]CoreVPAImp!U$31</f>
        <v>0.21381154501999999</v>
      </c>
      <c r="W25" s="34">
        <f>1/$A$1*[2]CoreVPAImp!V$31</f>
        <v>0.17163056704666665</v>
      </c>
      <c r="X25" s="34">
        <f>1/$A$1*[2]CoreVPAImp!W$31</f>
        <v>0.22006430225999998</v>
      </c>
      <c r="Y25" s="34">
        <f>1/$A$1*[2]CoreVPAImp!X$31</f>
        <v>0.10965077971081667</v>
      </c>
      <c r="Z25" s="34">
        <f>1/$A$1*[2]CoreVPAImp!Y$31</f>
        <v>0.20972535437494999</v>
      </c>
      <c r="AA25" s="34">
        <f>1/$A$1*[2]CoreVPAImp!Z$31</f>
        <v>0</v>
      </c>
      <c r="AB25" s="34">
        <f>1/$A$1*[2]CoreVPAImp!AA$31</f>
        <v>0</v>
      </c>
      <c r="AC25" s="31"/>
      <c r="AD25" s="33">
        <f>1/1000*[2]CoreVPAImp!AB$31</f>
        <v>5.3352200000000003E-4</v>
      </c>
      <c r="AE25" s="34">
        <f>1/1000*[2]CoreVPAImp!AC$31</f>
        <v>9.3850599999999998E-4</v>
      </c>
      <c r="AF25" s="34">
        <f>1/1000*[2]CoreVPAImp!AD$31</f>
        <v>1.3640010000000001E-3</v>
      </c>
      <c r="AG25" s="34">
        <f>1/1000*[2]CoreVPAImp!AE$31</f>
        <v>9.9191299999999987E-4</v>
      </c>
      <c r="AH25" s="34">
        <f>1/1000*[2]CoreVPAImp!AF$31</f>
        <v>5.7681900000000001E-4</v>
      </c>
      <c r="AI25" s="34">
        <f>1/1000*[2]CoreVPAImp!AG$31</f>
        <v>4.9801100000000003E-4</v>
      </c>
      <c r="AJ25" s="34">
        <f>1/1000*[2]CoreVPAImp!AH$31</f>
        <v>9.87859E-4</v>
      </c>
      <c r="AK25" s="34">
        <f>1/1000*[2]CoreVPAImp!AI$31</f>
        <v>2.0900350000000001E-3</v>
      </c>
      <c r="AL25" s="34">
        <f>1/1000*[2]CoreVPAImp!AJ$31</f>
        <v>3.2598829999999999E-3</v>
      </c>
      <c r="AM25" s="34">
        <f>1/1000*[2]CoreVPAImp!AK$31</f>
        <v>3.087687E-3</v>
      </c>
      <c r="AN25" s="34">
        <f>1/1000*[2]CoreVPAImp!AL$31</f>
        <v>6.3298629999999989E-3</v>
      </c>
      <c r="AO25" s="34">
        <f>1/1000*[2]CoreVPAImp!AM$31</f>
        <v>1.5444325E-2</v>
      </c>
      <c r="AP25" s="34">
        <f>1/1000*[2]CoreVPAImp!AN$31</f>
        <v>2.2025457999999998E-2</v>
      </c>
      <c r="AQ25" s="34">
        <f>1/1000*[2]CoreVPAImp!AO$31</f>
        <v>2.5886713000000002E-2</v>
      </c>
      <c r="AR25" s="34">
        <f>1/1000*[2]CoreVPAImp!AP$31</f>
        <v>2.7517662999999998E-2</v>
      </c>
      <c r="AS25" s="34">
        <f>1/1000*[2]CoreVPAImp!AQ$31</f>
        <v>4.5788554000000002E-2</v>
      </c>
      <c r="AT25" s="34">
        <f>1/1000*[2]CoreVPAImp!AR$31</f>
        <v>5.8641731000000002E-2</v>
      </c>
      <c r="AU25" s="34">
        <f>1/1000*[2]CoreVPAImp!AS$31</f>
        <v>6.6284145999999988E-2</v>
      </c>
      <c r="AV25" s="34">
        <f>1/1000*[2]CoreVPAImp!AT$31</f>
        <v>7.7530849999999998E-2</v>
      </c>
      <c r="AW25" s="34">
        <f>1/1000*[2]CoreVPAImp!AU$31</f>
        <v>7.695131899999999E-2</v>
      </c>
      <c r="AX25" s="34">
        <f>1/1000*[2]CoreVPAImp!AV$31</f>
        <v>5.5475049000000005E-2</v>
      </c>
      <c r="AY25" s="34">
        <f>1/1000*[2]CoreVPAImp!AW$31</f>
        <v>7.5877747999999981E-2</v>
      </c>
      <c r="AZ25" s="34">
        <f>1/1000*[2]CoreVPAImp!AX$31</f>
        <v>3.1611389745000003E-2</v>
      </c>
      <c r="BA25" s="34">
        <f>1/1000*[2]CoreVPAImp!AY$31</f>
        <v>3.4463644898999994E-2</v>
      </c>
      <c r="BB25" s="34">
        <f>1/1000*[2]CoreVPAImp!AZ$31</f>
        <v>0</v>
      </c>
      <c r="BC25" s="34">
        <f>1/1000*[2]CoreVPAImp!BA$31</f>
        <v>0</v>
      </c>
      <c r="BD25" s="11"/>
    </row>
    <row r="26" spans="2:56">
      <c r="B26" s="32" t="s">
        <v>79</v>
      </c>
      <c r="C26" s="33">
        <f>1/$A$1*[2]CoreVPAImp!$B$50</f>
        <v>6.6685500000000005E-3</v>
      </c>
      <c r="D26" s="34">
        <f>1/$A$1*[2]CoreVPAImp!$C$50</f>
        <v>7.0927500000000001E-3</v>
      </c>
      <c r="E26" s="34">
        <f>1/$A$1*[2]CoreVPAImp!$D$50</f>
        <v>1.1180590399999999E-2</v>
      </c>
      <c r="F26" s="34">
        <f>1/$A$1*[2]CoreVPAImp!$E$50</f>
        <v>2.67692E-2</v>
      </c>
      <c r="G26" s="34">
        <f>1/$A$1*[2]CoreVPAImp!$F$50</f>
        <v>1.4187E-2</v>
      </c>
      <c r="H26" s="34">
        <f>1/$A$1*[2]CoreVPAImp!$G$50</f>
        <v>6.239999999999999E-3</v>
      </c>
      <c r="I26" s="34">
        <f>1/$A$1*[2]CoreVPAImp!$H$50</f>
        <v>5.7710000000000001E-3</v>
      </c>
      <c r="J26" s="35">
        <f>1/$A$1*[2]CoreVPAImp!$I$50</f>
        <v>7.9989999999999992E-3</v>
      </c>
      <c r="K26" s="35">
        <f>1/$A$1*[2]CoreVPAImp!J$50</f>
        <v>4.7499999999999999E-3</v>
      </c>
      <c r="L26" s="35">
        <f>1/$A$1*[2]CoreVPAImp!K$50</f>
        <v>6.4859999999999996E-3</v>
      </c>
      <c r="M26" s="34">
        <f>1/$A$1*[2]CoreVPAImp!L$50</f>
        <v>7.3529999999999993E-3</v>
      </c>
      <c r="N26" s="34">
        <f>1/$A$1*[2]CoreVPAImp!M$50</f>
        <v>9.0362800000000007E-3</v>
      </c>
      <c r="O26" s="34">
        <f>1/$A$1*[2]CoreVPAImp!N$50</f>
        <v>2.1820579999999999E-2</v>
      </c>
      <c r="P26" s="34">
        <f>1/$A$1*[2]CoreVPAImp!O$50</f>
        <v>3.7623959999999998E-2</v>
      </c>
      <c r="Q26" s="34">
        <f>1/$A$1*[2]CoreVPAImp!P$50</f>
        <v>4.0617522119999999E-2</v>
      </c>
      <c r="R26" s="34">
        <f>1/$A$1*[2]CoreVPAImp!Q$50</f>
        <v>3.64844E-2</v>
      </c>
      <c r="S26" s="34">
        <f>1/$A$1*[2]CoreVPAImp!R$50</f>
        <v>2.3046279999999999E-2</v>
      </c>
      <c r="T26" s="34">
        <f>1/$A$1*[2]CoreVPAImp!S$50</f>
        <v>2.7666545999999997E-2</v>
      </c>
      <c r="U26" s="34">
        <f>1/$A$1*[2]CoreVPAImp!T$50</f>
        <v>2.8469419999999999E-2</v>
      </c>
      <c r="V26" s="34">
        <f>1/$A$1*[2]CoreVPAImp!U$50</f>
        <v>4.0257237599999995E-2</v>
      </c>
      <c r="W26" s="34">
        <f>1/$A$1*[2]CoreVPAImp!V$50</f>
        <v>3.0662659999999998E-2</v>
      </c>
      <c r="X26" s="34">
        <f>1/$A$1*[2]CoreVPAImp!W$50</f>
        <v>6.4995360000000002E-2</v>
      </c>
      <c r="Y26" s="34">
        <f>1/$A$1*[2]CoreVPAImp!X$50</f>
        <v>8.1711399999999986E-3</v>
      </c>
      <c r="Z26" s="34">
        <f>1/$A$1*[2]CoreVPAImp!Y$50</f>
        <v>1.0055299999999999E-3</v>
      </c>
      <c r="AA26" s="34">
        <f>1/$A$1*[2]CoreVPAImp!Z$50</f>
        <v>0</v>
      </c>
      <c r="AB26" s="34">
        <f>1/$A$1*[2]CoreVPAImp!AA$50</f>
        <v>0</v>
      </c>
      <c r="AC26" s="31"/>
      <c r="AD26" s="33">
        <f>1/1000*[2]CoreVPAImp!AB$50</f>
        <v>2.2969100000000001E-3</v>
      </c>
      <c r="AE26" s="34">
        <f>1/1000*[2]CoreVPAImp!AC$50</f>
        <v>2.313655E-3</v>
      </c>
      <c r="AF26" s="34">
        <f>1/1000*[2]CoreVPAImp!AD$50</f>
        <v>3.5777030000000002E-3</v>
      </c>
      <c r="AG26" s="34">
        <f>1/1000*[2]CoreVPAImp!AE$50</f>
        <v>8.0674709999999997E-3</v>
      </c>
      <c r="AH26" s="34">
        <f>1/1000*[2]CoreVPAImp!AF$50</f>
        <v>4.1543270000000002E-3</v>
      </c>
      <c r="AI26" s="34">
        <f>1/1000*[2]CoreVPAImp!AG$50</f>
        <v>2.0275749999999998E-3</v>
      </c>
      <c r="AJ26" s="34">
        <f>1/1000*[2]CoreVPAImp!AH$50</f>
        <v>2.1242940000000001E-3</v>
      </c>
      <c r="AK26" s="34">
        <f>1/1000*[2]CoreVPAImp!AI$50</f>
        <v>2.9638569999999994E-3</v>
      </c>
      <c r="AL26" s="34">
        <f>1/1000*[2]CoreVPAImp!AJ$50</f>
        <v>2.0099990000000002E-3</v>
      </c>
      <c r="AM26" s="34">
        <f>1/1000*[2]CoreVPAImp!AK$50</f>
        <v>2.3350670000000001E-3</v>
      </c>
      <c r="AN26" s="34">
        <f>1/1000*[2]CoreVPAImp!AL$50</f>
        <v>2.642007E-3</v>
      </c>
      <c r="AO26" s="34">
        <f>1/1000*[2]CoreVPAImp!AM$50</f>
        <v>3.2252470000000001E-3</v>
      </c>
      <c r="AP26" s="34">
        <f>1/1000*[2]CoreVPAImp!AN$50</f>
        <v>8.6016490000000011E-3</v>
      </c>
      <c r="AQ26" s="34">
        <f>1/1000*[2]CoreVPAImp!AO$50</f>
        <v>1.5495064999999999E-2</v>
      </c>
      <c r="AR26" s="34">
        <f>1/1000*[2]CoreVPAImp!AP$50</f>
        <v>1.7658212000000003E-2</v>
      </c>
      <c r="AS26" s="34">
        <f>1/1000*[2]CoreVPAImp!AQ$50</f>
        <v>1.633277E-2</v>
      </c>
      <c r="AT26" s="34">
        <f>1/1000*[2]CoreVPAImp!AR$50</f>
        <v>1.0121302E-2</v>
      </c>
      <c r="AU26" s="34">
        <f>1/1000*[2]CoreVPAImp!AS$50</f>
        <v>8.0868089999999986E-3</v>
      </c>
      <c r="AV26" s="34">
        <f>1/1000*[2]CoreVPAImp!AT$50</f>
        <v>1.0225498E-2</v>
      </c>
      <c r="AW26" s="34">
        <f>1/1000*[2]CoreVPAImp!AU$50</f>
        <v>1.4114729999999999E-2</v>
      </c>
      <c r="AX26" s="34">
        <f>1/1000*[2]CoreVPAImp!AV$50</f>
        <v>1.0225362E-2</v>
      </c>
      <c r="AY26" s="34">
        <f>1/1000*[2]CoreVPAImp!AW$50</f>
        <v>2.0841637E-2</v>
      </c>
      <c r="AZ26" s="34">
        <f>1/1000*[2]CoreVPAImp!AX$50</f>
        <v>2.5244714570000003E-3</v>
      </c>
      <c r="BA26" s="34">
        <f>1/1000*[2]CoreVPAImp!AY$50</f>
        <v>2.7141296400000006E-4</v>
      </c>
      <c r="BB26" s="34">
        <f>1/1000*[2]CoreVPAImp!AZ$50</f>
        <v>0</v>
      </c>
      <c r="BC26" s="34">
        <f>1/1000*[2]CoreVPAImp!BA$50</f>
        <v>0</v>
      </c>
      <c r="BD26" s="11"/>
    </row>
    <row r="27" spans="2:56">
      <c r="B27" s="32" t="s">
        <v>84</v>
      </c>
      <c r="C27" s="33">
        <f>1/$A$1*[2]CoreVPAImp!$B$55</f>
        <v>3.8755499999999997E-3</v>
      </c>
      <c r="D27" s="34">
        <f>1/$A$1*[2]CoreVPAImp!$C$55</f>
        <v>5.6059500000000002E-3</v>
      </c>
      <c r="E27" s="34">
        <f>1/$A$1*[2]CoreVPAImp!$D$55</f>
        <v>1.3761639500000001E-2</v>
      </c>
      <c r="F27" s="34">
        <f>1/$A$1*[2]CoreVPAImp!$E$55</f>
        <v>2.638652E-2</v>
      </c>
      <c r="G27" s="34">
        <f>1/$A$1*[2]CoreVPAImp!$F$55</f>
        <v>4.7314000000000002E-2</v>
      </c>
      <c r="H27" s="34">
        <f>1/$A$1*[2]CoreVPAImp!$G$55</f>
        <v>4.2934999999999994E-2</v>
      </c>
      <c r="I27" s="34">
        <f>1/$A$1*[2]CoreVPAImp!$H$55</f>
        <v>4.5946000000000001E-2</v>
      </c>
      <c r="J27" s="35">
        <f>1/$A$1*[2]CoreVPAImp!$I$55</f>
        <v>4.984922E-2</v>
      </c>
      <c r="K27" s="35">
        <f>1/$A$1*[2]CoreVPAImp!J$55</f>
        <v>6.0591279999999997E-2</v>
      </c>
      <c r="L27" s="35">
        <f>1/$A$1*[2]CoreVPAImp!K$55</f>
        <v>6.7568980000000001E-2</v>
      </c>
      <c r="M27" s="34">
        <f>1/$A$1*[2]CoreVPAImp!L$55</f>
        <v>7.3718399999999989E-2</v>
      </c>
      <c r="N27" s="34">
        <f>1/$A$1*[2]CoreVPAImp!M$55</f>
        <v>0.12857816</v>
      </c>
      <c r="O27" s="34">
        <f>1/$A$1*[2]CoreVPAImp!N$55</f>
        <v>0.13593067999999997</v>
      </c>
      <c r="P27" s="34">
        <f>1/$A$1*[2]CoreVPAImp!O$55</f>
        <v>0.12639148</v>
      </c>
      <c r="Q27" s="34">
        <f>1/$A$1*[2]CoreVPAImp!P$55</f>
        <v>0.13234389999999999</v>
      </c>
      <c r="R27" s="34">
        <f>1/$A$1*[2]CoreVPAImp!Q$55</f>
        <v>0.13056664000000001</v>
      </c>
      <c r="S27" s="34">
        <f>1/$A$1*[2]CoreVPAImp!R$55</f>
        <v>0.11024345999999999</v>
      </c>
      <c r="T27" s="34">
        <f>1/$A$1*[2]CoreVPAImp!S$55</f>
        <v>0.18973810733333335</v>
      </c>
      <c r="U27" s="34">
        <f>1/$A$1*[2]CoreVPAImp!T$55</f>
        <v>0.10352628</v>
      </c>
      <c r="V27" s="34">
        <f>1/$A$1*[2]CoreVPAImp!U$55</f>
        <v>0.11105873371999998</v>
      </c>
      <c r="W27" s="34">
        <f>1/$A$1*[2]CoreVPAImp!V$55</f>
        <v>6.0466746666666668E-2</v>
      </c>
      <c r="X27" s="34">
        <f>1/$A$1*[2]CoreVPAImp!W$55</f>
        <v>8.9538800000000002E-2</v>
      </c>
      <c r="Y27" s="34">
        <f>1/$A$1*[2]CoreVPAImp!X$55</f>
        <v>8.4250599999999998E-3</v>
      </c>
      <c r="Z27" s="34">
        <f>1/$A$1*[2]CoreVPAImp!Y$55</f>
        <v>0</v>
      </c>
      <c r="AA27" s="34">
        <f>1/$A$1*[2]CoreVPAImp!Z$55</f>
        <v>0</v>
      </c>
      <c r="AB27" s="34">
        <f>1/$A$1*[2]CoreVPAImp!AA$55</f>
        <v>0</v>
      </c>
      <c r="AC27" s="10"/>
      <c r="AD27" s="33">
        <f>1/1000*[2]CoreVPAImp!AB$55</f>
        <v>7.79443E-4</v>
      </c>
      <c r="AE27" s="34">
        <f>1/1000*[2]CoreVPAImp!AC$55</f>
        <v>1.2856379999999998E-3</v>
      </c>
      <c r="AF27" s="34">
        <f>1/1000*[2]CoreVPAImp!AD$55</f>
        <v>2.8317149999999998E-3</v>
      </c>
      <c r="AG27" s="34">
        <f>1/1000*[2]CoreVPAImp!AE$55</f>
        <v>6.4134029999999998E-3</v>
      </c>
      <c r="AH27" s="34">
        <f>1/1000*[2]CoreVPAImp!AF$55</f>
        <v>1.0735212000000001E-2</v>
      </c>
      <c r="AI27" s="34">
        <f>1/1000*[2]CoreVPAImp!AG$55</f>
        <v>1.1821167999999998E-2</v>
      </c>
      <c r="AJ27" s="34">
        <f>1/1000*[2]CoreVPAImp!AH$55</f>
        <v>1.3113271999999999E-2</v>
      </c>
      <c r="AK27" s="34">
        <f>1/1000*[2]CoreVPAImp!AI$55</f>
        <v>1.5252592000000001E-2</v>
      </c>
      <c r="AL27" s="34">
        <f>1/1000*[2]CoreVPAImp!AJ$55</f>
        <v>1.6974419000000001E-2</v>
      </c>
      <c r="AM27" s="34">
        <f>1/1000*[2]CoreVPAImp!AK$55</f>
        <v>2.1762151E-2</v>
      </c>
      <c r="AN27" s="34">
        <f>1/1000*[2]CoreVPAImp!AL$55</f>
        <v>2.5693527000000001E-2</v>
      </c>
      <c r="AO27" s="34">
        <f>1/1000*[2]CoreVPAImp!AM$55</f>
        <v>4.8982763999999998E-2</v>
      </c>
      <c r="AP27" s="34">
        <f>1/1000*[2]CoreVPAImp!AN$55</f>
        <v>5.5893823000000002E-2</v>
      </c>
      <c r="AQ27" s="34">
        <f>1/1000*[2]CoreVPAImp!AO$55</f>
        <v>5.1338203999999998E-2</v>
      </c>
      <c r="AR27" s="34">
        <f>1/1000*[2]CoreVPAImp!AP$55</f>
        <v>5.8067874000000005E-2</v>
      </c>
      <c r="AS27" s="34">
        <f>1/1000*[2]CoreVPAImp!AQ$55</f>
        <v>5.8451254000000001E-2</v>
      </c>
      <c r="AT27" s="34">
        <f>1/1000*[2]CoreVPAImp!AR$55</f>
        <v>4.7738711999999996E-2</v>
      </c>
      <c r="AU27" s="34">
        <f>1/1000*[2]CoreVPAImp!AS$55</f>
        <v>5.6743953E-2</v>
      </c>
      <c r="AV27" s="34">
        <f>1/1000*[2]CoreVPAImp!AT$55</f>
        <v>4.1754345999999998E-2</v>
      </c>
      <c r="AW27" s="34">
        <f>1/1000*[2]CoreVPAImp!AU$55</f>
        <v>4.2596505999999992E-2</v>
      </c>
      <c r="AX27" s="34">
        <f>1/1000*[2]CoreVPAImp!AV$55</f>
        <v>2.3469903E-2</v>
      </c>
      <c r="AY27" s="34">
        <f>1/1000*[2]CoreVPAImp!AW$55</f>
        <v>3.4277939E-2</v>
      </c>
      <c r="AZ27" s="34">
        <f>1/1000*[2]CoreVPAImp!AX$55</f>
        <v>3.005662031E-3</v>
      </c>
      <c r="BA27" s="34">
        <f>1/1000*[2]CoreVPAImp!AY$55</f>
        <v>0</v>
      </c>
      <c r="BB27" s="34">
        <f>1/1000*[2]CoreVPAImp!AZ$55</f>
        <v>0</v>
      </c>
      <c r="BC27" s="34">
        <f>1/1000*[2]CoreVPAImp!BA$55</f>
        <v>0</v>
      </c>
      <c r="BD27" s="11"/>
    </row>
    <row r="28" spans="2:56">
      <c r="B28" s="32" t="s">
        <v>50</v>
      </c>
      <c r="C28" s="33">
        <f>1/$A$1*[2]CoreVPAImp!$B$74</f>
        <v>2.4865891399999999E-2</v>
      </c>
      <c r="D28" s="34">
        <f>1/$A$1*[2]CoreVPAImp!$C$74</f>
        <v>1.7270399999999998E-2</v>
      </c>
      <c r="E28" s="34">
        <f>1/$A$1*[2]CoreVPAImp!$D$74</f>
        <v>9.1822500000000012E-3</v>
      </c>
      <c r="F28" s="34">
        <f>1/$A$1*[2]CoreVPAImp!$E$74</f>
        <v>1.8834999999999998E-2</v>
      </c>
      <c r="G28" s="34">
        <f>1/$A$1*[2]CoreVPAImp!$F$74</f>
        <v>5.6701999999999995E-2</v>
      </c>
      <c r="H28" s="34">
        <f>1/$A$1*[2]CoreVPAImp!$G$74</f>
        <v>3.5529999999999999E-2</v>
      </c>
      <c r="I28" s="34">
        <f>1/$A$1*[2]CoreVPAImp!$H$74</f>
        <v>7.6240462999999994E-2</v>
      </c>
      <c r="J28" s="35">
        <f>1/$A$1*[2]CoreVPAImp!$I$74</f>
        <v>8.2198413580000004E-2</v>
      </c>
      <c r="K28" s="35">
        <f>1/$A$1*[2]CoreVPAImp!J$74</f>
        <v>7.780244E-2</v>
      </c>
      <c r="L28" s="35">
        <f>1/$A$1*[2]CoreVPAImp!K$74</f>
        <v>5.3856459999999995E-2</v>
      </c>
      <c r="M28" s="34">
        <f>1/$A$1*[2]CoreVPAImp!L$74</f>
        <v>4.5745619999999994E-2</v>
      </c>
      <c r="N28" s="34">
        <f>1/$A$1*[2]CoreVPAImp!M$74</f>
        <v>9.299636E-2</v>
      </c>
      <c r="O28" s="34">
        <f>1/$A$1*[2]CoreVPAImp!N$74</f>
        <v>0.12462524999999999</v>
      </c>
      <c r="P28" s="34">
        <f>1/$A$1*[2]CoreVPAImp!O$74</f>
        <v>0.16975218</v>
      </c>
      <c r="Q28" s="34">
        <f>1/$A$1*[2]CoreVPAImp!P$74</f>
        <v>0.19877809999999999</v>
      </c>
      <c r="R28" s="34">
        <f>1/$A$1*[2]CoreVPAImp!Q$74</f>
        <v>0.1858353737</v>
      </c>
      <c r="S28" s="34">
        <f>1/$A$1*[2]CoreVPAImp!R$74</f>
        <v>0.22518910359200001</v>
      </c>
      <c r="T28" s="34">
        <f>1/$A$1*[2]CoreVPAImp!S$74</f>
        <v>0.20801089466666667</v>
      </c>
      <c r="U28" s="34">
        <f>1/$A$1*[2]CoreVPAImp!T$74</f>
        <v>0.19755579999999998</v>
      </c>
      <c r="V28" s="34">
        <f>1/$A$1*[2]CoreVPAImp!U$74</f>
        <v>0.27829157999999998</v>
      </c>
      <c r="W28" s="34">
        <f>1/$A$1*[2]CoreVPAImp!V$74</f>
        <v>0.1725167</v>
      </c>
      <c r="X28" s="34">
        <f>1/$A$1*[2]CoreVPAImp!W$74</f>
        <v>0.41933414731999996</v>
      </c>
      <c r="Y28" s="34">
        <f>1/$A$1*[2]CoreVPAImp!X$74</f>
        <v>7.9014988402299979E-2</v>
      </c>
      <c r="Z28" s="34">
        <f>1/$A$1*[2]CoreVPAImp!Y$74</f>
        <v>0.14945418000000002</v>
      </c>
      <c r="AA28" s="34">
        <f>1/$A$1*[2]CoreVPAImp!Z$74</f>
        <v>0</v>
      </c>
      <c r="AB28" s="34">
        <f>1/$A$1*[2]CoreVPAImp!AA$74</f>
        <v>0</v>
      </c>
      <c r="AC28" s="10"/>
      <c r="AD28" s="33">
        <f>1/1000*[2]CoreVPAImp!AB$74</f>
        <v>5.9547439999999997E-3</v>
      </c>
      <c r="AE28" s="34">
        <f>1/1000*[2]CoreVPAImp!AC$74</f>
        <v>3.9476399999999997E-3</v>
      </c>
      <c r="AF28" s="34">
        <f>1/1000*[2]CoreVPAImp!AD$74</f>
        <v>1.8858810000000001E-3</v>
      </c>
      <c r="AG28" s="34">
        <f>1/1000*[2]CoreVPAImp!AE$74</f>
        <v>4.6082240000000002E-3</v>
      </c>
      <c r="AH28" s="34">
        <f>1/1000*[2]CoreVPAImp!AF$74</f>
        <v>1.7847162999999999E-2</v>
      </c>
      <c r="AI28" s="34">
        <f>1/1000*[2]CoreVPAImp!AG$74</f>
        <v>9.7247699999999989E-3</v>
      </c>
      <c r="AJ28" s="34">
        <f>1/1000*[2]CoreVPAImp!AH$74</f>
        <v>2.1253311999999996E-2</v>
      </c>
      <c r="AK28" s="34">
        <f>1/1000*[2]CoreVPAImp!AI$74</f>
        <v>2.4249332999999998E-2</v>
      </c>
      <c r="AL28" s="34">
        <f>1/1000*[2]CoreVPAImp!AJ$74</f>
        <v>2.6867386E-2</v>
      </c>
      <c r="AM28" s="34">
        <f>1/1000*[2]CoreVPAImp!AK$74</f>
        <v>1.7007409000000001E-2</v>
      </c>
      <c r="AN28" s="34">
        <f>1/1000*[2]CoreVPAImp!AL$74</f>
        <v>1.4410675E-2</v>
      </c>
      <c r="AO28" s="34">
        <f>1/1000*[2]CoreVPAImp!AM$74</f>
        <v>3.1992791E-2</v>
      </c>
      <c r="AP28" s="34">
        <f>1/1000*[2]CoreVPAImp!AN$74</f>
        <v>4.4082733999999998E-2</v>
      </c>
      <c r="AQ28" s="34">
        <f>1/1000*[2]CoreVPAImp!AO$74</f>
        <v>6.188893999999999E-2</v>
      </c>
      <c r="AR28" s="34">
        <f>1/1000*[2]CoreVPAImp!AP$74</f>
        <v>7.3587447E-2</v>
      </c>
      <c r="AS28" s="34">
        <f>1/1000*[2]CoreVPAImp!AQ$74</f>
        <v>6.4866829000000001E-2</v>
      </c>
      <c r="AT28" s="34">
        <f>1/1000*[2]CoreVPAImp!AR$74</f>
        <v>8.5398468999999991E-2</v>
      </c>
      <c r="AU28" s="34">
        <f>1/1000*[2]CoreVPAImp!AS$74</f>
        <v>6.3246568999999989E-2</v>
      </c>
      <c r="AV28" s="34">
        <f>1/1000*[2]CoreVPAImp!AT$74</f>
        <v>6.8226603999999996E-2</v>
      </c>
      <c r="AW28" s="34">
        <f>1/1000*[2]CoreVPAImp!AU$74</f>
        <v>8.371240499999999E-2</v>
      </c>
      <c r="AX28" s="34">
        <f>1/1000*[2]CoreVPAImp!AV$74</f>
        <v>5.6224929E-2</v>
      </c>
      <c r="AY28" s="34">
        <f>1/1000*[2]CoreVPAImp!AW$74</f>
        <v>0.115034554</v>
      </c>
      <c r="AZ28" s="34">
        <f>1/1000*[2]CoreVPAImp!AX$74</f>
        <v>2.1789525593999999E-2</v>
      </c>
      <c r="BA28" s="34">
        <f>1/1000*[2]CoreVPAImp!AY$74</f>
        <v>1.5811820777E-2</v>
      </c>
      <c r="BB28" s="34">
        <f>1/1000*[2]CoreVPAImp!AZ$74</f>
        <v>0</v>
      </c>
      <c r="BC28" s="34">
        <f>1/1000*[2]CoreVPAImp!BA$74</f>
        <v>0</v>
      </c>
      <c r="BD28" s="11"/>
    </row>
    <row r="29" spans="2:56">
      <c r="B29" s="32" t="s">
        <v>94</v>
      </c>
      <c r="C29" s="33">
        <f>1/$A$1*[2]CoreVPAImp!$B$76</f>
        <v>0</v>
      </c>
      <c r="D29" s="34">
        <f>1/$A$1*[2]CoreVPAImp!$C$76</f>
        <v>2.486167348E-3</v>
      </c>
      <c r="E29" s="34">
        <f>1/$A$1*[2]CoreVPAImp!$D$76</f>
        <v>2.0138999999999999E-3</v>
      </c>
      <c r="F29" s="34">
        <f>1/$A$1*[2]CoreVPAImp!$E$76</f>
        <v>3.091E-3</v>
      </c>
      <c r="G29" s="34">
        <f>1/$A$1*[2]CoreVPAImp!$F$76</f>
        <v>5.4879999999999998E-3</v>
      </c>
      <c r="H29" s="34">
        <f>1/$A$1*[2]CoreVPAImp!$G$76</f>
        <v>3.5790000000000001E-3</v>
      </c>
      <c r="I29" s="34">
        <f>1/$A$1*[2]CoreVPAImp!$H$76</f>
        <v>5.8230000000000001E-3</v>
      </c>
      <c r="J29" s="35">
        <f>1/$A$1*[2]CoreVPAImp!$I$76</f>
        <v>7.5389999999999997E-3</v>
      </c>
      <c r="K29" s="35">
        <f>1/$A$1*[2]CoreVPAImp!J$76</f>
        <v>1.1994999999999999E-2</v>
      </c>
      <c r="L29" s="35">
        <f>1/$A$1*[2]CoreVPAImp!K$76</f>
        <v>1.4726960000000001E-2</v>
      </c>
      <c r="M29" s="34">
        <f>1/$A$1*[2]CoreVPAImp!L$76</f>
        <v>1.2888E-2</v>
      </c>
      <c r="N29" s="34">
        <f>1/$A$1*[2]CoreVPAImp!M$76</f>
        <v>2.1322499999999998E-2</v>
      </c>
      <c r="O29" s="34">
        <f>1/$A$1*[2]CoreVPAImp!N$76</f>
        <v>1.7407479999999999E-2</v>
      </c>
      <c r="P29" s="34">
        <f>1/$A$1*[2]CoreVPAImp!O$76</f>
        <v>1.6702999999999999E-2</v>
      </c>
      <c r="Q29" s="34">
        <f>1/$A$1*[2]CoreVPAImp!P$76</f>
        <v>1.1160999999999999E-2</v>
      </c>
      <c r="R29" s="34">
        <f>1/$A$1*[2]CoreVPAImp!Q$76</f>
        <v>1.0695E-2</v>
      </c>
      <c r="S29" s="34">
        <f>1/$A$1*[2]CoreVPAImp!R$76</f>
        <v>6.8979999999999996E-3</v>
      </c>
      <c r="T29" s="34">
        <f>1/$A$1*[2]CoreVPAImp!S$76</f>
        <v>1.319417E-2</v>
      </c>
      <c r="U29" s="34">
        <f>1/$A$1*[2]CoreVPAImp!T$76</f>
        <v>6.2027999999999996E-3</v>
      </c>
      <c r="V29" s="34">
        <f>1/$A$1*[2]CoreVPAImp!U$76</f>
        <v>4.2189999999999997E-3</v>
      </c>
      <c r="W29" s="34">
        <f>1/$A$1*[2]CoreVPAImp!V$76</f>
        <v>3.1779999999999998E-3</v>
      </c>
      <c r="X29" s="34">
        <f>1/$A$1*[2]CoreVPAImp!W$76</f>
        <v>4.0776599999999994E-3</v>
      </c>
      <c r="Y29" s="34">
        <f>1/$A$1*[2]CoreVPAImp!X$76</f>
        <v>1.1509999999999999E-3</v>
      </c>
      <c r="Z29" s="34">
        <f>1/$A$1*[2]CoreVPAImp!Y$76</f>
        <v>0</v>
      </c>
      <c r="AA29" s="34">
        <f>1/$A$1*[2]CoreVPAImp!Z$76</f>
        <v>0</v>
      </c>
      <c r="AB29" s="34">
        <f>1/$A$1*[2]CoreVPAImp!AA$76</f>
        <v>0</v>
      </c>
      <c r="AC29" s="10"/>
      <c r="AD29" s="33">
        <f>1/1000*[2]CoreVPAImp!AB$76</f>
        <v>0</v>
      </c>
      <c r="AE29" s="34">
        <f>1/1000*[2]CoreVPAImp!AC$76</f>
        <v>5.9707499999999997E-4</v>
      </c>
      <c r="AF29" s="34">
        <f>1/1000*[2]CoreVPAImp!AD$76</f>
        <v>5.2747599999999992E-4</v>
      </c>
      <c r="AG29" s="34">
        <f>1/1000*[2]CoreVPAImp!AE$76</f>
        <v>7.9152300000000003E-4</v>
      </c>
      <c r="AH29" s="34">
        <f>1/1000*[2]CoreVPAImp!AF$76</f>
        <v>1.445471E-3</v>
      </c>
      <c r="AI29" s="34">
        <f>1/1000*[2]CoreVPAImp!AG$76</f>
        <v>1.144459E-3</v>
      </c>
      <c r="AJ29" s="34">
        <f>1/1000*[2]CoreVPAImp!AH$76</f>
        <v>2.0396559999999999E-3</v>
      </c>
      <c r="AK29" s="34">
        <f>1/1000*[2]CoreVPAImp!AI$76</f>
        <v>2.6019250000000002E-3</v>
      </c>
      <c r="AL29" s="34">
        <f>1/1000*[2]CoreVPAImp!AJ$76</f>
        <v>4.4782559999999999E-3</v>
      </c>
      <c r="AM29" s="34">
        <f>1/1000*[2]CoreVPAImp!AK$76</f>
        <v>5.0476759999999992E-3</v>
      </c>
      <c r="AN29" s="34">
        <f>1/1000*[2]CoreVPAImp!AL$76</f>
        <v>4.3576480000000004E-3</v>
      </c>
      <c r="AO29" s="34">
        <f>1/1000*[2]CoreVPAImp!AM$76</f>
        <v>7.1509599999999996E-3</v>
      </c>
      <c r="AP29" s="34">
        <f>1/1000*[2]CoreVPAImp!AN$76</f>
        <v>6.3321799999999998E-3</v>
      </c>
      <c r="AQ29" s="34">
        <f>1/1000*[2]CoreVPAImp!AO$76</f>
        <v>6.3345370000000003E-3</v>
      </c>
      <c r="AR29" s="34">
        <f>1/1000*[2]CoreVPAImp!AP$76</f>
        <v>4.6399969999999999E-3</v>
      </c>
      <c r="AS29" s="34">
        <f>1/1000*[2]CoreVPAImp!AQ$76</f>
        <v>4.4007040000000001E-3</v>
      </c>
      <c r="AT29" s="34">
        <f>1/1000*[2]CoreVPAImp!AR$76</f>
        <v>2.845078E-3</v>
      </c>
      <c r="AU29" s="34">
        <f>1/1000*[2]CoreVPAImp!AS$76</f>
        <v>3.9582509999999994E-3</v>
      </c>
      <c r="AV29" s="34">
        <f>1/1000*[2]CoreVPAImp!AT$76</f>
        <v>2.625998E-3</v>
      </c>
      <c r="AW29" s="34">
        <f>1/1000*[2]CoreVPAImp!AU$76</f>
        <v>1.782058E-3</v>
      </c>
      <c r="AX29" s="34">
        <f>1/1000*[2]CoreVPAImp!AV$76</f>
        <v>1.191866E-3</v>
      </c>
      <c r="AY29" s="34">
        <f>1/1000*[2]CoreVPAImp!AW$76</f>
        <v>1.5965929999999999E-3</v>
      </c>
      <c r="AZ29" s="34">
        <f>1/1000*[2]CoreVPAImp!AX$76</f>
        <v>5.0549027100000004E-4</v>
      </c>
      <c r="BA29" s="34">
        <f>1/1000*[2]CoreVPAImp!AY$76</f>
        <v>0</v>
      </c>
      <c r="BB29" s="34">
        <f>1/1000*[2]CoreVPAImp!AZ$76</f>
        <v>0</v>
      </c>
      <c r="BC29" s="34">
        <f>1/1000*[2]CoreVPAImp!BA$76</f>
        <v>0</v>
      </c>
      <c r="BD29" s="11"/>
    </row>
    <row r="30" spans="2:56">
      <c r="B30" s="32" t="s">
        <v>23</v>
      </c>
      <c r="C30" s="33">
        <f>1/$A$1*[2]CoreVPAImp!$B$102</f>
        <v>6.6885E-3</v>
      </c>
      <c r="D30" s="34">
        <f>1/$A$1*[2]CoreVPAImp!$C$102</f>
        <v>1.1261739999999999E-2</v>
      </c>
      <c r="E30" s="34">
        <f>1/$A$1*[2]CoreVPAImp!$D$102</f>
        <v>1.234275E-2</v>
      </c>
      <c r="F30" s="34">
        <f>1/$A$1*[2]CoreVPAImp!$E$102</f>
        <v>6.0288999999999995E-2</v>
      </c>
      <c r="G30" s="34">
        <f>1/$A$1*[2]CoreVPAImp!$F$102</f>
        <v>2.8268999999999996E-2</v>
      </c>
      <c r="H30" s="34">
        <f>1/$A$1*[2]CoreVPAImp!$G$102</f>
        <v>2.8962000000000002E-2</v>
      </c>
      <c r="I30" s="34">
        <f>1/$A$1*[2]CoreVPAImp!$H$102</f>
        <v>5.3205000000000002E-2</v>
      </c>
      <c r="J30" s="35">
        <f>1/$A$1*[2]CoreVPAImp!$I$102</f>
        <v>5.0652000000000003E-2</v>
      </c>
      <c r="K30" s="35">
        <f>1/$A$1*[2]CoreVPAImp!J$102</f>
        <v>3.1552699999999996E-2</v>
      </c>
      <c r="L30" s="35">
        <f>1/$A$1*[2]CoreVPAImp!K$102</f>
        <v>1.8061000000000001E-2</v>
      </c>
      <c r="M30" s="34">
        <f>1/$A$1*[2]CoreVPAImp!L$102</f>
        <v>3.28788E-2</v>
      </c>
      <c r="N30" s="34">
        <f>1/$A$1*[2]CoreVPAImp!M$102</f>
        <v>2.8838548939999997E-2</v>
      </c>
      <c r="O30" s="34">
        <f>1/$A$1*[2]CoreVPAImp!N$102</f>
        <v>1.4704159999999999E-2</v>
      </c>
      <c r="P30" s="34">
        <f>1/$A$1*[2]CoreVPAImp!O$102</f>
        <v>1.5519579999999998E-2</v>
      </c>
      <c r="Q30" s="34">
        <f>1/$A$1*[2]CoreVPAImp!P$102</f>
        <v>2.1537000000000001E-2</v>
      </c>
      <c r="R30" s="34">
        <f>1/$A$1*[2]CoreVPAImp!Q$102</f>
        <v>4.3045019999999996E-2</v>
      </c>
      <c r="S30" s="34">
        <f>1/$A$1*[2]CoreVPAImp!R$102</f>
        <v>4.3159799999999998E-2</v>
      </c>
      <c r="T30" s="34">
        <f>1/$A$1*[2]CoreVPAImp!S$102</f>
        <v>3.3519158666666667E-2</v>
      </c>
      <c r="U30" s="34">
        <f>1/$A$1*[2]CoreVPAImp!T$102</f>
        <v>1.6466999999999999E-2</v>
      </c>
      <c r="V30" s="34">
        <f>1/$A$1*[2]CoreVPAImp!U$102</f>
        <v>1.51494E-2</v>
      </c>
      <c r="W30" s="34">
        <f>1/$A$1*[2]CoreVPAImp!V$102</f>
        <v>7.9634800000000002E-3</v>
      </c>
      <c r="X30" s="34">
        <f>1/$A$1*[2]CoreVPAImp!W$102</f>
        <v>7.234E-3</v>
      </c>
      <c r="Y30" s="34">
        <f>1/$A$1*[2]CoreVPAImp!X$102</f>
        <v>4.2429999999999994E-3</v>
      </c>
      <c r="Z30" s="34">
        <f>1/$A$1*[2]CoreVPAImp!Y$102</f>
        <v>3.4530199999999998E-3</v>
      </c>
      <c r="AA30" s="34">
        <f>1/$A$1*[2]CoreVPAImp!Z$102</f>
        <v>0</v>
      </c>
      <c r="AB30" s="34">
        <f>1/$A$1*[2]CoreVPAImp!AA$102</f>
        <v>0</v>
      </c>
      <c r="AC30" s="10"/>
      <c r="AD30" s="33">
        <f>1/1000*[2]CoreVPAImp!AB$102</f>
        <v>1.282194E-3</v>
      </c>
      <c r="AE30" s="34">
        <f>1/1000*[2]CoreVPAImp!AC$102</f>
        <v>1.928723E-3</v>
      </c>
      <c r="AF30" s="34">
        <f>1/1000*[2]CoreVPAImp!AD$102</f>
        <v>2.1710589999999999E-3</v>
      </c>
      <c r="AG30" s="34">
        <f>1/1000*[2]CoreVPAImp!AE$102</f>
        <v>1.1788606E-2</v>
      </c>
      <c r="AH30" s="34">
        <f>1/1000*[2]CoreVPAImp!AF$102</f>
        <v>6.1053899999999996E-3</v>
      </c>
      <c r="AI30" s="34">
        <f>1/1000*[2]CoreVPAImp!AG$102</f>
        <v>7.8682700000000001E-3</v>
      </c>
      <c r="AJ30" s="34">
        <f>1/1000*[2]CoreVPAImp!AH$102</f>
        <v>1.3281566999999999E-2</v>
      </c>
      <c r="AK30" s="34">
        <f>1/1000*[2]CoreVPAImp!AI$102</f>
        <v>1.3518957E-2</v>
      </c>
      <c r="AL30" s="34">
        <f>1/1000*[2]CoreVPAImp!AJ$102</f>
        <v>9.6628759999999991E-3</v>
      </c>
      <c r="AM30" s="34">
        <f>1/1000*[2]CoreVPAImp!AK$102</f>
        <v>5.3027379999999995E-3</v>
      </c>
      <c r="AN30" s="34">
        <f>1/1000*[2]CoreVPAImp!AL$102</f>
        <v>1.0547607999999998E-2</v>
      </c>
      <c r="AO30" s="34">
        <f>1/1000*[2]CoreVPAImp!AM$102</f>
        <v>9.1276030000000015E-3</v>
      </c>
      <c r="AP30" s="34">
        <f>1/1000*[2]CoreVPAImp!AN$102</f>
        <v>4.5112859999999998E-3</v>
      </c>
      <c r="AQ30" s="34">
        <f>1/1000*[2]CoreVPAImp!AO$102</f>
        <v>6.0003000000000001E-3</v>
      </c>
      <c r="AR30" s="34">
        <f>1/1000*[2]CoreVPAImp!AP$102</f>
        <v>7.5179060000000004E-3</v>
      </c>
      <c r="AS30" s="34">
        <f>1/1000*[2]CoreVPAImp!AQ$102</f>
        <v>1.470685E-2</v>
      </c>
      <c r="AT30" s="34">
        <f>1/1000*[2]CoreVPAImp!AR$102</f>
        <v>1.5194352000000001E-2</v>
      </c>
      <c r="AU30" s="34">
        <f>1/1000*[2]CoreVPAImp!AS$102</f>
        <v>8.4593810000000002E-3</v>
      </c>
      <c r="AV30" s="34">
        <f>1/1000*[2]CoreVPAImp!AT$102</f>
        <v>5.1281770000000003E-3</v>
      </c>
      <c r="AW30" s="34">
        <f>1/1000*[2]CoreVPAImp!AU$102</f>
        <v>4.592863E-3</v>
      </c>
      <c r="AX30" s="34">
        <f>1/1000*[2]CoreVPAImp!AV$102</f>
        <v>2.5591819999999997E-3</v>
      </c>
      <c r="AY30" s="34">
        <f>1/1000*[2]CoreVPAImp!AW$102</f>
        <v>2.4089649999999999E-3</v>
      </c>
      <c r="AZ30" s="34">
        <f>1/1000*[2]CoreVPAImp!AX$102</f>
        <v>1.5052187460000001E-3</v>
      </c>
      <c r="BA30" s="34">
        <f>1/1000*[2]CoreVPAImp!AY$102</f>
        <v>8.8263390599999992E-4</v>
      </c>
      <c r="BB30" s="34">
        <f>1/1000*[2]CoreVPAImp!AZ$102</f>
        <v>0</v>
      </c>
      <c r="BC30" s="34">
        <f>1/1000*[2]CoreVPAImp!BA$102</f>
        <v>0</v>
      </c>
      <c r="BD30" s="11"/>
    </row>
    <row r="31" spans="2:56">
      <c r="B31" s="32" t="s">
        <v>99</v>
      </c>
      <c r="C31" s="33">
        <f>1/$A$1*[2]CoreVPAImp!$B$183</f>
        <v>9.7125E-4</v>
      </c>
      <c r="D31" s="34">
        <f>1/$A$1*[2]CoreVPAImp!$C$183</f>
        <v>2.7583499999999997E-3</v>
      </c>
      <c r="E31" s="34">
        <f>1/$A$1*[2]CoreVPAImp!$D$183</f>
        <v>8.9963999999999999E-3</v>
      </c>
      <c r="F31" s="34">
        <f>1/$A$1*[2]CoreVPAImp!$E$183</f>
        <v>1.8260999999999999E-2</v>
      </c>
      <c r="G31" s="34">
        <f>1/$A$1*[2]CoreVPAImp!$F$183</f>
        <v>5.1485400000000001E-2</v>
      </c>
      <c r="H31" s="34">
        <f>1/$A$1*[2]CoreVPAImp!$G$183</f>
        <v>1.9316E-2</v>
      </c>
      <c r="I31" s="34">
        <f>1/$A$1*[2]CoreVPAImp!$H$183</f>
        <v>3.8912000000000002E-2</v>
      </c>
      <c r="J31" s="35">
        <f>1/$A$1*[2]CoreVPAImp!$I$183</f>
        <v>4.6859399999999996E-2</v>
      </c>
      <c r="K31" s="35">
        <f>1/$A$1*[2]CoreVPAImp!J$183</f>
        <v>3.2377999999999997E-2</v>
      </c>
      <c r="L31" s="35">
        <f>1/$A$1*[2]CoreVPAImp!K$183</f>
        <v>2.4774999999999998E-2</v>
      </c>
      <c r="M31" s="34">
        <f>1/$A$1*[2]CoreVPAImp!L$183</f>
        <v>3.4516279999999996E-2</v>
      </c>
      <c r="N31" s="34">
        <f>1/$A$1*[2]CoreVPAImp!M$183</f>
        <v>6.3517439999999994E-2</v>
      </c>
      <c r="O31" s="34">
        <f>1/$A$1*[2]CoreVPAImp!N$183</f>
        <v>7.6625959999999993E-2</v>
      </c>
      <c r="P31" s="34">
        <f>1/$A$1*[2]CoreVPAImp!O$183</f>
        <v>6.5321159999999989E-2</v>
      </c>
      <c r="Q31" s="34">
        <f>1/$A$1*[2]CoreVPAImp!P$183</f>
        <v>6.6882239999999996E-2</v>
      </c>
      <c r="R31" s="34">
        <f>1/$A$1*[2]CoreVPAImp!Q$183</f>
        <v>7.7545719999999999E-2</v>
      </c>
      <c r="S31" s="34">
        <f>1/$A$1*[2]CoreVPAImp!R$183</f>
        <v>6.7218899999999998E-2</v>
      </c>
      <c r="T31" s="34">
        <f>1/$A$1*[2]CoreVPAImp!S$183</f>
        <v>0.12298157733333331</v>
      </c>
      <c r="U31" s="34">
        <f>1/$A$1*[2]CoreVPAImp!T$183</f>
        <v>9.6879099999999996E-2</v>
      </c>
      <c r="V31" s="34">
        <f>1/$A$1*[2]CoreVPAImp!U$183</f>
        <v>0.10812680000000001</v>
      </c>
      <c r="W31" s="34">
        <f>1/$A$1*[2]CoreVPAImp!V$183</f>
        <v>7.1696300000000004E-2</v>
      </c>
      <c r="X31" s="34">
        <f>1/$A$1*[2]CoreVPAImp!W$183</f>
        <v>0.12663372564</v>
      </c>
      <c r="Y31" s="34">
        <f>1/$A$1*[2]CoreVPAImp!X$183</f>
        <v>9.697879999999999E-3</v>
      </c>
      <c r="Z31" s="34">
        <f>1/$A$1*[2]CoreVPAImp!Y$183</f>
        <v>0</v>
      </c>
      <c r="AA31" s="34">
        <f>1/$A$1*[2]CoreVPAImp!Z$183</f>
        <v>0</v>
      </c>
      <c r="AB31" s="34">
        <f>1/$A$1*[2]CoreVPAImp!AA$183</f>
        <v>0</v>
      </c>
      <c r="AC31" s="10"/>
      <c r="AD31" s="33">
        <f>1/1000*[2]CoreVPAImp!AB$183</f>
        <v>2.4080599999999998E-4</v>
      </c>
      <c r="AE31" s="34">
        <f>1/1000*[2]CoreVPAImp!AC$183</f>
        <v>7.0329299999999991E-4</v>
      </c>
      <c r="AF31" s="34">
        <f>1/1000*[2]CoreVPAImp!AD$183</f>
        <v>2.3541159999999998E-3</v>
      </c>
      <c r="AG31" s="34">
        <f>1/1000*[2]CoreVPAImp!AE$183</f>
        <v>4.4367499999999997E-3</v>
      </c>
      <c r="AH31" s="34">
        <f>1/1000*[2]CoreVPAImp!AF$183</f>
        <v>1.1444441999999999E-2</v>
      </c>
      <c r="AI31" s="34">
        <f>1/1000*[2]CoreVPAImp!AG$183</f>
        <v>5.5564099999999995E-3</v>
      </c>
      <c r="AJ31" s="34">
        <f>1/1000*[2]CoreVPAImp!AH$183</f>
        <v>1.1110443999999999E-2</v>
      </c>
      <c r="AK31" s="34">
        <f>1/1000*[2]CoreVPAImp!AI$183</f>
        <v>1.3746237E-2</v>
      </c>
      <c r="AL31" s="34">
        <f>1/1000*[2]CoreVPAImp!AJ$183</f>
        <v>1.0348457E-2</v>
      </c>
      <c r="AM31" s="34">
        <f>1/1000*[2]CoreVPAImp!AK$183</f>
        <v>7.7536139999999998E-3</v>
      </c>
      <c r="AN31" s="34">
        <f>1/1000*[2]CoreVPAImp!AL$183</f>
        <v>1.1047899999999999E-2</v>
      </c>
      <c r="AO31" s="34">
        <f>1/1000*[2]CoreVPAImp!AM$183</f>
        <v>2.2390865999999999E-2</v>
      </c>
      <c r="AP31" s="34">
        <f>1/1000*[2]CoreVPAImp!AN$183</f>
        <v>3.0636644000000001E-2</v>
      </c>
      <c r="AQ31" s="34">
        <f>1/1000*[2]CoreVPAImp!AO$183</f>
        <v>2.5962799000000002E-2</v>
      </c>
      <c r="AR31" s="34">
        <f>1/1000*[2]CoreVPAImp!AP$183</f>
        <v>2.6751817000000001E-2</v>
      </c>
      <c r="AS31" s="34">
        <f>1/1000*[2]CoreVPAImp!AQ$183</f>
        <v>3.2306015E-2</v>
      </c>
      <c r="AT31" s="34">
        <f>1/1000*[2]CoreVPAImp!AR$183</f>
        <v>2.7459476999999999E-2</v>
      </c>
      <c r="AU31" s="34">
        <f>1/1000*[2]CoreVPAImp!AS$183</f>
        <v>3.6690491999999998E-2</v>
      </c>
      <c r="AV31" s="34">
        <f>1/1000*[2]CoreVPAImp!AT$183</f>
        <v>3.6675428000000003E-2</v>
      </c>
      <c r="AW31" s="34">
        <f>1/1000*[2]CoreVPAImp!AU$183</f>
        <v>3.7856050000000002E-2</v>
      </c>
      <c r="AX31" s="34">
        <f>1/1000*[2]CoreVPAImp!AV$183</f>
        <v>2.4409589000000002E-2</v>
      </c>
      <c r="AY31" s="34">
        <f>1/1000*[2]CoreVPAImp!AW$183</f>
        <v>4.3694960999999991E-2</v>
      </c>
      <c r="AZ31" s="34">
        <f>1/1000*[2]CoreVPAImp!AX$183</f>
        <v>3.4144355140000001E-3</v>
      </c>
      <c r="BA31" s="34">
        <f>1/1000*[2]CoreVPAImp!AY$183</f>
        <v>0</v>
      </c>
      <c r="BB31" s="34">
        <f>1/1000*[2]CoreVPAImp!AZ$183</f>
        <v>0</v>
      </c>
      <c r="BC31" s="34">
        <f>1/1000*[2]CoreVPAImp!BA$183</f>
        <v>0</v>
      </c>
      <c r="BD31" s="11"/>
    </row>
    <row r="32" spans="2:56">
      <c r="B32" s="313" t="s">
        <v>201</v>
      </c>
      <c r="C32" s="33">
        <f>1/$A$1*[2]CoreVPAImp!$B$222</f>
        <v>0</v>
      </c>
      <c r="D32" s="34">
        <f>1/$A$1*[2]CoreVPAImp!$C$222</f>
        <v>0</v>
      </c>
      <c r="E32" s="34">
        <f>1/$A$1*[2]CoreVPAImp!$D$222</f>
        <v>0</v>
      </c>
      <c r="F32" s="34">
        <f>1/$A$1*[2]CoreVPAImp!$E$222</f>
        <v>6.5999999999999992E-5</v>
      </c>
      <c r="G32" s="34">
        <f>1/$A$1*[2]CoreVPAImp!$F$222</f>
        <v>3.1299999999999996E-4</v>
      </c>
      <c r="H32" s="34">
        <f>1/$A$1*[2]CoreVPAImp!$G$222</f>
        <v>7.3999999999999996E-5</v>
      </c>
      <c r="I32" s="34">
        <f>1/$A$1*[2]CoreVPAImp!$H$222</f>
        <v>1.7099999999999998E-4</v>
      </c>
      <c r="J32" s="35">
        <f>1/$A$1*[2]CoreVPAImp!$I$222</f>
        <v>1.24E-3</v>
      </c>
      <c r="K32" s="35">
        <f>1/$A$1*[2]CoreVPAImp!J$222</f>
        <v>5.7699999999999993E-4</v>
      </c>
      <c r="L32" s="35">
        <f>1/$A$1*[2]CoreVPAImp!K$222</f>
        <v>1.271E-3</v>
      </c>
      <c r="M32" s="34">
        <f>1/$A$1*[2]CoreVPAImp!L$222</f>
        <v>1.3857000000000001E-3</v>
      </c>
      <c r="N32" s="34">
        <f>1/$A$1*[2]CoreVPAImp!M$222</f>
        <v>8.6935799999999994E-3</v>
      </c>
      <c r="O32" s="34">
        <f>1/$A$1*[2]CoreVPAImp!N$222</f>
        <v>2.422262E-2</v>
      </c>
      <c r="P32" s="34">
        <f>1/$A$1*[2]CoreVPAImp!O$222</f>
        <v>3.6701999999999999E-2</v>
      </c>
      <c r="Q32" s="34">
        <f>1/$A$1*[2]CoreVPAImp!P$222</f>
        <v>5.6721000000000001E-2</v>
      </c>
      <c r="R32" s="34">
        <f>1/$A$1*[2]CoreVPAImp!Q$222</f>
        <v>7.8345579999999998E-2</v>
      </c>
      <c r="S32" s="34">
        <f>1/$A$1*[2]CoreVPAImp!R$222</f>
        <v>0.11757466</v>
      </c>
      <c r="T32" s="34">
        <f>1/$A$1*[2]CoreVPAImp!S$222</f>
        <v>0.32422431800000001</v>
      </c>
      <c r="U32" s="34">
        <f>1/$A$1*[2]CoreVPAImp!T$222</f>
        <v>0.30780517999999996</v>
      </c>
      <c r="V32" s="34">
        <f>1/$A$1*[2]CoreVPAImp!U$222</f>
        <v>0.23495959999999999</v>
      </c>
      <c r="W32" s="34">
        <f>1/$A$1*[2]CoreVPAImp!V$222</f>
        <v>0.11092609666666667</v>
      </c>
      <c r="X32" s="34">
        <f>1/$A$1*[2]CoreVPAImp!W$222</f>
        <v>0.12198585999999999</v>
      </c>
      <c r="Y32" s="34">
        <f>1/$A$1*[2]CoreVPAImp!X$222</f>
        <v>9.788492E-2</v>
      </c>
      <c r="Z32" s="34">
        <f>1/$A$1*[2]CoreVPAImp!Y$222</f>
        <v>0.14635475749999999</v>
      </c>
      <c r="AA32" s="34">
        <f>1/$A$1*[2]CoreVPAImp!Z$222</f>
        <v>0</v>
      </c>
      <c r="AB32" s="34">
        <f>1/$A$1*[2]CoreVPAImp!AA$222</f>
        <v>0</v>
      </c>
      <c r="AC32" s="10"/>
      <c r="AD32" s="33">
        <f>1/1000*[2]CoreVPAImp!AB$222</f>
        <v>0</v>
      </c>
      <c r="AE32" s="34">
        <f>1/1000*[2]CoreVPAImp!AC$222</f>
        <v>0</v>
      </c>
      <c r="AF32" s="34">
        <f>1/1000*[2]CoreVPAImp!AD$222</f>
        <v>0</v>
      </c>
      <c r="AG32" s="34">
        <f>1/1000*[2]CoreVPAImp!AE$222</f>
        <v>1.3335E-5</v>
      </c>
      <c r="AH32" s="34">
        <f>1/1000*[2]CoreVPAImp!AF$222</f>
        <v>5.3442999999999996E-5</v>
      </c>
      <c r="AI32" s="34">
        <f>1/1000*[2]CoreVPAImp!AG$222</f>
        <v>2.4068000000000001E-5</v>
      </c>
      <c r="AJ32" s="34">
        <f>1/1000*[2]CoreVPAImp!AH$222</f>
        <v>4.0682999999999997E-5</v>
      </c>
      <c r="AK32" s="34">
        <f>1/1000*[2]CoreVPAImp!AI$222</f>
        <v>2.9855299999999996E-4</v>
      </c>
      <c r="AL32" s="34">
        <f>1/1000*[2]CoreVPAImp!AJ$222</f>
        <v>1.6635099999999999E-4</v>
      </c>
      <c r="AM32" s="34">
        <f>1/1000*[2]CoreVPAImp!AK$222</f>
        <v>3.6363900000000002E-4</v>
      </c>
      <c r="AN32" s="34">
        <f>1/1000*[2]CoreVPAImp!AL$222</f>
        <v>4.3010800000000001E-4</v>
      </c>
      <c r="AO32" s="34">
        <f>1/1000*[2]CoreVPAImp!AM$222</f>
        <v>3.0428129999999997E-3</v>
      </c>
      <c r="AP32" s="34">
        <f>1/1000*[2]CoreVPAImp!AN$222</f>
        <v>9.2166980000000006E-3</v>
      </c>
      <c r="AQ32" s="34">
        <f>1/1000*[2]CoreVPAImp!AO$222</f>
        <v>1.3805911000000001E-2</v>
      </c>
      <c r="AR32" s="34">
        <f>1/1000*[2]CoreVPAImp!AP$222</f>
        <v>2.0883094999999997E-2</v>
      </c>
      <c r="AS32" s="34">
        <f>1/1000*[2]CoreVPAImp!AQ$222</f>
        <v>2.8162049000000001E-2</v>
      </c>
      <c r="AT32" s="34">
        <f>1/1000*[2]CoreVPAImp!AR$222</f>
        <v>3.7226194999999997E-2</v>
      </c>
      <c r="AU32" s="34">
        <f>1/1000*[2]CoreVPAImp!AS$222</f>
        <v>8.1819489000000009E-2</v>
      </c>
      <c r="AV32" s="34">
        <f>1/1000*[2]CoreVPAImp!AT$222</f>
        <v>8.8811991999999992E-2</v>
      </c>
      <c r="AW32" s="34">
        <f>1/1000*[2]CoreVPAImp!AU$222</f>
        <v>6.4915742999999998E-2</v>
      </c>
      <c r="AX32" s="34">
        <f>1/1000*[2]CoreVPAImp!AV$222</f>
        <v>2.9425645E-2</v>
      </c>
      <c r="AY32" s="34">
        <f>1/1000*[2]CoreVPAImp!AW$222</f>
        <v>3.4958916999999999E-2</v>
      </c>
      <c r="AZ32" s="34">
        <f>1/1000*[2]CoreVPAImp!AX$222</f>
        <v>3.3878162555999999E-2</v>
      </c>
      <c r="BA32" s="34">
        <f>1/1000*[2]CoreVPAImp!AY$222</f>
        <v>3.1182930931999999E-2</v>
      </c>
      <c r="BB32" s="34">
        <f>1/1000*[2]CoreVPAImp!AZ$222</f>
        <v>0</v>
      </c>
      <c r="BC32" s="34">
        <f>1/1000*[2]CoreVPAImp!BA$222</f>
        <v>0</v>
      </c>
      <c r="BD32" s="11"/>
    </row>
    <row r="33" spans="2:56">
      <c r="B33" s="38" t="s">
        <v>21</v>
      </c>
      <c r="C33" s="39">
        <f t="shared" ref="C33:AB33" si="4">SUM(C24:C24)-SUM(C25:C32)</f>
        <v>1.924649999999993E-3</v>
      </c>
      <c r="D33" s="40">
        <f t="shared" si="4"/>
        <v>8.538124000000008E-3</v>
      </c>
      <c r="E33" s="40">
        <f t="shared" si="4"/>
        <v>2.2963500000000026E-3</v>
      </c>
      <c r="F33" s="40">
        <f t="shared" si="4"/>
        <v>7.0140000000000202E-3</v>
      </c>
      <c r="G33" s="40">
        <f t="shared" si="4"/>
        <v>9.3869799999999615E-3</v>
      </c>
      <c r="H33" s="40">
        <f t="shared" si="4"/>
        <v>7.5684000000000307E-3</v>
      </c>
      <c r="I33" s="40">
        <f t="shared" si="4"/>
        <v>6.777200000000011E-3</v>
      </c>
      <c r="J33" s="41">
        <f t="shared" si="4"/>
        <v>5.4649999999999976E-3</v>
      </c>
      <c r="K33" s="41">
        <f t="shared" si="4"/>
        <v>1.1357000000000006E-2</v>
      </c>
      <c r="L33" s="41">
        <f t="shared" si="4"/>
        <v>1.544998000000003E-2</v>
      </c>
      <c r="M33" s="40">
        <f t="shared" si="4"/>
        <v>1.6260379519999923E-2</v>
      </c>
      <c r="N33" s="40">
        <f t="shared" si="4"/>
        <v>3.4152043819999978E-2</v>
      </c>
      <c r="O33" s="40">
        <f t="shared" si="4"/>
        <v>3.1160761319999897E-2</v>
      </c>
      <c r="P33" s="40">
        <f t="shared" si="4"/>
        <v>2.5478212100000119E-2</v>
      </c>
      <c r="Q33" s="40">
        <f t="shared" si="4"/>
        <v>2.0034911600000038E-2</v>
      </c>
      <c r="R33" s="40">
        <f t="shared" si="4"/>
        <v>3.4969917200000089E-2</v>
      </c>
      <c r="S33" s="40">
        <f t="shared" si="4"/>
        <v>3.2717427160000034E-2</v>
      </c>
      <c r="T33" s="40">
        <f t="shared" si="4"/>
        <v>4.4867469633333323E-2</v>
      </c>
      <c r="U33" s="40">
        <f t="shared" si="4"/>
        <v>2.8460905519999913E-2</v>
      </c>
      <c r="V33" s="40">
        <f t="shared" si="4"/>
        <v>0.11703660931999993</v>
      </c>
      <c r="W33" s="40">
        <f t="shared" si="4"/>
        <v>0.67184610213333329</v>
      </c>
      <c r="X33" s="40">
        <f t="shared" si="4"/>
        <v>1.1739421362119997</v>
      </c>
      <c r="Y33" s="40">
        <f t="shared" si="4"/>
        <v>1.3987221461699679</v>
      </c>
      <c r="Z33" s="40">
        <f t="shared" si="4"/>
        <v>1.6275143808555999</v>
      </c>
      <c r="AA33" s="40">
        <f t="shared" si="4"/>
        <v>0</v>
      </c>
      <c r="AB33" s="40">
        <f t="shared" si="4"/>
        <v>0</v>
      </c>
      <c r="AC33" s="10"/>
      <c r="AD33" s="62">
        <f t="shared" ref="AD33:BC33" si="5">SUM(AD24:AD24)-SUM(AD25:AD32)</f>
        <v>5.1194599999999924E-4</v>
      </c>
      <c r="AE33" s="63">
        <f t="shared" si="5"/>
        <v>2.0354629999999995E-3</v>
      </c>
      <c r="AF33" s="63">
        <f t="shared" si="5"/>
        <v>5.0314100000000035E-4</v>
      </c>
      <c r="AG33" s="63">
        <f t="shared" si="5"/>
        <v>1.8574740000000117E-3</v>
      </c>
      <c r="AH33" s="63">
        <f t="shared" si="5"/>
        <v>2.633062999999998E-3</v>
      </c>
      <c r="AI33" s="63">
        <f t="shared" si="5"/>
        <v>2.217781000000002E-3</v>
      </c>
      <c r="AJ33" s="63">
        <f t="shared" si="5"/>
        <v>1.8388649999999951E-3</v>
      </c>
      <c r="AK33" s="63">
        <f t="shared" si="5"/>
        <v>9.6047600000000177E-4</v>
      </c>
      <c r="AL33" s="63">
        <f t="shared" si="5"/>
        <v>2.3202030000000068E-3</v>
      </c>
      <c r="AM33" s="63">
        <f t="shared" si="5"/>
        <v>3.8226199999999988E-3</v>
      </c>
      <c r="AN33" s="63">
        <f t="shared" si="5"/>
        <v>4.6325730000000148E-3</v>
      </c>
      <c r="AO33" s="63">
        <f t="shared" si="5"/>
        <v>8.658478999999969E-3</v>
      </c>
      <c r="AP33" s="63">
        <f t="shared" si="5"/>
        <v>7.8684419999999755E-3</v>
      </c>
      <c r="AQ33" s="63">
        <f t="shared" si="5"/>
        <v>6.0425980000000101E-3</v>
      </c>
      <c r="AR33" s="63">
        <f t="shared" si="5"/>
        <v>3.8196189999999963E-3</v>
      </c>
      <c r="AS33" s="63">
        <f t="shared" si="5"/>
        <v>9.3450110000000142E-3</v>
      </c>
      <c r="AT33" s="63">
        <f t="shared" si="5"/>
        <v>8.8561770000000206E-3</v>
      </c>
      <c r="AU33" s="63">
        <f t="shared" si="5"/>
        <v>1.299005700000011E-2</v>
      </c>
      <c r="AV33" s="63">
        <f t="shared" si="5"/>
        <v>9.5351000000000741E-3</v>
      </c>
      <c r="AW33" s="63">
        <f t="shared" si="5"/>
        <v>2.1808963999999875E-2</v>
      </c>
      <c r="AX33" s="63">
        <f t="shared" si="5"/>
        <v>8.4833045000000024E-2</v>
      </c>
      <c r="AY33" s="63">
        <f t="shared" si="5"/>
        <v>0.19164539100000011</v>
      </c>
      <c r="AZ33" s="63">
        <f t="shared" si="5"/>
        <v>0.220206709429</v>
      </c>
      <c r="BA33" s="63">
        <f t="shared" si="5"/>
        <v>0.21023237220699997</v>
      </c>
      <c r="BB33" s="63">
        <f t="shared" si="5"/>
        <v>0</v>
      </c>
      <c r="BC33" s="63">
        <f t="shared" si="5"/>
        <v>0</v>
      </c>
      <c r="BD33" s="11"/>
    </row>
    <row r="34" spans="2:56" ht="17.149999999999999" customHeight="1">
      <c r="B34" s="44" t="s">
        <v>121</v>
      </c>
      <c r="C34" s="175">
        <f>1/$A$1*[2]CoreVPAImp!$B$267</f>
        <v>1.3863112267759998</v>
      </c>
      <c r="D34" s="176">
        <f>1/$A$1*[2]CoreVPAImp!$C$267</f>
        <v>1.9453465573970401</v>
      </c>
      <c r="E34" s="176">
        <f>1/$A$1*[2]CoreVPAImp!$D$267</f>
        <v>1.166136869324</v>
      </c>
      <c r="F34" s="176">
        <f>1/$A$1*[2]CoreVPAImp!$E$267</f>
        <v>2.1912363398799997</v>
      </c>
      <c r="G34" s="176">
        <f>1/$A$1*[2]CoreVPAImp!$F$267</f>
        <v>2.1323310509</v>
      </c>
      <c r="H34" s="176">
        <f>1/$A$1*[2]CoreVPAImp!$G$267</f>
        <v>2.2537444898199999</v>
      </c>
      <c r="I34" s="176">
        <f>1/$A$1*[2]CoreVPAImp!$H$267</f>
        <v>2.2583112914600001</v>
      </c>
      <c r="J34" s="177">
        <f>1/$A$1*[2]CoreVPAImp!$I$267</f>
        <v>2.3902141929399994</v>
      </c>
      <c r="K34" s="177">
        <f>1/$A$1*[2]CoreVPAImp!J$267</f>
        <v>2.5053057090799999</v>
      </c>
      <c r="L34" s="177">
        <f>1/$A$1*[2]CoreVPAImp!K$267</f>
        <v>3.0096198360880004</v>
      </c>
      <c r="M34" s="176">
        <f>1/$A$1*[2]CoreVPAImp!L$267</f>
        <v>3.2627128918799997</v>
      </c>
      <c r="N34" s="176">
        <f>1/$A$1*[2]CoreVPAImp!M$267</f>
        <v>3.7939720953159997</v>
      </c>
      <c r="O34" s="176">
        <f>1/$A$1*[2]CoreVPAImp!N$267</f>
        <v>3.9112021720599994</v>
      </c>
      <c r="P34" s="176">
        <f>1/$A$1*[2]CoreVPAImp!O$267</f>
        <v>3.8350591269850365</v>
      </c>
      <c r="Q34" s="176">
        <f>1/$A$1*[2]CoreVPAImp!P$267</f>
        <v>3.7035716069000002</v>
      </c>
      <c r="R34" s="176">
        <f>1/$A$1*[2]CoreVPAImp!Q$267</f>
        <v>3.0459953238199997</v>
      </c>
      <c r="S34" s="176">
        <f>1/$A$1*[2]CoreVPAImp!R$267</f>
        <v>2.848201617984</v>
      </c>
      <c r="T34" s="176">
        <f>1/$A$1*[2]CoreVPAImp!S$267</f>
        <v>2.6773545086899997</v>
      </c>
      <c r="U34" s="176">
        <f>1/$A$1*[2]CoreVPAImp!T$267</f>
        <v>2.2477796608866663</v>
      </c>
      <c r="V34" s="176">
        <f>1/$A$1*[2]CoreVPAImp!U$267</f>
        <v>2.2051159612099998</v>
      </c>
      <c r="W34" s="176">
        <f>1/$A$1*[2]CoreVPAImp!V$267</f>
        <v>1.4864916498966667</v>
      </c>
      <c r="X34" s="176">
        <f>1/$A$1*[2]CoreVPAImp!W$267</f>
        <v>2.2253873710899996</v>
      </c>
      <c r="Y34" s="176">
        <f>1/$A$1*[2]CoreVPAImp!X$267</f>
        <v>1.5995095058939932</v>
      </c>
      <c r="Z34" s="176">
        <f>1/$A$1*[2]CoreVPAImp!Y$267</f>
        <v>2.3163730384956862</v>
      </c>
      <c r="AA34" s="176">
        <f>1/$A$1*[2]CoreVPAImp!Z$267</f>
        <v>0</v>
      </c>
      <c r="AB34" s="176">
        <f>1/$A$1*[2]CoreVPAImp!AA$267</f>
        <v>0</v>
      </c>
      <c r="AC34" s="31"/>
      <c r="AD34" s="175">
        <f>1/1000*[2]CoreVPAImp!AB$267</f>
        <v>0.29172371599999997</v>
      </c>
      <c r="AE34" s="176">
        <f>1/1000*[2]CoreVPAImp!AC$267</f>
        <v>0.34393734999999998</v>
      </c>
      <c r="AF34" s="176">
        <f>1/1000*[2]CoreVPAImp!AD$267</f>
        <v>0.25364900699999998</v>
      </c>
      <c r="AG34" s="176">
        <f>1/1000*[2]CoreVPAImp!AE$267</f>
        <v>0.49264323000000004</v>
      </c>
      <c r="AH34" s="176">
        <f>1/1000*[2]CoreVPAImp!AF$267</f>
        <v>0.53195893500000002</v>
      </c>
      <c r="AI34" s="176">
        <f>1/1000*[2]CoreVPAImp!AG$267</f>
        <v>0.55884398300000004</v>
      </c>
      <c r="AJ34" s="176">
        <f>1/1000*[2]CoreVPAImp!AH$267</f>
        <v>0.585158179</v>
      </c>
      <c r="AK34" s="176">
        <f>1/1000*[2]CoreVPAImp!AI$267</f>
        <v>0.68299972900000006</v>
      </c>
      <c r="AL34" s="176">
        <f>1/1000*[2]CoreVPAImp!AJ$267</f>
        <v>0.80588054200000003</v>
      </c>
      <c r="AM34" s="176">
        <f>1/1000*[2]CoreVPAImp!AK$267</f>
        <v>0.76889195099999996</v>
      </c>
      <c r="AN34" s="176">
        <f>1/1000*[2]CoreVPAImp!AL$267</f>
        <v>0.91872198100000013</v>
      </c>
      <c r="AO34" s="176">
        <f>1/1000*[2]CoreVPAImp!AM$267</f>
        <v>1.309928467</v>
      </c>
      <c r="AP34" s="176">
        <f>1/1000*[2]CoreVPAImp!AN$267</f>
        <v>1.4165825439999997</v>
      </c>
      <c r="AQ34" s="176">
        <f>1/1000*[2]CoreVPAImp!AO$267</f>
        <v>1.4344718099999998</v>
      </c>
      <c r="AR34" s="176">
        <f>1/1000*[2]CoreVPAImp!AP$267</f>
        <v>1.3592612089999998</v>
      </c>
      <c r="AS34" s="176">
        <f>1/1000*[2]CoreVPAImp!AQ$267</f>
        <v>0.93504498699999983</v>
      </c>
      <c r="AT34" s="176">
        <f>1/1000*[2]CoreVPAImp!AR$267</f>
        <v>0.80017568899999991</v>
      </c>
      <c r="AU34" s="176">
        <f>1/1000*[2]CoreVPAImp!AS$267</f>
        <v>0.7522469839999999</v>
      </c>
      <c r="AV34" s="176">
        <f>1/1000*[2]CoreVPAImp!AT$267</f>
        <v>0.65757868799999997</v>
      </c>
      <c r="AW34" s="176">
        <f>1/1000*[2]CoreVPAImp!AU$267</f>
        <v>0.61267730199999992</v>
      </c>
      <c r="AX34" s="176">
        <f>1/1000*[2]CoreVPAImp!AV$267</f>
        <v>0.40585600899999991</v>
      </c>
      <c r="AY34" s="176">
        <f>1/1000*[2]CoreVPAImp!AW$267</f>
        <v>0.5400538279999999</v>
      </c>
      <c r="AZ34" s="176">
        <f>1/1000*[2]CoreVPAImp!AX$267</f>
        <v>0.51376486973900004</v>
      </c>
      <c r="BA34" s="176">
        <f>1/1000*[2]CoreVPAImp!AY$267</f>
        <v>0.54168702388700007</v>
      </c>
      <c r="BB34" s="176">
        <f>1/1000*[2]CoreVPAImp!AZ$267</f>
        <v>0</v>
      </c>
      <c r="BC34" s="176">
        <f>1/1000*[2]CoreVPAImp!BA$267</f>
        <v>0</v>
      </c>
      <c r="BD34" s="11"/>
    </row>
    <row r="35" spans="2:56">
      <c r="B35" s="32" t="s">
        <v>80</v>
      </c>
      <c r="C35" s="178">
        <f>1/$A$1*[2]CoreVPAImp!$B$156</f>
        <v>0.46742974683999994</v>
      </c>
      <c r="D35" s="179">
        <f>1/$A$1*[2]CoreVPAImp!$C$156</f>
        <v>0.41428837965200005</v>
      </c>
      <c r="E35" s="179">
        <f>1/$A$1*[2]CoreVPAImp!$D$156</f>
        <v>0.25485276865999995</v>
      </c>
      <c r="F35" s="179">
        <f>1/$A$1*[2]CoreVPAImp!$E$156</f>
        <v>0.42235792381999993</v>
      </c>
      <c r="G35" s="179">
        <f>1/$A$1*[2]CoreVPAImp!$F$156</f>
        <v>0.55600049722000011</v>
      </c>
      <c r="H35" s="179">
        <f>1/$A$1*[2]CoreVPAImp!$G$156</f>
        <v>0.68998552365999988</v>
      </c>
      <c r="I35" s="179">
        <f>1/$A$1*[2]CoreVPAImp!$H$156</f>
        <v>0.73190877721999992</v>
      </c>
      <c r="J35" s="180">
        <f>1/$A$1*[2]CoreVPAImp!$I$156</f>
        <v>0.71099530363999996</v>
      </c>
      <c r="K35" s="180">
        <f>1/$A$1*[2]CoreVPAImp!J$156</f>
        <v>0.78727005433999986</v>
      </c>
      <c r="L35" s="180">
        <f>1/$A$1*[2]CoreVPAImp!K$156</f>
        <v>0.71880657934000003</v>
      </c>
      <c r="M35" s="179">
        <f>1/$A$1*[2]CoreVPAImp!L$156</f>
        <v>0.8530541626999999</v>
      </c>
      <c r="N35" s="179">
        <f>1/$A$1*[2]CoreVPAImp!M$156</f>
        <v>1.2151265975599999</v>
      </c>
      <c r="O35" s="179">
        <f>1/$A$1*[2]CoreVPAImp!N$156</f>
        <v>1.2730906885200002</v>
      </c>
      <c r="P35" s="179">
        <f>1/$A$1*[2]CoreVPAImp!O$156</f>
        <v>1.3992555308999997</v>
      </c>
      <c r="Q35" s="179">
        <f>1/$A$1*[2]CoreVPAImp!P$156</f>
        <v>0.97831563913999986</v>
      </c>
      <c r="R35" s="95">
        <f>1/$A$1*[2]CoreVPAImp!Q$156</f>
        <v>0.38572747516</v>
      </c>
      <c r="S35" s="95">
        <f>1/$A$1*[2]CoreVPAImp!R$156</f>
        <v>0.55738875012</v>
      </c>
      <c r="T35" s="95">
        <f>1/$A$1*[2]CoreVPAImp!S$156</f>
        <v>0.43572660002666658</v>
      </c>
      <c r="U35" s="95">
        <f>1/$A$1*[2]CoreVPAImp!T$156</f>
        <v>0.26665768639999998</v>
      </c>
      <c r="V35" s="95">
        <f>1/$A$1*[2]CoreVPAImp!U$156</f>
        <v>0.19911683050000001</v>
      </c>
      <c r="W35" s="95">
        <f>1/$A$1*[2]CoreVPAImp!V$156</f>
        <v>0.14764339626</v>
      </c>
      <c r="X35" s="95">
        <f>1/$A$1*[2]CoreVPAImp!W$156</f>
        <v>0.20115552910000001</v>
      </c>
      <c r="Y35" s="95">
        <f>1/$A$1*[2]CoreVPAImp!X$156</f>
        <v>0.13900733761999998</v>
      </c>
      <c r="Z35" s="95">
        <f>1/$A$1*[2]CoreVPAImp!Y$156</f>
        <v>0.13300036958</v>
      </c>
      <c r="AA35" s="95">
        <f>1/$A$1*[2]CoreVPAImp!Z$156</f>
        <v>0</v>
      </c>
      <c r="AB35" s="95">
        <f>1/$A$1*[2]CoreVPAImp!AA$156</f>
        <v>0</v>
      </c>
      <c r="AC35" s="134"/>
      <c r="AD35" s="33">
        <f>1/1000*[2]CoreVPAImp!AB$156</f>
        <v>0.13511366399999997</v>
      </c>
      <c r="AE35" s="34">
        <f>1/1000*[2]CoreVPAImp!AC$156</f>
        <v>0.114172575</v>
      </c>
      <c r="AF35" s="34">
        <f>1/1000*[2]CoreVPAImp!AD$156</f>
        <v>9.2149827999999989E-2</v>
      </c>
      <c r="AG35" s="34">
        <f>1/1000*[2]CoreVPAImp!AE$156</f>
        <v>0.16809699</v>
      </c>
      <c r="AH35" s="34">
        <f>1/1000*[2]CoreVPAImp!AF$156</f>
        <v>0.21822973500000001</v>
      </c>
      <c r="AI35" s="34">
        <f>1/1000*[2]CoreVPAImp!AG$156</f>
        <v>0.26550942399999999</v>
      </c>
      <c r="AJ35" s="34">
        <f>1/1000*[2]CoreVPAImp!AH$156</f>
        <v>0.27962664900000006</v>
      </c>
      <c r="AK35" s="34">
        <f>1/1000*[2]CoreVPAImp!AI$156</f>
        <v>0.32419560199999997</v>
      </c>
      <c r="AL35" s="34">
        <f>1/1000*[2]CoreVPAImp!AJ$156</f>
        <v>0.38910012500000007</v>
      </c>
      <c r="AM35" s="34">
        <f>1/1000*[2]CoreVPAImp!AK$156</f>
        <v>0.32327157000000001</v>
      </c>
      <c r="AN35" s="34">
        <f>1/1000*[2]CoreVPAImp!AL$156</f>
        <v>0.43006593299999996</v>
      </c>
      <c r="AO35" s="34">
        <f>1/1000*[2]CoreVPAImp!AM$156</f>
        <v>0.6055501419999999</v>
      </c>
      <c r="AP35" s="34">
        <f>1/1000*[2]CoreVPAImp!AN$156</f>
        <v>0.68247770499999993</v>
      </c>
      <c r="AQ35" s="34">
        <f>1/1000*[2]CoreVPAImp!AO$156</f>
        <v>0.7350931329999999</v>
      </c>
      <c r="AR35" s="34">
        <f>1/1000*[2]CoreVPAImp!AP$156</f>
        <v>0.56558816199999995</v>
      </c>
      <c r="AS35" s="34">
        <f>1/1000*[2]CoreVPAImp!AQ$156</f>
        <v>0.12002861400000001</v>
      </c>
      <c r="AT35" s="34">
        <f>1/1000*[2]CoreVPAImp!AR$156</f>
        <v>0.15849754799999999</v>
      </c>
      <c r="AU35" s="34">
        <f>1/1000*[2]CoreVPAImp!AS$156</f>
        <v>0.14125180699999998</v>
      </c>
      <c r="AV35" s="34">
        <f>1/1000*[2]CoreVPAImp!AT$156</f>
        <v>9.8383227000000004E-2</v>
      </c>
      <c r="AW35" s="34">
        <f>1/1000*[2]CoreVPAImp!AU$156</f>
        <v>7.9375489000000007E-2</v>
      </c>
      <c r="AX35" s="34">
        <f>1/1000*[2]CoreVPAImp!AV$156</f>
        <v>5.3021145999999998E-2</v>
      </c>
      <c r="AY35" s="34">
        <f>1/1000*[2]CoreVPAImp!AW$156</f>
        <v>4.7552650000000002E-2</v>
      </c>
      <c r="AZ35" s="34">
        <f>1/1000*[2]CoreVPAImp!AX$156</f>
        <v>5.3912583308999992E-2</v>
      </c>
      <c r="BA35" s="34">
        <f>1/1000*[2]CoreVPAImp!AY$156</f>
        <v>3.4054167614999999E-2</v>
      </c>
      <c r="BB35" s="34">
        <f>1/1000*[2]CoreVPAImp!AZ$156</f>
        <v>0</v>
      </c>
      <c r="BC35" s="34">
        <f>1/1000*[2]CoreVPAImp!BA$156</f>
        <v>0</v>
      </c>
      <c r="BD35" s="11"/>
    </row>
    <row r="36" spans="2:56">
      <c r="B36" s="32" t="s">
        <v>42</v>
      </c>
      <c r="C36" s="138">
        <f>1/$A$1*(SUM([2]CoreVPAImp!$B$47:$B$47)+SUM([2]CoreVPAImp!$B$105:$B$105))</f>
        <v>1.4558963019999999E-2</v>
      </c>
      <c r="D36" s="33">
        <f>1/$A$1*(SUM([2]CoreVPAImp!$C$47:$C$47)+SUM([2]CoreVPAImp!$C$105:$C$105))</f>
        <v>3.3851498800000004E-2</v>
      </c>
      <c r="E36" s="33">
        <f>1/$A$1*(SUM([2]CoreVPAImp!$D$47:$D$47)+SUM([2]CoreVPAImp!$D$105:$D$105))</f>
        <v>1.0517169180000001E-2</v>
      </c>
      <c r="F36" s="33">
        <f>1/$A$1*(SUM([2]CoreVPAImp!$E$47:$E$47)+SUM([2]CoreVPAImp!$E$105:$E$105))</f>
        <v>1.618246924E-2</v>
      </c>
      <c r="G36" s="33">
        <f>1/$A$1*(SUM([2]CoreVPAImp!$F$47:$F$47)+SUM([2]CoreVPAImp!$F$105:$F$105))</f>
        <v>2.2048590100000005E-2</v>
      </c>
      <c r="H36" s="33">
        <f>1/$A$1*(SUM([2]CoreVPAImp!$G$47:$G$47)+SUM([2]CoreVPAImp!$G$105:$G$105))</f>
        <v>3.7411422979999991E-2</v>
      </c>
      <c r="I36" s="33">
        <f>1/$A$1*(SUM([2]CoreVPAImp!$H$47:$H$47)+SUM([2]CoreVPAImp!$H$105:$H$105))</f>
        <v>4.736435806E-2</v>
      </c>
      <c r="J36" s="150">
        <f>1/$A$1*(SUM([2]CoreVPAImp!$I$47:$I$47)+SUM([2]CoreVPAImp!$I$105:$I$105))</f>
        <v>5.8650602219999994E-2</v>
      </c>
      <c r="K36" s="35">
        <f>1/$A$1*(SUM([2]CoreVPAImp!J$47:J$47)+SUM([2]CoreVPAImp!J$105:J$105))</f>
        <v>5.4444856979999991E-2</v>
      </c>
      <c r="L36" s="35">
        <f>1/$A$1*(SUM([2]CoreVPAImp!K$47:K$47)+SUM([2]CoreVPAImp!K$105:K$105))</f>
        <v>5.3458447719999982E-2</v>
      </c>
      <c r="M36" s="34">
        <f>1/$A$1*(SUM([2]CoreVPAImp!L$47:L$47)+SUM([2]CoreVPAImp!L$105:L$105))</f>
        <v>0.1493377749</v>
      </c>
      <c r="N36" s="34">
        <f>1/$A$1*(SUM([2]CoreVPAImp!M$47:M$47)+SUM([2]CoreVPAImp!M$105:M$105))</f>
        <v>0.38924123549999995</v>
      </c>
      <c r="O36" s="34">
        <f>1/$A$1*(SUM([2]CoreVPAImp!N$47:N$47)+SUM([2]CoreVPAImp!N$105:N$105))</f>
        <v>0.19468837439999997</v>
      </c>
      <c r="P36" s="34">
        <f>1/$A$1*(SUM([2]CoreVPAImp!O$47:O$47)+SUM([2]CoreVPAImp!O$105:O$105))</f>
        <v>0.16404244181999997</v>
      </c>
      <c r="Q36" s="34">
        <f>1/$A$1*(SUM([2]CoreVPAImp!P$47:P$47)+SUM([2]CoreVPAImp!P$105:P$105))</f>
        <v>0.21976255893999999</v>
      </c>
      <c r="R36" s="34">
        <f>1/$A$1*(SUM([2]CoreVPAImp!Q$47:Q$47)+SUM([2]CoreVPAImp!Q$105:Q$105))</f>
        <v>0.29575680671999999</v>
      </c>
      <c r="S36" s="34">
        <f>1/$A$1*(SUM([2]CoreVPAImp!R$47:R$47)+SUM([2]CoreVPAImp!R$105:R$105))</f>
        <v>0.22976747902399997</v>
      </c>
      <c r="T36" s="34">
        <f>1/$A$1*(SUM([2]CoreVPAImp!S$47:S$47)+SUM([2]CoreVPAImp!S$105:S$105))</f>
        <v>0.26595616376999992</v>
      </c>
      <c r="U36" s="34">
        <f>1/$A$1*(SUM([2]CoreVPAImp!T$47:T$47)+SUM([2]CoreVPAImp!T$105:T$105))</f>
        <v>0.26252005213999996</v>
      </c>
      <c r="V36" s="34">
        <f>1/$A$1*(SUM([2]CoreVPAImp!U$47:U$47)+SUM([2]CoreVPAImp!U$105:U$105))</f>
        <v>0.32683452956999998</v>
      </c>
      <c r="W36" s="34">
        <f>1/$A$1*(SUM([2]CoreVPAImp!V$47:V$47)+SUM([2]CoreVPAImp!V$105:V$105))</f>
        <v>0.27401494941999999</v>
      </c>
      <c r="X36" s="34">
        <f>1/$A$1*(SUM([2]CoreVPAImp!W$47:W$47)+SUM([2]CoreVPAImp!W$105:W$105))</f>
        <v>0.43790206215999999</v>
      </c>
      <c r="Y36" s="34">
        <f>1/$A$1*(SUM([2]CoreVPAImp!X$47:X$47)+SUM([2]CoreVPAImp!X$105:X$105))</f>
        <v>0.26140869700641661</v>
      </c>
      <c r="Z36" s="34">
        <f>1/$A$1*(SUM([2]CoreVPAImp!Y$47:Y$47)+SUM([2]CoreVPAImp!Y$105:Y$105))</f>
        <v>0.30253157161274663</v>
      </c>
      <c r="AA36" s="34">
        <f>1/$A$1*(SUM([2]CoreVPAImp!Z$47:Z$47)+SUM([2]CoreVPAImp!Z$105:Z$105))</f>
        <v>0</v>
      </c>
      <c r="AB36" s="34">
        <f>1/$A$1*(SUM([2]CoreVPAImp!AA$47:AA$47)+SUM([2]CoreVPAImp!AA$105:AA$105))</f>
        <v>0</v>
      </c>
      <c r="AC36" s="10"/>
      <c r="AD36" s="33">
        <f>1/1000*(SUM([2]CoreVPAImp!AB$47:AB$47)+SUM([2]CoreVPAImp!AB$105:AB$105))</f>
        <v>2.1825950000000003E-3</v>
      </c>
      <c r="AE36" s="33">
        <f>1/1000*(SUM([2]CoreVPAImp!AC$47:AC$47)+SUM([2]CoreVPAImp!AC$105:AC$105))</f>
        <v>5.486936999999999E-3</v>
      </c>
      <c r="AF36" s="33">
        <f>1/1000*(SUM([2]CoreVPAImp!AD$47:AD$47)+SUM([2]CoreVPAImp!AD$105:AD$105))</f>
        <v>1.0778270000000002E-3</v>
      </c>
      <c r="AG36" s="33">
        <f>1/1000*(SUM([2]CoreVPAImp!AE$47:AE$47)+SUM([2]CoreVPAImp!AE$105:AE$105))</f>
        <v>2.0029859999999996E-3</v>
      </c>
      <c r="AH36" s="33">
        <f>1/1000*(SUM([2]CoreVPAImp!AF$47:AF$47)+SUM([2]CoreVPAImp!AF$105:AF$105))</f>
        <v>2.5431710000000003E-3</v>
      </c>
      <c r="AI36" s="33">
        <f>1/1000*(SUM([2]CoreVPAImp!AG$47:AG$47)+SUM([2]CoreVPAImp!AG$105:AG$105))</f>
        <v>4.4366949999999992E-3</v>
      </c>
      <c r="AJ36" s="33">
        <f>1/1000*(SUM([2]CoreVPAImp!AH$47:AH$47)+SUM([2]CoreVPAImp!AH$105:AH$105))</f>
        <v>8.1326760000000001E-3</v>
      </c>
      <c r="AK36" s="33">
        <f>1/1000*(SUM([2]CoreVPAImp!AI$47:AI$47)+SUM([2]CoreVPAImp!AI$105:AI$105))</f>
        <v>1.3017856999999999E-2</v>
      </c>
      <c r="AL36" s="33">
        <f>1/1000*(SUM([2]CoreVPAImp!AJ$47:AJ$47)+SUM([2]CoreVPAImp!AJ$105:AJ$105))</f>
        <v>1.3624018999999999E-2</v>
      </c>
      <c r="AM36" s="33">
        <f>1/1000*(SUM([2]CoreVPAImp!AK$47:AK$47)+SUM([2]CoreVPAImp!AK$105:AK$105))</f>
        <v>1.7065661999999999E-2</v>
      </c>
      <c r="AN36" s="33">
        <f>1/1000*(SUM([2]CoreVPAImp!AL$47:AL$47)+SUM([2]CoreVPAImp!AL$105:AL$105))</f>
        <v>2.9788792999999997E-2</v>
      </c>
      <c r="AO36" s="33">
        <f>1/1000*(SUM([2]CoreVPAImp!AM$47:AM$47)+SUM([2]CoreVPAImp!AM$105:AM$105))</f>
        <v>9.5829418999999999E-2</v>
      </c>
      <c r="AP36" s="33">
        <f>1/1000*(SUM([2]CoreVPAImp!AN$47:AN$47)+SUM([2]CoreVPAImp!AN$105:AN$105))</f>
        <v>5.9304330999999995E-2</v>
      </c>
      <c r="AQ36" s="33">
        <f>1/1000*(SUM([2]CoreVPAImp!AO$47:AO$47)+SUM([2]CoreVPAImp!AO$105:AO$105))</f>
        <v>4.1653655999999997E-2</v>
      </c>
      <c r="AR36" s="33">
        <f>1/1000*(SUM([2]CoreVPAImp!AP$47:AP$47)+SUM([2]CoreVPAImp!AP$105:AP$105))</f>
        <v>5.7413438999999997E-2</v>
      </c>
      <c r="AS36" s="33">
        <f>1/1000*(SUM([2]CoreVPAImp!AQ$47:AQ$47)+SUM([2]CoreVPAImp!AQ$105:AQ$105))</f>
        <v>7.5091143999999985E-2</v>
      </c>
      <c r="AT36" s="33">
        <f>1/1000*(SUM([2]CoreVPAImp!AR$47:AR$47)+SUM([2]CoreVPAImp!AR$105:AR$105))</f>
        <v>6.3337865999999993E-2</v>
      </c>
      <c r="AU36" s="33">
        <f>1/1000*(SUM([2]CoreVPAImp!AS$47:AS$47)+SUM([2]CoreVPAImp!AS$105:AS$105))</f>
        <v>6.8389652999999995E-2</v>
      </c>
      <c r="AV36" s="33">
        <f>1/1000*(SUM([2]CoreVPAImp!AT$47:AT$47)+SUM([2]CoreVPAImp!AT$105:AT$105))</f>
        <v>6.4334972000000004E-2</v>
      </c>
      <c r="AW36" s="33">
        <f>1/1000*(SUM([2]CoreVPAImp!AU$47:AU$47)+SUM([2]CoreVPAImp!AU$105:AU$105))</f>
        <v>7.144861000000001E-2</v>
      </c>
      <c r="AX36" s="33">
        <f>1/1000*(SUM([2]CoreVPAImp!AV$47:AV$47)+SUM([2]CoreVPAImp!AV$105:AV$105))</f>
        <v>5.4478269999999995E-2</v>
      </c>
      <c r="AY36" s="33">
        <f>1/1000*(SUM([2]CoreVPAImp!AW$47:AW$47)+SUM([2]CoreVPAImp!AW$105:AW$105))</f>
        <v>8.0445832999999994E-2</v>
      </c>
      <c r="AZ36" s="33">
        <f>1/1000*(SUM([2]CoreVPAImp!AX$47:AX$47)+SUM([2]CoreVPAImp!AX$105:AX$105))</f>
        <v>6.836781338499999E-2</v>
      </c>
      <c r="BA36" s="33">
        <f>1/1000*(SUM([2]CoreVPAImp!AY$47:AY$47)+SUM([2]CoreVPAImp!AY$105:AY$105))</f>
        <v>7.1140800778000002E-2</v>
      </c>
      <c r="BB36" s="33">
        <f>1/1000*(SUM([2]CoreVPAImp!AZ$47:AZ$47)+SUM([2]CoreVPAImp!AZ$105:AZ$105))</f>
        <v>0</v>
      </c>
      <c r="BC36" s="33">
        <f>1/1000*(SUM([2]CoreVPAImp!BA$47:BA$47)+SUM([2]CoreVPAImp!BA$105:BA$105))</f>
        <v>0</v>
      </c>
      <c r="BD36" s="11"/>
    </row>
    <row r="37" spans="2:56">
      <c r="B37" s="32" t="s">
        <v>25</v>
      </c>
      <c r="C37" s="33">
        <f>1/$A$1*[2]CoreVPAImp!$B$109</f>
        <v>0.20663154217999999</v>
      </c>
      <c r="D37" s="34">
        <f>1/$A$1*[2]CoreVPAImp!$C$109</f>
        <v>0.39345550425999998</v>
      </c>
      <c r="E37" s="34">
        <f>1/$A$1*[2]CoreVPAImp!$D$109</f>
        <v>5.2007354420000006E-2</v>
      </c>
      <c r="F37" s="34">
        <f>1/$A$1*[2]CoreVPAImp!$E$109</f>
        <v>6.4452344199999994E-3</v>
      </c>
      <c r="G37" s="34">
        <f>1/$A$1*[2]CoreVPAImp!$F$109</f>
        <v>4.1366556600000003E-3</v>
      </c>
      <c r="H37" s="34">
        <f>1/$A$1*[2]CoreVPAImp!$G$109</f>
        <v>2.7782746180000005E-2</v>
      </c>
      <c r="I37" s="34">
        <f>1/$A$1*[2]CoreVPAImp!$H$109</f>
        <v>1.758392106E-2</v>
      </c>
      <c r="J37" s="35">
        <f>1/$A$1*[2]CoreVPAImp!$I$109</f>
        <v>2.344448214E-2</v>
      </c>
      <c r="K37" s="35">
        <f>1/$A$1*[2]CoreVPAImp!J$109</f>
        <v>2.072808278E-2</v>
      </c>
      <c r="L37" s="35">
        <f>1/$A$1*[2]CoreVPAImp!K$109</f>
        <v>2.2260092799999999E-2</v>
      </c>
      <c r="M37" s="34">
        <f>1/$A$1*[2]CoreVPAImp!L$109</f>
        <v>5.1843837439999998E-2</v>
      </c>
      <c r="N37" s="34">
        <f>1/$A$1*[2]CoreVPAImp!M$109</f>
        <v>8.9290363339999984E-2</v>
      </c>
      <c r="O37" s="34">
        <f>1/$A$1*[2]CoreVPAImp!N$109</f>
        <v>9.0643621639999991E-2</v>
      </c>
      <c r="P37" s="34">
        <f>1/$A$1*[2]CoreVPAImp!O$109</f>
        <v>0.115362408148</v>
      </c>
      <c r="Q37" s="34">
        <f>1/$A$1*[2]CoreVPAImp!P$109</f>
        <v>0.13921345858</v>
      </c>
      <c r="R37" s="34">
        <f>1/$A$1*[2]CoreVPAImp!Q$109</f>
        <v>0.21154239483999998</v>
      </c>
      <c r="S37" s="34">
        <f>1/$A$1*[2]CoreVPAImp!R$109</f>
        <v>0.25064375969999997</v>
      </c>
      <c r="T37" s="34">
        <f>1/$A$1*[2]CoreVPAImp!S$109</f>
        <v>0.31058085299999999</v>
      </c>
      <c r="U37" s="34">
        <f>1/$A$1*[2]CoreVPAImp!T$109</f>
        <v>0.35986357253999995</v>
      </c>
      <c r="V37" s="34">
        <f>1/$A$1*[2]CoreVPAImp!U$109</f>
        <v>0.34896273651999998</v>
      </c>
      <c r="W37" s="34">
        <f>1/$A$1*[2]CoreVPAImp!V$109</f>
        <v>0.29864895128000002</v>
      </c>
      <c r="X37" s="34">
        <f>1/$A$1*[2]CoreVPAImp!W$109</f>
        <v>0.64309087251999997</v>
      </c>
      <c r="Y37" s="34">
        <f>1/$A$1*[2]CoreVPAImp!X$109</f>
        <v>0.35419483453999995</v>
      </c>
      <c r="Z37" s="34">
        <f>1/$A$1*[2]CoreVPAImp!Y$109</f>
        <v>0.46697400405999995</v>
      </c>
      <c r="AA37" s="34">
        <f>1/$A$1*[2]CoreVPAImp!Z$109</f>
        <v>0</v>
      </c>
      <c r="AB37" s="34">
        <f>1/$A$1*[2]CoreVPAImp!AA$109</f>
        <v>0</v>
      </c>
      <c r="AC37" s="10"/>
      <c r="AD37" s="33">
        <f>1/1000*[2]CoreVPAImp!AB$109</f>
        <v>4.3768167999999996E-2</v>
      </c>
      <c r="AE37" s="34">
        <f>1/1000*[2]CoreVPAImp!AC$109</f>
        <v>6.9140524999999994E-2</v>
      </c>
      <c r="AF37" s="34">
        <f>1/1000*[2]CoreVPAImp!AD$109</f>
        <v>9.8551130000000004E-3</v>
      </c>
      <c r="AG37" s="34">
        <f>1/1000*[2]CoreVPAImp!AE$109</f>
        <v>8.3796399999999996E-4</v>
      </c>
      <c r="AH37" s="34">
        <f>1/1000*[2]CoreVPAImp!AF$109</f>
        <v>4.9879600000000003E-4</v>
      </c>
      <c r="AI37" s="34">
        <f>1/1000*[2]CoreVPAImp!AG$109</f>
        <v>6.7295380000000002E-3</v>
      </c>
      <c r="AJ37" s="34">
        <f>1/1000*[2]CoreVPAImp!AH$109</f>
        <v>3.6724330000000006E-3</v>
      </c>
      <c r="AK37" s="34">
        <f>1/1000*[2]CoreVPAImp!AI$109</f>
        <v>3.7629920000000002E-3</v>
      </c>
      <c r="AL37" s="34">
        <f>1/1000*[2]CoreVPAImp!AJ$109</f>
        <v>6.2837049999999997E-3</v>
      </c>
      <c r="AM37" s="34">
        <f>1/1000*[2]CoreVPAImp!AK$109</f>
        <v>6.3156479999999992E-3</v>
      </c>
      <c r="AN37" s="34">
        <f>1/1000*[2]CoreVPAImp!AL$109</f>
        <v>1.4351274000000001E-2</v>
      </c>
      <c r="AO37" s="34">
        <f>1/1000*[2]CoreVPAImp!AM$109</f>
        <v>2.6043298999999999E-2</v>
      </c>
      <c r="AP37" s="34">
        <f>1/1000*[2]CoreVPAImp!AN$109</f>
        <v>2.9106716999999997E-2</v>
      </c>
      <c r="AQ37" s="34">
        <f>1/1000*[2]CoreVPAImp!AO$109</f>
        <v>3.8922179000000001E-2</v>
      </c>
      <c r="AR37" s="34">
        <f>1/1000*[2]CoreVPAImp!AP$109</f>
        <v>4.7617758999999996E-2</v>
      </c>
      <c r="AS37" s="34">
        <f>1/1000*[2]CoreVPAImp!AQ$109</f>
        <v>7.4104096999999994E-2</v>
      </c>
      <c r="AT37" s="34">
        <f>1/1000*[2]CoreVPAImp!AR$109</f>
        <v>8.3686124000000001E-2</v>
      </c>
      <c r="AU37" s="34">
        <f>1/1000*[2]CoreVPAImp!AS$109</f>
        <v>0.10657676000000001</v>
      </c>
      <c r="AV37" s="34">
        <f>1/1000*[2]CoreVPAImp!AT$109</f>
        <v>0.123296088</v>
      </c>
      <c r="AW37" s="34">
        <f>1/1000*[2]CoreVPAImp!AU$109</f>
        <v>0.113206052</v>
      </c>
      <c r="AX37" s="34">
        <f>1/1000*[2]CoreVPAImp!AV$109</f>
        <v>9.7350628999999994E-2</v>
      </c>
      <c r="AY37" s="34">
        <f>1/1000*[2]CoreVPAImp!AW$109</f>
        <v>0.14670552299999998</v>
      </c>
      <c r="AZ37" s="34">
        <f>1/1000*[2]CoreVPAImp!AX$109</f>
        <v>0.14003106524100001</v>
      </c>
      <c r="BA37" s="34">
        <f>1/1000*[2]CoreVPAImp!AY$109</f>
        <v>0.15884212691799998</v>
      </c>
      <c r="BB37" s="34">
        <f>1/1000*[2]CoreVPAImp!AZ$109</f>
        <v>0</v>
      </c>
      <c r="BC37" s="34">
        <f>1/1000*[2]CoreVPAImp!BA$109</f>
        <v>0</v>
      </c>
      <c r="BD37" s="11"/>
    </row>
    <row r="38" spans="2:56">
      <c r="B38" s="32" t="s">
        <v>197</v>
      </c>
      <c r="C38" s="33">
        <f>1/$A$1*[2]CoreVPAImp!$B$125</f>
        <v>0</v>
      </c>
      <c r="D38" s="34">
        <f>1/$A$1*[2]CoreVPAImp!$C$125</f>
        <v>0</v>
      </c>
      <c r="E38" s="34">
        <f>1/$A$1*[2]CoreVPAImp!$D$125</f>
        <v>0</v>
      </c>
      <c r="F38" s="34">
        <f>1/$A$1*[2]CoreVPAImp!$E$125</f>
        <v>0</v>
      </c>
      <c r="G38" s="34">
        <f>1/$A$1*[2]CoreVPAImp!$F$125</f>
        <v>0</v>
      </c>
      <c r="H38" s="34">
        <f>1/$A$1*[2]CoreVPAImp!$G$125</f>
        <v>0</v>
      </c>
      <c r="I38" s="34">
        <f>1/$A$1*[2]CoreVPAImp!$H$125</f>
        <v>0</v>
      </c>
      <c r="J38" s="35">
        <f>1/$A$1*[2]CoreVPAImp!$I$125</f>
        <v>0</v>
      </c>
      <c r="K38" s="35">
        <f>1/$A$1*[2]CoreVPAImp!J$125</f>
        <v>2.4999999999999998E-5</v>
      </c>
      <c r="L38" s="35">
        <f>1/$A$1*[2]CoreVPAImp!K$125</f>
        <v>2.05E-4</v>
      </c>
      <c r="M38" s="34">
        <f>1/$A$1*[2]CoreVPAImp!L$125</f>
        <v>3.1320000000000002E-4</v>
      </c>
      <c r="N38" s="34">
        <f>1/$A$1*[2]CoreVPAImp!M$125</f>
        <v>3.4E-5</v>
      </c>
      <c r="O38" s="34">
        <f>1/$A$1*[2]CoreVPAImp!N$125</f>
        <v>3.0800000000000001E-4</v>
      </c>
      <c r="P38" s="34">
        <f>1/$A$1*[2]CoreVPAImp!O$125</f>
        <v>1.119E-3</v>
      </c>
      <c r="Q38" s="34">
        <f>1/$A$1*[2]CoreVPAImp!P$125</f>
        <v>1.5037378739999999E-2</v>
      </c>
      <c r="R38" s="34">
        <f>1/$A$1*[2]CoreVPAImp!Q$125</f>
        <v>0.10126372006000001</v>
      </c>
      <c r="S38" s="34">
        <f>1/$A$1*[2]CoreVPAImp!R$125</f>
        <v>5.8841808719999993E-2</v>
      </c>
      <c r="T38" s="34">
        <f>1/$A$1*[2]CoreVPAImp!S$125</f>
        <v>5.0783343960000005E-2</v>
      </c>
      <c r="U38" s="34">
        <f>1/$A$1*[2]CoreVPAImp!T$125</f>
        <v>9.1666971399999991E-3</v>
      </c>
      <c r="V38" s="34">
        <f>1/$A$1*[2]CoreVPAImp!U$125</f>
        <v>3.1081870399999999E-3</v>
      </c>
      <c r="W38" s="34">
        <f>1/$A$1*[2]CoreVPAImp!V$125</f>
        <v>1.2592992999999999E-3</v>
      </c>
      <c r="X38" s="34">
        <f>1/$A$1*[2]CoreVPAImp!W$125</f>
        <v>1.4135919999999998E-3</v>
      </c>
      <c r="Y38" s="34">
        <f>1/$A$1*[2]CoreVPAImp!X$125</f>
        <v>1.1600580000000003E-3</v>
      </c>
      <c r="Z38" s="34">
        <f>1/$A$1*[2]CoreVPAImp!Y$125</f>
        <v>4.3289685099999996E-2</v>
      </c>
      <c r="AA38" s="34">
        <f>1/$A$1*[2]CoreVPAImp!Z$125</f>
        <v>0</v>
      </c>
      <c r="AB38" s="34">
        <f>1/$A$1*[2]CoreVPAImp!AA$125</f>
        <v>0</v>
      </c>
      <c r="AC38" s="31"/>
      <c r="AD38" s="33">
        <f>1/1000*[2]CoreVPAImp!AB$125</f>
        <v>0</v>
      </c>
      <c r="AE38" s="34">
        <f>1/1000*[2]CoreVPAImp!AC$125</f>
        <v>0</v>
      </c>
      <c r="AF38" s="34">
        <f>1/1000*[2]CoreVPAImp!AD$125</f>
        <v>0</v>
      </c>
      <c r="AG38" s="34">
        <f>1/1000*[2]CoreVPAImp!AE$125</f>
        <v>0</v>
      </c>
      <c r="AH38" s="34">
        <f>1/1000*[2]CoreVPAImp!AF$125</f>
        <v>0</v>
      </c>
      <c r="AI38" s="34">
        <f>1/1000*[2]CoreVPAImp!AG$125</f>
        <v>0</v>
      </c>
      <c r="AJ38" s="34">
        <f>1/1000*[2]CoreVPAImp!AH$125</f>
        <v>0</v>
      </c>
      <c r="AK38" s="34">
        <f>1/1000*[2]CoreVPAImp!AI$125</f>
        <v>0</v>
      </c>
      <c r="AL38" s="34">
        <f>1/1000*[2]CoreVPAImp!AJ$125</f>
        <v>7.024E-6</v>
      </c>
      <c r="AM38" s="34">
        <f>1/1000*[2]CoreVPAImp!AK$125</f>
        <v>6.0927999999999997E-5</v>
      </c>
      <c r="AN38" s="34">
        <f>1/1000*[2]CoreVPAImp!AL$125</f>
        <v>7.0514999999999998E-5</v>
      </c>
      <c r="AO38" s="34">
        <f>1/1000*[2]CoreVPAImp!AM$125</f>
        <v>2.0000000000000002E-5</v>
      </c>
      <c r="AP38" s="34">
        <f>1/1000*[2]CoreVPAImp!AN$125</f>
        <v>1.3595999999999999E-4</v>
      </c>
      <c r="AQ38" s="34">
        <f>1/1000*[2]CoreVPAImp!AO$125</f>
        <v>4.42633E-4</v>
      </c>
      <c r="AR38" s="34">
        <f>1/1000*[2]CoreVPAImp!AP$125</f>
        <v>6.1880860000000006E-3</v>
      </c>
      <c r="AS38" s="34">
        <f>1/1000*[2]CoreVPAImp!AQ$125</f>
        <v>4.0749332999999992E-2</v>
      </c>
      <c r="AT38" s="34">
        <f>1/1000*[2]CoreVPAImp!AR$125</f>
        <v>1.5032163999999999E-2</v>
      </c>
      <c r="AU38" s="34">
        <f>1/1000*[2]CoreVPAImp!AS$125</f>
        <v>1.5336239E-2</v>
      </c>
      <c r="AV38" s="34">
        <f>1/1000*[2]CoreVPAImp!AT$125</f>
        <v>3.0287840000000001E-3</v>
      </c>
      <c r="AW38" s="34">
        <f>1/1000*[2]CoreVPAImp!AU$125</f>
        <v>8.2757399999999997E-4</v>
      </c>
      <c r="AX38" s="34">
        <f>1/1000*[2]CoreVPAImp!AV$125</f>
        <v>1.92256E-4</v>
      </c>
      <c r="AY38" s="34">
        <f>1/1000*[2]CoreVPAImp!AW$125</f>
        <v>3.4777100000000003E-4</v>
      </c>
      <c r="AZ38" s="34">
        <f>1/1000*[2]CoreVPAImp!AX$125</f>
        <v>2.4368984899999997E-4</v>
      </c>
      <c r="BA38" s="34">
        <f>1/1000*[2]CoreVPAImp!AY$125</f>
        <v>1.2758093669999998E-2</v>
      </c>
      <c r="BB38" s="34">
        <f>1/1000*[2]CoreVPAImp!AZ$125</f>
        <v>0</v>
      </c>
      <c r="BC38" s="34">
        <f>1/1000*[2]CoreVPAImp!BA$125</f>
        <v>0</v>
      </c>
      <c r="BD38" s="11"/>
    </row>
    <row r="39" spans="2:56">
      <c r="B39" s="32" t="s">
        <v>111</v>
      </c>
      <c r="C39" s="178">
        <f>1/$A$1*[2]CoreVPAImp!$B$138</f>
        <v>0.56493795587599993</v>
      </c>
      <c r="D39" s="179">
        <f>1/$A$1*[2]CoreVPAImp!$C$138</f>
        <v>1.05844298554904</v>
      </c>
      <c r="E39" s="179">
        <f>1/$A$1*[2]CoreVPAImp!$D$138</f>
        <v>0.82731039140399998</v>
      </c>
      <c r="F39" s="179">
        <f>1/$A$1*[2]CoreVPAImp!$E$138</f>
        <v>1.72288062528</v>
      </c>
      <c r="G39" s="179">
        <f>1/$A$1*[2]CoreVPAImp!$F$138</f>
        <v>1.5292039288000001</v>
      </c>
      <c r="H39" s="179">
        <f>1/$A$1*[2]CoreVPAImp!$G$138</f>
        <v>1.4767149185399999</v>
      </c>
      <c r="I39" s="179">
        <f>1/$A$1*[2]CoreVPAImp!$H$138</f>
        <v>1.4372707871400001</v>
      </c>
      <c r="J39" s="180">
        <f>1/$A$1*[2]CoreVPAImp!$I$138</f>
        <v>1.5857947268399997</v>
      </c>
      <c r="K39" s="180">
        <f>1/$A$1*[2]CoreVPAImp!J$138</f>
        <v>1.6154981084599997</v>
      </c>
      <c r="L39" s="180">
        <f>1/$A$1*[2]CoreVPAImp!K$138</f>
        <v>2.17764383436</v>
      </c>
      <c r="M39" s="179">
        <f>1/$A$1*[2]CoreVPAImp!L$138</f>
        <v>2.1660780549199998</v>
      </c>
      <c r="N39" s="179">
        <f>1/$A$1*[2]CoreVPAImp!M$138</f>
        <v>1.9943135936800001</v>
      </c>
      <c r="O39" s="179">
        <f>1/$A$1*[2]CoreVPAImp!N$138</f>
        <v>2.1344158110799998</v>
      </c>
      <c r="P39" s="179">
        <f>1/$A$1*[2]CoreVPAImp!O$138</f>
        <v>1.8897514386599998</v>
      </c>
      <c r="Q39" s="179">
        <f>1/$A$1*[2]CoreVPAImp!P$138</f>
        <v>2.04843928276</v>
      </c>
      <c r="R39" s="179">
        <f>1/$A$1*[2]CoreVPAImp!Q$138</f>
        <v>1.80421342808</v>
      </c>
      <c r="S39" s="179">
        <f>1/$A$1*[2]CoreVPAImp!R$138</f>
        <v>1.5655972854799998</v>
      </c>
      <c r="T39" s="179">
        <f>1/$A$1*[2]CoreVPAImp!S$138</f>
        <v>1.4149217944000001</v>
      </c>
      <c r="U39" s="179">
        <f>1/$A$1*[2]CoreVPAImp!T$138</f>
        <v>1.0338627682399999</v>
      </c>
      <c r="V39" s="179">
        <f>1/$A$1*[2]CoreVPAImp!U$138</f>
        <v>0.98010317181999995</v>
      </c>
      <c r="W39" s="179">
        <f>1/$A$1*[2]CoreVPAImp!V$138</f>
        <v>0.59519998580666666</v>
      </c>
      <c r="X39" s="179">
        <f>1/$A$1*[2]CoreVPAImp!W$138</f>
        <v>0.74265981023999994</v>
      </c>
      <c r="Y39" s="179">
        <f>1/$A$1*[2]CoreVPAImp!X$138</f>
        <v>0.66539158604025994</v>
      </c>
      <c r="Z39" s="179">
        <f>1/$A$1*[2]CoreVPAImp!Y$138</f>
        <v>0.72423695805999988</v>
      </c>
      <c r="AA39" s="179">
        <f>1/$A$1*[2]CoreVPAImp!Z$138</f>
        <v>0</v>
      </c>
      <c r="AB39" s="179">
        <f>1/$A$1*[2]CoreVPAImp!AA$138</f>
        <v>0</v>
      </c>
      <c r="AC39" s="10"/>
      <c r="AD39" s="33">
        <f>1/1000*[2]CoreVPAImp!AB$138</f>
        <v>8.8640858000000017E-2</v>
      </c>
      <c r="AE39" s="34">
        <f>1/1000*[2]CoreVPAImp!AC$138</f>
        <v>0.14682863200000001</v>
      </c>
      <c r="AF39" s="34">
        <f>1/1000*[2]CoreVPAImp!AD$138</f>
        <v>0.14766539599999998</v>
      </c>
      <c r="AG39" s="34">
        <f>1/1000*[2]CoreVPAImp!AE$138</f>
        <v>0.31800051699999998</v>
      </c>
      <c r="AH39" s="34">
        <f>1/1000*[2]CoreVPAImp!AF$138</f>
        <v>0.30629264599999995</v>
      </c>
      <c r="AI39" s="34">
        <f>1/1000*[2]CoreVPAImp!AG$138</f>
        <v>0.27821684499999999</v>
      </c>
      <c r="AJ39" s="34">
        <f>1/1000*[2]CoreVPAImp!AH$138</f>
        <v>0.29029374399999996</v>
      </c>
      <c r="AK39" s="34">
        <f>1/1000*[2]CoreVPAImp!AI$138</f>
        <v>0.33913039499999997</v>
      </c>
      <c r="AL39" s="34">
        <f>1/1000*[2]CoreVPAImp!AJ$138</f>
        <v>0.38728228499999995</v>
      </c>
      <c r="AM39" s="34">
        <f>1/1000*[2]CoreVPAImp!AK$138</f>
        <v>0.41236143599999991</v>
      </c>
      <c r="AN39" s="34">
        <f>1/1000*[2]CoreVPAImp!AL$138</f>
        <v>0.43133523900000004</v>
      </c>
      <c r="AO39" s="34">
        <f>1/1000*[2]CoreVPAImp!AM$138</f>
        <v>0.55184617300000005</v>
      </c>
      <c r="AP39" s="34">
        <f>1/1000*[2]CoreVPAImp!AN$138</f>
        <v>0.59969815299999985</v>
      </c>
      <c r="AQ39" s="34">
        <f>1/1000*[2]CoreVPAImp!AO$138</f>
        <v>0.57398608299999998</v>
      </c>
      <c r="AR39" s="34">
        <f>1/1000*[2]CoreVPAImp!AP$138</f>
        <v>0.62751661599999986</v>
      </c>
      <c r="AS39" s="34">
        <f>1/1000*[2]CoreVPAImp!AQ$138</f>
        <v>0.55415556099999996</v>
      </c>
      <c r="AT39" s="34">
        <f>1/1000*[2]CoreVPAImp!AR$138</f>
        <v>0.43501464200000001</v>
      </c>
      <c r="AU39" s="34">
        <f>1/1000*[2]CoreVPAImp!AS$138</f>
        <v>0.38031760999999997</v>
      </c>
      <c r="AV39" s="34">
        <f>1/1000*[2]CoreVPAImp!AT$138</f>
        <v>0.28232698899999997</v>
      </c>
      <c r="AW39" s="34">
        <f>1/1000*[2]CoreVPAImp!AU$138</f>
        <v>0.25121002799999997</v>
      </c>
      <c r="AX39" s="34">
        <f>1/1000*[2]CoreVPAImp!AV$138</f>
        <v>0.15400891799999999</v>
      </c>
      <c r="AY39" s="34">
        <f>1/1000*[2]CoreVPAImp!AW$138</f>
        <v>0.20529122399999997</v>
      </c>
      <c r="AZ39" s="34">
        <f>1/1000*[2]CoreVPAImp!AX$138</f>
        <v>0.19544409486200001</v>
      </c>
      <c r="BA39" s="34">
        <f>1/1000*[2]CoreVPAImp!AY$138</f>
        <v>0.18911645695000001</v>
      </c>
      <c r="BB39" s="34">
        <f>1/1000*[2]CoreVPAImp!AZ$138</f>
        <v>0</v>
      </c>
      <c r="BC39" s="34">
        <f>1/1000*[2]CoreVPAImp!BA$138</f>
        <v>0</v>
      </c>
      <c r="BD39" s="11"/>
    </row>
    <row r="40" spans="2:56">
      <c r="B40" s="325" t="s">
        <v>35</v>
      </c>
      <c r="C40" s="94">
        <f>1/$A$1*[2]CoreVPAImp!$B$206</f>
        <v>0.12434935295999999</v>
      </c>
      <c r="D40" s="95">
        <f>1/$A$1*[2]CoreVPAImp!$C$206</f>
        <v>3.0577639959999996E-2</v>
      </c>
      <c r="E40" s="95">
        <f>1/$A$1*[2]CoreVPAImp!$D$206</f>
        <v>6.9917756999999994E-3</v>
      </c>
      <c r="F40" s="95">
        <f>1/$A$1*[2]CoreVPAImp!$E$206</f>
        <v>1.3692367839999999E-2</v>
      </c>
      <c r="G40" s="95">
        <f>1/$A$1*[2]CoreVPAImp!$F$206</f>
        <v>3.7352852999999997E-3</v>
      </c>
      <c r="H40" s="95">
        <f>1/$A$1*[2]CoreVPAImp!$G$206</f>
        <v>6.3471775399999994E-3</v>
      </c>
      <c r="I40" s="95">
        <f>1/$A$1*[2]CoreVPAImp!$H$206</f>
        <v>1.611718258E-2</v>
      </c>
      <c r="J40" s="96">
        <f>1/$A$1*[2]CoreVPAImp!$I$206</f>
        <v>2.5833751800000003E-3</v>
      </c>
      <c r="K40" s="96">
        <f>1/$A$1*[2]CoreVPAImp!J$206</f>
        <v>6.1125865599999992E-3</v>
      </c>
      <c r="L40" s="96">
        <f>1/$A$1*[2]CoreVPAImp!K$206</f>
        <v>7.3523300879999986E-3</v>
      </c>
      <c r="M40" s="95">
        <f>1/$A$1*[2]CoreVPAImp!L$206</f>
        <v>4.5213399599999997E-3</v>
      </c>
      <c r="N40" s="95">
        <f>1/$A$1*[2]CoreVPAImp!M$206</f>
        <v>8.3421377999999997E-3</v>
      </c>
      <c r="O40" s="95">
        <f>1/$A$1*[2]CoreVPAImp!N$206</f>
        <v>5.2845127399999995E-3</v>
      </c>
      <c r="P40" s="95">
        <f>1/$A$1*[2]CoreVPAImp!O$206</f>
        <v>5.7993657800000003E-3</v>
      </c>
      <c r="Q40" s="95">
        <f>1/$A$1*[2]CoreVPAImp!P$206</f>
        <v>1.0128990599999998E-3</v>
      </c>
      <c r="R40" s="95">
        <f>1/$A$1*[2]CoreVPAImp!Q$206</f>
        <v>1.3745710400000001E-3</v>
      </c>
      <c r="S40" s="95">
        <f>1/$A$1*[2]CoreVPAImp!R$206</f>
        <v>7.9529911999999992E-4</v>
      </c>
      <c r="T40" s="95">
        <f>1/$A$1*[2]CoreVPAImp!S$206</f>
        <v>5.4166260000000003E-4</v>
      </c>
      <c r="U40" s="95">
        <f>1/$A$1*[2]CoreVPAImp!T$206</f>
        <v>0.19772148621999996</v>
      </c>
      <c r="V40" s="95">
        <f>1/$A$1*[2]CoreVPAImp!U$206</f>
        <v>0.27054051260000006</v>
      </c>
      <c r="W40" s="95">
        <f>1/$A$1*[2]CoreVPAImp!V$206</f>
        <v>0.10796820112000001</v>
      </c>
      <c r="X40" s="95">
        <f>1/$A$1*[2]CoreVPAImp!W$206</f>
        <v>0.15891597375999997</v>
      </c>
      <c r="Y40" s="95">
        <f>1/$A$1*[2]CoreVPAImp!X$206</f>
        <v>0.11956899625999999</v>
      </c>
      <c r="Z40" s="95">
        <f>1/$A$1*[2]CoreVPAImp!Y$206</f>
        <v>7.6714047E-5</v>
      </c>
      <c r="AA40" s="95">
        <f>1/$A$1*[2]CoreVPAImp!Z$206</f>
        <v>0</v>
      </c>
      <c r="AB40" s="95">
        <f>1/$A$1*[2]CoreVPAImp!AA$206</f>
        <v>0</v>
      </c>
      <c r="AC40" s="134"/>
      <c r="AD40" s="33">
        <f>1/1000*[2]CoreVPAImp!AB$206</f>
        <v>2.0308468999999996E-2</v>
      </c>
      <c r="AE40" s="34">
        <f>1/1000*[2]CoreVPAImp!AC$206</f>
        <v>7.3430970000000007E-3</v>
      </c>
      <c r="AF40" s="34">
        <f>1/1000*[2]CoreVPAImp!AD$206</f>
        <v>1.7732570000000001E-3</v>
      </c>
      <c r="AG40" s="34">
        <f>1/1000*[2]CoreVPAImp!AE$206</f>
        <v>2.624206E-3</v>
      </c>
      <c r="AH40" s="34">
        <f>1/1000*[2]CoreVPAImp!AF$206</f>
        <v>9.80346E-4</v>
      </c>
      <c r="AI40" s="34">
        <f>1/1000*[2]CoreVPAImp!AG$206</f>
        <v>1.1762719999999999E-3</v>
      </c>
      <c r="AJ40" s="34">
        <f>1/1000*[2]CoreVPAImp!AH$206</f>
        <v>2.1215119999999999E-3</v>
      </c>
      <c r="AK40" s="34">
        <f>1/1000*[2]CoreVPAImp!AI$206</f>
        <v>1.2093409999999998E-3</v>
      </c>
      <c r="AL40" s="34">
        <f>1/1000*[2]CoreVPAImp!AJ$206</f>
        <v>2.057124E-3</v>
      </c>
      <c r="AM40" s="34">
        <f>1/1000*[2]CoreVPAImp!AK$206</f>
        <v>1.6108769999999999E-3</v>
      </c>
      <c r="AN40" s="34">
        <f>1/1000*[2]CoreVPAImp!AL$206</f>
        <v>1.5542029999999999E-3</v>
      </c>
      <c r="AO40" s="34">
        <f>1/1000*[2]CoreVPAImp!AM$206</f>
        <v>2.3340920000000003E-3</v>
      </c>
      <c r="AP40" s="34">
        <f>1/1000*[2]CoreVPAImp!AN$206</f>
        <v>1.715065E-3</v>
      </c>
      <c r="AQ40" s="34">
        <f>1/1000*[2]CoreVPAImp!AO$206</f>
        <v>1.3341619999999996E-3</v>
      </c>
      <c r="AR40" s="34">
        <f>1/1000*[2]CoreVPAImp!AP$206</f>
        <v>4.34005E-4</v>
      </c>
      <c r="AS40" s="34">
        <f>1/1000*[2]CoreVPAImp!AQ$206</f>
        <v>5.0638300000000001E-4</v>
      </c>
      <c r="AT40" s="34">
        <f>1/1000*[2]CoreVPAImp!AR$206</f>
        <v>2.9129899999999996E-4</v>
      </c>
      <c r="AU40" s="34">
        <f>1/1000*[2]CoreVPAImp!AS$206</f>
        <v>1.3049700000000001E-4</v>
      </c>
      <c r="AV40" s="34">
        <f>1/1000*[2]CoreVPAImp!AT$206</f>
        <v>5.7850290999999991E-2</v>
      </c>
      <c r="AW40" s="34">
        <f>1/1000*[2]CoreVPAImp!AU$206</f>
        <v>7.8167067000000007E-2</v>
      </c>
      <c r="AX40" s="34">
        <f>1/1000*[2]CoreVPAImp!AV$206</f>
        <v>3.4495540000000005E-2</v>
      </c>
      <c r="AY40" s="34">
        <f>1/1000*[2]CoreVPAImp!AW$206</f>
        <v>4.5739599999999998E-2</v>
      </c>
      <c r="AZ40" s="34">
        <f>1/1000*[2]CoreVPAImp!AX$206</f>
        <v>4.007808534E-2</v>
      </c>
      <c r="BA40" s="34">
        <f>1/1000*[2]CoreVPAImp!AY$206</f>
        <v>2.2538453999999999E-5</v>
      </c>
      <c r="BB40" s="34">
        <f>1/1000*[2]CoreVPAImp!AZ$206</f>
        <v>0</v>
      </c>
      <c r="BC40" s="34">
        <f>1/1000*[2]CoreVPAImp!BA$206</f>
        <v>0</v>
      </c>
      <c r="BD40" s="11"/>
    </row>
    <row r="41" spans="2:56">
      <c r="B41" s="32" t="s">
        <v>28</v>
      </c>
      <c r="C41" s="33">
        <f>1/$A$1*[2]CoreVPAImp!$B$231</f>
        <v>4.1960323999999998E-3</v>
      </c>
      <c r="D41" s="34">
        <f>1/$A$1*[2]CoreVPAImp!$C$231</f>
        <v>1.2703537895999999E-2</v>
      </c>
      <c r="E41" s="34">
        <f>1/$A$1*[2]CoreVPAImp!$D$231</f>
        <v>1.172344292E-2</v>
      </c>
      <c r="F41" s="34">
        <f>1/$A$1*[2]CoreVPAImp!$E$231</f>
        <v>9.1196352799999998E-3</v>
      </c>
      <c r="G41" s="34">
        <f>1/$A$1*[2]CoreVPAImp!$F$231</f>
        <v>1.5849715680000001E-2</v>
      </c>
      <c r="H41" s="34">
        <f>1/$A$1*[2]CoreVPAImp!$G$231</f>
        <v>1.4663507020000001E-2</v>
      </c>
      <c r="I41" s="34">
        <f>1/$A$1*[2]CoreVPAImp!$H$231</f>
        <v>6.9524270600000004E-3</v>
      </c>
      <c r="J41" s="35">
        <f>1/$A$1*[2]CoreVPAImp!$I$231</f>
        <v>7.1906275200000012E-3</v>
      </c>
      <c r="K41" s="35">
        <f>1/$A$1*[2]CoreVPAImp!J$231</f>
        <v>1.0915308360000001E-2</v>
      </c>
      <c r="L41" s="35">
        <f>1/$A$1*[2]CoreVPAImp!K$231</f>
        <v>1.2242638699999999E-2</v>
      </c>
      <c r="M41" s="34">
        <f>1/$A$1*[2]CoreVPAImp!L$231</f>
        <v>5.9199114799999997E-3</v>
      </c>
      <c r="N41" s="34">
        <f>1/$A$1*[2]CoreVPAImp!M$231</f>
        <v>1.3641713915999998E-2</v>
      </c>
      <c r="O41" s="34">
        <f>1/$A$1*[2]CoreVPAImp!N$231</f>
        <v>2.1009475819999998E-2</v>
      </c>
      <c r="P41" s="34">
        <f>1/$A$1*[2]CoreVPAImp!O$231</f>
        <v>1.5444429419999999E-2</v>
      </c>
      <c r="Q41" s="34">
        <f>1/$A$1*[2]CoreVPAImp!P$231</f>
        <v>9.0359151599999979E-3</v>
      </c>
      <c r="R41" s="34">
        <f>1/$A$1*[2]CoreVPAImp!Q$231</f>
        <v>6.793179416E-3</v>
      </c>
      <c r="S41" s="34">
        <f>1/$A$1*[2]CoreVPAImp!R$231</f>
        <v>7.5675529599999996E-3</v>
      </c>
      <c r="T41" s="34">
        <f>1/$A$1*[2]CoreVPAImp!S$231</f>
        <v>8.0802712999999988E-3</v>
      </c>
      <c r="U41" s="34">
        <f>1/$A$1*[2]CoreVPAImp!T$231</f>
        <v>1.263317878E-2</v>
      </c>
      <c r="V41" s="34">
        <f>1/$A$1*[2]CoreVPAImp!U$231</f>
        <v>1.1847555253333333E-2</v>
      </c>
      <c r="W41" s="34">
        <f>1/$A$1*[2]CoreVPAImp!V$231</f>
        <v>1.1821627119999999E-2</v>
      </c>
      <c r="X41" s="34">
        <f>1/$A$1*[2]CoreVPAImp!W$231</f>
        <v>1.4175584600000003E-2</v>
      </c>
      <c r="Y41" s="34">
        <f>1/$A$1*[2]CoreVPAImp!X$231</f>
        <v>1.5840626899999998E-2</v>
      </c>
      <c r="Z41" s="34">
        <f>1/$A$1*[2]CoreVPAImp!Y$231</f>
        <v>3.2734501700000002E-2</v>
      </c>
      <c r="AA41" s="34">
        <f>1/$A$1*[2]CoreVPAImp!Z$231</f>
        <v>0</v>
      </c>
      <c r="AB41" s="34">
        <f>1/$A$1*[2]CoreVPAImp!AA$231</f>
        <v>0</v>
      </c>
      <c r="AC41" s="10"/>
      <c r="AD41" s="33">
        <f>1/1000*[2]CoreVPAImp!AB$231</f>
        <v>4.1798299999999997E-4</v>
      </c>
      <c r="AE41" s="34">
        <f>1/1000*[2]CoreVPAImp!AC$231</f>
        <v>6.0927900000000001E-4</v>
      </c>
      <c r="AF41" s="34">
        <f>1/1000*[2]CoreVPAImp!AD$231</f>
        <v>5.4429799999999992E-4</v>
      </c>
      <c r="AG41" s="34">
        <f>1/1000*[2]CoreVPAImp!AE$231</f>
        <v>9.19117E-4</v>
      </c>
      <c r="AH41" s="34">
        <f>1/1000*[2]CoreVPAImp!AF$231</f>
        <v>2.8517679999999993E-3</v>
      </c>
      <c r="AI41" s="34">
        <f>1/1000*[2]CoreVPAImp!AG$231</f>
        <v>2.3332660000000001E-3</v>
      </c>
      <c r="AJ41" s="34">
        <f>1/1000*[2]CoreVPAImp!AH$231</f>
        <v>9.6915099999999991E-4</v>
      </c>
      <c r="AK41" s="34">
        <f>1/1000*[2]CoreVPAImp!AI$231</f>
        <v>1.2056740000000001E-3</v>
      </c>
      <c r="AL41" s="34">
        <f>1/1000*[2]CoreVPAImp!AJ$231</f>
        <v>4.137791E-3</v>
      </c>
      <c r="AM41" s="34">
        <f>1/1000*[2]CoreVPAImp!AK$231</f>
        <v>4.039819E-3</v>
      </c>
      <c r="AN41" s="34">
        <f>1/1000*[2]CoreVPAImp!AL$231</f>
        <v>2.4119440000000001E-3</v>
      </c>
      <c r="AO41" s="34">
        <f>1/1000*[2]CoreVPAImp!AM$231</f>
        <v>5.1987969999999998E-3</v>
      </c>
      <c r="AP41" s="34">
        <f>1/1000*[2]CoreVPAImp!AN$231</f>
        <v>7.156464999999999E-3</v>
      </c>
      <c r="AQ41" s="34">
        <f>1/1000*[2]CoreVPAImp!AO$231</f>
        <v>5.2156369999999995E-3</v>
      </c>
      <c r="AR41" s="34">
        <f>1/1000*[2]CoreVPAImp!AP$231</f>
        <v>2.3243729999999998E-3</v>
      </c>
      <c r="AS41" s="34">
        <f>1/1000*[2]CoreVPAImp!AQ$231</f>
        <v>1.3864470000000001E-3</v>
      </c>
      <c r="AT41" s="34">
        <f>1/1000*[2]CoreVPAImp!AR$231</f>
        <v>1.394965E-3</v>
      </c>
      <c r="AU41" s="34">
        <f>1/1000*[2]CoreVPAImp!AS$231</f>
        <v>1.9576150000000002E-3</v>
      </c>
      <c r="AV41" s="34">
        <f>1/1000*[2]CoreVPAImp!AT$231</f>
        <v>3.5936170000000003E-3</v>
      </c>
      <c r="AW41" s="34">
        <f>1/1000*[2]CoreVPAImp!AU$231</f>
        <v>2.7198880000000002E-3</v>
      </c>
      <c r="AX41" s="34">
        <f>1/1000*[2]CoreVPAImp!AV$231</f>
        <v>2.545013E-3</v>
      </c>
      <c r="AY41" s="34">
        <f>1/1000*[2]CoreVPAImp!AW$231</f>
        <v>3.5048760000000001E-3</v>
      </c>
      <c r="AZ41" s="34">
        <f>1/1000*[2]CoreVPAImp!AX$231</f>
        <v>4.6556811299999995E-3</v>
      </c>
      <c r="BA41" s="34">
        <f>1/1000*[2]CoreVPAImp!AY$231</f>
        <v>1.0790006427999998E-2</v>
      </c>
      <c r="BB41" s="34">
        <f>1/1000*[2]CoreVPAImp!AZ$231</f>
        <v>0</v>
      </c>
      <c r="BC41" s="34">
        <f>1/1000*[2]CoreVPAImp!BA$231</f>
        <v>0</v>
      </c>
      <c r="BD41" s="11"/>
    </row>
    <row r="42" spans="2:56">
      <c r="B42" s="32" t="s">
        <v>176</v>
      </c>
      <c r="C42" s="33">
        <f>1/$A$1*[2]CoreVPAImp!$B$253</f>
        <v>5.0421196000000003E-4</v>
      </c>
      <c r="D42" s="34">
        <f>1/$A$1*[2]CoreVPAImp!$C$253</f>
        <v>1.2558000000000003E-4</v>
      </c>
      <c r="E42" s="34">
        <f>1/$A$1*[2]CoreVPAImp!$D$253</f>
        <v>1.2074999999999999E-4</v>
      </c>
      <c r="F42" s="34">
        <f>1/$A$1*[2]CoreVPAImp!$E$253</f>
        <v>0</v>
      </c>
      <c r="G42" s="34">
        <f>1/$A$1*[2]CoreVPAImp!$F$253</f>
        <v>5.5190000000000003E-4</v>
      </c>
      <c r="H42" s="34">
        <f>1/$A$1*[2]CoreVPAImp!$G$253</f>
        <v>1.9614000000000003E-4</v>
      </c>
      <c r="I42" s="34">
        <f>1/$A$1*[2]CoreVPAImp!$H$253</f>
        <v>6.2972000000000006E-4</v>
      </c>
      <c r="J42" s="35">
        <f>1/$A$1*[2]CoreVPAImp!$I$253</f>
        <v>1.0843533199999999E-3</v>
      </c>
      <c r="K42" s="35">
        <f>1/$A$1*[2]CoreVPAImp!J$253</f>
        <v>8.6256364200000008E-3</v>
      </c>
      <c r="L42" s="35">
        <f>1/$A$1*[2]CoreVPAImp!K$253</f>
        <v>1.6620220800000002E-2</v>
      </c>
      <c r="M42" s="34">
        <f>1/$A$1*[2]CoreVPAImp!L$253</f>
        <v>2.3079775900000002E-2</v>
      </c>
      <c r="N42" s="34">
        <f>1/$A$1*[2]CoreVPAImp!M$253</f>
        <v>6.2213204839999987E-2</v>
      </c>
      <c r="O42" s="34">
        <f>1/$A$1*[2]CoreVPAImp!N$253</f>
        <v>0.17501652211999999</v>
      </c>
      <c r="P42" s="34">
        <f>1/$A$1*[2]CoreVPAImp!O$253</f>
        <v>0.24235186417703697</v>
      </c>
      <c r="Q42" s="34">
        <f>1/$A$1*[2]CoreVPAImp!P$253</f>
        <v>0.29151323427999998</v>
      </c>
      <c r="R42" s="34">
        <f>1/$A$1*[2]CoreVPAImp!Q$253</f>
        <v>0.21110156339999997</v>
      </c>
      <c r="S42" s="34">
        <f>1/$A$1*[2]CoreVPAImp!R$253</f>
        <v>0.15118485222</v>
      </c>
      <c r="T42" s="34">
        <f>1/$A$1*[2]CoreVPAImp!S$253</f>
        <v>0.17312788197999995</v>
      </c>
      <c r="U42" s="34">
        <f>1/$A$1*[2]CoreVPAImp!T$253</f>
        <v>9.2252201439999987E-2</v>
      </c>
      <c r="V42" s="34">
        <f>1/$A$1*[2]CoreVPAImp!U$253</f>
        <v>4.9352621979999997E-2</v>
      </c>
      <c r="W42" s="34">
        <f>1/$A$1*[2]CoreVPAImp!V$253</f>
        <v>3.8989918859999993E-2</v>
      </c>
      <c r="X42" s="34">
        <f>1/$A$1*[2]CoreVPAImp!W$253</f>
        <v>2.3356811799999998E-2</v>
      </c>
      <c r="Y42" s="34">
        <f>1/$A$1*[2]CoreVPAImp!X$253</f>
        <v>4.06997581564E-2</v>
      </c>
      <c r="Z42" s="34">
        <f>1/$A$1*[2]CoreVPAImp!Y$253</f>
        <v>0.61034288805999992</v>
      </c>
      <c r="AA42" s="34">
        <f>1/$A$1*[2]CoreVPAImp!Z$253</f>
        <v>0</v>
      </c>
      <c r="AB42" s="34">
        <f>1/$A$1*[2]CoreVPAImp!AA$253</f>
        <v>0</v>
      </c>
      <c r="AC42" s="10"/>
      <c r="AD42" s="33">
        <f>1/1000*[2]CoreVPAImp!AB$253</f>
        <v>1.21181E-4</v>
      </c>
      <c r="AE42" s="34">
        <f>1/1000*[2]CoreVPAImp!AC$253</f>
        <v>1.2562000000000001E-5</v>
      </c>
      <c r="AF42" s="34">
        <f>1/1000*[2]CoreVPAImp!AD$253</f>
        <v>2.7336000000000001E-5</v>
      </c>
      <c r="AG42" s="34">
        <f>1/1000*[2]CoreVPAImp!AE$253</f>
        <v>0</v>
      </c>
      <c r="AH42" s="34">
        <f>1/1000*[2]CoreVPAImp!AF$253</f>
        <v>1.2136700000000001E-4</v>
      </c>
      <c r="AI42" s="34">
        <f>1/1000*[2]CoreVPAImp!AG$253</f>
        <v>4.3948E-5</v>
      </c>
      <c r="AJ42" s="34">
        <f>1/1000*[2]CoreVPAImp!AH$253</f>
        <v>1.09277E-4</v>
      </c>
      <c r="AK42" s="34">
        <f>1/1000*[2]CoreVPAImp!AI$253</f>
        <v>2.6347799999999999E-4</v>
      </c>
      <c r="AL42" s="34">
        <f>1/1000*[2]CoreVPAImp!AJ$253</f>
        <v>2.6947120000000001E-3</v>
      </c>
      <c r="AM42" s="34">
        <f>1/1000*[2]CoreVPAImp!AK$253</f>
        <v>3.8274390000000002E-3</v>
      </c>
      <c r="AN42" s="34">
        <f>1/1000*[2]CoreVPAImp!AL$253</f>
        <v>7.1083200000000004E-3</v>
      </c>
      <c r="AO42" s="34">
        <f>1/1000*[2]CoreVPAImp!AM$253</f>
        <v>1.6769578E-2</v>
      </c>
      <c r="AP42" s="34">
        <f>1/1000*[2]CoreVPAImp!AN$253</f>
        <v>3.1554338000000001E-2</v>
      </c>
      <c r="AQ42" s="34">
        <f>1/1000*[2]CoreVPAImp!AO$253</f>
        <v>3.7416496E-2</v>
      </c>
      <c r="AR42" s="34">
        <f>1/1000*[2]CoreVPAImp!AP$253</f>
        <v>5.1648317999999999E-2</v>
      </c>
      <c r="AS42" s="34">
        <f>1/1000*[2]CoreVPAImp!AQ$253</f>
        <v>4.9018791999999999E-2</v>
      </c>
      <c r="AT42" s="34">
        <f>1/1000*[2]CoreVPAImp!AR$253</f>
        <v>2.7892739999999996E-2</v>
      </c>
      <c r="AU42" s="34">
        <f>1/1000*[2]CoreVPAImp!AS$253</f>
        <v>3.3170990000000004E-2</v>
      </c>
      <c r="AV42" s="34">
        <f>1/1000*[2]CoreVPAImp!AT$253</f>
        <v>1.8622736999999997E-2</v>
      </c>
      <c r="AW42" s="34">
        <f>1/1000*[2]CoreVPAImp!AU$253</f>
        <v>1.1303394E-2</v>
      </c>
      <c r="AX42" s="34">
        <f>1/1000*[2]CoreVPAImp!AV$253</f>
        <v>6.8134109999999993E-3</v>
      </c>
      <c r="AY42" s="34">
        <f>1/1000*[2]CoreVPAImp!AW$253</f>
        <v>8.7470169999999993E-3</v>
      </c>
      <c r="AZ42" s="34">
        <f>1/1000*[2]CoreVPAImp!AX$253</f>
        <v>9.6333817190000001E-3</v>
      </c>
      <c r="BA42" s="34">
        <f>1/1000*[2]CoreVPAImp!AY$253</f>
        <v>6.3648963951999996E-2</v>
      </c>
      <c r="BB42" s="34">
        <f>1/1000*[2]CoreVPAImp!AZ$253</f>
        <v>0</v>
      </c>
      <c r="BC42" s="34">
        <f>1/1000*[2]CoreVPAImp!BA$253</f>
        <v>0</v>
      </c>
      <c r="BD42" s="11"/>
    </row>
    <row r="43" spans="2:56">
      <c r="B43" s="38" t="s">
        <v>21</v>
      </c>
      <c r="C43" s="39">
        <f t="shared" ref="C43:AB43" si="6">SUM(C34:C34)-SUM(C35:C42)</f>
        <v>3.7034215399998072E-3</v>
      </c>
      <c r="D43" s="40">
        <f t="shared" si="6"/>
        <v>1.9014312800000877E-3</v>
      </c>
      <c r="E43" s="40">
        <f t="shared" si="6"/>
        <v>2.6132170400001709E-3</v>
      </c>
      <c r="F43" s="40">
        <f t="shared" si="6"/>
        <v>5.5808400000012526E-4</v>
      </c>
      <c r="G43" s="40">
        <f t="shared" si="6"/>
        <v>8.0447813999962037E-4</v>
      </c>
      <c r="H43" s="40">
        <f t="shared" si="6"/>
        <v>6.4305390000063412E-4</v>
      </c>
      <c r="I43" s="40">
        <f t="shared" si="6"/>
        <v>4.8411834000017251E-4</v>
      </c>
      <c r="J43" s="41">
        <f t="shared" si="6"/>
        <v>4.7072207999976357E-4</v>
      </c>
      <c r="K43" s="41">
        <f t="shared" si="6"/>
        <v>1.6860751799998575E-3</v>
      </c>
      <c r="L43" s="41">
        <f t="shared" si="6"/>
        <v>1.0306922800000784E-3</v>
      </c>
      <c r="M43" s="40">
        <f t="shared" si="6"/>
        <v>8.5648345800000136E-3</v>
      </c>
      <c r="N43" s="40">
        <f t="shared" si="6"/>
        <v>2.1769248679999631E-2</v>
      </c>
      <c r="O43" s="40">
        <f t="shared" si="6"/>
        <v>1.6745165739999734E-2</v>
      </c>
      <c r="P43" s="40">
        <f t="shared" si="6"/>
        <v>1.9326480799999324E-3</v>
      </c>
      <c r="Q43" s="40">
        <f t="shared" si="6"/>
        <v>1.2412402400001632E-3</v>
      </c>
      <c r="R43" s="40">
        <f t="shared" si="6"/>
        <v>2.8222185104000097E-2</v>
      </c>
      <c r="S43" s="40">
        <f t="shared" si="6"/>
        <v>2.6414830640000275E-2</v>
      </c>
      <c r="T43" s="40">
        <f t="shared" si="6"/>
        <v>1.7635937653333045E-2</v>
      </c>
      <c r="U43" s="40">
        <f t="shared" si="6"/>
        <v>1.310201798666677E-2</v>
      </c>
      <c r="V43" s="40">
        <f t="shared" si="6"/>
        <v>1.5249815926666521E-2</v>
      </c>
      <c r="W43" s="40">
        <f t="shared" si="6"/>
        <v>1.0945320729999874E-2</v>
      </c>
      <c r="X43" s="40">
        <f t="shared" si="6"/>
        <v>2.7171349099996966E-3</v>
      </c>
      <c r="Y43" s="40">
        <f t="shared" si="6"/>
        <v>2.2376113709168255E-3</v>
      </c>
      <c r="Z43" s="40">
        <f t="shared" si="6"/>
        <v>3.1863462759398331E-3</v>
      </c>
      <c r="AA43" s="40">
        <f t="shared" si="6"/>
        <v>0</v>
      </c>
      <c r="AB43" s="40">
        <f t="shared" si="6"/>
        <v>0</v>
      </c>
      <c r="AC43" s="10"/>
      <c r="AD43" s="62">
        <f t="shared" ref="AD43:BC43" si="7">SUM(AD34:AD34)-SUM(AD35:AD42)</f>
        <v>1.1707979999999174E-3</v>
      </c>
      <c r="AE43" s="63">
        <f t="shared" si="7"/>
        <v>3.4374299999995195E-4</v>
      </c>
      <c r="AF43" s="63">
        <f t="shared" si="7"/>
        <v>5.559520000000262E-4</v>
      </c>
      <c r="AG43" s="63">
        <f t="shared" si="7"/>
        <v>1.6145000000000742E-4</v>
      </c>
      <c r="AH43" s="63">
        <f t="shared" si="7"/>
        <v>4.4110600000013545E-4</v>
      </c>
      <c r="AI43" s="63">
        <f t="shared" si="7"/>
        <v>3.9799500000015087E-4</v>
      </c>
      <c r="AJ43" s="63">
        <f t="shared" si="7"/>
        <v>2.3273700000003839E-4</v>
      </c>
      <c r="AK43" s="63">
        <f t="shared" si="7"/>
        <v>2.1439000000000874E-4</v>
      </c>
      <c r="AL43" s="63">
        <f t="shared" si="7"/>
        <v>6.9375699999996154E-4</v>
      </c>
      <c r="AM43" s="63">
        <f t="shared" si="7"/>
        <v>3.3857199999998144E-4</v>
      </c>
      <c r="AN43" s="63">
        <f t="shared" si="7"/>
        <v>2.0357600000002751E-3</v>
      </c>
      <c r="AO43" s="63">
        <f t="shared" si="7"/>
        <v>6.3369670000001932E-3</v>
      </c>
      <c r="AP43" s="63">
        <f t="shared" si="7"/>
        <v>5.4338099999997613E-3</v>
      </c>
      <c r="AQ43" s="63">
        <f t="shared" si="7"/>
        <v>4.0783099999952555E-4</v>
      </c>
      <c r="AR43" s="63">
        <f t="shared" si="7"/>
        <v>5.3045100000015388E-4</v>
      </c>
      <c r="AS43" s="63">
        <f t="shared" si="7"/>
        <v>2.0004615999999809E-2</v>
      </c>
      <c r="AT43" s="63">
        <f t="shared" si="7"/>
        <v>1.5028340999999834E-2</v>
      </c>
      <c r="AU43" s="63">
        <f t="shared" si="7"/>
        <v>5.1158129999998581E-3</v>
      </c>
      <c r="AV43" s="63">
        <f t="shared" si="7"/>
        <v>6.1419830000000175E-3</v>
      </c>
      <c r="AW43" s="63">
        <f t="shared" si="7"/>
        <v>4.4191999999999565E-3</v>
      </c>
      <c r="AX43" s="63">
        <f t="shared" si="7"/>
        <v>2.950825999999962E-3</v>
      </c>
      <c r="AY43" s="63">
        <f t="shared" si="7"/>
        <v>1.7193339999999058E-3</v>
      </c>
      <c r="AZ43" s="63">
        <f t="shared" si="7"/>
        <v>1.3984749040000244E-3</v>
      </c>
      <c r="BA43" s="63">
        <f t="shared" si="7"/>
        <v>1.3138691220000442E-3</v>
      </c>
      <c r="BB43" s="63">
        <f t="shared" si="7"/>
        <v>0</v>
      </c>
      <c r="BC43" s="63">
        <f t="shared" si="7"/>
        <v>0</v>
      </c>
      <c r="BD43" s="11"/>
    </row>
    <row r="44" spans="2:56" ht="17.149999999999999" customHeight="1">
      <c r="B44" s="44" t="s">
        <v>217</v>
      </c>
      <c r="C44" s="45">
        <f>1/$A$1*[2]CoreVPAImp!$B$264</f>
        <v>7.9260156746259997E-2</v>
      </c>
      <c r="D44" s="46">
        <f>1/$A$1*[2]CoreVPAImp!$C$264</f>
        <v>4.6405776891880003E-2</v>
      </c>
      <c r="E44" s="46">
        <f>1/$A$1*[2]CoreVPAImp!$D$264</f>
        <v>8.0352742895600002E-2</v>
      </c>
      <c r="F44" s="46">
        <f>1/$A$1*[2]CoreVPAImp!$E$264</f>
        <v>9.0400344880000011E-2</v>
      </c>
      <c r="G44" s="46">
        <f>1/$A$1*[2]CoreVPAImp!$F$264</f>
        <v>9.6100486000000013E-2</v>
      </c>
      <c r="H44" s="46">
        <f>1/$A$1*[2]CoreVPAImp!$G$264</f>
        <v>9.6463225580000006E-2</v>
      </c>
      <c r="I44" s="46">
        <f>1/$A$1*[2]CoreVPAImp!$H$264</f>
        <v>0.12195584363999998</v>
      </c>
      <c r="J44" s="47">
        <f>1/$A$1*[2]CoreVPAImp!$I$264</f>
        <v>0.14307494800000004</v>
      </c>
      <c r="K44" s="47">
        <f>1/$A$1*[2]CoreVPAImp!J$264</f>
        <v>0.22989997237999998</v>
      </c>
      <c r="L44" s="47">
        <f>1/$A$1*[2]CoreVPAImp!K$264</f>
        <v>0.28357254838000001</v>
      </c>
      <c r="M44" s="46">
        <f>1/$A$1*[2]CoreVPAImp!L$264</f>
        <v>0.276726952448</v>
      </c>
      <c r="N44" s="46">
        <f>1/$A$1*[2]CoreVPAImp!M$264</f>
        <v>0.42320022340000002</v>
      </c>
      <c r="O44" s="46">
        <f>1/$A$1*[2]CoreVPAImp!N$264</f>
        <v>0.44431630142399997</v>
      </c>
      <c r="P44" s="46">
        <f>1/$A$1*[2]CoreVPAImp!O$264</f>
        <v>0.68317823714000003</v>
      </c>
      <c r="Q44" s="46">
        <f>1/$A$1*[2]CoreVPAImp!P$264</f>
        <v>0.69541019585000008</v>
      </c>
      <c r="R44" s="46">
        <f>1/$A$1*[2]CoreVPAImp!Q$264</f>
        <v>0.82897486770799989</v>
      </c>
      <c r="S44" s="46">
        <f>1/$A$1*[2]CoreVPAImp!R$264</f>
        <v>0.88472517043999999</v>
      </c>
      <c r="T44" s="46">
        <f>1/$A$1*[2]CoreVPAImp!S$264</f>
        <v>0.82368799404000004</v>
      </c>
      <c r="U44" s="46">
        <f>1/$A$1*[2]CoreVPAImp!T$264</f>
        <v>1.0316026689533333</v>
      </c>
      <c r="V44" s="46">
        <f>1/$A$1*[2]CoreVPAImp!U$264</f>
        <v>1.2995704780799999</v>
      </c>
      <c r="W44" s="46">
        <f>1/$A$1*[2]CoreVPAImp!V$264</f>
        <v>1.1918779876319998</v>
      </c>
      <c r="X44" s="46">
        <f>1/$A$1*[2]CoreVPAImp!W$264</f>
        <v>1.0859136238999998</v>
      </c>
      <c r="Y44" s="46">
        <f>1/$A$1*[2]CoreVPAImp!X$264</f>
        <v>1.40474909947612</v>
      </c>
      <c r="Z44" s="46">
        <f>1/$A$1*[2]CoreVPAImp!Y$264</f>
        <v>1.829334612895813</v>
      </c>
      <c r="AA44" s="46">
        <f>1/$A$1*[2]CoreVPAImp!Z$264</f>
        <v>0</v>
      </c>
      <c r="AB44" s="46">
        <f>1/$A$1*[2]CoreVPAImp!AA$264</f>
        <v>0</v>
      </c>
      <c r="AC44" s="31"/>
      <c r="AD44" s="45">
        <f>1/1000*[2]CoreVPAImp!AB$264</f>
        <v>1.1080603999999999E-2</v>
      </c>
      <c r="AE44" s="46">
        <f>1/1000*[2]CoreVPAImp!AC$264</f>
        <v>9.5093279999999992E-3</v>
      </c>
      <c r="AF44" s="46">
        <f>1/1000*[2]CoreVPAImp!AD$264</f>
        <v>1.1816608999999999E-2</v>
      </c>
      <c r="AG44" s="46">
        <f>1/1000*[2]CoreVPAImp!AE$264</f>
        <v>1.1459691999999999E-2</v>
      </c>
      <c r="AH44" s="46">
        <f>1/1000*[2]CoreVPAImp!AF$264</f>
        <v>1.5039892999999999E-2</v>
      </c>
      <c r="AI44" s="46">
        <f>1/1000*[2]CoreVPAImp!AG$264</f>
        <v>2.1704041E-2</v>
      </c>
      <c r="AJ44" s="46">
        <f>1/1000*[2]CoreVPAImp!AH$264</f>
        <v>3.0455968E-2</v>
      </c>
      <c r="AK44" s="46">
        <f>1/1000*[2]CoreVPAImp!AI$264</f>
        <v>3.7483709999999996E-2</v>
      </c>
      <c r="AL44" s="46">
        <f>1/1000*[2]CoreVPAImp!AJ$264</f>
        <v>5.5884966000000001E-2</v>
      </c>
      <c r="AM44" s="46">
        <f>1/1000*[2]CoreVPAImp!AK$264</f>
        <v>4.7359471999999993E-2</v>
      </c>
      <c r="AN44" s="46">
        <f>1/1000*[2]CoreVPAImp!AL$264</f>
        <v>5.3235962999999983E-2</v>
      </c>
      <c r="AO44" s="46">
        <f>1/1000*[2]CoreVPAImp!AM$264</f>
        <v>7.4213229999999991E-2</v>
      </c>
      <c r="AP44" s="46">
        <f>1/1000*[2]CoreVPAImp!AN$264</f>
        <v>8.4501193000000002E-2</v>
      </c>
      <c r="AQ44" s="46">
        <f>1/1000*[2]CoreVPAImp!AO$264</f>
        <v>0.11635164999999999</v>
      </c>
      <c r="AR44" s="46">
        <f>1/1000*[2]CoreVPAImp!AP$264</f>
        <v>0.12711941800000001</v>
      </c>
      <c r="AS44" s="46">
        <f>1/1000*[2]CoreVPAImp!AQ$264</f>
        <v>0.12657096900000001</v>
      </c>
      <c r="AT44" s="46">
        <f>1/1000*[2]CoreVPAImp!AR$264</f>
        <v>0.12558425599999998</v>
      </c>
      <c r="AU44" s="46">
        <f>1/1000*[2]CoreVPAImp!AS$264</f>
        <v>0.13288420599999998</v>
      </c>
      <c r="AV44" s="46">
        <f>1/1000*[2]CoreVPAImp!AT$264</f>
        <v>0.166908062</v>
      </c>
      <c r="AW44" s="46">
        <f>1/1000*[2]CoreVPAImp!AU$264</f>
        <v>0.17947339199999998</v>
      </c>
      <c r="AX44" s="46">
        <f>1/1000*[2]CoreVPAImp!AV$264</f>
        <v>0.14504623700000002</v>
      </c>
      <c r="AY44" s="46">
        <f>1/1000*[2]CoreVPAImp!AW$264</f>
        <v>0.16969161999999999</v>
      </c>
      <c r="AZ44" s="46">
        <f>1/1000*[2]CoreVPAImp!AX$264</f>
        <v>0.25157657960600005</v>
      </c>
      <c r="BA44" s="46">
        <f>1/1000*[2]CoreVPAImp!AY$264</f>
        <v>0.24159537949200002</v>
      </c>
      <c r="BB44" s="46">
        <f>1/1000*[2]CoreVPAImp!AZ$264</f>
        <v>0</v>
      </c>
      <c r="BC44" s="46">
        <f>1/1000*[2]CoreVPAImp!BA$264</f>
        <v>0</v>
      </c>
      <c r="BD44" s="11"/>
    </row>
    <row r="45" spans="2:56">
      <c r="B45" s="32" t="s">
        <v>37</v>
      </c>
      <c r="C45" s="33">
        <f>1/$A$1*[2]CoreVPAImp!$B$23</f>
        <v>3.5150499999999995E-4</v>
      </c>
      <c r="D45" s="34">
        <f>1/$A$1*[2]CoreVPAImp!$C$23</f>
        <v>1.5569373399999999E-3</v>
      </c>
      <c r="E45" s="34">
        <f>1/$A$1*[2]CoreVPAImp!$D$23</f>
        <v>2.70477088E-2</v>
      </c>
      <c r="F45" s="34">
        <f>1/$A$1*[2]CoreVPAImp!$E$23</f>
        <v>4.0341600000000002E-3</v>
      </c>
      <c r="G45" s="34">
        <f>1/$A$1*[2]CoreVPAImp!$F$23</f>
        <v>9.5572983199999975E-3</v>
      </c>
      <c r="H45" s="34">
        <f>1/$A$1*[2]CoreVPAImp!$G$23</f>
        <v>1.4343575939999999E-2</v>
      </c>
      <c r="I45" s="34">
        <f>1/$A$1*[2]CoreVPAImp!$H$23</f>
        <v>1.1497399359999999E-2</v>
      </c>
      <c r="J45" s="35">
        <f>1/$A$1*[2]CoreVPAImp!$I$23</f>
        <v>1.2470333699999999E-2</v>
      </c>
      <c r="K45" s="35">
        <f>1/$A$1*[2]CoreVPAImp!J$23</f>
        <v>2.0919039899999995E-2</v>
      </c>
      <c r="L45" s="35">
        <f>1/$A$1*[2]CoreVPAImp!K$23</f>
        <v>2.6194392319999999E-2</v>
      </c>
      <c r="M45" s="34">
        <f>1/$A$1*[2]CoreVPAImp!L$23</f>
        <v>4.5286927599999999E-2</v>
      </c>
      <c r="N45" s="34">
        <f>1/$A$1*[2]CoreVPAImp!M$23</f>
        <v>4.7822752119999992E-2</v>
      </c>
      <c r="O45" s="34">
        <f>1/$A$1*[2]CoreVPAImp!N$23</f>
        <v>4.4031907044E-2</v>
      </c>
      <c r="P45" s="34">
        <f>1/$A$1*[2]CoreVPAImp!O$23</f>
        <v>0.11995281817999999</v>
      </c>
      <c r="Q45" s="34">
        <f>1/$A$1*[2]CoreVPAImp!P$23</f>
        <v>0.10917767600000002</v>
      </c>
      <c r="R45" s="34">
        <f>1/$A$1*[2]CoreVPAImp!Q$23</f>
        <v>0.13212974219199999</v>
      </c>
      <c r="S45" s="34">
        <f>1/$A$1*[2]CoreVPAImp!R$23</f>
        <v>0.14540700992</v>
      </c>
      <c r="T45" s="34">
        <f>1/$A$1*[2]CoreVPAImp!S$23</f>
        <v>0.10227584216000001</v>
      </c>
      <c r="U45" s="34">
        <f>1/$A$1*[2]CoreVPAImp!T$23</f>
        <v>8.7098339999999996E-2</v>
      </c>
      <c r="V45" s="34">
        <f>1/$A$1*[2]CoreVPAImp!U$23</f>
        <v>8.4128274099999997E-2</v>
      </c>
      <c r="W45" s="34">
        <f>1/$A$1*[2]CoreVPAImp!V$23</f>
        <v>0.1231734875</v>
      </c>
      <c r="X45" s="34">
        <f>1/$A$1*[2]CoreVPAImp!W$23</f>
        <v>9.5799425519999981E-2</v>
      </c>
      <c r="Y45" s="34">
        <f>1/$A$1*[2]CoreVPAImp!X$23</f>
        <v>8.990282749999999E-2</v>
      </c>
      <c r="Z45" s="34">
        <f>1/$A$1*[2]CoreVPAImp!Y$23</f>
        <v>9.5521560000000005E-2</v>
      </c>
      <c r="AA45" s="34">
        <f>1/$A$1*[2]CoreVPAImp!Z$23</f>
        <v>0</v>
      </c>
      <c r="AB45" s="34">
        <f>1/$A$1*[2]CoreVPAImp!AA$23</f>
        <v>0</v>
      </c>
      <c r="AC45" s="10"/>
      <c r="AD45" s="33">
        <f>1/1000*[2]CoreVPAImp!AB$23</f>
        <v>9.7031E-5</v>
      </c>
      <c r="AE45" s="34">
        <f>1/1000*[2]CoreVPAImp!AC$23</f>
        <v>4.0605399999999999E-4</v>
      </c>
      <c r="AF45" s="34">
        <f>1/1000*[2]CoreVPAImp!AD$23</f>
        <v>1.92417E-3</v>
      </c>
      <c r="AG45" s="34">
        <f>1/1000*[2]CoreVPAImp!AE$23</f>
        <v>9.5114099999999997E-4</v>
      </c>
      <c r="AH45" s="34">
        <f>1/1000*[2]CoreVPAImp!AF$23</f>
        <v>1.6762200000000002E-3</v>
      </c>
      <c r="AI45" s="34">
        <f>1/1000*[2]CoreVPAImp!AG$23</f>
        <v>2.6200559999999999E-3</v>
      </c>
      <c r="AJ45" s="34">
        <f>1/1000*[2]CoreVPAImp!AH$23</f>
        <v>2.0381239999999997E-3</v>
      </c>
      <c r="AK45" s="34">
        <f>1/1000*[2]CoreVPAImp!AI$23</f>
        <v>2.790561E-3</v>
      </c>
      <c r="AL45" s="34">
        <f>1/1000*[2]CoreVPAImp!AJ$23</f>
        <v>4.9082050000000006E-3</v>
      </c>
      <c r="AM45" s="34">
        <f>1/1000*[2]CoreVPAImp!AK$23</f>
        <v>4.3860080000000003E-3</v>
      </c>
      <c r="AN45" s="34">
        <f>1/1000*[2]CoreVPAImp!AL$23</f>
        <v>7.5978080000000002E-3</v>
      </c>
      <c r="AO45" s="34">
        <f>1/1000*[2]CoreVPAImp!AM$23</f>
        <v>8.6643710000000006E-3</v>
      </c>
      <c r="AP45" s="34">
        <f>1/1000*[2]CoreVPAImp!AN$23</f>
        <v>7.241647999999999E-3</v>
      </c>
      <c r="AQ45" s="34">
        <f>1/1000*[2]CoreVPAImp!AO$23</f>
        <v>1.8661797000000001E-2</v>
      </c>
      <c r="AR45" s="34">
        <f>1/1000*[2]CoreVPAImp!AP$23</f>
        <v>1.7047757E-2</v>
      </c>
      <c r="AS45" s="34">
        <f>1/1000*[2]CoreVPAImp!AQ$23</f>
        <v>1.7505193999999998E-2</v>
      </c>
      <c r="AT45" s="34">
        <f>1/1000*[2]CoreVPAImp!AR$23</f>
        <v>1.8010666000000002E-2</v>
      </c>
      <c r="AU45" s="34">
        <f>1/1000*[2]CoreVPAImp!AS$23</f>
        <v>1.4943245999999999E-2</v>
      </c>
      <c r="AV45" s="34">
        <f>1/1000*[2]CoreVPAImp!AT$23</f>
        <v>1.2976069E-2</v>
      </c>
      <c r="AW45" s="34">
        <f>1/1000*[2]CoreVPAImp!AU$23</f>
        <v>1.1500033999999999E-2</v>
      </c>
      <c r="AX45" s="34">
        <f>1/1000*[2]CoreVPAImp!AV$23</f>
        <v>1.3660752999999999E-2</v>
      </c>
      <c r="AY45" s="34">
        <f>1/1000*[2]CoreVPAImp!AW$23</f>
        <v>1.6280549999999998E-2</v>
      </c>
      <c r="AZ45" s="34">
        <f>1/1000*[2]CoreVPAImp!AX$23</f>
        <v>1.5140718401000001E-2</v>
      </c>
      <c r="BA45" s="34">
        <f>1/1000*[2]CoreVPAImp!AY$23</f>
        <v>1.3511767763000001E-2</v>
      </c>
      <c r="BB45" s="34">
        <f>1/1000*[2]CoreVPAImp!AZ$23</f>
        <v>0</v>
      </c>
      <c r="BC45" s="34">
        <f>1/1000*[2]CoreVPAImp!BA$23</f>
        <v>0</v>
      </c>
      <c r="BD45" s="11"/>
    </row>
    <row r="46" spans="2:56">
      <c r="B46" s="32" t="s">
        <v>38</v>
      </c>
      <c r="C46" s="33">
        <f>1/$A$1*[2]CoreVPAImp!$B$85</f>
        <v>5.383674031638E-2</v>
      </c>
      <c r="D46" s="34">
        <f>1/$A$1*[2]CoreVPAImp!$C$85</f>
        <v>2.0208456601759999E-2</v>
      </c>
      <c r="E46" s="34">
        <f>1/$A$1*[2]CoreVPAImp!$D$85</f>
        <v>1.06815509024E-2</v>
      </c>
      <c r="F46" s="34">
        <f>1/$A$1*[2]CoreVPAImp!$E$85</f>
        <v>8.4298147600000012E-3</v>
      </c>
      <c r="G46" s="34">
        <f>1/$A$1*[2]CoreVPAImp!$F$85</f>
        <v>9.0512607599999989E-3</v>
      </c>
      <c r="H46" s="34">
        <f>1/$A$1*[2]CoreVPAImp!$G$85</f>
        <v>7.5982722200000014E-3</v>
      </c>
      <c r="I46" s="34">
        <f>1/$A$1*[2]CoreVPAImp!$H$85</f>
        <v>7.1055337999999992E-3</v>
      </c>
      <c r="J46" s="35">
        <f>1/$A$1*[2]CoreVPAImp!$I$85</f>
        <v>7.2286581799999999E-3</v>
      </c>
      <c r="K46" s="35">
        <f>1/$A$1*[2]CoreVPAImp!J$85</f>
        <v>6.5601881999999999E-3</v>
      </c>
      <c r="L46" s="35">
        <f>1/$A$1*[2]CoreVPAImp!K$85</f>
        <v>1.32309148E-2</v>
      </c>
      <c r="M46" s="34">
        <f>1/$A$1*[2]CoreVPAImp!L$85</f>
        <v>1.3994258479999999E-2</v>
      </c>
      <c r="N46" s="34">
        <f>1/$A$1*[2]CoreVPAImp!M$85</f>
        <v>1.2609544960000002E-2</v>
      </c>
      <c r="O46" s="34">
        <f>1/$A$1*[2]CoreVPAImp!N$85</f>
        <v>1.288972912E-2</v>
      </c>
      <c r="P46" s="34">
        <f>1/$A$1*[2]CoreVPAImp!O$85</f>
        <v>1.2878911319999999E-2</v>
      </c>
      <c r="Q46" s="34">
        <f>1/$A$1*[2]CoreVPAImp!P$85</f>
        <v>1.46016099E-2</v>
      </c>
      <c r="R46" s="34">
        <f>1/$A$1*[2]CoreVPAImp!Q$85</f>
        <v>1.9915689440000002E-2</v>
      </c>
      <c r="S46" s="34">
        <f>1/$A$1*[2]CoreVPAImp!R$85</f>
        <v>1.9125793299999996E-2</v>
      </c>
      <c r="T46" s="34">
        <f>1/$A$1*[2]CoreVPAImp!S$85</f>
        <v>1.9069650673333334E-2</v>
      </c>
      <c r="U46" s="34">
        <f>1/$A$1*[2]CoreVPAImp!T$85</f>
        <v>3.6877673193333335E-2</v>
      </c>
      <c r="V46" s="34">
        <f>1/$A$1*[2]CoreVPAImp!U$85</f>
        <v>2.096177049333333E-2</v>
      </c>
      <c r="W46" s="34">
        <f>1/$A$1*[2]CoreVPAImp!V$85</f>
        <v>9.8390284399999996E-3</v>
      </c>
      <c r="X46" s="34">
        <f>1/$A$1*[2]CoreVPAImp!W$85</f>
        <v>2.4809343979999999E-2</v>
      </c>
      <c r="Y46" s="34">
        <f>1/$A$1*[2]CoreVPAImp!X$85</f>
        <v>4.1315880200000002E-2</v>
      </c>
      <c r="Z46" s="34">
        <f>1/$A$1*[2]CoreVPAImp!Y$85</f>
        <v>5.1858872566250006E-2</v>
      </c>
      <c r="AA46" s="34">
        <f>1/$A$1*[2]CoreVPAImp!Z$85</f>
        <v>0</v>
      </c>
      <c r="AB46" s="34">
        <f>1/$A$1*[2]CoreVPAImp!AA$85</f>
        <v>0</v>
      </c>
      <c r="AC46" s="10"/>
      <c r="AD46" s="33">
        <f>1/1000*[2]CoreVPAImp!AB$85</f>
        <v>5.0706659999999997E-3</v>
      </c>
      <c r="AE46" s="34">
        <f>1/1000*[2]CoreVPAImp!AC$85</f>
        <v>3.5149919999999993E-3</v>
      </c>
      <c r="AF46" s="34">
        <f>1/1000*[2]CoreVPAImp!AD$85</f>
        <v>2.1911629999999994E-3</v>
      </c>
      <c r="AG46" s="34">
        <f>1/1000*[2]CoreVPAImp!AE$85</f>
        <v>2.3324209999999999E-3</v>
      </c>
      <c r="AH46" s="34">
        <f>1/1000*[2]CoreVPAImp!AF$85</f>
        <v>2.4268169999999999E-3</v>
      </c>
      <c r="AI46" s="34">
        <f>1/1000*[2]CoreVPAImp!AG$85</f>
        <v>2.1128950000000001E-3</v>
      </c>
      <c r="AJ46" s="34">
        <f>1/1000*[2]CoreVPAImp!AH$85</f>
        <v>2.2679419999999998E-3</v>
      </c>
      <c r="AK46" s="34">
        <f>1/1000*[2]CoreVPAImp!AI$85</f>
        <v>2.3524689999999998E-3</v>
      </c>
      <c r="AL46" s="34">
        <f>1/1000*[2]CoreVPAImp!AJ$85</f>
        <v>2.4841760000000003E-3</v>
      </c>
      <c r="AM46" s="34">
        <f>1/1000*[2]CoreVPAImp!AK$85</f>
        <v>2.7152829999999998E-3</v>
      </c>
      <c r="AN46" s="34">
        <f>1/1000*[2]CoreVPAImp!AL$85</f>
        <v>2.5087999999999998E-3</v>
      </c>
      <c r="AO46" s="34">
        <f>1/1000*[2]CoreVPAImp!AM$85</f>
        <v>2.8533020000000003E-3</v>
      </c>
      <c r="AP46" s="34">
        <f>1/1000*[2]CoreVPAImp!AN$85</f>
        <v>3.3993269999999997E-3</v>
      </c>
      <c r="AQ46" s="34">
        <f>1/1000*[2]CoreVPAImp!AO$85</f>
        <v>3.1284959999999997E-3</v>
      </c>
      <c r="AR46" s="34">
        <f>1/1000*[2]CoreVPAImp!AP$85</f>
        <v>3.4681959999999998E-3</v>
      </c>
      <c r="AS46" s="34">
        <f>1/1000*[2]CoreVPAImp!AQ$85</f>
        <v>4.4790109999999998E-3</v>
      </c>
      <c r="AT46" s="34">
        <f>1/1000*[2]CoreVPAImp!AR$85</f>
        <v>3.7789250000000003E-3</v>
      </c>
      <c r="AU46" s="34">
        <f>1/1000*[2]CoreVPAImp!AS$85</f>
        <v>4.7514209999999996E-3</v>
      </c>
      <c r="AV46" s="34">
        <f>1/1000*[2]CoreVPAImp!AT$85</f>
        <v>7.1846809999999983E-3</v>
      </c>
      <c r="AW46" s="34">
        <f>1/1000*[2]CoreVPAImp!AU$85</f>
        <v>4.899329E-3</v>
      </c>
      <c r="AX46" s="34">
        <f>1/1000*[2]CoreVPAImp!AV$85</f>
        <v>2.5413389999999997E-3</v>
      </c>
      <c r="AY46" s="34">
        <f>1/1000*[2]CoreVPAImp!AW$85</f>
        <v>6.3640039999999995E-3</v>
      </c>
      <c r="AZ46" s="34">
        <f>1/1000*[2]CoreVPAImp!AX$85</f>
        <v>1.1126684776E-2</v>
      </c>
      <c r="BA46" s="34">
        <f>1/1000*[2]CoreVPAImp!AY$85</f>
        <v>1.3087165346999998E-2</v>
      </c>
      <c r="BB46" s="34">
        <f>1/1000*[2]CoreVPAImp!AZ$85</f>
        <v>0</v>
      </c>
      <c r="BC46" s="34">
        <f>1/1000*[2]CoreVPAImp!BA$85</f>
        <v>0</v>
      </c>
      <c r="BD46" s="11"/>
    </row>
    <row r="47" spans="2:56">
      <c r="B47" s="32" t="s">
        <v>39</v>
      </c>
      <c r="C47" s="33">
        <f>1/$A$1*[2]CoreVPAImp!$B$91</f>
        <v>8.6690647623999997E-3</v>
      </c>
      <c r="D47" s="34">
        <f>1/$A$1*[2]CoreVPAImp!$C$91</f>
        <v>7.7328949880000001E-3</v>
      </c>
      <c r="E47" s="34">
        <f>1/$A$1*[2]CoreVPAImp!$D$91</f>
        <v>1.03041218E-2</v>
      </c>
      <c r="F47" s="34">
        <f>1/$A$1*[2]CoreVPAImp!$E$91</f>
        <v>1.2957187320000001E-2</v>
      </c>
      <c r="G47" s="34">
        <f>1/$A$1*[2]CoreVPAImp!$F$91</f>
        <v>2.8266313419999998E-2</v>
      </c>
      <c r="H47" s="34">
        <f>1/$A$1*[2]CoreVPAImp!$G$91</f>
        <v>3.8621108020000003E-2</v>
      </c>
      <c r="I47" s="34">
        <f>1/$A$1*[2]CoreVPAImp!$H$91</f>
        <v>4.1409674859999995E-2</v>
      </c>
      <c r="J47" s="35">
        <f>1/$A$1*[2]CoreVPAImp!$I$91</f>
        <v>8.6289109680000003E-2</v>
      </c>
      <c r="K47" s="35">
        <f>1/$A$1*[2]CoreVPAImp!J$91</f>
        <v>0.13963446601999999</v>
      </c>
      <c r="L47" s="35">
        <f>1/$A$1*[2]CoreVPAImp!K$91</f>
        <v>0.14609250962000001</v>
      </c>
      <c r="M47" s="34">
        <f>1/$A$1*[2]CoreVPAImp!L$91</f>
        <v>0.13434439990000002</v>
      </c>
      <c r="N47" s="34">
        <f>1/$A$1*[2]CoreVPAImp!M$91</f>
        <v>0.163810961</v>
      </c>
      <c r="O47" s="34">
        <f>1/$A$1*[2]CoreVPAImp!N$91</f>
        <v>0.27077296266000001</v>
      </c>
      <c r="P47" s="34">
        <f>1/$A$1*[2]CoreVPAImp!O$91</f>
        <v>0.40616332032000002</v>
      </c>
      <c r="Q47" s="34">
        <f>1/$A$1*[2]CoreVPAImp!P$91</f>
        <v>0.44656307047000005</v>
      </c>
      <c r="R47" s="34">
        <f>1/$A$1*[2]CoreVPAImp!Q$91</f>
        <v>0.54163115381999993</v>
      </c>
      <c r="S47" s="34">
        <f>1/$A$1*[2]CoreVPAImp!R$91</f>
        <v>0.57867198627000005</v>
      </c>
      <c r="T47" s="34">
        <f>1/$A$1*[2]CoreVPAImp!S$91</f>
        <v>0.49728863738666668</v>
      </c>
      <c r="U47" s="34">
        <f>1/$A$1*[2]CoreVPAImp!T$91</f>
        <v>0.56535837925999999</v>
      </c>
      <c r="V47" s="34">
        <f>1/$A$1*[2]CoreVPAImp!U$91</f>
        <v>0.72191067155333322</v>
      </c>
      <c r="W47" s="34">
        <f>1/$A$1*[2]CoreVPAImp!V$91</f>
        <v>0.58650599447999985</v>
      </c>
      <c r="X47" s="34">
        <f>1/$A$1*[2]CoreVPAImp!W$91</f>
        <v>0.56267561310000003</v>
      </c>
      <c r="Y47" s="34">
        <f>1/$A$1*[2]CoreVPAImp!X$91</f>
        <v>0.81353571015881354</v>
      </c>
      <c r="Z47" s="34">
        <f>1/$A$1*[2]CoreVPAImp!Y$91</f>
        <v>1.1409721997791999</v>
      </c>
      <c r="AA47" s="34">
        <f>1/$A$1*[2]CoreVPAImp!Z$91</f>
        <v>0</v>
      </c>
      <c r="AB47" s="34">
        <f>1/$A$1*[2]CoreVPAImp!AA$91</f>
        <v>0</v>
      </c>
      <c r="AC47" s="10"/>
      <c r="AD47" s="33">
        <f>1/1000*[2]CoreVPAImp!AB$91</f>
        <v>2.257939E-3</v>
      </c>
      <c r="AE47" s="34">
        <f>1/1000*[2]CoreVPAImp!AC$91</f>
        <v>1.7725430000000001E-3</v>
      </c>
      <c r="AF47" s="34">
        <f>1/1000*[2]CoreVPAImp!AD$91</f>
        <v>2.3008089999999996E-3</v>
      </c>
      <c r="AG47" s="34">
        <f>1/1000*[2]CoreVPAImp!AE$91</f>
        <v>2.6650659999999998E-3</v>
      </c>
      <c r="AH47" s="34">
        <f>1/1000*[2]CoreVPAImp!AF$91</f>
        <v>4.975209999999999E-3</v>
      </c>
      <c r="AI47" s="34">
        <f>1/1000*[2]CoreVPAImp!AG$91</f>
        <v>7.6495070000000007E-3</v>
      </c>
      <c r="AJ47" s="34">
        <f>1/1000*[2]CoreVPAImp!AH$91</f>
        <v>8.616094999999999E-3</v>
      </c>
      <c r="AK47" s="34">
        <f>1/1000*[2]CoreVPAImp!AI$91</f>
        <v>1.7594802999999999E-2</v>
      </c>
      <c r="AL47" s="34">
        <f>1/1000*[2]CoreVPAImp!AJ$91</f>
        <v>2.7802739999999996E-2</v>
      </c>
      <c r="AM47" s="34">
        <f>1/1000*[2]CoreVPAImp!AK$91</f>
        <v>2.4198288000000002E-2</v>
      </c>
      <c r="AN47" s="34">
        <f>1/1000*[2]CoreVPAImp!AL$91</f>
        <v>2.4491895E-2</v>
      </c>
      <c r="AO47" s="34">
        <f>1/1000*[2]CoreVPAImp!AM$91</f>
        <v>3.1020962999999999E-2</v>
      </c>
      <c r="AP47" s="34">
        <f>1/1000*[2]CoreVPAImp!AN$91</f>
        <v>4.2814151999999994E-2</v>
      </c>
      <c r="AQ47" s="34">
        <f>1/1000*[2]CoreVPAImp!AO$91</f>
        <v>6.1015187999999998E-2</v>
      </c>
      <c r="AR47" s="34">
        <f>1/1000*[2]CoreVPAImp!AP$91</f>
        <v>7.1167381999999987E-2</v>
      </c>
      <c r="AS47" s="34">
        <f>1/1000*[2]CoreVPAImp!AQ$91</f>
        <v>7.1228368999999986E-2</v>
      </c>
      <c r="AT47" s="34">
        <f>1/1000*[2]CoreVPAImp!AR$91</f>
        <v>7.0356870999999988E-2</v>
      </c>
      <c r="AU47" s="34">
        <f>1/1000*[2]CoreVPAImp!AS$91</f>
        <v>6.8874775999999985E-2</v>
      </c>
      <c r="AV47" s="34">
        <f>1/1000*[2]CoreVPAImp!AT$91</f>
        <v>8.0504392999999994E-2</v>
      </c>
      <c r="AW47" s="34">
        <f>1/1000*[2]CoreVPAImp!AU$91</f>
        <v>8.6136279999999982E-2</v>
      </c>
      <c r="AX47" s="34">
        <f>1/1000*[2]CoreVPAImp!AV$91</f>
        <v>6.2953623E-2</v>
      </c>
      <c r="AY47" s="34">
        <f>1/1000*[2]CoreVPAImp!AW$91</f>
        <v>7.5491806999999994E-2</v>
      </c>
      <c r="AZ47" s="34">
        <f>1/1000*[2]CoreVPAImp!AX$91</f>
        <v>0.12161680520900001</v>
      </c>
      <c r="BA47" s="34">
        <f>1/1000*[2]CoreVPAImp!AY$91</f>
        <v>0.11421998705700001</v>
      </c>
      <c r="BB47" s="34">
        <f>1/1000*[2]CoreVPAImp!AZ$91</f>
        <v>0</v>
      </c>
      <c r="BC47" s="34">
        <f>1/1000*[2]CoreVPAImp!BA$91</f>
        <v>0</v>
      </c>
      <c r="BD47" s="11"/>
    </row>
    <row r="48" spans="2:56">
      <c r="B48" s="32" t="s">
        <v>82</v>
      </c>
      <c r="C48" s="33">
        <f>1/$A$1*[2]CoreVPAImp!$B$246</f>
        <v>9.3367379349999988E-3</v>
      </c>
      <c r="D48" s="34">
        <f>1/$A$1*[2]CoreVPAImp!$C$246</f>
        <v>7.948953915000001E-3</v>
      </c>
      <c r="E48" s="34">
        <f>1/$A$1*[2]CoreVPAImp!$D$246</f>
        <v>1.8967341456E-2</v>
      </c>
      <c r="F48" s="34">
        <f>1/$A$1*[2]CoreVPAImp!$E$246</f>
        <v>5.5546442000000001E-2</v>
      </c>
      <c r="G48" s="34">
        <f>1/$A$1*[2]CoreVPAImp!$F$246</f>
        <v>3.8177707240000004E-2</v>
      </c>
      <c r="H48" s="34">
        <f>1/$A$1*[2]CoreVPAImp!$G$246</f>
        <v>1.3666590020000001E-2</v>
      </c>
      <c r="I48" s="34">
        <f>1/$A$1*[2]CoreVPAImp!$H$246</f>
        <v>4.5340717180000004E-2</v>
      </c>
      <c r="J48" s="35">
        <f>1/$A$1*[2]CoreVPAImp!$I$246</f>
        <v>1.6731466840000001E-2</v>
      </c>
      <c r="K48" s="35">
        <f>1/$A$1*[2]CoreVPAImp!J$246</f>
        <v>3.0169197620000001E-2</v>
      </c>
      <c r="L48" s="35">
        <f>1/$A$1*[2]CoreVPAImp!K$246</f>
        <v>6.5597991460000005E-2</v>
      </c>
      <c r="M48" s="34">
        <f>1/$A$1*[2]CoreVPAImp!L$246</f>
        <v>3.1828313660000003E-2</v>
      </c>
      <c r="N48" s="34">
        <f>1/$A$1*[2]CoreVPAImp!M$246</f>
        <v>9.5768548100000003E-2</v>
      </c>
      <c r="O48" s="34">
        <f>1/$A$1*[2]CoreVPAImp!N$246</f>
        <v>1.5077295380000001E-2</v>
      </c>
      <c r="P48" s="34">
        <f>1/$A$1*[2]CoreVPAImp!O$246</f>
        <v>3.6894347040000004E-2</v>
      </c>
      <c r="Q48" s="34">
        <f>1/$A$1*[2]CoreVPAImp!P$246</f>
        <v>1.0203744039999999E-2</v>
      </c>
      <c r="R48" s="34">
        <f>1/$A$1*[2]CoreVPAImp!Q$246</f>
        <v>1.5309442160000001E-2</v>
      </c>
      <c r="S48" s="34">
        <f>1/$A$1*[2]CoreVPAImp!R$246</f>
        <v>2.8305474519999995E-2</v>
      </c>
      <c r="T48" s="34">
        <f>1/$A$1*[2]CoreVPAImp!S$246</f>
        <v>2.244201274E-2</v>
      </c>
      <c r="U48" s="34">
        <f>1/$A$1*[2]CoreVPAImp!T$246</f>
        <v>3.5580953319999997E-2</v>
      </c>
      <c r="V48" s="34">
        <f>1/$A$1*[2]CoreVPAImp!U$246</f>
        <v>2.946429012E-2</v>
      </c>
      <c r="W48" s="34">
        <f>1/$A$1*[2]CoreVPAImp!V$246</f>
        <v>5.8164686699999999E-3</v>
      </c>
      <c r="X48" s="34">
        <f>1/$A$1*[2]CoreVPAImp!W$246</f>
        <v>1.68222183E-2</v>
      </c>
      <c r="Y48" s="34">
        <f>1/$A$1*[2]CoreVPAImp!X$246</f>
        <v>1.4003572849389998E-2</v>
      </c>
      <c r="Z48" s="34">
        <f>1/$A$1*[2]CoreVPAImp!Y$246</f>
        <v>8.037135745E-3</v>
      </c>
      <c r="AA48" s="34">
        <f>1/$A$1*[2]CoreVPAImp!Z$246</f>
        <v>0</v>
      </c>
      <c r="AB48" s="34">
        <f>1/$A$1*[2]CoreVPAImp!AA$246</f>
        <v>0</v>
      </c>
      <c r="AC48" s="10"/>
      <c r="AD48" s="33">
        <f>1/1000*[2]CoreVPAImp!AB$246</f>
        <v>1.6453559999999999E-3</v>
      </c>
      <c r="AE48" s="34">
        <f>1/1000*[2]CoreVPAImp!AC$246</f>
        <v>1.8681719999999998E-3</v>
      </c>
      <c r="AF48" s="34">
        <f>1/1000*[2]CoreVPAImp!AD$246</f>
        <v>2.5902130000000001E-3</v>
      </c>
      <c r="AG48" s="34">
        <f>1/1000*[2]CoreVPAImp!AE$246</f>
        <v>3.0971969999999995E-3</v>
      </c>
      <c r="AH48" s="34">
        <f>1/1000*[2]CoreVPAImp!AF$246</f>
        <v>3.1913239999999997E-3</v>
      </c>
      <c r="AI48" s="34">
        <f>1/1000*[2]CoreVPAImp!AG$246</f>
        <v>3.2963800000000007E-3</v>
      </c>
      <c r="AJ48" s="34">
        <f>1/1000*[2]CoreVPAImp!AH$246</f>
        <v>1.0552364E-2</v>
      </c>
      <c r="AK48" s="34">
        <f>1/1000*[2]CoreVPAImp!AI$246</f>
        <v>5.7562630000000002E-3</v>
      </c>
      <c r="AL48" s="34">
        <f>1/1000*[2]CoreVPAImp!AJ$246</f>
        <v>6.9012720000000008E-3</v>
      </c>
      <c r="AM48" s="34">
        <f>1/1000*[2]CoreVPAImp!AK$246</f>
        <v>5.4616249999999995E-3</v>
      </c>
      <c r="AN48" s="34">
        <f>1/1000*[2]CoreVPAImp!AL$246</f>
        <v>5.9160990000000002E-3</v>
      </c>
      <c r="AO48" s="34">
        <f>1/1000*[2]CoreVPAImp!AM$246</f>
        <v>8.0613410000000014E-3</v>
      </c>
      <c r="AP48" s="34">
        <f>1/1000*[2]CoreVPAImp!AN$246</f>
        <v>9.4889090000000002E-3</v>
      </c>
      <c r="AQ48" s="34">
        <f>1/1000*[2]CoreVPAImp!AO$246</f>
        <v>9.9148369999999993E-3</v>
      </c>
      <c r="AR48" s="34">
        <f>1/1000*[2]CoreVPAImp!AP$246</f>
        <v>1.040953E-2</v>
      </c>
      <c r="AS48" s="34">
        <f>1/1000*[2]CoreVPAImp!AQ$246</f>
        <v>1.0051190999999999E-2</v>
      </c>
      <c r="AT48" s="34">
        <f>1/1000*[2]CoreVPAImp!AR$246</f>
        <v>9.1825250000000004E-3</v>
      </c>
      <c r="AU48" s="34">
        <f>1/1000*[2]CoreVPAImp!AS$246</f>
        <v>1.0325448999999999E-2</v>
      </c>
      <c r="AV48" s="34">
        <f>1/1000*[2]CoreVPAImp!AT$246</f>
        <v>1.3200214E-2</v>
      </c>
      <c r="AW48" s="34">
        <f>1/1000*[2]CoreVPAImp!AU$246</f>
        <v>1.2587323000000001E-2</v>
      </c>
      <c r="AX48" s="34">
        <f>1/1000*[2]CoreVPAImp!AV$246</f>
        <v>9.364177999999999E-3</v>
      </c>
      <c r="AY48" s="34">
        <f>1/1000*[2]CoreVPAImp!AW$246</f>
        <v>1.5049856999999998E-2</v>
      </c>
      <c r="AZ48" s="34">
        <f>1/1000*[2]CoreVPAImp!AX$246</f>
        <v>1.7079904643999999E-2</v>
      </c>
      <c r="BA48" s="34">
        <f>1/1000*[2]CoreVPAImp!AY$246</f>
        <v>1.7579822368E-2</v>
      </c>
      <c r="BB48" s="34">
        <f>1/1000*[2]CoreVPAImp!AZ$246</f>
        <v>0</v>
      </c>
      <c r="BC48" s="34">
        <f>1/1000*[2]CoreVPAImp!BA$246</f>
        <v>0</v>
      </c>
      <c r="BD48" s="11"/>
    </row>
    <row r="49" spans="2:56">
      <c r="B49" s="32" t="s">
        <v>21</v>
      </c>
      <c r="C49" s="94">
        <f t="shared" ref="C49:AB49" si="8">SUM(C44:C44)-SUM(C45:C48)</f>
        <v>7.0661087324800087E-3</v>
      </c>
      <c r="D49" s="95">
        <f t="shared" si="8"/>
        <v>8.9585340471200064E-3</v>
      </c>
      <c r="E49" s="95">
        <f t="shared" si="8"/>
        <v>1.3352019937200005E-2</v>
      </c>
      <c r="F49" s="95">
        <f t="shared" si="8"/>
        <v>9.4327408000000057E-3</v>
      </c>
      <c r="G49" s="95">
        <f t="shared" si="8"/>
        <v>1.1047906260000018E-2</v>
      </c>
      <c r="H49" s="95">
        <f t="shared" si="8"/>
        <v>2.223367938000001E-2</v>
      </c>
      <c r="I49" s="95">
        <f t="shared" si="8"/>
        <v>1.6602518439999978E-2</v>
      </c>
      <c r="J49" s="96">
        <f t="shared" si="8"/>
        <v>2.0355379600000029E-2</v>
      </c>
      <c r="K49" s="96">
        <f t="shared" si="8"/>
        <v>3.261708063999999E-2</v>
      </c>
      <c r="L49" s="96">
        <f t="shared" si="8"/>
        <v>3.2456740179999999E-2</v>
      </c>
      <c r="M49" s="95">
        <f t="shared" si="8"/>
        <v>5.1273052807999986E-2</v>
      </c>
      <c r="N49" s="95">
        <f t="shared" si="8"/>
        <v>0.10318841721999999</v>
      </c>
      <c r="O49" s="95">
        <f t="shared" si="8"/>
        <v>0.10154440721999997</v>
      </c>
      <c r="P49" s="95">
        <f t="shared" si="8"/>
        <v>0.10728884027999996</v>
      </c>
      <c r="Q49" s="95">
        <f t="shared" si="8"/>
        <v>0.11486409543999998</v>
      </c>
      <c r="R49" s="95">
        <f t="shared" si="8"/>
        <v>0.11998884009599997</v>
      </c>
      <c r="S49" s="95">
        <f t="shared" si="8"/>
        <v>0.11321490642999998</v>
      </c>
      <c r="T49" s="95">
        <f t="shared" si="8"/>
        <v>0.18261185108</v>
      </c>
      <c r="U49" s="95">
        <f t="shared" si="8"/>
        <v>0.30668732318000003</v>
      </c>
      <c r="V49" s="95">
        <f t="shared" si="8"/>
        <v>0.44310547181333337</v>
      </c>
      <c r="W49" s="95">
        <f t="shared" si="8"/>
        <v>0.46654300854200004</v>
      </c>
      <c r="X49" s="95">
        <f t="shared" si="8"/>
        <v>0.3858070229999998</v>
      </c>
      <c r="Y49" s="95">
        <f t="shared" si="8"/>
        <v>0.44599110876791648</v>
      </c>
      <c r="Z49" s="95">
        <f t="shared" si="8"/>
        <v>0.53294484480536308</v>
      </c>
      <c r="AA49" s="95">
        <f t="shared" si="8"/>
        <v>0</v>
      </c>
      <c r="AB49" s="95">
        <f t="shared" si="8"/>
        <v>0</v>
      </c>
      <c r="AC49" s="10"/>
      <c r="AD49" s="33">
        <f t="shared" ref="AD49:BC49" si="9">SUM(AD44:AD44)-SUM(AD45:AD48)</f>
        <v>2.0096119999999992E-3</v>
      </c>
      <c r="AE49" s="34">
        <f t="shared" si="9"/>
        <v>1.9475670000000007E-3</v>
      </c>
      <c r="AF49" s="34">
        <f t="shared" si="9"/>
        <v>2.8102539999999981E-3</v>
      </c>
      <c r="AG49" s="34">
        <f t="shared" si="9"/>
        <v>2.4138670000000001E-3</v>
      </c>
      <c r="AH49" s="34">
        <f t="shared" si="9"/>
        <v>2.7703219999999987E-3</v>
      </c>
      <c r="AI49" s="34">
        <f t="shared" si="9"/>
        <v>6.0252029999999998E-3</v>
      </c>
      <c r="AJ49" s="34">
        <f t="shared" si="9"/>
        <v>6.9814430000000038E-3</v>
      </c>
      <c r="AK49" s="34">
        <f t="shared" si="9"/>
        <v>8.9896139999999965E-3</v>
      </c>
      <c r="AL49" s="34">
        <f t="shared" si="9"/>
        <v>1.3788573000000005E-2</v>
      </c>
      <c r="AM49" s="34">
        <f t="shared" si="9"/>
        <v>1.0598267999999994E-2</v>
      </c>
      <c r="AN49" s="34">
        <f t="shared" si="9"/>
        <v>1.272136099999998E-2</v>
      </c>
      <c r="AO49" s="34">
        <f t="shared" si="9"/>
        <v>2.3613252999999994E-2</v>
      </c>
      <c r="AP49" s="34">
        <f t="shared" si="9"/>
        <v>2.1557157000000007E-2</v>
      </c>
      <c r="AQ49" s="34">
        <f t="shared" si="9"/>
        <v>2.3631331999999991E-2</v>
      </c>
      <c r="AR49" s="34">
        <f t="shared" si="9"/>
        <v>2.5026553000000021E-2</v>
      </c>
      <c r="AS49" s="34">
        <f t="shared" si="9"/>
        <v>2.3307204000000012E-2</v>
      </c>
      <c r="AT49" s="34">
        <f t="shared" si="9"/>
        <v>2.4255268999999996E-2</v>
      </c>
      <c r="AU49" s="34">
        <f t="shared" si="9"/>
        <v>3.3989313999999993E-2</v>
      </c>
      <c r="AV49" s="34">
        <f t="shared" si="9"/>
        <v>5.3042705000000009E-2</v>
      </c>
      <c r="AW49" s="34">
        <f t="shared" si="9"/>
        <v>6.4350426000000002E-2</v>
      </c>
      <c r="AX49" s="34">
        <f t="shared" si="9"/>
        <v>5.652634400000002E-2</v>
      </c>
      <c r="AY49" s="34">
        <f t="shared" si="9"/>
        <v>5.6505401999999996E-2</v>
      </c>
      <c r="AZ49" s="34">
        <f t="shared" si="9"/>
        <v>8.6612466576000052E-2</v>
      </c>
      <c r="BA49" s="34">
        <f t="shared" si="9"/>
        <v>8.3196636956999998E-2</v>
      </c>
      <c r="BB49" s="34">
        <f t="shared" si="9"/>
        <v>0</v>
      </c>
      <c r="BC49" s="34">
        <f t="shared" si="9"/>
        <v>0</v>
      </c>
      <c r="BD49" s="11"/>
    </row>
    <row r="50" spans="2:56" ht="17.149999999999999" customHeight="1">
      <c r="B50" s="104" t="s">
        <v>123</v>
      </c>
      <c r="C50" s="110">
        <f t="shared" ref="C50:AB50" si="10">C5-SUM(C6,C20,C24,C34,C44)</f>
        <v>0.24434600803200013</v>
      </c>
      <c r="D50" s="106">
        <f t="shared" si="10"/>
        <v>0.33798491653052087</v>
      </c>
      <c r="E50" s="106">
        <f t="shared" si="10"/>
        <v>9.471185508960045E-2</v>
      </c>
      <c r="F50" s="106">
        <f t="shared" si="10"/>
        <v>0.30129714993999945</v>
      </c>
      <c r="G50" s="106">
        <f t="shared" si="10"/>
        <v>0.36515947855999764</v>
      </c>
      <c r="H50" s="106">
        <f t="shared" si="10"/>
        <v>0.45392539553999978</v>
      </c>
      <c r="I50" s="349">
        <f t="shared" si="10"/>
        <v>0.5975738532400019</v>
      </c>
      <c r="J50" s="350">
        <f t="shared" si="10"/>
        <v>0.76644708459999888</v>
      </c>
      <c r="K50" s="350">
        <f t="shared" si="10"/>
        <v>0.78536887593999882</v>
      </c>
      <c r="L50" s="350">
        <f t="shared" si="10"/>
        <v>0.96026881289399757</v>
      </c>
      <c r="M50" s="349">
        <f t="shared" si="10"/>
        <v>1.0983651840800022</v>
      </c>
      <c r="N50" s="349">
        <f t="shared" si="10"/>
        <v>1.7732444858886405</v>
      </c>
      <c r="O50" s="349">
        <f t="shared" si="10"/>
        <v>2.0058332185999994</v>
      </c>
      <c r="P50" s="349">
        <f t="shared" si="10"/>
        <v>1.7860294290799983</v>
      </c>
      <c r="Q50" s="349">
        <f t="shared" si="10"/>
        <v>1.9502801774799972</v>
      </c>
      <c r="R50" s="349">
        <f t="shared" si="10"/>
        <v>2.3264583636800023</v>
      </c>
      <c r="S50" s="349">
        <f t="shared" si="10"/>
        <v>2.3198378545200011</v>
      </c>
      <c r="T50" s="349">
        <f t="shared" si="10"/>
        <v>1.6502742196866649</v>
      </c>
      <c r="U50" s="349">
        <f t="shared" si="10"/>
        <v>2.2939427726933346</v>
      </c>
      <c r="V50" s="349">
        <f t="shared" si="10"/>
        <v>2.0220940425266694</v>
      </c>
      <c r="W50" s="349">
        <f t="shared" si="10"/>
        <v>1.241464172952</v>
      </c>
      <c r="X50" s="349">
        <f t="shared" si="10"/>
        <v>1.922424047959999</v>
      </c>
      <c r="Y50" s="349">
        <f t="shared" si="10"/>
        <v>1.4277792516855552</v>
      </c>
      <c r="Z50" s="349">
        <f t="shared" si="10"/>
        <v>0.9838871297605003</v>
      </c>
      <c r="AA50" s="349">
        <f t="shared" si="10"/>
        <v>0</v>
      </c>
      <c r="AB50" s="349">
        <f t="shared" si="10"/>
        <v>0</v>
      </c>
      <c r="AC50" s="300"/>
      <c r="AD50" s="110">
        <f t="shared" ref="AD50:BC50" si="11">AD5-SUM(AD6,AD20,AD24,AD34,AD44)</f>
        <v>2.8737966000000004E-2</v>
      </c>
      <c r="AE50" s="106">
        <f t="shared" si="11"/>
        <v>2.7432499999999749E-2</v>
      </c>
      <c r="AF50" s="106">
        <f t="shared" si="11"/>
        <v>1.4316933000000198E-2</v>
      </c>
      <c r="AG50" s="106">
        <f t="shared" si="11"/>
        <v>2.6095478999999977E-2</v>
      </c>
      <c r="AH50" s="106">
        <f t="shared" si="11"/>
        <v>8.0965826000000019E-2</v>
      </c>
      <c r="AI50" s="106">
        <f t="shared" si="11"/>
        <v>6.3804138999999926E-2</v>
      </c>
      <c r="AJ50" s="106">
        <f t="shared" si="11"/>
        <v>9.8224101000000119E-2</v>
      </c>
      <c r="AK50" s="106">
        <f t="shared" si="11"/>
        <v>0.14959484599999984</v>
      </c>
      <c r="AL50" s="106">
        <f t="shared" si="11"/>
        <v>0.16053282600000007</v>
      </c>
      <c r="AM50" s="106">
        <f t="shared" si="11"/>
        <v>0.13248389900000013</v>
      </c>
      <c r="AN50" s="106">
        <f t="shared" si="11"/>
        <v>0.20138516099999992</v>
      </c>
      <c r="AO50" s="106">
        <f t="shared" si="11"/>
        <v>0.34376560700000014</v>
      </c>
      <c r="AP50" s="106">
        <f t="shared" si="11"/>
        <v>0.33049916000000135</v>
      </c>
      <c r="AQ50" s="106">
        <f t="shared" si="11"/>
        <v>0.32087389500000008</v>
      </c>
      <c r="AR50" s="106">
        <f t="shared" si="11"/>
        <v>0.38424106200000008</v>
      </c>
      <c r="AS50" s="106">
        <f t="shared" si="11"/>
        <v>0.39425443299999974</v>
      </c>
      <c r="AT50" s="106">
        <f t="shared" si="11"/>
        <v>0.36954903599999933</v>
      </c>
      <c r="AU50" s="106">
        <f t="shared" si="11"/>
        <v>0.38544478999999909</v>
      </c>
      <c r="AV50" s="106">
        <f t="shared" si="11"/>
        <v>0.41057768299999964</v>
      </c>
      <c r="AW50" s="106">
        <f t="shared" si="11"/>
        <v>0.34939793900000082</v>
      </c>
      <c r="AX50" s="106">
        <f t="shared" si="11"/>
        <v>0.19608206400000028</v>
      </c>
      <c r="AY50" s="106">
        <f t="shared" si="11"/>
        <v>0.26956531699999897</v>
      </c>
      <c r="AZ50" s="106">
        <f t="shared" si="11"/>
        <v>0.23961909192499964</v>
      </c>
      <c r="BA50" s="106">
        <f t="shared" si="11"/>
        <v>0.15644781984599931</v>
      </c>
      <c r="BB50" s="106">
        <f t="shared" si="11"/>
        <v>0</v>
      </c>
      <c r="BC50" s="106">
        <f t="shared" si="11"/>
        <v>0</v>
      </c>
      <c r="BD50" s="11"/>
    </row>
    <row r="51" spans="2:56">
      <c r="B51" s="32" t="s">
        <v>26</v>
      </c>
      <c r="C51" s="33">
        <f>1/$A$1*[2]CoreVPAImp!$B$15</f>
        <v>2.2669844987999999E-2</v>
      </c>
      <c r="D51" s="34">
        <f>1/$A$1*[2]CoreVPAImp!$C$15</f>
        <v>5.1073759632000004E-2</v>
      </c>
      <c r="E51" s="34">
        <f>1/$A$1*[2]CoreVPAImp!$D$15</f>
        <v>1.597870848E-3</v>
      </c>
      <c r="F51" s="34">
        <f>1/$A$1*[2]CoreVPAImp!$E$15</f>
        <v>8.6680582240000012E-2</v>
      </c>
      <c r="G51" s="34">
        <f>1/$A$1*[2]CoreVPAImp!$F$15</f>
        <v>1.7059000000000001E-2</v>
      </c>
      <c r="H51" s="34">
        <f>1/$A$1*[2]CoreVPAImp!$G$15</f>
        <v>3.6796399999999993E-2</v>
      </c>
      <c r="I51" s="34">
        <f>1/$A$1*[2]CoreVPAImp!$H$15</f>
        <v>9.9671519199999989E-2</v>
      </c>
      <c r="J51" s="35">
        <f>1/$A$1*[2]CoreVPAImp!$I$15</f>
        <v>8.4342460440000003E-2</v>
      </c>
      <c r="K51" s="35">
        <f>1/$A$1*[2]CoreVPAImp!J$15</f>
        <v>1.6402030280000004E-2</v>
      </c>
      <c r="L51" s="35">
        <f>1/$A$1*[2]CoreVPAImp!K$15</f>
        <v>5.5079224399999994E-2</v>
      </c>
      <c r="M51" s="34">
        <f>1/$A$1*[2]CoreVPAImp!L$15</f>
        <v>3.6534602200000003E-3</v>
      </c>
      <c r="N51" s="34">
        <f>1/$A$1*[2]CoreVPAImp!M$15</f>
        <v>7.9522259999999993E-4</v>
      </c>
      <c r="O51" s="34">
        <f>1/$A$1*[2]CoreVPAImp!N$15</f>
        <v>1.8292995999999997E-3</v>
      </c>
      <c r="P51" s="34">
        <f>1/$A$1*[2]CoreVPAImp!O$15</f>
        <v>2.904279852E-2</v>
      </c>
      <c r="Q51" s="34">
        <f>1/$A$1*[2]CoreVPAImp!P$15</f>
        <v>8.0039712879999989E-2</v>
      </c>
      <c r="R51" s="34">
        <f>1/$A$1*[2]CoreVPAImp!Q$15</f>
        <v>9.8517997000000003E-3</v>
      </c>
      <c r="S51" s="34">
        <f>1/$A$1*[2]CoreVPAImp!R$15</f>
        <v>2.9503800000000003E-3</v>
      </c>
      <c r="T51" s="34">
        <f>1/$A$1*[2]CoreVPAImp!S$15</f>
        <v>3.0689479999999997E-3</v>
      </c>
      <c r="U51" s="34">
        <f>1/$A$1*[2]CoreVPAImp!T$15</f>
        <v>2.4704441800000002E-3</v>
      </c>
      <c r="V51" s="34">
        <f>1/$A$1*[2]CoreVPAImp!U$15</f>
        <v>1.33610538E-3</v>
      </c>
      <c r="W51" s="34">
        <f>1/$A$1*[2]CoreVPAImp!V$15</f>
        <v>6.3400402499999998E-3</v>
      </c>
      <c r="X51" s="298">
        <f>1/$A$1*[2]CoreVPAImp!W$15</f>
        <v>0.87274788449999996</v>
      </c>
      <c r="Y51" s="298">
        <f>1/$A$1*[2]CoreVPAImp!X$15</f>
        <v>0.85151559311364</v>
      </c>
      <c r="Z51" s="298">
        <f>1/$A$1*[2]CoreVPAImp!Y$15</f>
        <v>0.74405457999999991</v>
      </c>
      <c r="AA51" s="298">
        <f>1/$A$1*[2]CoreVPAImp!Z$15</f>
        <v>0</v>
      </c>
      <c r="AB51" s="298">
        <f>1/$A$1*[2]CoreVPAImp!AA$15</f>
        <v>0</v>
      </c>
      <c r="AC51" s="300"/>
      <c r="AD51" s="33">
        <f>1/1000*[2]CoreVPAImp!AB$15</f>
        <v>2.271309E-3</v>
      </c>
      <c r="AE51" s="34">
        <f>1/1000*[2]CoreVPAImp!AC$15</f>
        <v>3.8942780000000001E-3</v>
      </c>
      <c r="AF51" s="34">
        <f>1/1000*[2]CoreVPAImp!AD$15</f>
        <v>3.2006500000000002E-4</v>
      </c>
      <c r="AG51" s="34">
        <f>1/1000*[2]CoreVPAImp!AE$15</f>
        <v>6.4140169999999993E-3</v>
      </c>
      <c r="AH51" s="34">
        <f>1/1000*[2]CoreVPAImp!AF$15</f>
        <v>2.2771500000000004E-3</v>
      </c>
      <c r="AI51" s="34">
        <f>1/1000*[2]CoreVPAImp!AG$15</f>
        <v>4.2358400000000003E-3</v>
      </c>
      <c r="AJ51" s="34">
        <f>1/1000*[2]CoreVPAImp!AH$15</f>
        <v>1.1635978000000002E-2</v>
      </c>
      <c r="AK51" s="34">
        <f>1/1000*[2]CoreVPAImp!AI$15</f>
        <v>1.1251318000000001E-2</v>
      </c>
      <c r="AL51" s="34">
        <f>1/1000*[2]CoreVPAImp!AJ$15</f>
        <v>2.342916E-3</v>
      </c>
      <c r="AM51" s="34">
        <f>1/1000*[2]CoreVPAImp!AK$15</f>
        <v>6.333104E-3</v>
      </c>
      <c r="AN51" s="34">
        <f>1/1000*[2]CoreVPAImp!AL$15</f>
        <v>1.0841080000000001E-3</v>
      </c>
      <c r="AO51" s="34">
        <f>1/1000*[2]CoreVPAImp!AM$15</f>
        <v>3.21799E-4</v>
      </c>
      <c r="AP51" s="34">
        <f>1/1000*[2]CoreVPAImp!AN$15</f>
        <v>5.8715699999999994E-4</v>
      </c>
      <c r="AQ51" s="34">
        <f>1/1000*[2]CoreVPAImp!AO$15</f>
        <v>4.329547999999999E-3</v>
      </c>
      <c r="AR51" s="34">
        <f>1/1000*[2]CoreVPAImp!AP$15</f>
        <v>1.2534017999999999E-2</v>
      </c>
      <c r="AS51" s="34">
        <f>1/1000*[2]CoreVPAImp!AQ$15</f>
        <v>1.4864590000000001E-3</v>
      </c>
      <c r="AT51" s="34">
        <f>1/1000*[2]CoreVPAImp!AR$15</f>
        <v>7.5478900000000007E-4</v>
      </c>
      <c r="AU51" s="34">
        <f>1/1000*[2]CoreVPAImp!AS$15</f>
        <v>7.8768700000000002E-4</v>
      </c>
      <c r="AV51" s="34">
        <f>1/1000*[2]CoreVPAImp!AT$15</f>
        <v>1.3811849999999998E-3</v>
      </c>
      <c r="AW51" s="34">
        <f>1/1000*[2]CoreVPAImp!AU$15</f>
        <v>1.0361499999999998E-3</v>
      </c>
      <c r="AX51" s="34">
        <f>1/1000*[2]CoreVPAImp!AV$15</f>
        <v>1.4299040000000001E-3</v>
      </c>
      <c r="AY51" s="34">
        <f>1/1000*[2]CoreVPAImp!AW$15</f>
        <v>0.111257253</v>
      </c>
      <c r="AZ51" s="34">
        <f>1/1000*[2]CoreVPAImp!AX$15</f>
        <v>8.1151077762999985E-2</v>
      </c>
      <c r="BA51" s="34">
        <f>1/1000*[2]CoreVPAImp!AY$15</f>
        <v>9.1772185657000002E-2</v>
      </c>
      <c r="BB51" s="34">
        <f>1/1000*[2]CoreVPAImp!AZ$15</f>
        <v>0</v>
      </c>
      <c r="BC51" s="34">
        <f>1/1000*[2]CoreVPAImp!BA$15</f>
        <v>0</v>
      </c>
      <c r="BD51" s="11"/>
    </row>
    <row r="52" spans="2:56">
      <c r="B52" s="32" t="s">
        <v>27</v>
      </c>
      <c r="C52" s="94">
        <f>1/$A$1*[2]CoreVPAImp!$B$163</f>
        <v>0.17481288134800002</v>
      </c>
      <c r="D52" s="95">
        <f>1/$A$1*[2]CoreVPAImp!$C$163</f>
        <v>0.226717725052</v>
      </c>
      <c r="E52" s="95">
        <f>1/$A$1*[2]CoreVPAImp!$D$163</f>
        <v>5.4437858103999988E-2</v>
      </c>
      <c r="F52" s="95">
        <f>1/$A$1*[2]CoreVPAImp!$E$163</f>
        <v>0.14739233999999998</v>
      </c>
      <c r="G52" s="95">
        <f>1/$A$1*[2]CoreVPAImp!$F$163</f>
        <v>0.16525831999999999</v>
      </c>
      <c r="H52" s="95">
        <f>1/$A$1*[2]CoreVPAImp!$G$163</f>
        <v>0.33713082</v>
      </c>
      <c r="I52" s="95">
        <f>1/$A$1*[2]CoreVPAImp!$H$163</f>
        <v>0.38652202000000002</v>
      </c>
      <c r="J52" s="96">
        <f>1/$A$1*[2]CoreVPAImp!$I$163</f>
        <v>0.49552243999999995</v>
      </c>
      <c r="K52" s="96">
        <f>1/$A$1*[2]CoreVPAImp!J$163</f>
        <v>0.62437001999999997</v>
      </c>
      <c r="L52" s="299">
        <f>1/$A$1*[2]CoreVPAImp!K$163</f>
        <v>0.79432464000000003</v>
      </c>
      <c r="M52" s="298">
        <f>1/$A$1*[2]CoreVPAImp!L$163</f>
        <v>0.82873680497999991</v>
      </c>
      <c r="N52" s="298">
        <f>1/$A$1*[2]CoreVPAImp!M$163</f>
        <v>1.2966921676400001</v>
      </c>
      <c r="O52" s="298">
        <f>1/$A$1*[2]CoreVPAImp!N$163</f>
        <v>1.56680337938</v>
      </c>
      <c r="P52" s="298">
        <f>1/$A$1*[2]CoreVPAImp!O$163</f>
        <v>1.4669933399999999</v>
      </c>
      <c r="Q52" s="298">
        <f>1/$A$1*[2]CoreVPAImp!P$163</f>
        <v>1.5594963199999998</v>
      </c>
      <c r="R52" s="298">
        <f>1/$A$1*[2]CoreVPAImp!Q$163</f>
        <v>1.7562179516399998</v>
      </c>
      <c r="S52" s="298">
        <f>1/$A$1*[2]CoreVPAImp!R$163</f>
        <v>1.8490254592199999</v>
      </c>
      <c r="T52" s="298">
        <f>1/$A$1*[2]CoreVPAImp!S$163</f>
        <v>1.0522392846666666</v>
      </c>
      <c r="U52" s="298">
        <f>1/$A$1*[2]CoreVPAImp!T$163</f>
        <v>1.6475224999999998</v>
      </c>
      <c r="V52" s="298">
        <f>1/$A$1*[2]CoreVPAImp!U$163</f>
        <v>1.3865821999999999</v>
      </c>
      <c r="W52" s="95">
        <f>1/$A$1*[2]CoreVPAImp!V$163</f>
        <v>0.66699320499999992</v>
      </c>
      <c r="X52" s="95">
        <f>1/$A$1*[2]CoreVPAImp!W$163</f>
        <v>0.30047362</v>
      </c>
      <c r="Y52" s="95">
        <f>1/$A$1*[2]CoreVPAImp!X$163</f>
        <v>5.5206679999999994E-2</v>
      </c>
      <c r="Z52" s="95">
        <f>1/$A$1*[2]CoreVPAImp!Y$163</f>
        <v>4.5989425999999993E-2</v>
      </c>
      <c r="AA52" s="95">
        <f>1/$A$1*[2]CoreVPAImp!Z$163</f>
        <v>0</v>
      </c>
      <c r="AB52" s="95">
        <f>1/$A$1*[2]CoreVPAImp!AA$163</f>
        <v>0</v>
      </c>
      <c r="AC52" s="134"/>
      <c r="AD52" s="33">
        <f>1/1000*[2]CoreVPAImp!AB$163</f>
        <v>1.9120265000000001E-2</v>
      </c>
      <c r="AE52" s="34">
        <f>1/1000*[2]CoreVPAImp!AC$163</f>
        <v>1.5296058999999999E-2</v>
      </c>
      <c r="AF52" s="34">
        <f>1/1000*[2]CoreVPAImp!AD$163</f>
        <v>4.4988679999999996E-3</v>
      </c>
      <c r="AG52" s="34">
        <f>1/1000*[2]CoreVPAImp!AE$163</f>
        <v>1.1607928999999999E-2</v>
      </c>
      <c r="AH52" s="34">
        <f>1/1000*[2]CoreVPAImp!AF$163</f>
        <v>1.8852308000000002E-2</v>
      </c>
      <c r="AI52" s="34">
        <f>1/1000*[2]CoreVPAImp!AG$163</f>
        <v>3.9444139000000003E-2</v>
      </c>
      <c r="AJ52" s="34">
        <f>1/1000*[2]CoreVPAImp!AH$163</f>
        <v>5.156904100000001E-2</v>
      </c>
      <c r="AK52" s="34">
        <f>1/1000*[2]CoreVPAImp!AI$163</f>
        <v>7.8192011999999991E-2</v>
      </c>
      <c r="AL52" s="34">
        <f>1/1000*[2]CoreVPAImp!AJ$163</f>
        <v>9.594004099999999E-2</v>
      </c>
      <c r="AM52" s="34">
        <f>1/1000*[2]CoreVPAImp!AK$163</f>
        <v>8.4580321E-2</v>
      </c>
      <c r="AN52" s="34">
        <f>1/1000*[2]CoreVPAImp!AL$163</f>
        <v>0.12518142599999998</v>
      </c>
      <c r="AO52" s="34">
        <f>1/1000*[2]CoreVPAImp!AM$163</f>
        <v>0.210345477</v>
      </c>
      <c r="AP52" s="34">
        <f>1/1000*[2]CoreVPAImp!AN$163</f>
        <v>0.23054048899999999</v>
      </c>
      <c r="AQ52" s="34">
        <f>1/1000*[2]CoreVPAImp!AO$163</f>
        <v>0.23283282399999999</v>
      </c>
      <c r="AR52" s="34">
        <f>1/1000*[2]CoreVPAImp!AP$163</f>
        <v>0.24324687</v>
      </c>
      <c r="AS52" s="34">
        <f>1/1000*[2]CoreVPAImp!AQ$163</f>
        <v>0.20982011699999997</v>
      </c>
      <c r="AT52" s="34">
        <f>1/1000*[2]CoreVPAImp!AR$163</f>
        <v>0.23054451200000001</v>
      </c>
      <c r="AU52" s="34">
        <f>1/1000*[2]CoreVPAImp!AS$163</f>
        <v>0.24058891399999999</v>
      </c>
      <c r="AV52" s="34">
        <f>1/1000*[2]CoreVPAImp!AT$163</f>
        <v>0.25092378999999998</v>
      </c>
      <c r="AW52" s="34">
        <f>1/1000*[2]CoreVPAImp!AU$163</f>
        <v>0.19310977000000001</v>
      </c>
      <c r="AX52" s="34">
        <f>1/1000*[2]CoreVPAImp!AV$163</f>
        <v>7.9141842000000004E-2</v>
      </c>
      <c r="AY52" s="34">
        <f>1/1000*[2]CoreVPAImp!AW$163</f>
        <v>3.0095968000000001E-2</v>
      </c>
      <c r="AZ52" s="34">
        <f>1/1000*[2]CoreVPAImp!AX$163</f>
        <v>1.0412001557000001E-2</v>
      </c>
      <c r="BA52" s="34">
        <f>1/1000*[2]CoreVPAImp!AY$163</f>
        <v>6.5053752759999996E-3</v>
      </c>
      <c r="BB52" s="34">
        <f>1/1000*[2]CoreVPAImp!AZ$163</f>
        <v>0</v>
      </c>
      <c r="BC52" s="34">
        <f>1/1000*[2]CoreVPAImp!BA$163</f>
        <v>0</v>
      </c>
      <c r="BD52" s="11"/>
    </row>
    <row r="53" spans="2:56">
      <c r="B53" s="32" t="s">
        <v>119</v>
      </c>
      <c r="C53" s="33">
        <f>1/$A$1*[2]CoreVPAImp!$B$184</f>
        <v>9.0578109999999996E-4</v>
      </c>
      <c r="D53" s="34">
        <f>1/$A$1*[2]CoreVPAImp!$C$184</f>
        <v>2.0579999999999999E-4</v>
      </c>
      <c r="E53" s="34">
        <f>1/$A$1*[2]CoreVPAImp!$D$184</f>
        <v>3.7422475999999997E-5</v>
      </c>
      <c r="F53" s="34">
        <f>1/$A$1*[2]CoreVPAImp!$E$184</f>
        <v>7.5999999999999991E-5</v>
      </c>
      <c r="G53" s="34">
        <f>1/$A$1*[2]CoreVPAImp!$F$184</f>
        <v>0.165709</v>
      </c>
      <c r="H53" s="34">
        <f>1/$A$1*[2]CoreVPAImp!$G$184</f>
        <v>2.7677999999999998E-2</v>
      </c>
      <c r="I53" s="34">
        <f>1/$A$1*[2]CoreVPAImp!$H$184</f>
        <v>3.559648E-2</v>
      </c>
      <c r="J53" s="35">
        <f>1/$A$1*[2]CoreVPAImp!$I$184</f>
        <v>7.2292999999999996E-2</v>
      </c>
      <c r="K53" s="35">
        <f>1/$A$1*[2]CoreVPAImp!J$184</f>
        <v>9.3649999999999983E-2</v>
      </c>
      <c r="L53" s="35">
        <f>1/$A$1*[2]CoreVPAImp!K$184</f>
        <v>7.2161000000000003E-2</v>
      </c>
      <c r="M53" s="34">
        <f>1/$A$1*[2]CoreVPAImp!L$184</f>
        <v>0.12437946</v>
      </c>
      <c r="N53" s="34">
        <f>1/$A$1*[2]CoreVPAImp!M$184</f>
        <v>0.14231755999999998</v>
      </c>
      <c r="O53" s="34">
        <f>1/$A$1*[2]CoreVPAImp!N$184</f>
        <v>7.3867700000000008E-2</v>
      </c>
      <c r="P53" s="34">
        <f>1/$A$1*[2]CoreVPAImp!O$184</f>
        <v>0.10997311999999999</v>
      </c>
      <c r="Q53" s="34">
        <f>1/$A$1*[2]CoreVPAImp!P$184</f>
        <v>0.20933788</v>
      </c>
      <c r="R53" s="34">
        <f>1/$A$1*[2]CoreVPAImp!Q$184</f>
        <v>0.24985979999999999</v>
      </c>
      <c r="S53" s="34">
        <f>1/$A$1*[2]CoreVPAImp!R$184</f>
        <v>0.15309253999999997</v>
      </c>
      <c r="T53" s="34">
        <f>1/$A$1*[2]CoreVPAImp!S$184</f>
        <v>0.29971251733333337</v>
      </c>
      <c r="U53" s="34">
        <f>1/$A$1*[2]CoreVPAImp!T$184</f>
        <v>0.10368031999999999</v>
      </c>
      <c r="V53" s="34">
        <f>1/$A$1*[2]CoreVPAImp!U$184</f>
        <v>0.100599542</v>
      </c>
      <c r="W53" s="34">
        <f>1/$A$1*[2]CoreVPAImp!V$184</f>
        <v>9.4308579999999989E-2</v>
      </c>
      <c r="X53" s="34">
        <f>1/$A$1*[2]CoreVPAImp!W$184</f>
        <v>6.7702256959999998E-2</v>
      </c>
      <c r="Y53" s="34">
        <f>1/$A$1*[2]CoreVPAImp!X$184</f>
        <v>9.5324019999999995E-2</v>
      </c>
      <c r="Z53" s="34">
        <f>1/$A$1*[2]CoreVPAImp!Y$184</f>
        <v>7.096972E-2</v>
      </c>
      <c r="AA53" s="34">
        <f>1/$A$1*[2]CoreVPAImp!Z$184</f>
        <v>0</v>
      </c>
      <c r="AB53" s="34">
        <f>1/$A$1*[2]CoreVPAImp!AA$184</f>
        <v>0</v>
      </c>
      <c r="AC53" s="10"/>
      <c r="AD53" s="33">
        <f>1/1000*[2]CoreVPAImp!AB$184</f>
        <v>2.5433100000000006E-4</v>
      </c>
      <c r="AE53" s="34">
        <f>1/1000*[2]CoreVPAImp!AC$184</f>
        <v>6.2540999999999996E-5</v>
      </c>
      <c r="AF53" s="34">
        <f>1/1000*[2]CoreVPAImp!AD$184</f>
        <v>5.5799999999999999E-6</v>
      </c>
      <c r="AG53" s="34">
        <f>1/1000*[2]CoreVPAImp!AE$184</f>
        <v>3.8758000000000004E-5</v>
      </c>
      <c r="AH53" s="34">
        <f>1/1000*[2]CoreVPAImp!AF$184</f>
        <v>5.6155739999999996E-2</v>
      </c>
      <c r="AI53" s="34">
        <f>1/1000*[2]CoreVPAImp!AG$184</f>
        <v>6.6863389999999995E-3</v>
      </c>
      <c r="AJ53" s="34">
        <f>1/1000*[2]CoreVPAImp!AH$184</f>
        <v>1.5326669999999999E-2</v>
      </c>
      <c r="AK53" s="34">
        <f>1/1000*[2]CoreVPAImp!AI$184</f>
        <v>3.150563E-2</v>
      </c>
      <c r="AL53" s="34">
        <f>1/1000*[2]CoreVPAImp!AJ$184</f>
        <v>4.4014573999999994E-2</v>
      </c>
      <c r="AM53" s="34">
        <f>1/1000*[2]CoreVPAImp!AK$184</f>
        <v>3.1725626E-2</v>
      </c>
      <c r="AN53" s="34">
        <f>1/1000*[2]CoreVPAImp!AL$184</f>
        <v>5.9651467999999992E-2</v>
      </c>
      <c r="AO53" s="34">
        <f>1/1000*[2]CoreVPAImp!AM$184</f>
        <v>6.368929999999999E-2</v>
      </c>
      <c r="AP53" s="34">
        <f>1/1000*[2]CoreVPAImp!AN$184</f>
        <v>3.6021497E-2</v>
      </c>
      <c r="AQ53" s="34">
        <f>1/1000*[2]CoreVPAImp!AO$184</f>
        <v>5.4506253000000005E-2</v>
      </c>
      <c r="AR53" s="34">
        <f>1/1000*[2]CoreVPAImp!AP$184</f>
        <v>0.107972045</v>
      </c>
      <c r="AS53" s="34">
        <f>1/1000*[2]CoreVPAImp!AQ$184</f>
        <v>0.10196928800000001</v>
      </c>
      <c r="AT53" s="34">
        <f>1/1000*[2]CoreVPAImp!AR$184</f>
        <v>6.4243730999999998E-2</v>
      </c>
      <c r="AU53" s="34">
        <f>1/1000*[2]CoreVPAImp!AS$184</f>
        <v>7.5924124000000009E-2</v>
      </c>
      <c r="AV53" s="34">
        <f>1/1000*[2]CoreVPAImp!AT$184</f>
        <v>4.7603854999999994E-2</v>
      </c>
      <c r="AW53" s="34">
        <f>1/1000*[2]CoreVPAImp!AU$184</f>
        <v>6.1286519999999997E-2</v>
      </c>
      <c r="AX53" s="34">
        <f>1/1000*[2]CoreVPAImp!AV$184</f>
        <v>4.8013770999999997E-2</v>
      </c>
      <c r="AY53" s="34">
        <f>1/1000*[2]CoreVPAImp!AW$184</f>
        <v>2.9084107000000001E-2</v>
      </c>
      <c r="AZ53" s="34">
        <f>1/1000*[2]CoreVPAImp!AX$184</f>
        <v>4.5442402725999996E-2</v>
      </c>
      <c r="BA53" s="34">
        <f>1/1000*[2]CoreVPAImp!AY$184</f>
        <v>3.2666775647000004E-2</v>
      </c>
      <c r="BB53" s="34">
        <f>1/1000*[2]CoreVPAImp!AZ$184</f>
        <v>0</v>
      </c>
      <c r="BC53" s="34">
        <f>1/1000*[2]CoreVPAImp!BA$184</f>
        <v>0</v>
      </c>
      <c r="BD53" s="11"/>
    </row>
    <row r="54" spans="2:56">
      <c r="B54" s="141" t="s">
        <v>29</v>
      </c>
      <c r="C54" s="142">
        <f>1/$A$1*[2]CoreVPAImp!$B$194</f>
        <v>4.7438999999999999E-4</v>
      </c>
      <c r="D54" s="143">
        <f>1/$A$1*[2]CoreVPAImp!$C$194</f>
        <v>9.4211635000000012E-3</v>
      </c>
      <c r="E54" s="143">
        <f>1/$A$1*[2]CoreVPAImp!$D$194</f>
        <v>4.7816224400000002E-4</v>
      </c>
      <c r="F54" s="143">
        <f>1/$A$1*[2]CoreVPAImp!$E$194</f>
        <v>7.1226399999999996E-6</v>
      </c>
      <c r="G54" s="143">
        <f>1/$A$1*[2]CoreVPAImp!$F$194</f>
        <v>1.6560000000000001E-4</v>
      </c>
      <c r="H54" s="143">
        <f>1/$A$1*[2]CoreVPAImp!$G$194</f>
        <v>1.2352625399999999E-2</v>
      </c>
      <c r="I54" s="143">
        <f>1/$A$1*[2]CoreVPAImp!$H$194</f>
        <v>2.2871800000000001E-2</v>
      </c>
      <c r="J54" s="144">
        <f>1/$A$1*[2]CoreVPAImp!$I$194</f>
        <v>5.543462997999999E-2</v>
      </c>
      <c r="K54" s="144">
        <f>1/$A$1*[2]CoreVPAImp!J$194</f>
        <v>2.2124984000000003E-4</v>
      </c>
      <c r="L54" s="144">
        <f>1/$A$1*[2]CoreVPAImp!K$194</f>
        <v>3.7524722799999995E-3</v>
      </c>
      <c r="M54" s="143">
        <f>1/$A$1*[2]CoreVPAImp!L$194</f>
        <v>7.0915626200000002E-3</v>
      </c>
      <c r="N54" s="143">
        <f>1/$A$1*[2]CoreVPAImp!M$194</f>
        <v>3.3875246540000001E-2</v>
      </c>
      <c r="O54" s="143">
        <f>1/$A$1*[2]CoreVPAImp!N$194</f>
        <v>3.9263223280000002E-2</v>
      </c>
      <c r="P54" s="143">
        <f>1/$A$1*[2]CoreVPAImp!O$194</f>
        <v>3.423078878E-2</v>
      </c>
      <c r="Q54" s="143">
        <f>1/$A$1*[2]CoreVPAImp!P$194</f>
        <v>4.5729294499999996E-2</v>
      </c>
      <c r="R54" s="143">
        <f>1/$A$1*[2]CoreVPAImp!Q$194</f>
        <v>4.5569758900000007E-2</v>
      </c>
      <c r="S54" s="143">
        <f>1/$A$1*[2]CoreVPAImp!R$194</f>
        <v>5.0885943839999996E-2</v>
      </c>
      <c r="T54" s="143">
        <f>1/$A$1*[2]CoreVPAImp!S$194</f>
        <v>4.1061089806666659E-2</v>
      </c>
      <c r="U54" s="143">
        <f>1/$A$1*[2]CoreVPAImp!T$194</f>
        <v>5.9504794560000004E-2</v>
      </c>
      <c r="V54" s="143">
        <f>1/$A$1*[2]CoreVPAImp!U$194</f>
        <v>7.2115916759999996E-2</v>
      </c>
      <c r="W54" s="143">
        <f>1/$A$1*[2]CoreVPAImp!V$194</f>
        <v>0.10331043447199999</v>
      </c>
      <c r="X54" s="143">
        <f>1/$A$1*[2]CoreVPAImp!W$194</f>
        <v>0.11057218833999999</v>
      </c>
      <c r="Y54" s="143">
        <f>1/$A$1*[2]CoreVPAImp!X$194</f>
        <v>8.3565914999999991E-2</v>
      </c>
      <c r="Z54" s="143">
        <f>1/$A$1*[2]CoreVPAImp!Y$194</f>
        <v>6.5725680980000006E-2</v>
      </c>
      <c r="AA54" s="143">
        <f>1/$A$1*[2]CoreVPAImp!Z$194</f>
        <v>0</v>
      </c>
      <c r="AB54" s="143">
        <f>1/$A$1*[2]CoreVPAImp!AA$194</f>
        <v>0</v>
      </c>
      <c r="AC54" s="10"/>
      <c r="AD54" s="142">
        <f>1/1000*[2]CoreVPAImp!AB$194</f>
        <v>5.7240000000000001E-5</v>
      </c>
      <c r="AE54" s="143">
        <f>1/1000*[2]CoreVPAImp!AC$194</f>
        <v>9.1412199999999985E-4</v>
      </c>
      <c r="AF54" s="143">
        <f>1/1000*[2]CoreVPAImp!AD$194</f>
        <v>5.9871999999999999E-5</v>
      </c>
      <c r="AG54" s="143">
        <f>1/1000*[2]CoreVPAImp!AE$194</f>
        <v>2.2589999999999999E-6</v>
      </c>
      <c r="AH54" s="143">
        <f>1/1000*[2]CoreVPAImp!AF$194</f>
        <v>1.6829999999999996E-5</v>
      </c>
      <c r="AI54" s="143">
        <f>1/1000*[2]CoreVPAImp!AG$194</f>
        <v>1.8139020000000003E-3</v>
      </c>
      <c r="AJ54" s="143">
        <f>1/1000*[2]CoreVPAImp!AH$194</f>
        <v>2.6485200000000001E-3</v>
      </c>
      <c r="AK54" s="143">
        <f>1/1000*[2]CoreVPAImp!AI$194</f>
        <v>7.2101349999999995E-3</v>
      </c>
      <c r="AL54" s="143">
        <f>1/1000*[2]CoreVPAImp!AJ$194</f>
        <v>8.4803999999999996E-5</v>
      </c>
      <c r="AM54" s="143">
        <f>1/1000*[2]CoreVPAImp!AK$194</f>
        <v>5.8576099999999996E-4</v>
      </c>
      <c r="AN54" s="143">
        <f>1/1000*[2]CoreVPAImp!AL$194</f>
        <v>7.1821499999999991E-4</v>
      </c>
      <c r="AO54" s="143">
        <f>1/1000*[2]CoreVPAImp!AM$194</f>
        <v>3.8830879999999998E-3</v>
      </c>
      <c r="AP54" s="143">
        <f>1/1000*[2]CoreVPAImp!AN$194</f>
        <v>5.765872E-3</v>
      </c>
      <c r="AQ54" s="143">
        <f>1/1000*[2]CoreVPAImp!AO$194</f>
        <v>5.2602170000000002E-3</v>
      </c>
      <c r="AR54" s="143">
        <f>1/1000*[2]CoreVPAImp!AP$194</f>
        <v>8.2424369999999983E-3</v>
      </c>
      <c r="AS54" s="143">
        <f>1/1000*[2]CoreVPAImp!AQ$194</f>
        <v>7.5200840000000007E-3</v>
      </c>
      <c r="AT54" s="143">
        <f>1/1000*[2]CoreVPAImp!AR$194</f>
        <v>8.6789540000000009E-3</v>
      </c>
      <c r="AU54" s="143">
        <f>1/1000*[2]CoreVPAImp!AS$194</f>
        <v>8.5046219999999999E-3</v>
      </c>
      <c r="AV54" s="143">
        <f>1/1000*[2]CoreVPAImp!AT$194</f>
        <v>1.3207026E-2</v>
      </c>
      <c r="AW54" s="143">
        <f>1/1000*[2]CoreVPAImp!AU$194</f>
        <v>1.4655894999999997E-2</v>
      </c>
      <c r="AX54" s="143">
        <f>1/1000*[2]CoreVPAImp!AV$194</f>
        <v>1.3861749999999999E-2</v>
      </c>
      <c r="AY54" s="143">
        <f>1/1000*[2]CoreVPAImp!AW$194</f>
        <v>1.9260320000000001E-2</v>
      </c>
      <c r="AZ54" s="143">
        <f>1/1000*[2]CoreVPAImp!AX$194</f>
        <v>1.6356722107999998E-2</v>
      </c>
      <c r="BA54" s="143">
        <f>1/1000*[2]CoreVPAImp!AY$194</f>
        <v>1.2411210607E-2</v>
      </c>
      <c r="BB54" s="143">
        <f>1/1000*[2]CoreVPAImp!AZ$194</f>
        <v>0</v>
      </c>
      <c r="BC54" s="143">
        <f>1/1000*[2]CoreVPAImp!BA$194</f>
        <v>0</v>
      </c>
      <c r="BD54" s="11"/>
    </row>
    <row r="55" spans="2:56">
      <c r="B55" s="32" t="s">
        <v>117</v>
      </c>
      <c r="C55" s="33">
        <f>1/$A$1*[2]CoreVPAImp!$B$209</f>
        <v>2.1013649999999998E-2</v>
      </c>
      <c r="D55" s="34">
        <f>1/$A$1*[2]CoreVPAImp!$C$209</f>
        <v>3.1240649999999998E-2</v>
      </c>
      <c r="E55" s="34">
        <f>1/$A$1*[2]CoreVPAImp!$D$209</f>
        <v>3.8136000000000003E-3</v>
      </c>
      <c r="F55" s="34">
        <f>1/$A$1*[2]CoreVPAImp!$E$209</f>
        <v>1.3288999999999999E-2</v>
      </c>
      <c r="G55" s="34">
        <f>1/$A$1*[2]CoreVPAImp!$F$209</f>
        <v>1.072E-3</v>
      </c>
      <c r="H55" s="34">
        <f>1/$A$1*[2]CoreVPAImp!$G$209</f>
        <v>8.6680000000000004E-3</v>
      </c>
      <c r="I55" s="34">
        <f>1/$A$1*[2]CoreVPAImp!$H$209</f>
        <v>9.0060000000000001E-3</v>
      </c>
      <c r="J55" s="35">
        <f>1/$A$1*[2]CoreVPAImp!$I$209</f>
        <v>1.405E-2</v>
      </c>
      <c r="K55" s="35">
        <f>1/$A$1*[2]CoreVPAImp!J$209</f>
        <v>0</v>
      </c>
      <c r="L55" s="35">
        <f>1/$A$1*[2]CoreVPAImp!K$209</f>
        <v>6.5979999999999997E-3</v>
      </c>
      <c r="M55" s="34">
        <f>1/$A$1*[2]CoreVPAImp!L$209</f>
        <v>1.5999999999999999E-5</v>
      </c>
      <c r="N55" s="34">
        <f>1/$A$1*[2]CoreVPAImp!M$209</f>
        <v>5.0979039999999996E-2</v>
      </c>
      <c r="O55" s="34">
        <f>1/$A$1*[2]CoreVPAImp!N$209</f>
        <v>6.0956999999999997E-2</v>
      </c>
      <c r="P55" s="34">
        <f>1/$A$1*[2]CoreVPAImp!O$209</f>
        <v>1.5375999999999999E-2</v>
      </c>
      <c r="Q55" s="34">
        <f>1/$A$1*[2]CoreVPAImp!P$209</f>
        <v>1.9658999999999999E-2</v>
      </c>
      <c r="R55" s="34">
        <f>1/$A$1*[2]CoreVPAImp!Q$209</f>
        <v>0.23861697999999998</v>
      </c>
      <c r="S55" s="34">
        <f>1/$A$1*[2]CoreVPAImp!R$209</f>
        <v>0.24154299999999998</v>
      </c>
      <c r="T55" s="34">
        <f>1/$A$1*[2]CoreVPAImp!S$209</f>
        <v>0.209540438</v>
      </c>
      <c r="U55" s="34">
        <f>1/$A$1*[2]CoreVPAImp!T$209</f>
        <v>0.28260457999999999</v>
      </c>
      <c r="V55" s="34">
        <f>1/$A$1*[2]CoreVPAImp!U$209</f>
        <v>0.19566499999999998</v>
      </c>
      <c r="W55" s="34">
        <f>1/$A$1*[2]CoreVPAImp!V$209</f>
        <v>0.10933</v>
      </c>
      <c r="X55" s="34">
        <f>1/$A$1*[2]CoreVPAImp!W$209</f>
        <v>0.13033799999999998</v>
      </c>
      <c r="Y55" s="34">
        <f>1/$A$1*[2]CoreVPAImp!X$209</f>
        <v>0.16598399999999999</v>
      </c>
      <c r="Z55" s="34">
        <f>1/$A$1*[2]CoreVPAImp!Y$209</f>
        <v>3.0143E-2</v>
      </c>
      <c r="AA55" s="34">
        <f>1/$A$1*[2]CoreVPAImp!Z$209</f>
        <v>0</v>
      </c>
      <c r="AB55" s="34">
        <f>1/$A$1*[2]CoreVPAImp!AA$209</f>
        <v>0</v>
      </c>
      <c r="AC55" s="10"/>
      <c r="AD55" s="33">
        <f>1/1000*[2]CoreVPAImp!AB$209</f>
        <v>2.9722039999999996E-3</v>
      </c>
      <c r="AE55" s="34">
        <f>1/1000*[2]CoreVPAImp!AC$209</f>
        <v>4.1743309999999999E-3</v>
      </c>
      <c r="AF55" s="34">
        <f>1/1000*[2]CoreVPAImp!AD$209</f>
        <v>1.2274499999999999E-3</v>
      </c>
      <c r="AG55" s="34">
        <f>1/1000*[2]CoreVPAImp!AE$209</f>
        <v>2.2193079999999997E-3</v>
      </c>
      <c r="AH55" s="34">
        <f>1/1000*[2]CoreVPAImp!AF$209</f>
        <v>1.2972600000000001E-4</v>
      </c>
      <c r="AI55" s="34">
        <f>1/1000*[2]CoreVPAImp!AG$209</f>
        <v>2.2914249999999997E-3</v>
      </c>
      <c r="AJ55" s="34">
        <f>1/1000*[2]CoreVPAImp!AH$209</f>
        <v>1.9405449999999997E-3</v>
      </c>
      <c r="AK55" s="34">
        <f>1/1000*[2]CoreVPAImp!AI$209</f>
        <v>6.2320630000000004E-3</v>
      </c>
      <c r="AL55" s="34">
        <f>1/1000*[2]CoreVPAImp!AJ$209</f>
        <v>0</v>
      </c>
      <c r="AM55" s="34">
        <f>1/1000*[2]CoreVPAImp!AK$209</f>
        <v>9.5057799999999999E-4</v>
      </c>
      <c r="AN55" s="34">
        <f>1/1000*[2]CoreVPAImp!AL$209</f>
        <v>5.9909999999999999E-6</v>
      </c>
      <c r="AO55" s="34">
        <f>1/1000*[2]CoreVPAImp!AM$209</f>
        <v>1.5101752E-2</v>
      </c>
      <c r="AP55" s="34">
        <f>1/1000*[2]CoreVPAImp!AN$209</f>
        <v>1.8979336999999999E-2</v>
      </c>
      <c r="AQ55" s="34">
        <f>1/1000*[2]CoreVPAImp!AO$209</f>
        <v>3.9444950000000001E-3</v>
      </c>
      <c r="AR55" s="34">
        <f>1/1000*[2]CoreVPAImp!AP$209</f>
        <v>5.437412E-3</v>
      </c>
      <c r="AS55" s="34">
        <f>1/1000*[2]CoreVPAImp!AQ$209</f>
        <v>6.8961465999999999E-2</v>
      </c>
      <c r="AT55" s="34">
        <f>1/1000*[2]CoreVPAImp!AR$209</f>
        <v>6.0721711999999997E-2</v>
      </c>
      <c r="AU55" s="34">
        <f>1/1000*[2]CoreVPAImp!AS$209</f>
        <v>5.2595759999999998E-2</v>
      </c>
      <c r="AV55" s="34">
        <f>1/1000*[2]CoreVPAImp!AT$209</f>
        <v>6.6184836999999996E-2</v>
      </c>
      <c r="AW55" s="34">
        <f>1/1000*[2]CoreVPAImp!AU$209</f>
        <v>3.9434181999999998E-2</v>
      </c>
      <c r="AX55" s="34">
        <f>1/1000*[2]CoreVPAImp!AV$209</f>
        <v>1.9930947000000001E-2</v>
      </c>
      <c r="AY55" s="34">
        <f>1/1000*[2]CoreVPAImp!AW$209</f>
        <v>2.8962309999999998E-2</v>
      </c>
      <c r="AZ55" s="34">
        <f>1/1000*[2]CoreVPAImp!AX$209</f>
        <v>4.5022732614999998E-2</v>
      </c>
      <c r="BA55" s="34">
        <f>1/1000*[2]CoreVPAImp!AY$209</f>
        <v>7.4080986709999996E-3</v>
      </c>
      <c r="BB55" s="34">
        <f>1/1000*[2]CoreVPAImp!AZ$209</f>
        <v>0</v>
      </c>
      <c r="BC55" s="34">
        <f>1/1000*[2]CoreVPAImp!BA$209</f>
        <v>0</v>
      </c>
      <c r="BD55" s="11"/>
    </row>
    <row r="56" spans="2:56">
      <c r="B56" s="32" t="s">
        <v>187</v>
      </c>
      <c r="C56" s="33">
        <f>1/$A$1*[2]CoreVPAImp!$B$244</f>
        <v>2.6249999999999998E-5</v>
      </c>
      <c r="D56" s="34">
        <f>1/$A$1*[2]CoreVPAImp!$C$244</f>
        <v>8.6099999999999992E-5</v>
      </c>
      <c r="E56" s="34">
        <f>1/$A$1*[2]CoreVPAImp!$D$244</f>
        <v>3.0660000000000003E-4</v>
      </c>
      <c r="F56" s="34">
        <f>1/$A$1*[2]CoreVPAImp!$E$244</f>
        <v>2.4523999999999998E-4</v>
      </c>
      <c r="G56" s="34">
        <f>1/$A$1*[2]CoreVPAImp!$F$244</f>
        <v>2.72E-4</v>
      </c>
      <c r="H56" s="34">
        <f>1/$A$1*[2]CoreVPAImp!$G$244</f>
        <v>3.6000000000000001E-5</v>
      </c>
      <c r="I56" s="34">
        <f>1/$A$1*[2]CoreVPAImp!$H$244</f>
        <v>1.9772E-4</v>
      </c>
      <c r="J56" s="35">
        <f>1/$A$1*[2]CoreVPAImp!$I$244</f>
        <v>0</v>
      </c>
      <c r="K56" s="35">
        <f>1/$A$1*[2]CoreVPAImp!J$244</f>
        <v>1.4560000000000002E-4</v>
      </c>
      <c r="L56" s="35">
        <f>1/$A$1*[2]CoreVPAImp!K$244</f>
        <v>4.4240000000000002E-4</v>
      </c>
      <c r="M56" s="34">
        <f>1/$A$1*[2]CoreVPAImp!L$244</f>
        <v>9.5769599999999989E-3</v>
      </c>
      <c r="N56" s="34">
        <f>1/$A$1*[2]CoreVPAImp!M$244</f>
        <v>5.7396879999999997E-2</v>
      </c>
      <c r="O56" s="34">
        <f>1/$A$1*[2]CoreVPAImp!N$244</f>
        <v>0.16162908000000001</v>
      </c>
      <c r="P56" s="34">
        <f>1/$A$1*[2]CoreVPAImp!O$244</f>
        <v>9.7219794519999986E-2</v>
      </c>
      <c r="Q56" s="34">
        <f>1/$A$1*[2]CoreVPAImp!P$244</f>
        <v>1.7834965599999999E-2</v>
      </c>
      <c r="R56" s="34">
        <f>1/$A$1*[2]CoreVPAImp!Q$244</f>
        <v>1.003192332E-2</v>
      </c>
      <c r="S56" s="34">
        <f>1/$A$1*[2]CoreVPAImp!R$244</f>
        <v>1.2841160689999997E-2</v>
      </c>
      <c r="T56" s="34">
        <f>1/$A$1*[2]CoreVPAImp!S$244</f>
        <v>3.3118976439999996E-2</v>
      </c>
      <c r="U56" s="34">
        <f>1/$A$1*[2]CoreVPAImp!T$244</f>
        <v>0.16754280000000002</v>
      </c>
      <c r="V56" s="34">
        <f>1/$A$1*[2]CoreVPAImp!U$244</f>
        <v>0.20902775915999999</v>
      </c>
      <c r="W56" s="34">
        <f>1/$A$1*[2]CoreVPAImp!V$244</f>
        <v>0.21697650783999992</v>
      </c>
      <c r="X56" s="34">
        <f>1/$A$1*[2]CoreVPAImp!W$244</f>
        <v>0.33581597770000005</v>
      </c>
      <c r="Y56" s="34">
        <f>1/$A$1*[2]CoreVPAImp!X$244</f>
        <v>5.252884E-2</v>
      </c>
      <c r="Z56" s="34">
        <f>1/$A$1*[2]CoreVPAImp!Y$244</f>
        <v>4.6692240000000005E-3</v>
      </c>
      <c r="AA56" s="34">
        <f>1/$A$1*[2]CoreVPAImp!Z$244</f>
        <v>0</v>
      </c>
      <c r="AB56" s="34">
        <f>1/$A$1*[2]CoreVPAImp!AA$244</f>
        <v>0</v>
      </c>
      <c r="AC56" s="10"/>
      <c r="AD56" s="33">
        <f>1/1000*[2]CoreVPAImp!AB$244</f>
        <v>3.9720000000000003E-6</v>
      </c>
      <c r="AE56" s="34">
        <f>1/1000*[2]CoreVPAImp!AC$244</f>
        <v>1.5170999999999999E-5</v>
      </c>
      <c r="AF56" s="34">
        <f>1/1000*[2]CoreVPAImp!AD$244</f>
        <v>8.5600999999999996E-5</v>
      </c>
      <c r="AG56" s="34">
        <f>1/1000*[2]CoreVPAImp!AE$244</f>
        <v>3.2039999999999998E-5</v>
      </c>
      <c r="AH56" s="34">
        <f>1/1000*[2]CoreVPAImp!AF$244</f>
        <v>5.4039999999999998E-5</v>
      </c>
      <c r="AI56" s="34">
        <f>1/1000*[2]CoreVPAImp!AG$244</f>
        <v>3.7979999999999999E-6</v>
      </c>
      <c r="AJ56" s="34">
        <f>1/1000*[2]CoreVPAImp!AH$244</f>
        <v>5.3810999999999997E-5</v>
      </c>
      <c r="AK56" s="34">
        <f>1/1000*[2]CoreVPAImp!AI$244</f>
        <v>0</v>
      </c>
      <c r="AL56" s="34">
        <f>1/1000*[2]CoreVPAImp!AJ$244</f>
        <v>4.9591999999999995E-5</v>
      </c>
      <c r="AM56" s="34">
        <f>1/1000*[2]CoreVPAImp!AK$244</f>
        <v>9.1893000000000009E-5</v>
      </c>
      <c r="AN56" s="34">
        <f>1/1000*[2]CoreVPAImp!AL$244</f>
        <v>1.4243729999999998E-3</v>
      </c>
      <c r="AO56" s="34">
        <f>1/1000*[2]CoreVPAImp!AM$244</f>
        <v>9.0583699999999996E-3</v>
      </c>
      <c r="AP56" s="34">
        <f>1/1000*[2]CoreVPAImp!AN$244</f>
        <v>2.2399917999999998E-2</v>
      </c>
      <c r="AQ56" s="34">
        <f>1/1000*[2]CoreVPAImp!AO$244</f>
        <v>1.3569679999999999E-2</v>
      </c>
      <c r="AR56" s="34">
        <f>1/1000*[2]CoreVPAImp!AP$244</f>
        <v>2.7413929999999995E-3</v>
      </c>
      <c r="AS56" s="34">
        <f>1/1000*[2]CoreVPAImp!AQ$244</f>
        <v>1.3645319999999999E-3</v>
      </c>
      <c r="AT56" s="34">
        <f>1/1000*[2]CoreVPAImp!AR$244</f>
        <v>1.6648100000000001E-3</v>
      </c>
      <c r="AU56" s="34">
        <f>1/1000*[2]CoreVPAImp!AS$244</f>
        <v>3.9188299999999999E-3</v>
      </c>
      <c r="AV56" s="34">
        <f>1/1000*[2]CoreVPAImp!AT$244</f>
        <v>2.0544975E-2</v>
      </c>
      <c r="AW56" s="34">
        <f>1/1000*[2]CoreVPAImp!AU$244</f>
        <v>2.2505561000000004E-2</v>
      </c>
      <c r="AX56" s="34">
        <f>1/1000*[2]CoreVPAImp!AV$244</f>
        <v>2.2561742999999999E-2</v>
      </c>
      <c r="AY56" s="34">
        <f>1/1000*[2]CoreVPAImp!AW$244</f>
        <v>3.2844164000000002E-2</v>
      </c>
      <c r="AZ56" s="34">
        <f>1/1000*[2]CoreVPAImp!AX$244</f>
        <v>7.459668358999999E-3</v>
      </c>
      <c r="BA56" s="34">
        <f>1/1000*[2]CoreVPAImp!AY$244</f>
        <v>6.4310516499999993E-4</v>
      </c>
      <c r="BB56" s="34">
        <f>1/1000*[2]CoreVPAImp!AZ$244</f>
        <v>0</v>
      </c>
      <c r="BC56" s="34">
        <f>1/1000*[2]CoreVPAImp!BA$244</f>
        <v>0</v>
      </c>
      <c r="BD56" s="11"/>
    </row>
    <row r="57" spans="2:56">
      <c r="B57" s="32" t="s">
        <v>120</v>
      </c>
      <c r="C57" s="33">
        <f t="shared" ref="C57:AB57" si="12">1/$A$1*SUM(C61:C75)</f>
        <v>2.7051684799999998E-3</v>
      </c>
      <c r="D57" s="34">
        <f t="shared" si="12"/>
        <v>2.8031521000000002E-3</v>
      </c>
      <c r="E57" s="34">
        <f t="shared" si="12"/>
        <v>1.9466641600000001E-2</v>
      </c>
      <c r="F57" s="34">
        <f t="shared" si="12"/>
        <v>2.3462922380000001E-2</v>
      </c>
      <c r="G57" s="34">
        <f t="shared" si="12"/>
        <v>5.458835999999999E-3</v>
      </c>
      <c r="H57" s="34">
        <f t="shared" si="12"/>
        <v>1.6988063580000001E-2</v>
      </c>
      <c r="I57" s="34">
        <f t="shared" si="12"/>
        <v>3.3322751199999993E-2</v>
      </c>
      <c r="J57" s="35">
        <f t="shared" si="12"/>
        <v>3.0749936940000003E-2</v>
      </c>
      <c r="K57" s="35">
        <f t="shared" si="12"/>
        <v>3.2188960739999994E-2</v>
      </c>
      <c r="L57" s="35">
        <f t="shared" si="12"/>
        <v>1.87779431E-2</v>
      </c>
      <c r="M57" s="34">
        <f t="shared" si="12"/>
        <v>1.7454859999999996E-2</v>
      </c>
      <c r="N57" s="34">
        <f t="shared" si="12"/>
        <v>3.8945461247999996E-2</v>
      </c>
      <c r="O57" s="34">
        <f t="shared" si="12"/>
        <v>3.5591999999999997E-4</v>
      </c>
      <c r="P57" s="34">
        <f t="shared" si="12"/>
        <v>3.4888839999999998E-3</v>
      </c>
      <c r="Q57" s="34">
        <f t="shared" si="12"/>
        <v>3.9999999999999998E-6</v>
      </c>
      <c r="R57" s="34">
        <f t="shared" si="12"/>
        <v>1.4769999999999999E-4</v>
      </c>
      <c r="S57" s="34">
        <f t="shared" si="12"/>
        <v>0</v>
      </c>
      <c r="T57" s="34">
        <f t="shared" si="12"/>
        <v>5.8945319999999994E-5</v>
      </c>
      <c r="U57" s="34">
        <f t="shared" si="12"/>
        <v>2.6598600000000001E-4</v>
      </c>
      <c r="V57" s="34">
        <f t="shared" si="12"/>
        <v>3.2274666666666666E-6</v>
      </c>
      <c r="W57" s="34">
        <f t="shared" si="12"/>
        <v>0</v>
      </c>
      <c r="X57" s="34">
        <f t="shared" si="12"/>
        <v>3.6799999999999993E-5</v>
      </c>
      <c r="Y57" s="34">
        <f t="shared" si="12"/>
        <v>0</v>
      </c>
      <c r="Z57" s="34">
        <f t="shared" si="12"/>
        <v>9.4617126499999988E-5</v>
      </c>
      <c r="AA57" s="34">
        <f t="shared" si="12"/>
        <v>0</v>
      </c>
      <c r="AB57" s="34">
        <f t="shared" si="12"/>
        <v>0</v>
      </c>
      <c r="AC57" s="10"/>
      <c r="AD57" s="33">
        <f t="shared" ref="AD57:BC57" si="13">1/1000*SUM(AD61:AD75)</f>
        <v>7.3402199999999997E-4</v>
      </c>
      <c r="AE57" s="34">
        <f t="shared" si="13"/>
        <v>9.0742399999999988E-4</v>
      </c>
      <c r="AF57" s="34">
        <f t="shared" si="13"/>
        <v>4.8726519999999999E-3</v>
      </c>
      <c r="AG57" s="34">
        <f t="shared" si="13"/>
        <v>3.3067800000000005E-3</v>
      </c>
      <c r="AH57" s="34">
        <f t="shared" si="13"/>
        <v>1.497155E-3</v>
      </c>
      <c r="AI57" s="34">
        <f t="shared" si="13"/>
        <v>6.6369520000000006E-3</v>
      </c>
      <c r="AJ57" s="34">
        <f t="shared" si="13"/>
        <v>1.2772886000000001E-2</v>
      </c>
      <c r="AK57" s="34">
        <f t="shared" si="13"/>
        <v>1.2135922999999998E-2</v>
      </c>
      <c r="AL57" s="34">
        <f t="shared" si="13"/>
        <v>1.4718696999999999E-2</v>
      </c>
      <c r="AM57" s="34">
        <f t="shared" si="13"/>
        <v>6.014829000000001E-3</v>
      </c>
      <c r="AN57" s="34">
        <f t="shared" si="13"/>
        <v>7.2371580000000005E-3</v>
      </c>
      <c r="AO57" s="34">
        <f t="shared" si="13"/>
        <v>1.1455834999999999E-2</v>
      </c>
      <c r="AP57" s="34">
        <f t="shared" si="13"/>
        <v>2.6488299999999999E-4</v>
      </c>
      <c r="AQ57" s="34">
        <f t="shared" si="13"/>
        <v>1.6480150000000001E-3</v>
      </c>
      <c r="AR57" s="34">
        <f t="shared" si="13"/>
        <v>1.6019999999999999E-6</v>
      </c>
      <c r="AS57" s="34">
        <f t="shared" si="13"/>
        <v>1.4924E-5</v>
      </c>
      <c r="AT57" s="34">
        <f t="shared" si="13"/>
        <v>0</v>
      </c>
      <c r="AU57" s="34">
        <f t="shared" si="13"/>
        <v>2.4040999999999999E-5</v>
      </c>
      <c r="AV57" s="34">
        <f t="shared" si="13"/>
        <v>3.5632999999999996E-5</v>
      </c>
      <c r="AW57" s="34">
        <f t="shared" si="13"/>
        <v>5.3200000000000005E-7</v>
      </c>
      <c r="AX57" s="34">
        <f t="shared" si="13"/>
        <v>0</v>
      </c>
      <c r="AY57" s="34">
        <f t="shared" si="13"/>
        <v>2.2390000000000001E-6</v>
      </c>
      <c r="AZ57" s="34">
        <f t="shared" si="13"/>
        <v>0</v>
      </c>
      <c r="BA57" s="34">
        <f t="shared" si="13"/>
        <v>1.6289172E-5</v>
      </c>
      <c r="BB57" s="34">
        <f t="shared" si="13"/>
        <v>0</v>
      </c>
      <c r="BC57" s="34">
        <f t="shared" si="13"/>
        <v>0</v>
      </c>
      <c r="BD57" s="11"/>
    </row>
    <row r="58" spans="2:56" ht="13" thickBot="1">
      <c r="B58" s="68" t="s">
        <v>124</v>
      </c>
      <c r="C58" s="164">
        <f t="shared" ref="C58:M58" si="14">SUM(C50:C50)-SUM(C51:C57)</f>
        <v>2.1738042116000111E-2</v>
      </c>
      <c r="D58" s="152">
        <f t="shared" si="14"/>
        <v>1.6436566246520956E-2</v>
      </c>
      <c r="E58" s="152">
        <f t="shared" si="14"/>
        <v>1.4573699817600469E-2</v>
      </c>
      <c r="F58" s="152">
        <f t="shared" si="14"/>
        <v>3.014394267999948E-2</v>
      </c>
      <c r="G58" s="152">
        <f t="shared" si="14"/>
        <v>1.0164722559997619E-2</v>
      </c>
      <c r="H58" s="152">
        <f t="shared" si="14"/>
        <v>1.4275486559999828E-2</v>
      </c>
      <c r="I58" s="152">
        <f t="shared" si="14"/>
        <v>1.0385562840002027E-2</v>
      </c>
      <c r="J58" s="153">
        <f t="shared" si="14"/>
        <v>1.405461723999879E-2</v>
      </c>
      <c r="K58" s="153">
        <f t="shared" si="14"/>
        <v>1.8391015079998851E-2</v>
      </c>
      <c r="L58" s="153">
        <f t="shared" si="14"/>
        <v>9.1331331139975491E-3</v>
      </c>
      <c r="M58" s="152">
        <f t="shared" si="14"/>
        <v>0.10745607626000231</v>
      </c>
      <c r="N58" s="152">
        <f>SUM(N50:N50)-SUM(N51:N57)</f>
        <v>0.15224290786064021</v>
      </c>
      <c r="O58" s="152">
        <f t="shared" ref="O58:AB58" si="15">SUM(O50:O50)-SUM(O51:O57)</f>
        <v>0.10112761633999923</v>
      </c>
      <c r="P58" s="152">
        <f t="shared" si="15"/>
        <v>2.9704703259998411E-2</v>
      </c>
      <c r="Q58" s="152">
        <f t="shared" si="15"/>
        <v>1.8179004499997209E-2</v>
      </c>
      <c r="R58" s="152">
        <f t="shared" si="15"/>
        <v>1.616245012000217E-2</v>
      </c>
      <c r="S58" s="152">
        <f t="shared" si="15"/>
        <v>9.4993707700012919E-3</v>
      </c>
      <c r="T58" s="152">
        <f t="shared" si="15"/>
        <v>1.147402011999854E-2</v>
      </c>
      <c r="U58" s="152">
        <f t="shared" si="15"/>
        <v>3.0351347953334606E-2</v>
      </c>
      <c r="V58" s="152">
        <f t="shared" si="15"/>
        <v>5.6764291760002639E-2</v>
      </c>
      <c r="W58" s="152">
        <f t="shared" si="15"/>
        <v>4.4205405390000063E-2</v>
      </c>
      <c r="X58" s="152">
        <f t="shared" si="15"/>
        <v>0.10473732045999906</v>
      </c>
      <c r="Y58" s="152">
        <f t="shared" si="15"/>
        <v>0.12365420357191548</v>
      </c>
      <c r="Z58" s="152">
        <f t="shared" si="15"/>
        <v>2.2240881654000288E-2</v>
      </c>
      <c r="AA58" s="152">
        <f t="shared" si="15"/>
        <v>0</v>
      </c>
      <c r="AB58" s="152">
        <f t="shared" si="15"/>
        <v>0</v>
      </c>
      <c r="AC58" s="72"/>
      <c r="AD58" s="69">
        <f t="shared" ref="AD58:BC58" si="16">SUM(AD50:AD50)-SUM(AD51:AD57)</f>
        <v>3.3246230000000022E-3</v>
      </c>
      <c r="AE58" s="70">
        <f t="shared" si="16"/>
        <v>2.1685739999997497E-3</v>
      </c>
      <c r="AF58" s="70">
        <f t="shared" si="16"/>
        <v>3.2468450000001994E-3</v>
      </c>
      <c r="AG58" s="70">
        <f t="shared" si="16"/>
        <v>2.4743879999999802E-3</v>
      </c>
      <c r="AH58" s="70">
        <f t="shared" si="16"/>
        <v>1.9828770000000218E-3</v>
      </c>
      <c r="AI58" s="70">
        <f t="shared" si="16"/>
        <v>2.6917439999999265E-3</v>
      </c>
      <c r="AJ58" s="70">
        <f t="shared" si="16"/>
        <v>2.2766500000001022E-3</v>
      </c>
      <c r="AK58" s="70">
        <f t="shared" si="16"/>
        <v>3.0677649999998335E-3</v>
      </c>
      <c r="AL58" s="70">
        <f t="shared" si="16"/>
        <v>3.3822020000001118E-3</v>
      </c>
      <c r="AM58" s="70">
        <f t="shared" si="16"/>
        <v>2.2017870000001216E-3</v>
      </c>
      <c r="AN58" s="70">
        <f t="shared" si="16"/>
        <v>6.0824219999999485E-3</v>
      </c>
      <c r="AO58" s="70">
        <f t="shared" si="16"/>
        <v>2.9909986000000111E-2</v>
      </c>
      <c r="AP58" s="70">
        <f t="shared" si="16"/>
        <v>1.5940007000001366E-2</v>
      </c>
      <c r="AQ58" s="70">
        <f t="shared" si="16"/>
        <v>4.7828630000000816E-3</v>
      </c>
      <c r="AR58" s="70">
        <f t="shared" si="16"/>
        <v>4.0652850000001406E-3</v>
      </c>
      <c r="AS58" s="70">
        <f t="shared" si="16"/>
        <v>3.1175629999997678E-3</v>
      </c>
      <c r="AT58" s="70">
        <f t="shared" si="16"/>
        <v>2.9405279999993317E-3</v>
      </c>
      <c r="AU58" s="70">
        <f t="shared" si="16"/>
        <v>3.1008119999991202E-3</v>
      </c>
      <c r="AV58" s="70">
        <f t="shared" si="16"/>
        <v>1.0696381999999671E-2</v>
      </c>
      <c r="AW58" s="70">
        <f t="shared" si="16"/>
        <v>1.7369329000000822E-2</v>
      </c>
      <c r="AX58" s="70">
        <f t="shared" si="16"/>
        <v>1.114210700000029E-2</v>
      </c>
      <c r="AY58" s="70">
        <f t="shared" si="16"/>
        <v>1.805895599999896E-2</v>
      </c>
      <c r="AZ58" s="70">
        <f t="shared" si="16"/>
        <v>3.3774486796999653E-2</v>
      </c>
      <c r="BA58" s="70">
        <f t="shared" si="16"/>
        <v>5.024779650999317E-3</v>
      </c>
      <c r="BB58" s="70">
        <f t="shared" si="16"/>
        <v>0</v>
      </c>
      <c r="BC58" s="70">
        <f t="shared" si="16"/>
        <v>0</v>
      </c>
      <c r="BD58" s="11"/>
    </row>
    <row r="59" spans="2:56" ht="13" thickTop="1">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D59" s="75"/>
      <c r="AE59" s="75"/>
      <c r="AF59" s="75"/>
      <c r="AG59" s="75"/>
      <c r="AH59" s="75"/>
      <c r="AI59" s="75"/>
      <c r="AJ59" s="75"/>
      <c r="AK59" s="75"/>
      <c r="AL59" s="75"/>
      <c r="AM59" s="75"/>
      <c r="AN59" s="75"/>
      <c r="AO59" s="75"/>
      <c r="AP59" s="75"/>
      <c r="AQ59" s="75"/>
      <c r="AR59" s="75"/>
      <c r="AS59" s="75"/>
      <c r="AT59" s="75"/>
      <c r="AU59" s="75"/>
      <c r="AV59" s="75"/>
      <c r="AW59" s="75"/>
      <c r="AX59" s="75"/>
      <c r="AY59" s="75"/>
      <c r="AZ59" s="75"/>
      <c r="BA59" s="75"/>
      <c r="BB59" s="75"/>
      <c r="BC59" s="75"/>
    </row>
    <row r="60" spans="2:56" s="357" customFormat="1">
      <c r="C60" s="358"/>
      <c r="D60" s="358"/>
      <c r="E60" s="358"/>
      <c r="F60" s="358"/>
      <c r="G60" s="358"/>
      <c r="H60" s="358"/>
      <c r="I60" s="358"/>
      <c r="J60" s="358"/>
      <c r="K60" s="358"/>
      <c r="L60" s="358"/>
      <c r="M60" s="358"/>
      <c r="N60" s="358"/>
      <c r="O60" s="358"/>
      <c r="P60" s="358"/>
      <c r="Q60" s="358"/>
      <c r="R60" s="358"/>
      <c r="S60" s="358"/>
      <c r="T60" s="358"/>
      <c r="U60" s="358"/>
      <c r="V60" s="358"/>
      <c r="W60" s="358"/>
      <c r="X60" s="358"/>
      <c r="Y60" s="358"/>
      <c r="Z60" s="358"/>
      <c r="AA60" s="358"/>
      <c r="AB60" s="358"/>
      <c r="AD60" s="359"/>
      <c r="AE60" s="359"/>
      <c r="AF60" s="359"/>
      <c r="AG60" s="359"/>
      <c r="AH60" s="359"/>
      <c r="AI60" s="359"/>
      <c r="AJ60" s="359"/>
      <c r="AK60" s="359"/>
      <c r="AL60" s="359"/>
      <c r="AM60" s="359"/>
      <c r="AN60" s="359"/>
      <c r="AO60" s="359"/>
      <c r="AP60" s="359"/>
      <c r="AQ60" s="359"/>
      <c r="AR60" s="359"/>
      <c r="AS60" s="359"/>
      <c r="AT60" s="359"/>
      <c r="AU60" s="359"/>
      <c r="AV60" s="359"/>
      <c r="AW60" s="359"/>
      <c r="AX60" s="359"/>
      <c r="AY60" s="359"/>
      <c r="AZ60" s="359"/>
      <c r="BA60" s="359"/>
      <c r="BB60" s="359"/>
      <c r="BC60" s="359"/>
    </row>
    <row r="61" spans="2:56" s="357" customFormat="1">
      <c r="B61" s="360" t="s">
        <v>120</v>
      </c>
      <c r="C61" s="361">
        <f>[2]CoreVPAImp!$B$179</f>
        <v>2.7051684799999998E-3</v>
      </c>
      <c r="D61" s="361">
        <f>[2]CoreVPAImp!$C$179</f>
        <v>2.8031521000000002E-3</v>
      </c>
      <c r="E61" s="361">
        <f>[2]CoreVPAImp!$D$179</f>
        <v>1.9466641600000001E-2</v>
      </c>
      <c r="F61" s="361">
        <f>[2]CoreVPAImp!$E$179</f>
        <v>2.3462922380000001E-2</v>
      </c>
      <c r="G61" s="361">
        <f>[2]CoreVPAImp!$F$179</f>
        <v>5.3888359999999993E-3</v>
      </c>
      <c r="H61" s="361">
        <f>[2]CoreVPAImp!$G$179</f>
        <v>1.6988063580000001E-2</v>
      </c>
      <c r="I61" s="361">
        <f>[2]CoreVPAImp!$H$179</f>
        <v>3.3322751199999993E-2</v>
      </c>
      <c r="J61" s="361">
        <f>[2]CoreVPAImp!$I$179</f>
        <v>3.0749936940000003E-2</v>
      </c>
      <c r="K61" s="361">
        <f>[2]CoreVPAImp!J$179</f>
        <v>3.2188960739999994E-2</v>
      </c>
      <c r="L61" s="361">
        <f>[2]CoreVPAImp!K$179</f>
        <v>1.87779431E-2</v>
      </c>
      <c r="M61" s="361">
        <f>[2]CoreVPAImp!L$179</f>
        <v>1.7454859999999996E-2</v>
      </c>
      <c r="N61" s="361">
        <f>[2]CoreVPAImp!M$179</f>
        <v>3.8945461247999996E-2</v>
      </c>
      <c r="O61" s="361">
        <f>[2]CoreVPAImp!N$179</f>
        <v>3.5591999999999997E-4</v>
      </c>
      <c r="P61" s="361">
        <f>[2]CoreVPAImp!O$179</f>
        <v>3.4888839999999998E-3</v>
      </c>
      <c r="Q61" s="361">
        <f>[2]CoreVPAImp!P$179</f>
        <v>3.9999999999999998E-6</v>
      </c>
      <c r="R61" s="361">
        <f>[2]CoreVPAImp!Q$179</f>
        <v>1.4769999999999999E-4</v>
      </c>
      <c r="S61" s="361">
        <f>[2]CoreVPAImp!R$179</f>
        <v>0</v>
      </c>
      <c r="T61" s="361">
        <f>[2]CoreVPAImp!S$179</f>
        <v>5.8945319999999994E-5</v>
      </c>
      <c r="U61" s="361">
        <f>[2]CoreVPAImp!T$179</f>
        <v>2.6598600000000001E-4</v>
      </c>
      <c r="V61" s="361">
        <f>[2]CoreVPAImp!U$179</f>
        <v>3.2274666666666666E-6</v>
      </c>
      <c r="W61" s="361">
        <f>[2]CoreVPAImp!V$179</f>
        <v>0</v>
      </c>
      <c r="X61" s="361">
        <f>[2]CoreVPAImp!W$179</f>
        <v>3.6799999999999993E-5</v>
      </c>
      <c r="Y61" s="361">
        <f>[2]CoreVPAImp!X$179</f>
        <v>0</v>
      </c>
      <c r="Z61" s="361">
        <f>[2]CoreVPAImp!Y$179</f>
        <v>9.4617126499999988E-5</v>
      </c>
      <c r="AA61" s="361">
        <f>[2]CoreVPAImp!Z$179</f>
        <v>0</v>
      </c>
      <c r="AB61" s="361">
        <f>[2]CoreVPAImp!AA$179</f>
        <v>0</v>
      </c>
      <c r="AC61" s="344"/>
      <c r="AD61" s="361">
        <f>[2]CoreVPAImp!AB$179</f>
        <v>0.73402199999999995</v>
      </c>
      <c r="AE61" s="361">
        <f>[2]CoreVPAImp!AC$179</f>
        <v>0.9074239999999999</v>
      </c>
      <c r="AF61" s="361">
        <f>[2]CoreVPAImp!AD$179</f>
        <v>4.8726519999999995</v>
      </c>
      <c r="AG61" s="361">
        <f>[2]CoreVPAImp!AE$179</f>
        <v>3.3067800000000003</v>
      </c>
      <c r="AH61" s="361">
        <f>[2]CoreVPAImp!AF$179</f>
        <v>1.4787509999999999</v>
      </c>
      <c r="AI61" s="361">
        <f>[2]CoreVPAImp!AG$179</f>
        <v>6.6369520000000009</v>
      </c>
      <c r="AJ61" s="361">
        <f>[2]CoreVPAImp!AH$179</f>
        <v>12.772886</v>
      </c>
      <c r="AK61" s="361">
        <f>[2]CoreVPAImp!AI$179</f>
        <v>12.135922999999998</v>
      </c>
      <c r="AL61" s="361">
        <f>[2]CoreVPAImp!AJ$179</f>
        <v>14.718696999999999</v>
      </c>
      <c r="AM61" s="361">
        <f>[2]CoreVPAImp!AK$179</f>
        <v>6.0148290000000006</v>
      </c>
      <c r="AN61" s="361">
        <f>[2]CoreVPAImp!AL$179</f>
        <v>7.237158</v>
      </c>
      <c r="AO61" s="361">
        <f>[2]CoreVPAImp!AM$179</f>
        <v>11.455834999999999</v>
      </c>
      <c r="AP61" s="361">
        <f>[2]CoreVPAImp!AN$179</f>
        <v>0.26488299999999998</v>
      </c>
      <c r="AQ61" s="361">
        <f>[2]CoreVPAImp!AO$179</f>
        <v>1.648015</v>
      </c>
      <c r="AR61" s="361">
        <f>[2]CoreVPAImp!AP$179</f>
        <v>1.6019999999999999E-3</v>
      </c>
      <c r="AS61" s="361">
        <f>[2]CoreVPAImp!AQ$179</f>
        <v>1.4924E-2</v>
      </c>
      <c r="AT61" s="361">
        <f>[2]CoreVPAImp!AR$179</f>
        <v>0</v>
      </c>
      <c r="AU61" s="361">
        <f>[2]CoreVPAImp!AS$179</f>
        <v>2.4041E-2</v>
      </c>
      <c r="AV61" s="361">
        <f>[2]CoreVPAImp!AT$179</f>
        <v>3.5632999999999998E-2</v>
      </c>
      <c r="AW61" s="361">
        <f>[2]CoreVPAImp!AU$179</f>
        <v>5.3200000000000003E-4</v>
      </c>
      <c r="AX61" s="361">
        <f>[2]CoreVPAImp!AV$179</f>
        <v>0</v>
      </c>
      <c r="AY61" s="361">
        <f>[2]CoreVPAImp!AW$179</f>
        <v>2.2390000000000001E-3</v>
      </c>
      <c r="AZ61" s="361">
        <f>[2]CoreVPAImp!AX$179</f>
        <v>0</v>
      </c>
      <c r="BA61" s="361">
        <f>[2]CoreVPAImp!AY$179</f>
        <v>1.6289172000000001E-2</v>
      </c>
      <c r="BB61" s="361">
        <f>[2]CoreVPAImp!AZ$179</f>
        <v>0</v>
      </c>
      <c r="BC61" s="361">
        <f>[2]CoreVPAImp!BA$179</f>
        <v>0</v>
      </c>
      <c r="BD61" s="344"/>
    </row>
    <row r="62" spans="2:56" s="357" customFormat="1">
      <c r="B62" s="360"/>
      <c r="C62" s="361">
        <f>[2]CoreVPAImp!$B$57</f>
        <v>0</v>
      </c>
      <c r="D62" s="361">
        <f>[2]CoreVPAImp!$C$57</f>
        <v>0</v>
      </c>
      <c r="E62" s="361">
        <f>[2]CoreVPAImp!$D$57</f>
        <v>0</v>
      </c>
      <c r="F62" s="361">
        <f>[2]CoreVPAImp!$E$57</f>
        <v>0</v>
      </c>
      <c r="G62" s="361">
        <f>[2]CoreVPAImp!$F$57</f>
        <v>0</v>
      </c>
      <c r="H62" s="361">
        <f>[2]CoreVPAImp!$G$57</f>
        <v>0</v>
      </c>
      <c r="I62" s="361">
        <f>[2]CoreVPAImp!$H$57</f>
        <v>0</v>
      </c>
      <c r="J62" s="361">
        <f>[2]CoreVPAImp!$I$57</f>
        <v>0</v>
      </c>
      <c r="K62" s="361">
        <f>[2]CoreVPAImp!J$57</f>
        <v>0</v>
      </c>
      <c r="L62" s="361">
        <f>[2]CoreVPAImp!K$57</f>
        <v>0</v>
      </c>
      <c r="M62" s="361">
        <f>[2]CoreVPAImp!L$57</f>
        <v>0</v>
      </c>
      <c r="N62" s="361">
        <f>[2]CoreVPAImp!M$57</f>
        <v>0</v>
      </c>
      <c r="O62" s="361">
        <f>[2]CoreVPAImp!N$57</f>
        <v>0</v>
      </c>
      <c r="P62" s="361">
        <f>[2]CoreVPAImp!O$57</f>
        <v>0</v>
      </c>
      <c r="Q62" s="361">
        <f>[2]CoreVPAImp!P$57</f>
        <v>0</v>
      </c>
      <c r="R62" s="361">
        <f>[2]CoreVPAImp!Q$57</f>
        <v>0</v>
      </c>
      <c r="S62" s="361">
        <f>[2]CoreVPAImp!R$57</f>
        <v>0</v>
      </c>
      <c r="T62" s="361">
        <f>[2]CoreVPAImp!S$57</f>
        <v>0</v>
      </c>
      <c r="U62" s="361">
        <f>[2]CoreVPAImp!T$57</f>
        <v>0</v>
      </c>
      <c r="V62" s="361">
        <f>[2]CoreVPAImp!U$57</f>
        <v>0</v>
      </c>
      <c r="W62" s="361">
        <f>[2]CoreVPAImp!V$57</f>
        <v>0</v>
      </c>
      <c r="X62" s="361">
        <f>[2]CoreVPAImp!W$57</f>
        <v>0</v>
      </c>
      <c r="Y62" s="361">
        <f>[2]CoreVPAImp!X$57</f>
        <v>0</v>
      </c>
      <c r="Z62" s="361">
        <f>[2]CoreVPAImp!Y$57</f>
        <v>0</v>
      </c>
      <c r="AA62" s="361">
        <f>[2]CoreVPAImp!Z$57</f>
        <v>0</v>
      </c>
      <c r="AB62" s="361">
        <f>[2]CoreVPAImp!AA$57</f>
        <v>0</v>
      </c>
      <c r="AC62" s="344"/>
      <c r="AD62" s="361">
        <f>[2]CoreVPAImp!AB$57</f>
        <v>0</v>
      </c>
      <c r="AE62" s="361">
        <f>[2]CoreVPAImp!AC$57</f>
        <v>0</v>
      </c>
      <c r="AF62" s="361">
        <f>[2]CoreVPAImp!AD$57</f>
        <v>0</v>
      </c>
      <c r="AG62" s="361">
        <f>[2]CoreVPAImp!AE$57</f>
        <v>0</v>
      </c>
      <c r="AH62" s="361">
        <f>[2]CoreVPAImp!AF$57</f>
        <v>0</v>
      </c>
      <c r="AI62" s="361">
        <f>[2]CoreVPAImp!AG$57</f>
        <v>0</v>
      </c>
      <c r="AJ62" s="361">
        <f>[2]CoreVPAImp!AH$57</f>
        <v>0</v>
      </c>
      <c r="AK62" s="361">
        <f>[2]CoreVPAImp!AI$57</f>
        <v>0</v>
      </c>
      <c r="AL62" s="361">
        <f>[2]CoreVPAImp!AJ$57</f>
        <v>0</v>
      </c>
      <c r="AM62" s="361">
        <f>[2]CoreVPAImp!AK$57</f>
        <v>0</v>
      </c>
      <c r="AN62" s="361">
        <f>[2]CoreVPAImp!AL$57</f>
        <v>0</v>
      </c>
      <c r="AO62" s="361">
        <f>[2]CoreVPAImp!AM$57</f>
        <v>0</v>
      </c>
      <c r="AP62" s="361">
        <f>[2]CoreVPAImp!AN$57</f>
        <v>0</v>
      </c>
      <c r="AQ62" s="361">
        <f>[2]CoreVPAImp!AO$57</f>
        <v>0</v>
      </c>
      <c r="AR62" s="361">
        <f>[2]CoreVPAImp!AP$57</f>
        <v>0</v>
      </c>
      <c r="AS62" s="361">
        <f>[2]CoreVPAImp!AQ$57</f>
        <v>0</v>
      </c>
      <c r="AT62" s="361">
        <f>[2]CoreVPAImp!AR$57</f>
        <v>0</v>
      </c>
      <c r="AU62" s="361">
        <f>[2]CoreVPAImp!AS$57</f>
        <v>0</v>
      </c>
      <c r="AV62" s="361">
        <f>[2]CoreVPAImp!AT$57</f>
        <v>0</v>
      </c>
      <c r="AW62" s="361">
        <f>[2]CoreVPAImp!AU$57</f>
        <v>0</v>
      </c>
      <c r="AX62" s="361">
        <f>[2]CoreVPAImp!AV$57</f>
        <v>0</v>
      </c>
      <c r="AY62" s="361">
        <f>[2]CoreVPAImp!AW$57</f>
        <v>0</v>
      </c>
      <c r="AZ62" s="361">
        <f>[2]CoreVPAImp!AX$57</f>
        <v>0</v>
      </c>
      <c r="BA62" s="361">
        <f>[2]CoreVPAImp!AY$57</f>
        <v>0</v>
      </c>
      <c r="BB62" s="361">
        <f>[2]CoreVPAImp!AZ$57</f>
        <v>0</v>
      </c>
      <c r="BC62" s="361">
        <f>[2]CoreVPAImp!BA$57</f>
        <v>0</v>
      </c>
      <c r="BD62" s="344"/>
    </row>
    <row r="63" spans="2:56" s="357" customFormat="1">
      <c r="B63" s="360"/>
      <c r="C63" s="361">
        <f>[2]CoreVPAImp!$B$58</f>
        <v>0</v>
      </c>
      <c r="D63" s="361">
        <f>[2]CoreVPAImp!$C$58</f>
        <v>0</v>
      </c>
      <c r="E63" s="361">
        <f>[2]CoreVPAImp!$D$58</f>
        <v>0</v>
      </c>
      <c r="F63" s="361">
        <f>[2]CoreVPAImp!$E$58</f>
        <v>0</v>
      </c>
      <c r="G63" s="361">
        <f>[2]CoreVPAImp!$F$58</f>
        <v>0</v>
      </c>
      <c r="H63" s="361">
        <f>[2]CoreVPAImp!$G$58</f>
        <v>0</v>
      </c>
      <c r="I63" s="361">
        <f>[2]CoreVPAImp!$H$58</f>
        <v>0</v>
      </c>
      <c r="J63" s="361">
        <f>[2]CoreVPAImp!$I$58</f>
        <v>0</v>
      </c>
      <c r="K63" s="361">
        <f>[2]CoreVPAImp!J$58</f>
        <v>0</v>
      </c>
      <c r="L63" s="361">
        <f>[2]CoreVPAImp!K$58</f>
        <v>0</v>
      </c>
      <c r="M63" s="361">
        <f>[2]CoreVPAImp!L$58</f>
        <v>0</v>
      </c>
      <c r="N63" s="361">
        <f>[2]CoreVPAImp!M$58</f>
        <v>0</v>
      </c>
      <c r="O63" s="361">
        <f>[2]CoreVPAImp!N$58</f>
        <v>0</v>
      </c>
      <c r="P63" s="361">
        <f>[2]CoreVPAImp!O$58</f>
        <v>0</v>
      </c>
      <c r="Q63" s="361">
        <f>[2]CoreVPAImp!P$58</f>
        <v>0</v>
      </c>
      <c r="R63" s="361">
        <f>[2]CoreVPAImp!Q$58</f>
        <v>0</v>
      </c>
      <c r="S63" s="361">
        <f>[2]CoreVPAImp!R$58</f>
        <v>0</v>
      </c>
      <c r="T63" s="361">
        <f>[2]CoreVPAImp!S$58</f>
        <v>0</v>
      </c>
      <c r="U63" s="361">
        <f>[2]CoreVPAImp!T$58</f>
        <v>0</v>
      </c>
      <c r="V63" s="361">
        <f>[2]CoreVPAImp!U$58</f>
        <v>0</v>
      </c>
      <c r="W63" s="361">
        <f>[2]CoreVPAImp!V$58</f>
        <v>0</v>
      </c>
      <c r="X63" s="361">
        <f>[2]CoreVPAImp!W$58</f>
        <v>0</v>
      </c>
      <c r="Y63" s="361">
        <f>[2]CoreVPAImp!X$58</f>
        <v>0</v>
      </c>
      <c r="Z63" s="361">
        <f>[2]CoreVPAImp!Y$58</f>
        <v>0</v>
      </c>
      <c r="AA63" s="361">
        <f>[2]CoreVPAImp!Z$58</f>
        <v>0</v>
      </c>
      <c r="AB63" s="361">
        <f>[2]CoreVPAImp!AA$58</f>
        <v>0</v>
      </c>
      <c r="AC63" s="344"/>
      <c r="AD63" s="361">
        <f>[2]CoreVPAImp!AB$58</f>
        <v>0</v>
      </c>
      <c r="AE63" s="361">
        <f>[2]CoreVPAImp!AC$58</f>
        <v>0</v>
      </c>
      <c r="AF63" s="361">
        <f>[2]CoreVPAImp!AD$58</f>
        <v>0</v>
      </c>
      <c r="AG63" s="361">
        <f>[2]CoreVPAImp!AE$58</f>
        <v>0</v>
      </c>
      <c r="AH63" s="361">
        <f>[2]CoreVPAImp!AF$58</f>
        <v>0</v>
      </c>
      <c r="AI63" s="361">
        <f>[2]CoreVPAImp!AG$58</f>
        <v>0</v>
      </c>
      <c r="AJ63" s="361">
        <f>[2]CoreVPAImp!AH$58</f>
        <v>0</v>
      </c>
      <c r="AK63" s="361">
        <f>[2]CoreVPAImp!AI$58</f>
        <v>0</v>
      </c>
      <c r="AL63" s="361">
        <f>[2]CoreVPAImp!AJ$58</f>
        <v>0</v>
      </c>
      <c r="AM63" s="361">
        <f>[2]CoreVPAImp!AK$58</f>
        <v>0</v>
      </c>
      <c r="AN63" s="361">
        <f>[2]CoreVPAImp!AL$58</f>
        <v>0</v>
      </c>
      <c r="AO63" s="361">
        <f>[2]CoreVPAImp!AM$58</f>
        <v>0</v>
      </c>
      <c r="AP63" s="361">
        <f>[2]CoreVPAImp!AN$58</f>
        <v>0</v>
      </c>
      <c r="AQ63" s="361">
        <f>[2]CoreVPAImp!AO$58</f>
        <v>0</v>
      </c>
      <c r="AR63" s="361">
        <f>[2]CoreVPAImp!AP$58</f>
        <v>0</v>
      </c>
      <c r="AS63" s="361">
        <f>[2]CoreVPAImp!AQ$58</f>
        <v>0</v>
      </c>
      <c r="AT63" s="361">
        <f>[2]CoreVPAImp!AR$58</f>
        <v>0</v>
      </c>
      <c r="AU63" s="361">
        <f>[2]CoreVPAImp!AS$58</f>
        <v>0</v>
      </c>
      <c r="AV63" s="361">
        <f>[2]CoreVPAImp!AT$58</f>
        <v>0</v>
      </c>
      <c r="AW63" s="361">
        <f>[2]CoreVPAImp!AU$58</f>
        <v>0</v>
      </c>
      <c r="AX63" s="361">
        <f>[2]CoreVPAImp!AV$58</f>
        <v>0</v>
      </c>
      <c r="AY63" s="361">
        <f>[2]CoreVPAImp!AW$58</f>
        <v>0</v>
      </c>
      <c r="AZ63" s="361">
        <f>[2]CoreVPAImp!AX$58</f>
        <v>0</v>
      </c>
      <c r="BA63" s="361">
        <f>[2]CoreVPAImp!AY$58</f>
        <v>0</v>
      </c>
      <c r="BB63" s="361">
        <f>[2]CoreVPAImp!AZ$58</f>
        <v>0</v>
      </c>
      <c r="BC63" s="361">
        <f>[2]CoreVPAImp!BA$58</f>
        <v>0</v>
      </c>
      <c r="BD63" s="344"/>
    </row>
    <row r="64" spans="2:56" s="357" customFormat="1">
      <c r="B64" s="360"/>
      <c r="C64" s="361">
        <f>[2]CoreVPAImp!$B$59</f>
        <v>0</v>
      </c>
      <c r="D64" s="361">
        <f>[2]CoreVPAImp!$C$59</f>
        <v>0</v>
      </c>
      <c r="E64" s="361">
        <f>[2]CoreVPAImp!$D$59</f>
        <v>0</v>
      </c>
      <c r="F64" s="361">
        <f>[2]CoreVPAImp!$E$59</f>
        <v>0</v>
      </c>
      <c r="G64" s="361">
        <f>[2]CoreVPAImp!$F$59</f>
        <v>0</v>
      </c>
      <c r="H64" s="361">
        <f>[2]CoreVPAImp!$G$59</f>
        <v>0</v>
      </c>
      <c r="I64" s="361">
        <f>[2]CoreVPAImp!$H$59</f>
        <v>0</v>
      </c>
      <c r="J64" s="361">
        <f>[2]CoreVPAImp!$I$59</f>
        <v>0</v>
      </c>
      <c r="K64" s="361">
        <f>[2]CoreVPAImp!J$59</f>
        <v>0</v>
      </c>
      <c r="L64" s="361">
        <f>[2]CoreVPAImp!K$59</f>
        <v>0</v>
      </c>
      <c r="M64" s="361">
        <f>[2]CoreVPAImp!L$59</f>
        <v>0</v>
      </c>
      <c r="N64" s="361">
        <f>[2]CoreVPAImp!M$59</f>
        <v>0</v>
      </c>
      <c r="O64" s="361">
        <f>[2]CoreVPAImp!N$59</f>
        <v>0</v>
      </c>
      <c r="P64" s="361">
        <f>[2]CoreVPAImp!O$59</f>
        <v>0</v>
      </c>
      <c r="Q64" s="361">
        <f>[2]CoreVPAImp!P$59</f>
        <v>0</v>
      </c>
      <c r="R64" s="361">
        <f>[2]CoreVPAImp!Q$59</f>
        <v>0</v>
      </c>
      <c r="S64" s="361">
        <f>[2]CoreVPAImp!R$59</f>
        <v>0</v>
      </c>
      <c r="T64" s="361">
        <f>[2]CoreVPAImp!S$59</f>
        <v>0</v>
      </c>
      <c r="U64" s="361">
        <f>[2]CoreVPAImp!T$59</f>
        <v>0</v>
      </c>
      <c r="V64" s="361">
        <f>[2]CoreVPAImp!U$59</f>
        <v>0</v>
      </c>
      <c r="W64" s="361">
        <f>[2]CoreVPAImp!V$59</f>
        <v>0</v>
      </c>
      <c r="X64" s="361">
        <f>[2]CoreVPAImp!W$59</f>
        <v>0</v>
      </c>
      <c r="Y64" s="361">
        <f>[2]CoreVPAImp!X$59</f>
        <v>0</v>
      </c>
      <c r="Z64" s="361">
        <f>[2]CoreVPAImp!Y$59</f>
        <v>0</v>
      </c>
      <c r="AA64" s="361">
        <f>[2]CoreVPAImp!Z$59</f>
        <v>0</v>
      </c>
      <c r="AB64" s="361">
        <f>[2]CoreVPAImp!AA$59</f>
        <v>0</v>
      </c>
      <c r="AC64" s="344"/>
      <c r="AD64" s="361">
        <f>[2]CoreVPAImp!AB$59</f>
        <v>0</v>
      </c>
      <c r="AE64" s="361">
        <f>[2]CoreVPAImp!AC$59</f>
        <v>0</v>
      </c>
      <c r="AF64" s="361">
        <f>[2]CoreVPAImp!AD$59</f>
        <v>0</v>
      </c>
      <c r="AG64" s="361">
        <f>[2]CoreVPAImp!AE$59</f>
        <v>0</v>
      </c>
      <c r="AH64" s="361">
        <f>[2]CoreVPAImp!AF$59</f>
        <v>0</v>
      </c>
      <c r="AI64" s="361">
        <f>[2]CoreVPAImp!AG$59</f>
        <v>0</v>
      </c>
      <c r="AJ64" s="361">
        <f>[2]CoreVPAImp!AH$59</f>
        <v>0</v>
      </c>
      <c r="AK64" s="361">
        <f>[2]CoreVPAImp!AI$59</f>
        <v>0</v>
      </c>
      <c r="AL64" s="361">
        <f>[2]CoreVPAImp!AJ$59</f>
        <v>0</v>
      </c>
      <c r="AM64" s="361">
        <f>[2]CoreVPAImp!AK$59</f>
        <v>0</v>
      </c>
      <c r="AN64" s="361">
        <f>[2]CoreVPAImp!AL$59</f>
        <v>0</v>
      </c>
      <c r="AO64" s="361">
        <f>[2]CoreVPAImp!AM$59</f>
        <v>0</v>
      </c>
      <c r="AP64" s="361">
        <f>[2]CoreVPAImp!AN$59</f>
        <v>0</v>
      </c>
      <c r="AQ64" s="361">
        <f>[2]CoreVPAImp!AO$59</f>
        <v>0</v>
      </c>
      <c r="AR64" s="361">
        <f>[2]CoreVPAImp!AP$59</f>
        <v>0</v>
      </c>
      <c r="AS64" s="361">
        <f>[2]CoreVPAImp!AQ$59</f>
        <v>0</v>
      </c>
      <c r="AT64" s="361">
        <f>[2]CoreVPAImp!AR$59</f>
        <v>0</v>
      </c>
      <c r="AU64" s="361">
        <f>[2]CoreVPAImp!AS$59</f>
        <v>0</v>
      </c>
      <c r="AV64" s="361">
        <f>[2]CoreVPAImp!AT$59</f>
        <v>0</v>
      </c>
      <c r="AW64" s="361">
        <f>[2]CoreVPAImp!AU$59</f>
        <v>0</v>
      </c>
      <c r="AX64" s="361">
        <f>[2]CoreVPAImp!AV$59</f>
        <v>0</v>
      </c>
      <c r="AY64" s="361">
        <f>[2]CoreVPAImp!AW$59</f>
        <v>0</v>
      </c>
      <c r="AZ64" s="361">
        <f>[2]CoreVPAImp!AX$59</f>
        <v>0</v>
      </c>
      <c r="BA64" s="361">
        <f>[2]CoreVPAImp!AY$59</f>
        <v>0</v>
      </c>
      <c r="BB64" s="361">
        <f>[2]CoreVPAImp!AZ$59</f>
        <v>0</v>
      </c>
      <c r="BC64" s="361">
        <f>[2]CoreVPAImp!BA$59</f>
        <v>0</v>
      </c>
      <c r="BD64" s="344"/>
    </row>
    <row r="65" spans="2:56" s="357" customFormat="1">
      <c r="B65" s="360"/>
      <c r="C65" s="361">
        <f>[2]CoreVPAImp!$B$60</f>
        <v>0</v>
      </c>
      <c r="D65" s="361">
        <f>[2]CoreVPAImp!$C$60</f>
        <v>0</v>
      </c>
      <c r="E65" s="361">
        <f>[2]CoreVPAImp!$D$60</f>
        <v>0</v>
      </c>
      <c r="F65" s="361">
        <f>[2]CoreVPAImp!$E$60</f>
        <v>0</v>
      </c>
      <c r="G65" s="361">
        <f>[2]CoreVPAImp!$F$60</f>
        <v>0</v>
      </c>
      <c r="H65" s="361">
        <f>[2]CoreVPAImp!$G$60</f>
        <v>0</v>
      </c>
      <c r="I65" s="361">
        <f>[2]CoreVPAImp!$H$60</f>
        <v>0</v>
      </c>
      <c r="J65" s="361">
        <f>[2]CoreVPAImp!$I$60</f>
        <v>0</v>
      </c>
      <c r="K65" s="361">
        <f>[2]CoreVPAImp!J$60</f>
        <v>0</v>
      </c>
      <c r="L65" s="361">
        <f>[2]CoreVPAImp!K$60</f>
        <v>0</v>
      </c>
      <c r="M65" s="361">
        <f>[2]CoreVPAImp!L$60</f>
        <v>0</v>
      </c>
      <c r="N65" s="361">
        <f>[2]CoreVPAImp!M$60</f>
        <v>0</v>
      </c>
      <c r="O65" s="361">
        <f>[2]CoreVPAImp!N$60</f>
        <v>0</v>
      </c>
      <c r="P65" s="361">
        <f>[2]CoreVPAImp!O$60</f>
        <v>0</v>
      </c>
      <c r="Q65" s="361">
        <f>[2]CoreVPAImp!P$60</f>
        <v>0</v>
      </c>
      <c r="R65" s="361">
        <f>[2]CoreVPAImp!Q$60</f>
        <v>0</v>
      </c>
      <c r="S65" s="361">
        <f>[2]CoreVPAImp!R$60</f>
        <v>0</v>
      </c>
      <c r="T65" s="361">
        <f>[2]CoreVPAImp!S$60</f>
        <v>0</v>
      </c>
      <c r="U65" s="361">
        <f>[2]CoreVPAImp!T$60</f>
        <v>0</v>
      </c>
      <c r="V65" s="361">
        <f>[2]CoreVPAImp!U$60</f>
        <v>0</v>
      </c>
      <c r="W65" s="361">
        <f>[2]CoreVPAImp!V$60</f>
        <v>0</v>
      </c>
      <c r="X65" s="361">
        <f>[2]CoreVPAImp!W$60</f>
        <v>0</v>
      </c>
      <c r="Y65" s="361">
        <f>[2]CoreVPAImp!X$60</f>
        <v>0</v>
      </c>
      <c r="Z65" s="361">
        <f>[2]CoreVPAImp!Y$60</f>
        <v>0</v>
      </c>
      <c r="AA65" s="361">
        <f>[2]CoreVPAImp!Z$60</f>
        <v>0</v>
      </c>
      <c r="AB65" s="361">
        <f>[2]CoreVPAImp!AA$60</f>
        <v>0</v>
      </c>
      <c r="AC65" s="344"/>
      <c r="AD65" s="361">
        <f>[2]CoreVPAImp!AB$60</f>
        <v>0</v>
      </c>
      <c r="AE65" s="361">
        <f>[2]CoreVPAImp!AC$60</f>
        <v>0</v>
      </c>
      <c r="AF65" s="361">
        <f>[2]CoreVPAImp!AD$60</f>
        <v>0</v>
      </c>
      <c r="AG65" s="361">
        <f>[2]CoreVPAImp!AE$60</f>
        <v>0</v>
      </c>
      <c r="AH65" s="361">
        <f>[2]CoreVPAImp!AF$60</f>
        <v>0</v>
      </c>
      <c r="AI65" s="361">
        <f>[2]CoreVPAImp!AG$60</f>
        <v>0</v>
      </c>
      <c r="AJ65" s="361">
        <f>[2]CoreVPAImp!AH$60</f>
        <v>0</v>
      </c>
      <c r="AK65" s="361">
        <f>[2]CoreVPAImp!AI$60</f>
        <v>0</v>
      </c>
      <c r="AL65" s="361">
        <f>[2]CoreVPAImp!AJ$60</f>
        <v>0</v>
      </c>
      <c r="AM65" s="361">
        <f>[2]CoreVPAImp!AK$60</f>
        <v>0</v>
      </c>
      <c r="AN65" s="361">
        <f>[2]CoreVPAImp!AL$60</f>
        <v>0</v>
      </c>
      <c r="AO65" s="361">
        <f>[2]CoreVPAImp!AM$60</f>
        <v>0</v>
      </c>
      <c r="AP65" s="361">
        <f>[2]CoreVPAImp!AN$60</f>
        <v>0</v>
      </c>
      <c r="AQ65" s="361">
        <f>[2]CoreVPAImp!AO$60</f>
        <v>0</v>
      </c>
      <c r="AR65" s="361">
        <f>[2]CoreVPAImp!AP$60</f>
        <v>0</v>
      </c>
      <c r="AS65" s="361">
        <f>[2]CoreVPAImp!AQ$60</f>
        <v>0</v>
      </c>
      <c r="AT65" s="361">
        <f>[2]CoreVPAImp!AR$60</f>
        <v>0</v>
      </c>
      <c r="AU65" s="361">
        <f>[2]CoreVPAImp!AS$60</f>
        <v>0</v>
      </c>
      <c r="AV65" s="361">
        <f>[2]CoreVPAImp!AT$60</f>
        <v>0</v>
      </c>
      <c r="AW65" s="361">
        <f>[2]CoreVPAImp!AU$60</f>
        <v>0</v>
      </c>
      <c r="AX65" s="361">
        <f>[2]CoreVPAImp!AV$60</f>
        <v>0</v>
      </c>
      <c r="AY65" s="361">
        <f>[2]CoreVPAImp!AW$60</f>
        <v>0</v>
      </c>
      <c r="AZ65" s="361">
        <f>[2]CoreVPAImp!AX$60</f>
        <v>0</v>
      </c>
      <c r="BA65" s="361">
        <f>[2]CoreVPAImp!AY$60</f>
        <v>0</v>
      </c>
      <c r="BB65" s="361">
        <f>[2]CoreVPAImp!AZ$60</f>
        <v>0</v>
      </c>
      <c r="BC65" s="361">
        <f>[2]CoreVPAImp!BA$60</f>
        <v>0</v>
      </c>
      <c r="BD65" s="344"/>
    </row>
    <row r="66" spans="2:56" s="357" customFormat="1">
      <c r="B66" s="360"/>
      <c r="C66" s="361">
        <f>[2]CoreVPAImp!$B$61</f>
        <v>0</v>
      </c>
      <c r="D66" s="361">
        <f>[2]CoreVPAImp!$C$61</f>
        <v>0</v>
      </c>
      <c r="E66" s="361">
        <f>[2]CoreVPAImp!$D$61</f>
        <v>0</v>
      </c>
      <c r="F66" s="361">
        <f>[2]CoreVPAImp!$E$61</f>
        <v>0</v>
      </c>
      <c r="G66" s="361">
        <f>[2]CoreVPAImp!$F$61</f>
        <v>0</v>
      </c>
      <c r="H66" s="361">
        <f>[2]CoreVPAImp!$G$61</f>
        <v>0</v>
      </c>
      <c r="I66" s="361">
        <f>[2]CoreVPAImp!$H$61</f>
        <v>0</v>
      </c>
      <c r="J66" s="361">
        <f>[2]CoreVPAImp!$I$61</f>
        <v>0</v>
      </c>
      <c r="K66" s="361">
        <f>[2]CoreVPAImp!J$61</f>
        <v>0</v>
      </c>
      <c r="L66" s="361">
        <f>[2]CoreVPAImp!K$61</f>
        <v>0</v>
      </c>
      <c r="M66" s="361">
        <f>[2]CoreVPAImp!L$61</f>
        <v>0</v>
      </c>
      <c r="N66" s="361">
        <f>[2]CoreVPAImp!M$61</f>
        <v>0</v>
      </c>
      <c r="O66" s="361">
        <f>[2]CoreVPAImp!N$61</f>
        <v>0</v>
      </c>
      <c r="P66" s="361">
        <f>[2]CoreVPAImp!O$61</f>
        <v>0</v>
      </c>
      <c r="Q66" s="361">
        <f>[2]CoreVPAImp!P$61</f>
        <v>0</v>
      </c>
      <c r="R66" s="361">
        <f>[2]CoreVPAImp!Q$61</f>
        <v>0</v>
      </c>
      <c r="S66" s="361">
        <f>[2]CoreVPAImp!R$61</f>
        <v>0</v>
      </c>
      <c r="T66" s="361">
        <f>[2]CoreVPAImp!S$61</f>
        <v>0</v>
      </c>
      <c r="U66" s="361">
        <f>[2]CoreVPAImp!T$61</f>
        <v>0</v>
      </c>
      <c r="V66" s="361">
        <f>[2]CoreVPAImp!U$61</f>
        <v>0</v>
      </c>
      <c r="W66" s="361">
        <f>[2]CoreVPAImp!V$61</f>
        <v>0</v>
      </c>
      <c r="X66" s="361">
        <f>[2]CoreVPAImp!W$61</f>
        <v>0</v>
      </c>
      <c r="Y66" s="361">
        <f>[2]CoreVPAImp!X$61</f>
        <v>0</v>
      </c>
      <c r="Z66" s="361">
        <f>[2]CoreVPAImp!Y$61</f>
        <v>0</v>
      </c>
      <c r="AA66" s="361">
        <f>[2]CoreVPAImp!Z$61</f>
        <v>0</v>
      </c>
      <c r="AB66" s="361">
        <f>[2]CoreVPAImp!AA$61</f>
        <v>0</v>
      </c>
      <c r="AC66" s="344"/>
      <c r="AD66" s="361">
        <f>[2]CoreVPAImp!AB$61</f>
        <v>0</v>
      </c>
      <c r="AE66" s="361">
        <f>[2]CoreVPAImp!AC$61</f>
        <v>0</v>
      </c>
      <c r="AF66" s="361">
        <f>[2]CoreVPAImp!AD$61</f>
        <v>0</v>
      </c>
      <c r="AG66" s="361">
        <f>[2]CoreVPAImp!AE$61</f>
        <v>0</v>
      </c>
      <c r="AH66" s="361">
        <f>[2]CoreVPAImp!AF$61</f>
        <v>0</v>
      </c>
      <c r="AI66" s="361">
        <f>[2]CoreVPAImp!AG$61</f>
        <v>0</v>
      </c>
      <c r="AJ66" s="361">
        <f>[2]CoreVPAImp!AH$61</f>
        <v>0</v>
      </c>
      <c r="AK66" s="361">
        <f>[2]CoreVPAImp!AI$61</f>
        <v>0</v>
      </c>
      <c r="AL66" s="361">
        <f>[2]CoreVPAImp!AJ$61</f>
        <v>0</v>
      </c>
      <c r="AM66" s="361">
        <f>[2]CoreVPAImp!AK$61</f>
        <v>0</v>
      </c>
      <c r="AN66" s="361">
        <f>[2]CoreVPAImp!AL$61</f>
        <v>0</v>
      </c>
      <c r="AO66" s="361">
        <f>[2]CoreVPAImp!AM$61</f>
        <v>0</v>
      </c>
      <c r="AP66" s="361">
        <f>[2]CoreVPAImp!AN$61</f>
        <v>0</v>
      </c>
      <c r="AQ66" s="361">
        <f>[2]CoreVPAImp!AO$61</f>
        <v>0</v>
      </c>
      <c r="AR66" s="361">
        <f>[2]CoreVPAImp!AP$61</f>
        <v>0</v>
      </c>
      <c r="AS66" s="361">
        <f>[2]CoreVPAImp!AQ$61</f>
        <v>0</v>
      </c>
      <c r="AT66" s="361">
        <f>[2]CoreVPAImp!AR$61</f>
        <v>0</v>
      </c>
      <c r="AU66" s="361">
        <f>[2]CoreVPAImp!AS$61</f>
        <v>0</v>
      </c>
      <c r="AV66" s="361">
        <f>[2]CoreVPAImp!AT$61</f>
        <v>0</v>
      </c>
      <c r="AW66" s="361">
        <f>[2]CoreVPAImp!AU$61</f>
        <v>0</v>
      </c>
      <c r="AX66" s="361">
        <f>[2]CoreVPAImp!AV$61</f>
        <v>0</v>
      </c>
      <c r="AY66" s="361">
        <f>[2]CoreVPAImp!AW$61</f>
        <v>0</v>
      </c>
      <c r="AZ66" s="361">
        <f>[2]CoreVPAImp!AX$61</f>
        <v>0</v>
      </c>
      <c r="BA66" s="361">
        <f>[2]CoreVPAImp!AY$61</f>
        <v>0</v>
      </c>
      <c r="BB66" s="361">
        <f>[2]CoreVPAImp!AZ$61</f>
        <v>0</v>
      </c>
      <c r="BC66" s="361">
        <f>[2]CoreVPAImp!BA$61</f>
        <v>0</v>
      </c>
      <c r="BD66" s="344"/>
    </row>
    <row r="67" spans="2:56" s="357" customFormat="1">
      <c r="B67" s="360"/>
      <c r="C67" s="361">
        <f>[2]CoreVPAImp!$B$62</f>
        <v>0</v>
      </c>
      <c r="D67" s="361">
        <f>[2]CoreVPAImp!$C$62</f>
        <v>0</v>
      </c>
      <c r="E67" s="361">
        <f>[2]CoreVPAImp!$D$62</f>
        <v>0</v>
      </c>
      <c r="F67" s="361">
        <f>[2]CoreVPAImp!$E$62</f>
        <v>0</v>
      </c>
      <c r="G67" s="361">
        <f>[2]CoreVPAImp!$F$62</f>
        <v>0</v>
      </c>
      <c r="H67" s="361">
        <f>[2]CoreVPAImp!$G$62</f>
        <v>0</v>
      </c>
      <c r="I67" s="361">
        <f>[2]CoreVPAImp!$H$62</f>
        <v>0</v>
      </c>
      <c r="J67" s="361">
        <f>[2]CoreVPAImp!$I$62</f>
        <v>0</v>
      </c>
      <c r="K67" s="361">
        <f>[2]CoreVPAImp!J$62</f>
        <v>0</v>
      </c>
      <c r="L67" s="361">
        <f>[2]CoreVPAImp!K$62</f>
        <v>0</v>
      </c>
      <c r="M67" s="361">
        <f>[2]CoreVPAImp!L$62</f>
        <v>0</v>
      </c>
      <c r="N67" s="361">
        <f>[2]CoreVPAImp!M$62</f>
        <v>0</v>
      </c>
      <c r="O67" s="361">
        <f>[2]CoreVPAImp!N$62</f>
        <v>0</v>
      </c>
      <c r="P67" s="361">
        <f>[2]CoreVPAImp!O$62</f>
        <v>0</v>
      </c>
      <c r="Q67" s="361">
        <f>[2]CoreVPAImp!P$62</f>
        <v>0</v>
      </c>
      <c r="R67" s="361">
        <f>[2]CoreVPAImp!Q$62</f>
        <v>0</v>
      </c>
      <c r="S67" s="361">
        <f>[2]CoreVPAImp!R$62</f>
        <v>0</v>
      </c>
      <c r="T67" s="361">
        <f>[2]CoreVPAImp!S$62</f>
        <v>0</v>
      </c>
      <c r="U67" s="361">
        <f>[2]CoreVPAImp!T$62</f>
        <v>0</v>
      </c>
      <c r="V67" s="361">
        <f>[2]CoreVPAImp!U$62</f>
        <v>0</v>
      </c>
      <c r="W67" s="361">
        <f>[2]CoreVPAImp!V$62</f>
        <v>0</v>
      </c>
      <c r="X67" s="361">
        <f>[2]CoreVPAImp!W$62</f>
        <v>0</v>
      </c>
      <c r="Y67" s="361">
        <f>[2]CoreVPAImp!X$62</f>
        <v>0</v>
      </c>
      <c r="Z67" s="361">
        <f>[2]CoreVPAImp!Y$62</f>
        <v>0</v>
      </c>
      <c r="AA67" s="361">
        <f>[2]CoreVPAImp!Z$62</f>
        <v>0</v>
      </c>
      <c r="AB67" s="361">
        <f>[2]CoreVPAImp!AA$62</f>
        <v>0</v>
      </c>
      <c r="AC67" s="344"/>
      <c r="AD67" s="361">
        <f>[2]CoreVPAImp!AB$62</f>
        <v>0</v>
      </c>
      <c r="AE67" s="361">
        <f>[2]CoreVPAImp!AC$62</f>
        <v>0</v>
      </c>
      <c r="AF67" s="361">
        <f>[2]CoreVPAImp!AD$62</f>
        <v>0</v>
      </c>
      <c r="AG67" s="361">
        <f>[2]CoreVPAImp!AE$62</f>
        <v>0</v>
      </c>
      <c r="AH67" s="361">
        <f>[2]CoreVPAImp!AF$62</f>
        <v>0</v>
      </c>
      <c r="AI67" s="361">
        <f>[2]CoreVPAImp!AG$62</f>
        <v>0</v>
      </c>
      <c r="AJ67" s="361">
        <f>[2]CoreVPAImp!AH$62</f>
        <v>0</v>
      </c>
      <c r="AK67" s="361">
        <f>[2]CoreVPAImp!AI$62</f>
        <v>0</v>
      </c>
      <c r="AL67" s="361">
        <f>[2]CoreVPAImp!AJ$62</f>
        <v>0</v>
      </c>
      <c r="AM67" s="361">
        <f>[2]CoreVPAImp!AK$62</f>
        <v>0</v>
      </c>
      <c r="AN67" s="361">
        <f>[2]CoreVPAImp!AL$62</f>
        <v>0</v>
      </c>
      <c r="AO67" s="361">
        <f>[2]CoreVPAImp!AM$62</f>
        <v>0</v>
      </c>
      <c r="AP67" s="361">
        <f>[2]CoreVPAImp!AN$62</f>
        <v>0</v>
      </c>
      <c r="AQ67" s="361">
        <f>[2]CoreVPAImp!AO$62</f>
        <v>0</v>
      </c>
      <c r="AR67" s="361">
        <f>[2]CoreVPAImp!AP$62</f>
        <v>0</v>
      </c>
      <c r="AS67" s="361">
        <f>[2]CoreVPAImp!AQ$62</f>
        <v>0</v>
      </c>
      <c r="AT67" s="361">
        <f>[2]CoreVPAImp!AR$62</f>
        <v>0</v>
      </c>
      <c r="AU67" s="361">
        <f>[2]CoreVPAImp!AS$62</f>
        <v>0</v>
      </c>
      <c r="AV67" s="361">
        <f>[2]CoreVPAImp!AT$62</f>
        <v>0</v>
      </c>
      <c r="AW67" s="361">
        <f>[2]CoreVPAImp!AU$62</f>
        <v>0</v>
      </c>
      <c r="AX67" s="361">
        <f>[2]CoreVPAImp!AV$62</f>
        <v>0</v>
      </c>
      <c r="AY67" s="361">
        <f>[2]CoreVPAImp!AW$62</f>
        <v>0</v>
      </c>
      <c r="AZ67" s="361">
        <f>[2]CoreVPAImp!AX$62</f>
        <v>0</v>
      </c>
      <c r="BA67" s="361">
        <f>[2]CoreVPAImp!AY$62</f>
        <v>0</v>
      </c>
      <c r="BB67" s="361">
        <f>[2]CoreVPAImp!AZ$62</f>
        <v>0</v>
      </c>
      <c r="BC67" s="361">
        <f>[2]CoreVPAImp!BA$62</f>
        <v>0</v>
      </c>
      <c r="BD67" s="344"/>
    </row>
    <row r="68" spans="2:56" s="357" customFormat="1">
      <c r="B68" s="360"/>
      <c r="C68" s="361">
        <f>[2]CoreVPAImp!$B$178</f>
        <v>0</v>
      </c>
      <c r="D68" s="361">
        <f>[2]CoreVPAImp!$C$178</f>
        <v>0</v>
      </c>
      <c r="E68" s="361">
        <f>[2]CoreVPAImp!$D$178</f>
        <v>0</v>
      </c>
      <c r="F68" s="361">
        <f>[2]CoreVPAImp!$E$178</f>
        <v>0</v>
      </c>
      <c r="G68" s="361">
        <f>[2]CoreVPAImp!$F$178</f>
        <v>6.9999999999999994E-5</v>
      </c>
      <c r="H68" s="361">
        <f>[2]CoreVPAImp!$G$178</f>
        <v>0</v>
      </c>
      <c r="I68" s="361">
        <f>[2]CoreVPAImp!$H$178</f>
        <v>0</v>
      </c>
      <c r="J68" s="361">
        <f>[2]CoreVPAImp!$I$178</f>
        <v>0</v>
      </c>
      <c r="K68" s="361">
        <f>[2]CoreVPAImp!J$178</f>
        <v>0</v>
      </c>
      <c r="L68" s="361">
        <f>[2]CoreVPAImp!K$178</f>
        <v>0</v>
      </c>
      <c r="M68" s="361">
        <f>[2]CoreVPAImp!L$178</f>
        <v>0</v>
      </c>
      <c r="N68" s="361">
        <f>[2]CoreVPAImp!M$178</f>
        <v>0</v>
      </c>
      <c r="O68" s="361">
        <f>[2]CoreVPAImp!N$178</f>
        <v>0</v>
      </c>
      <c r="P68" s="361">
        <f>[2]CoreVPAImp!O$178</f>
        <v>0</v>
      </c>
      <c r="Q68" s="361">
        <f>[2]CoreVPAImp!P$178</f>
        <v>0</v>
      </c>
      <c r="R68" s="361">
        <f>[2]CoreVPAImp!Q$178</f>
        <v>0</v>
      </c>
      <c r="S68" s="361">
        <f>[2]CoreVPAImp!R$178</f>
        <v>0</v>
      </c>
      <c r="T68" s="361">
        <f>[2]CoreVPAImp!S$178</f>
        <v>0</v>
      </c>
      <c r="U68" s="361">
        <f>[2]CoreVPAImp!T$178</f>
        <v>0</v>
      </c>
      <c r="V68" s="361">
        <f>[2]CoreVPAImp!U$178</f>
        <v>0</v>
      </c>
      <c r="W68" s="361">
        <f>[2]CoreVPAImp!V$178</f>
        <v>0</v>
      </c>
      <c r="X68" s="361">
        <f>[2]CoreVPAImp!W$178</f>
        <v>0</v>
      </c>
      <c r="Y68" s="361">
        <f>[2]CoreVPAImp!X$178</f>
        <v>0</v>
      </c>
      <c r="Z68" s="361">
        <f>[2]CoreVPAImp!Y$178</f>
        <v>0</v>
      </c>
      <c r="AA68" s="361">
        <f>[2]CoreVPAImp!Z$178</f>
        <v>0</v>
      </c>
      <c r="AB68" s="361">
        <f>[2]CoreVPAImp!AA$178</f>
        <v>0</v>
      </c>
      <c r="AC68" s="344"/>
      <c r="AD68" s="361">
        <f>[2]CoreVPAImp!AB$178</f>
        <v>0</v>
      </c>
      <c r="AE68" s="361">
        <f>[2]CoreVPAImp!AC$178</f>
        <v>0</v>
      </c>
      <c r="AF68" s="361">
        <f>[2]CoreVPAImp!AD$178</f>
        <v>0</v>
      </c>
      <c r="AG68" s="361">
        <f>[2]CoreVPAImp!AE$178</f>
        <v>0</v>
      </c>
      <c r="AH68" s="361">
        <f>[2]CoreVPAImp!AF$178</f>
        <v>1.8404E-2</v>
      </c>
      <c r="AI68" s="361">
        <f>[2]CoreVPAImp!AG$178</f>
        <v>0</v>
      </c>
      <c r="AJ68" s="361">
        <f>[2]CoreVPAImp!AH$178</f>
        <v>0</v>
      </c>
      <c r="AK68" s="361">
        <f>[2]CoreVPAImp!AI$178</f>
        <v>0</v>
      </c>
      <c r="AL68" s="361">
        <f>[2]CoreVPAImp!AJ$178</f>
        <v>0</v>
      </c>
      <c r="AM68" s="361">
        <f>[2]CoreVPAImp!AK$178</f>
        <v>0</v>
      </c>
      <c r="AN68" s="361">
        <f>[2]CoreVPAImp!AL$178</f>
        <v>0</v>
      </c>
      <c r="AO68" s="361">
        <f>[2]CoreVPAImp!AM$178</f>
        <v>0</v>
      </c>
      <c r="AP68" s="361">
        <f>[2]CoreVPAImp!AN$178</f>
        <v>0</v>
      </c>
      <c r="AQ68" s="361">
        <f>[2]CoreVPAImp!AO$178</f>
        <v>0</v>
      </c>
      <c r="AR68" s="361">
        <f>[2]CoreVPAImp!AP$178</f>
        <v>0</v>
      </c>
      <c r="AS68" s="361">
        <f>[2]CoreVPAImp!AQ$178</f>
        <v>0</v>
      </c>
      <c r="AT68" s="361">
        <f>[2]CoreVPAImp!AR$178</f>
        <v>0</v>
      </c>
      <c r="AU68" s="361">
        <f>[2]CoreVPAImp!AS$178</f>
        <v>0</v>
      </c>
      <c r="AV68" s="361">
        <f>[2]CoreVPAImp!AT$178</f>
        <v>0</v>
      </c>
      <c r="AW68" s="361">
        <f>[2]CoreVPAImp!AU$178</f>
        <v>0</v>
      </c>
      <c r="AX68" s="361">
        <f>[2]CoreVPAImp!AV$178</f>
        <v>0</v>
      </c>
      <c r="AY68" s="361">
        <f>[2]CoreVPAImp!AW$178</f>
        <v>0</v>
      </c>
      <c r="AZ68" s="361">
        <f>[2]CoreVPAImp!AX$178</f>
        <v>0</v>
      </c>
      <c r="BA68" s="361">
        <f>[2]CoreVPAImp!AY$178</f>
        <v>0</v>
      </c>
      <c r="BB68" s="361">
        <f>[2]CoreVPAImp!AZ$178</f>
        <v>0</v>
      </c>
      <c r="BC68" s="361">
        <f>[2]CoreVPAImp!BA$178</f>
        <v>0</v>
      </c>
      <c r="BD68" s="344"/>
    </row>
    <row r="69" spans="2:56" s="357" customFormat="1">
      <c r="B69" s="360"/>
      <c r="C69" s="361">
        <f>[2]CoreVPAImp!$B$173</f>
        <v>0</v>
      </c>
      <c r="D69" s="361">
        <f>[2]CoreVPAImp!$C$173</f>
        <v>0</v>
      </c>
      <c r="E69" s="361">
        <f>[2]CoreVPAImp!$D$173</f>
        <v>0</v>
      </c>
      <c r="F69" s="361">
        <f>[2]CoreVPAImp!$E$173</f>
        <v>0</v>
      </c>
      <c r="G69" s="361">
        <f>[2]CoreVPAImp!$F$173</f>
        <v>0</v>
      </c>
      <c r="H69" s="361">
        <f>[2]CoreVPAImp!$G$173</f>
        <v>0</v>
      </c>
      <c r="I69" s="361">
        <f>[2]CoreVPAImp!$H$173</f>
        <v>0</v>
      </c>
      <c r="J69" s="361">
        <f>[2]CoreVPAImp!$I$173</f>
        <v>0</v>
      </c>
      <c r="K69" s="361">
        <f>[2]CoreVPAImp!J$173</f>
        <v>0</v>
      </c>
      <c r="L69" s="361">
        <f>[2]CoreVPAImp!K$173</f>
        <v>0</v>
      </c>
      <c r="M69" s="361">
        <f>[2]CoreVPAImp!L$173</f>
        <v>0</v>
      </c>
      <c r="N69" s="361">
        <f>[2]CoreVPAImp!M$173</f>
        <v>0</v>
      </c>
      <c r="O69" s="361">
        <f>[2]CoreVPAImp!N$173</f>
        <v>0</v>
      </c>
      <c r="P69" s="361">
        <f>[2]CoreVPAImp!O$173</f>
        <v>0</v>
      </c>
      <c r="Q69" s="361">
        <f>[2]CoreVPAImp!P$173</f>
        <v>0</v>
      </c>
      <c r="R69" s="361">
        <f>[2]CoreVPAImp!Q$173</f>
        <v>0</v>
      </c>
      <c r="S69" s="361">
        <f>[2]CoreVPAImp!R$173</f>
        <v>0</v>
      </c>
      <c r="T69" s="361">
        <f>[2]CoreVPAImp!S$173</f>
        <v>0</v>
      </c>
      <c r="U69" s="361">
        <f>[2]CoreVPAImp!T$173</f>
        <v>0</v>
      </c>
      <c r="V69" s="361">
        <f>[2]CoreVPAImp!U$173</f>
        <v>0</v>
      </c>
      <c r="W69" s="361">
        <f>[2]CoreVPAImp!V$173</f>
        <v>0</v>
      </c>
      <c r="X69" s="361">
        <f>[2]CoreVPAImp!W$173</f>
        <v>0</v>
      </c>
      <c r="Y69" s="361">
        <f>[2]CoreVPAImp!X$173</f>
        <v>0</v>
      </c>
      <c r="Z69" s="361">
        <f>[2]CoreVPAImp!Y$173</f>
        <v>0</v>
      </c>
      <c r="AA69" s="361">
        <f>[2]CoreVPAImp!Z$173</f>
        <v>0</v>
      </c>
      <c r="AB69" s="361">
        <f>[2]CoreVPAImp!AA$173</f>
        <v>0</v>
      </c>
      <c r="AC69" s="344"/>
      <c r="AD69" s="361">
        <f>[2]CoreVPAImp!AB$173</f>
        <v>0</v>
      </c>
      <c r="AE69" s="361">
        <f>[2]CoreVPAImp!AC$173</f>
        <v>0</v>
      </c>
      <c r="AF69" s="361">
        <f>[2]CoreVPAImp!AD$173</f>
        <v>0</v>
      </c>
      <c r="AG69" s="361">
        <f>[2]CoreVPAImp!AE$173</f>
        <v>0</v>
      </c>
      <c r="AH69" s="361">
        <f>[2]CoreVPAImp!AF$173</f>
        <v>0</v>
      </c>
      <c r="AI69" s="361">
        <f>[2]CoreVPAImp!AG$173</f>
        <v>0</v>
      </c>
      <c r="AJ69" s="361">
        <f>[2]CoreVPAImp!AH$173</f>
        <v>0</v>
      </c>
      <c r="AK69" s="361">
        <f>[2]CoreVPAImp!AI$173</f>
        <v>0</v>
      </c>
      <c r="AL69" s="361">
        <f>[2]CoreVPAImp!AJ$173</f>
        <v>0</v>
      </c>
      <c r="AM69" s="361">
        <f>[2]CoreVPAImp!AK$173</f>
        <v>0</v>
      </c>
      <c r="AN69" s="361">
        <f>[2]CoreVPAImp!AL$173</f>
        <v>0</v>
      </c>
      <c r="AO69" s="361">
        <f>[2]CoreVPAImp!AM$173</f>
        <v>0</v>
      </c>
      <c r="AP69" s="361">
        <f>[2]CoreVPAImp!AN$173</f>
        <v>0</v>
      </c>
      <c r="AQ69" s="361">
        <f>[2]CoreVPAImp!AO$173</f>
        <v>0</v>
      </c>
      <c r="AR69" s="361">
        <f>[2]CoreVPAImp!AP$173</f>
        <v>0</v>
      </c>
      <c r="AS69" s="361">
        <f>[2]CoreVPAImp!AQ$173</f>
        <v>0</v>
      </c>
      <c r="AT69" s="361">
        <f>[2]CoreVPAImp!AR$173</f>
        <v>0</v>
      </c>
      <c r="AU69" s="361">
        <f>[2]CoreVPAImp!AS$173</f>
        <v>0</v>
      </c>
      <c r="AV69" s="361">
        <f>[2]CoreVPAImp!AT$173</f>
        <v>0</v>
      </c>
      <c r="AW69" s="361">
        <f>[2]CoreVPAImp!AU$173</f>
        <v>0</v>
      </c>
      <c r="AX69" s="361">
        <f>[2]CoreVPAImp!AV$173</f>
        <v>0</v>
      </c>
      <c r="AY69" s="361">
        <f>[2]CoreVPAImp!AW$173</f>
        <v>0</v>
      </c>
      <c r="AZ69" s="361">
        <f>[2]CoreVPAImp!AX$173</f>
        <v>0</v>
      </c>
      <c r="BA69" s="361">
        <f>[2]CoreVPAImp!AY$173</f>
        <v>0</v>
      </c>
      <c r="BB69" s="361">
        <f>[2]CoreVPAImp!AZ$173</f>
        <v>0</v>
      </c>
      <c r="BC69" s="361">
        <f>[2]CoreVPAImp!BA$173</f>
        <v>0</v>
      </c>
      <c r="BD69" s="344"/>
    </row>
    <row r="70" spans="2:56" s="357" customFormat="1">
      <c r="B70" s="360"/>
      <c r="C70" s="361">
        <f>[2]CoreVPAImp!$B$174</f>
        <v>0</v>
      </c>
      <c r="D70" s="361">
        <f>[2]CoreVPAImp!$C$174</f>
        <v>0</v>
      </c>
      <c r="E70" s="361">
        <f>[2]CoreVPAImp!$D$174</f>
        <v>0</v>
      </c>
      <c r="F70" s="361">
        <f>[2]CoreVPAImp!$E$174</f>
        <v>0</v>
      </c>
      <c r="G70" s="361">
        <f>[2]CoreVPAImp!$F$174</f>
        <v>0</v>
      </c>
      <c r="H70" s="361">
        <f>[2]CoreVPAImp!$G$174</f>
        <v>0</v>
      </c>
      <c r="I70" s="361">
        <f>[2]CoreVPAImp!$H$174</f>
        <v>0</v>
      </c>
      <c r="J70" s="361">
        <f>[2]CoreVPAImp!$I$174</f>
        <v>0</v>
      </c>
      <c r="K70" s="361">
        <f>[2]CoreVPAImp!J$174</f>
        <v>0</v>
      </c>
      <c r="L70" s="361">
        <f>[2]CoreVPAImp!K$174</f>
        <v>0</v>
      </c>
      <c r="M70" s="361">
        <f>[2]CoreVPAImp!L$174</f>
        <v>0</v>
      </c>
      <c r="N70" s="361">
        <f>[2]CoreVPAImp!M$174</f>
        <v>0</v>
      </c>
      <c r="O70" s="361">
        <f>[2]CoreVPAImp!N$174</f>
        <v>0</v>
      </c>
      <c r="P70" s="361">
        <f>[2]CoreVPAImp!O$174</f>
        <v>0</v>
      </c>
      <c r="Q70" s="361">
        <f>[2]CoreVPAImp!P$174</f>
        <v>0</v>
      </c>
      <c r="R70" s="361">
        <f>[2]CoreVPAImp!Q$174</f>
        <v>0</v>
      </c>
      <c r="S70" s="361">
        <f>[2]CoreVPAImp!R$174</f>
        <v>0</v>
      </c>
      <c r="T70" s="361">
        <f>[2]CoreVPAImp!S$174</f>
        <v>0</v>
      </c>
      <c r="U70" s="361">
        <f>[2]CoreVPAImp!T$174</f>
        <v>0</v>
      </c>
      <c r="V70" s="361">
        <f>[2]CoreVPAImp!U$174</f>
        <v>0</v>
      </c>
      <c r="W70" s="361">
        <f>[2]CoreVPAImp!V$174</f>
        <v>0</v>
      </c>
      <c r="X70" s="361">
        <f>[2]CoreVPAImp!W$174</f>
        <v>0</v>
      </c>
      <c r="Y70" s="361">
        <f>[2]CoreVPAImp!X$174</f>
        <v>0</v>
      </c>
      <c r="Z70" s="361">
        <f>[2]CoreVPAImp!Y$174</f>
        <v>0</v>
      </c>
      <c r="AA70" s="361">
        <f>[2]CoreVPAImp!Z$174</f>
        <v>0</v>
      </c>
      <c r="AB70" s="361">
        <f>[2]CoreVPAImp!AA$174</f>
        <v>0</v>
      </c>
      <c r="AC70" s="344"/>
      <c r="AD70" s="361">
        <f>[2]CoreVPAImp!AB$174</f>
        <v>0</v>
      </c>
      <c r="AE70" s="361">
        <f>[2]CoreVPAImp!AC$174</f>
        <v>0</v>
      </c>
      <c r="AF70" s="361">
        <f>[2]CoreVPAImp!AD$174</f>
        <v>0</v>
      </c>
      <c r="AG70" s="361">
        <f>[2]CoreVPAImp!AE$174</f>
        <v>0</v>
      </c>
      <c r="AH70" s="361">
        <f>[2]CoreVPAImp!AF$174</f>
        <v>0</v>
      </c>
      <c r="AI70" s="361">
        <f>[2]CoreVPAImp!AG$174</f>
        <v>0</v>
      </c>
      <c r="AJ70" s="361">
        <f>[2]CoreVPAImp!AH$174</f>
        <v>0</v>
      </c>
      <c r="AK70" s="361">
        <f>[2]CoreVPAImp!AI$174</f>
        <v>0</v>
      </c>
      <c r="AL70" s="361">
        <f>[2]CoreVPAImp!AJ$174</f>
        <v>0</v>
      </c>
      <c r="AM70" s="361">
        <f>[2]CoreVPAImp!AK$174</f>
        <v>0</v>
      </c>
      <c r="AN70" s="361">
        <f>[2]CoreVPAImp!AL$174</f>
        <v>0</v>
      </c>
      <c r="AO70" s="361">
        <f>[2]CoreVPAImp!AM$174</f>
        <v>0</v>
      </c>
      <c r="AP70" s="361">
        <f>[2]CoreVPAImp!AN$174</f>
        <v>0</v>
      </c>
      <c r="AQ70" s="361">
        <f>[2]CoreVPAImp!AO$174</f>
        <v>0</v>
      </c>
      <c r="AR70" s="361">
        <f>[2]CoreVPAImp!AP$174</f>
        <v>0</v>
      </c>
      <c r="AS70" s="361">
        <f>[2]CoreVPAImp!AQ$174</f>
        <v>0</v>
      </c>
      <c r="AT70" s="361">
        <f>[2]CoreVPAImp!AR$174</f>
        <v>0</v>
      </c>
      <c r="AU70" s="361">
        <f>[2]CoreVPAImp!AS$174</f>
        <v>0</v>
      </c>
      <c r="AV70" s="361">
        <f>[2]CoreVPAImp!AT$174</f>
        <v>0</v>
      </c>
      <c r="AW70" s="361">
        <f>[2]CoreVPAImp!AU$174</f>
        <v>0</v>
      </c>
      <c r="AX70" s="361">
        <f>[2]CoreVPAImp!AV$174</f>
        <v>0</v>
      </c>
      <c r="AY70" s="361">
        <f>[2]CoreVPAImp!AW$174</f>
        <v>0</v>
      </c>
      <c r="AZ70" s="361">
        <f>[2]CoreVPAImp!AX$174</f>
        <v>0</v>
      </c>
      <c r="BA70" s="361">
        <f>[2]CoreVPAImp!AY$174</f>
        <v>0</v>
      </c>
      <c r="BB70" s="361">
        <f>[2]CoreVPAImp!AZ$174</f>
        <v>0</v>
      </c>
      <c r="BC70" s="361">
        <f>[2]CoreVPAImp!BA$174</f>
        <v>0</v>
      </c>
      <c r="BD70" s="344"/>
    </row>
    <row r="71" spans="2:56" s="357" customFormat="1">
      <c r="B71" s="360"/>
      <c r="C71" s="361">
        <f>[2]CoreVPAImp!$B$175</f>
        <v>0</v>
      </c>
      <c r="D71" s="361">
        <f>[2]CoreVPAImp!$C$175</f>
        <v>0</v>
      </c>
      <c r="E71" s="361">
        <f>[2]CoreVPAImp!$D$175</f>
        <v>0</v>
      </c>
      <c r="F71" s="361">
        <f>[2]CoreVPAImp!$E$175</f>
        <v>0</v>
      </c>
      <c r="G71" s="361">
        <f>[2]CoreVPAImp!$F$175</f>
        <v>0</v>
      </c>
      <c r="H71" s="361">
        <f>[2]CoreVPAImp!$G$175</f>
        <v>0</v>
      </c>
      <c r="I71" s="361">
        <f>[2]CoreVPAImp!$H$175</f>
        <v>0</v>
      </c>
      <c r="J71" s="361">
        <f>[2]CoreVPAImp!$I$175</f>
        <v>0</v>
      </c>
      <c r="K71" s="361">
        <f>[2]CoreVPAImp!J$175</f>
        <v>0</v>
      </c>
      <c r="L71" s="361">
        <f>[2]CoreVPAImp!K$175</f>
        <v>0</v>
      </c>
      <c r="M71" s="361">
        <f>[2]CoreVPAImp!L$175</f>
        <v>0</v>
      </c>
      <c r="N71" s="361">
        <f>[2]CoreVPAImp!M$175</f>
        <v>0</v>
      </c>
      <c r="O71" s="361">
        <f>[2]CoreVPAImp!N$175</f>
        <v>0</v>
      </c>
      <c r="P71" s="361">
        <f>[2]CoreVPAImp!O$175</f>
        <v>0</v>
      </c>
      <c r="Q71" s="361">
        <f>[2]CoreVPAImp!P$175</f>
        <v>0</v>
      </c>
      <c r="R71" s="361">
        <f>[2]CoreVPAImp!Q$175</f>
        <v>0</v>
      </c>
      <c r="S71" s="361">
        <f>[2]CoreVPAImp!R$175</f>
        <v>0</v>
      </c>
      <c r="T71" s="361">
        <f>[2]CoreVPAImp!S$175</f>
        <v>0</v>
      </c>
      <c r="U71" s="361">
        <f>[2]CoreVPAImp!T$175</f>
        <v>0</v>
      </c>
      <c r="V71" s="361">
        <f>[2]CoreVPAImp!U$175</f>
        <v>0</v>
      </c>
      <c r="W71" s="361">
        <f>[2]CoreVPAImp!V$175</f>
        <v>0</v>
      </c>
      <c r="X71" s="361">
        <f>[2]CoreVPAImp!W$175</f>
        <v>0</v>
      </c>
      <c r="Y71" s="361">
        <f>[2]CoreVPAImp!X$175</f>
        <v>0</v>
      </c>
      <c r="Z71" s="361">
        <f>[2]CoreVPAImp!Y$175</f>
        <v>0</v>
      </c>
      <c r="AA71" s="361">
        <f>[2]CoreVPAImp!Z$175</f>
        <v>0</v>
      </c>
      <c r="AB71" s="361">
        <f>[2]CoreVPAImp!AA$175</f>
        <v>0</v>
      </c>
      <c r="AC71" s="344"/>
      <c r="AD71" s="361">
        <f>[2]CoreVPAImp!AB$175</f>
        <v>0</v>
      </c>
      <c r="AE71" s="361">
        <f>[2]CoreVPAImp!AC$175</f>
        <v>0</v>
      </c>
      <c r="AF71" s="361">
        <f>[2]CoreVPAImp!AD$175</f>
        <v>0</v>
      </c>
      <c r="AG71" s="361">
        <f>[2]CoreVPAImp!AE$175</f>
        <v>0</v>
      </c>
      <c r="AH71" s="361">
        <f>[2]CoreVPAImp!AF$175</f>
        <v>0</v>
      </c>
      <c r="AI71" s="361">
        <f>[2]CoreVPAImp!AG$175</f>
        <v>0</v>
      </c>
      <c r="AJ71" s="361">
        <f>[2]CoreVPAImp!AH$175</f>
        <v>0</v>
      </c>
      <c r="AK71" s="361">
        <f>[2]CoreVPAImp!AI$175</f>
        <v>0</v>
      </c>
      <c r="AL71" s="361">
        <f>[2]CoreVPAImp!AJ$175</f>
        <v>0</v>
      </c>
      <c r="AM71" s="361">
        <f>[2]CoreVPAImp!AK$175</f>
        <v>0</v>
      </c>
      <c r="AN71" s="361">
        <f>[2]CoreVPAImp!AL$175</f>
        <v>0</v>
      </c>
      <c r="AO71" s="361">
        <f>[2]CoreVPAImp!AM$175</f>
        <v>0</v>
      </c>
      <c r="AP71" s="361">
        <f>[2]CoreVPAImp!AN$175</f>
        <v>0</v>
      </c>
      <c r="AQ71" s="361">
        <f>[2]CoreVPAImp!AO$175</f>
        <v>0</v>
      </c>
      <c r="AR71" s="361">
        <f>[2]CoreVPAImp!AP$175</f>
        <v>0</v>
      </c>
      <c r="AS71" s="361">
        <f>[2]CoreVPAImp!AQ$175</f>
        <v>0</v>
      </c>
      <c r="AT71" s="361">
        <f>[2]CoreVPAImp!AR$175</f>
        <v>0</v>
      </c>
      <c r="AU71" s="361">
        <f>[2]CoreVPAImp!AS$175</f>
        <v>0</v>
      </c>
      <c r="AV71" s="361">
        <f>[2]CoreVPAImp!AT$175</f>
        <v>0</v>
      </c>
      <c r="AW71" s="361">
        <f>[2]CoreVPAImp!AU$175</f>
        <v>0</v>
      </c>
      <c r="AX71" s="361">
        <f>[2]CoreVPAImp!AV$175</f>
        <v>0</v>
      </c>
      <c r="AY71" s="361">
        <f>[2]CoreVPAImp!AW$175</f>
        <v>0</v>
      </c>
      <c r="AZ71" s="361">
        <f>[2]CoreVPAImp!AX$175</f>
        <v>0</v>
      </c>
      <c r="BA71" s="361">
        <f>[2]CoreVPAImp!AY$175</f>
        <v>0</v>
      </c>
      <c r="BB71" s="361">
        <f>[2]CoreVPAImp!AZ$175</f>
        <v>0</v>
      </c>
      <c r="BC71" s="361">
        <f>[2]CoreVPAImp!BA$175</f>
        <v>0</v>
      </c>
      <c r="BD71" s="344"/>
    </row>
    <row r="72" spans="2:56" s="357" customFormat="1">
      <c r="B72" s="360"/>
      <c r="C72" s="361">
        <f>[2]CoreVPAImp!$B$176</f>
        <v>0</v>
      </c>
      <c r="D72" s="361">
        <f>[2]CoreVPAImp!$C$176</f>
        <v>0</v>
      </c>
      <c r="E72" s="361">
        <f>[2]CoreVPAImp!$D$176</f>
        <v>0</v>
      </c>
      <c r="F72" s="361">
        <f>[2]CoreVPAImp!$E$176</f>
        <v>0</v>
      </c>
      <c r="G72" s="361">
        <f>[2]CoreVPAImp!$F$176</f>
        <v>0</v>
      </c>
      <c r="H72" s="361">
        <f>[2]CoreVPAImp!$G$176</f>
        <v>0</v>
      </c>
      <c r="I72" s="361">
        <f>[2]CoreVPAImp!$H$176</f>
        <v>0</v>
      </c>
      <c r="J72" s="361">
        <f>[2]CoreVPAImp!$I$176</f>
        <v>0</v>
      </c>
      <c r="K72" s="361">
        <f>[2]CoreVPAImp!J$176</f>
        <v>0</v>
      </c>
      <c r="L72" s="361">
        <f>[2]CoreVPAImp!K$176</f>
        <v>0</v>
      </c>
      <c r="M72" s="361">
        <f>[2]CoreVPAImp!L$176</f>
        <v>0</v>
      </c>
      <c r="N72" s="361">
        <f>[2]CoreVPAImp!M$176</f>
        <v>0</v>
      </c>
      <c r="O72" s="361">
        <f>[2]CoreVPAImp!N$176</f>
        <v>0</v>
      </c>
      <c r="P72" s="361">
        <f>[2]CoreVPAImp!O$176</f>
        <v>0</v>
      </c>
      <c r="Q72" s="361">
        <f>[2]CoreVPAImp!P$176</f>
        <v>0</v>
      </c>
      <c r="R72" s="361">
        <f>[2]CoreVPAImp!Q$176</f>
        <v>0</v>
      </c>
      <c r="S72" s="361">
        <f>[2]CoreVPAImp!R$176</f>
        <v>0</v>
      </c>
      <c r="T72" s="361">
        <f>[2]CoreVPAImp!S$176</f>
        <v>0</v>
      </c>
      <c r="U72" s="361">
        <f>[2]CoreVPAImp!T$176</f>
        <v>0</v>
      </c>
      <c r="V72" s="361">
        <f>[2]CoreVPAImp!U$176</f>
        <v>0</v>
      </c>
      <c r="W72" s="361">
        <f>[2]CoreVPAImp!V$176</f>
        <v>0</v>
      </c>
      <c r="X72" s="361">
        <f>[2]CoreVPAImp!W$176</f>
        <v>0</v>
      </c>
      <c r="Y72" s="361">
        <f>[2]CoreVPAImp!X$176</f>
        <v>0</v>
      </c>
      <c r="Z72" s="361">
        <f>[2]CoreVPAImp!Y$176</f>
        <v>0</v>
      </c>
      <c r="AA72" s="361">
        <f>[2]CoreVPAImp!Z$176</f>
        <v>0</v>
      </c>
      <c r="AB72" s="361">
        <f>[2]CoreVPAImp!AA$176</f>
        <v>0</v>
      </c>
      <c r="AC72" s="344"/>
      <c r="AD72" s="361">
        <f>[2]CoreVPAImp!AB$176</f>
        <v>0</v>
      </c>
      <c r="AE72" s="361">
        <f>[2]CoreVPAImp!AC$176</f>
        <v>0</v>
      </c>
      <c r="AF72" s="361">
        <f>[2]CoreVPAImp!AD$176</f>
        <v>0</v>
      </c>
      <c r="AG72" s="361">
        <f>[2]CoreVPAImp!AE$176</f>
        <v>0</v>
      </c>
      <c r="AH72" s="361">
        <f>[2]CoreVPAImp!AF$176</f>
        <v>0</v>
      </c>
      <c r="AI72" s="361">
        <f>[2]CoreVPAImp!AG$176</f>
        <v>0</v>
      </c>
      <c r="AJ72" s="361">
        <f>[2]CoreVPAImp!AH$176</f>
        <v>0</v>
      </c>
      <c r="AK72" s="361">
        <f>[2]CoreVPAImp!AI$176</f>
        <v>0</v>
      </c>
      <c r="AL72" s="361">
        <f>[2]CoreVPAImp!AJ$176</f>
        <v>0</v>
      </c>
      <c r="AM72" s="361">
        <f>[2]CoreVPAImp!AK$176</f>
        <v>0</v>
      </c>
      <c r="AN72" s="361">
        <f>[2]CoreVPAImp!AL$176</f>
        <v>0</v>
      </c>
      <c r="AO72" s="361">
        <f>[2]CoreVPAImp!AM$176</f>
        <v>0</v>
      </c>
      <c r="AP72" s="361">
        <f>[2]CoreVPAImp!AN$176</f>
        <v>0</v>
      </c>
      <c r="AQ72" s="361">
        <f>[2]CoreVPAImp!AO$176</f>
        <v>0</v>
      </c>
      <c r="AR72" s="361">
        <f>[2]CoreVPAImp!AP$176</f>
        <v>0</v>
      </c>
      <c r="AS72" s="361">
        <f>[2]CoreVPAImp!AQ$176</f>
        <v>0</v>
      </c>
      <c r="AT72" s="361">
        <f>[2]CoreVPAImp!AR$176</f>
        <v>0</v>
      </c>
      <c r="AU72" s="361">
        <f>[2]CoreVPAImp!AS$176</f>
        <v>0</v>
      </c>
      <c r="AV72" s="361">
        <f>[2]CoreVPAImp!AT$176</f>
        <v>0</v>
      </c>
      <c r="AW72" s="361">
        <f>[2]CoreVPAImp!AU$176</f>
        <v>0</v>
      </c>
      <c r="AX72" s="361">
        <f>[2]CoreVPAImp!AV$176</f>
        <v>0</v>
      </c>
      <c r="AY72" s="361">
        <f>[2]CoreVPAImp!AW$176</f>
        <v>0</v>
      </c>
      <c r="AZ72" s="361">
        <f>[2]CoreVPAImp!AX$176</f>
        <v>0</v>
      </c>
      <c r="BA72" s="361">
        <f>[2]CoreVPAImp!AY$176</f>
        <v>0</v>
      </c>
      <c r="BB72" s="361">
        <f>[2]CoreVPAImp!AZ$176</f>
        <v>0</v>
      </c>
      <c r="BC72" s="361">
        <f>[2]CoreVPAImp!BA$176</f>
        <v>0</v>
      </c>
      <c r="BD72" s="344"/>
    </row>
    <row r="73" spans="2:56" s="357" customFormat="1">
      <c r="B73" s="360"/>
      <c r="C73" s="361">
        <f>[2]CoreVPAImp!$B$177</f>
        <v>0</v>
      </c>
      <c r="D73" s="361">
        <f>[2]CoreVPAImp!$C$177</f>
        <v>0</v>
      </c>
      <c r="E73" s="361">
        <f>[2]CoreVPAImp!$D$177</f>
        <v>0</v>
      </c>
      <c r="F73" s="361">
        <f>[2]CoreVPAImp!$E$177</f>
        <v>0</v>
      </c>
      <c r="G73" s="361">
        <f>[2]CoreVPAImp!$F$177</f>
        <v>0</v>
      </c>
      <c r="H73" s="361">
        <f>[2]CoreVPAImp!$G$177</f>
        <v>0</v>
      </c>
      <c r="I73" s="361">
        <f>[2]CoreVPAImp!$H$177</f>
        <v>0</v>
      </c>
      <c r="J73" s="361">
        <f>[2]CoreVPAImp!$I$177</f>
        <v>0</v>
      </c>
      <c r="K73" s="361">
        <f>[2]CoreVPAImp!J$177</f>
        <v>0</v>
      </c>
      <c r="L73" s="361">
        <f>[2]CoreVPAImp!K$177</f>
        <v>0</v>
      </c>
      <c r="M73" s="361">
        <f>[2]CoreVPAImp!L$177</f>
        <v>0</v>
      </c>
      <c r="N73" s="361">
        <f>[2]CoreVPAImp!M$177</f>
        <v>0</v>
      </c>
      <c r="O73" s="361">
        <f>[2]CoreVPAImp!N$177</f>
        <v>0</v>
      </c>
      <c r="P73" s="361">
        <f>[2]CoreVPAImp!O$177</f>
        <v>0</v>
      </c>
      <c r="Q73" s="361">
        <f>[2]CoreVPAImp!P$177</f>
        <v>0</v>
      </c>
      <c r="R73" s="361">
        <f>[2]CoreVPAImp!Q$177</f>
        <v>0</v>
      </c>
      <c r="S73" s="361">
        <f>[2]CoreVPAImp!R$177</f>
        <v>0</v>
      </c>
      <c r="T73" s="361">
        <f>[2]CoreVPAImp!S$177</f>
        <v>0</v>
      </c>
      <c r="U73" s="361">
        <f>[2]CoreVPAImp!T$177</f>
        <v>0</v>
      </c>
      <c r="V73" s="361">
        <f>[2]CoreVPAImp!U$177</f>
        <v>0</v>
      </c>
      <c r="W73" s="361">
        <f>[2]CoreVPAImp!V$177</f>
        <v>0</v>
      </c>
      <c r="X73" s="361">
        <f>[2]CoreVPAImp!W$177</f>
        <v>0</v>
      </c>
      <c r="Y73" s="361">
        <f>[2]CoreVPAImp!X$177</f>
        <v>0</v>
      </c>
      <c r="Z73" s="361">
        <f>[2]CoreVPAImp!Y$177</f>
        <v>0</v>
      </c>
      <c r="AA73" s="361">
        <f>[2]CoreVPAImp!Z$177</f>
        <v>0</v>
      </c>
      <c r="AB73" s="361">
        <f>[2]CoreVPAImp!AA$177</f>
        <v>0</v>
      </c>
      <c r="AC73" s="344"/>
      <c r="AD73" s="361">
        <f>[2]CoreVPAImp!AB$177</f>
        <v>0</v>
      </c>
      <c r="AE73" s="361">
        <f>[2]CoreVPAImp!AC$177</f>
        <v>0</v>
      </c>
      <c r="AF73" s="361">
        <f>[2]CoreVPAImp!AD$177</f>
        <v>0</v>
      </c>
      <c r="AG73" s="361">
        <f>[2]CoreVPAImp!AE$177</f>
        <v>0</v>
      </c>
      <c r="AH73" s="361">
        <f>[2]CoreVPAImp!AF$177</f>
        <v>0</v>
      </c>
      <c r="AI73" s="361">
        <f>[2]CoreVPAImp!AG$177</f>
        <v>0</v>
      </c>
      <c r="AJ73" s="361">
        <f>[2]CoreVPAImp!AH$177</f>
        <v>0</v>
      </c>
      <c r="AK73" s="361">
        <f>[2]CoreVPAImp!AI$177</f>
        <v>0</v>
      </c>
      <c r="AL73" s="361">
        <f>[2]CoreVPAImp!AJ$177</f>
        <v>0</v>
      </c>
      <c r="AM73" s="361">
        <f>[2]CoreVPAImp!AK$177</f>
        <v>0</v>
      </c>
      <c r="AN73" s="361">
        <f>[2]CoreVPAImp!AL$177</f>
        <v>0</v>
      </c>
      <c r="AO73" s="361">
        <f>[2]CoreVPAImp!AM$177</f>
        <v>0</v>
      </c>
      <c r="AP73" s="361">
        <f>[2]CoreVPAImp!AN$177</f>
        <v>0</v>
      </c>
      <c r="AQ73" s="361">
        <f>[2]CoreVPAImp!AO$177</f>
        <v>0</v>
      </c>
      <c r="AR73" s="361">
        <f>[2]CoreVPAImp!AP$177</f>
        <v>0</v>
      </c>
      <c r="AS73" s="361">
        <f>[2]CoreVPAImp!AQ$177</f>
        <v>0</v>
      </c>
      <c r="AT73" s="361">
        <f>[2]CoreVPAImp!AR$177</f>
        <v>0</v>
      </c>
      <c r="AU73" s="361">
        <f>[2]CoreVPAImp!AS$177</f>
        <v>0</v>
      </c>
      <c r="AV73" s="361">
        <f>[2]CoreVPAImp!AT$177</f>
        <v>0</v>
      </c>
      <c r="AW73" s="361">
        <f>[2]CoreVPAImp!AU$177</f>
        <v>0</v>
      </c>
      <c r="AX73" s="361">
        <f>[2]CoreVPAImp!AV$177</f>
        <v>0</v>
      </c>
      <c r="AY73" s="361">
        <f>[2]CoreVPAImp!AW$177</f>
        <v>0</v>
      </c>
      <c r="AZ73" s="361">
        <f>[2]CoreVPAImp!AX$177</f>
        <v>0</v>
      </c>
      <c r="BA73" s="361">
        <f>[2]CoreVPAImp!AY$177</f>
        <v>0</v>
      </c>
      <c r="BB73" s="361">
        <f>[2]CoreVPAImp!AZ$177</f>
        <v>0</v>
      </c>
      <c r="BC73" s="361">
        <f>[2]CoreVPAImp!BA$177</f>
        <v>0</v>
      </c>
      <c r="BD73" s="344"/>
    </row>
    <row r="74" spans="2:56" s="357" customFormat="1">
      <c r="B74" s="360"/>
      <c r="C74" s="361">
        <f>[2]CoreVPAImp!$B$218</f>
        <v>0</v>
      </c>
      <c r="D74" s="361">
        <f>[2]CoreVPAImp!$C$218</f>
        <v>0</v>
      </c>
      <c r="E74" s="361">
        <f>[2]CoreVPAImp!$D$218</f>
        <v>0</v>
      </c>
      <c r="F74" s="361">
        <f>[2]CoreVPAImp!$E$218</f>
        <v>0</v>
      </c>
      <c r="G74" s="361">
        <f>[2]CoreVPAImp!$F$218</f>
        <v>0</v>
      </c>
      <c r="H74" s="361">
        <f>[2]CoreVPAImp!$G$218</f>
        <v>0</v>
      </c>
      <c r="I74" s="361">
        <f>[2]CoreVPAImp!$H$218</f>
        <v>0</v>
      </c>
      <c r="J74" s="361">
        <f>[2]CoreVPAImp!$I$218</f>
        <v>0</v>
      </c>
      <c r="K74" s="361">
        <f>[2]CoreVPAImp!J$218</f>
        <v>0</v>
      </c>
      <c r="L74" s="361">
        <f>[2]CoreVPAImp!K$218</f>
        <v>0</v>
      </c>
      <c r="M74" s="361">
        <f>[2]CoreVPAImp!L$218</f>
        <v>0</v>
      </c>
      <c r="N74" s="361">
        <f>[2]CoreVPAImp!M$218</f>
        <v>0</v>
      </c>
      <c r="O74" s="361">
        <f>[2]CoreVPAImp!N$218</f>
        <v>0</v>
      </c>
      <c r="P74" s="361">
        <f>[2]CoreVPAImp!O$218</f>
        <v>0</v>
      </c>
      <c r="Q74" s="361">
        <f>[2]CoreVPAImp!P$218</f>
        <v>0</v>
      </c>
      <c r="R74" s="361">
        <f>[2]CoreVPAImp!Q$218</f>
        <v>0</v>
      </c>
      <c r="S74" s="361">
        <f>[2]CoreVPAImp!R$218</f>
        <v>0</v>
      </c>
      <c r="T74" s="361">
        <f>[2]CoreVPAImp!S$218</f>
        <v>0</v>
      </c>
      <c r="U74" s="361">
        <f>[2]CoreVPAImp!T$218</f>
        <v>0</v>
      </c>
      <c r="V74" s="361">
        <f>[2]CoreVPAImp!U$218</f>
        <v>0</v>
      </c>
      <c r="W74" s="361">
        <f>[2]CoreVPAImp!V$218</f>
        <v>0</v>
      </c>
      <c r="X74" s="361">
        <f>[2]CoreVPAImp!W$218</f>
        <v>0</v>
      </c>
      <c r="Y74" s="361">
        <f>[2]CoreVPAImp!X$218</f>
        <v>0</v>
      </c>
      <c r="Z74" s="361">
        <f>[2]CoreVPAImp!Y$218</f>
        <v>0</v>
      </c>
      <c r="AA74" s="361">
        <f>[2]CoreVPAImp!Z$218</f>
        <v>0</v>
      </c>
      <c r="AB74" s="361">
        <f>[2]CoreVPAImp!AA$218</f>
        <v>0</v>
      </c>
      <c r="AC74" s="344"/>
      <c r="AD74" s="361">
        <f>[2]CoreVPAImp!AB$218</f>
        <v>0</v>
      </c>
      <c r="AE74" s="361">
        <f>[2]CoreVPAImp!AC$218</f>
        <v>0</v>
      </c>
      <c r="AF74" s="361">
        <f>[2]CoreVPAImp!AD$218</f>
        <v>0</v>
      </c>
      <c r="AG74" s="361">
        <f>[2]CoreVPAImp!AE$218</f>
        <v>0</v>
      </c>
      <c r="AH74" s="361">
        <f>[2]CoreVPAImp!AF$218</f>
        <v>0</v>
      </c>
      <c r="AI74" s="361">
        <f>[2]CoreVPAImp!AG$218</f>
        <v>0</v>
      </c>
      <c r="AJ74" s="361">
        <f>[2]CoreVPAImp!AH$218</f>
        <v>0</v>
      </c>
      <c r="AK74" s="361">
        <f>[2]CoreVPAImp!AI$218</f>
        <v>0</v>
      </c>
      <c r="AL74" s="361">
        <f>[2]CoreVPAImp!AJ$218</f>
        <v>0</v>
      </c>
      <c r="AM74" s="361">
        <f>[2]CoreVPAImp!AK$218</f>
        <v>0</v>
      </c>
      <c r="AN74" s="361">
        <f>[2]CoreVPAImp!AL$218</f>
        <v>0</v>
      </c>
      <c r="AO74" s="361">
        <f>[2]CoreVPAImp!AM$218</f>
        <v>0</v>
      </c>
      <c r="AP74" s="361">
        <f>[2]CoreVPAImp!AN$218</f>
        <v>0</v>
      </c>
      <c r="AQ74" s="361">
        <f>[2]CoreVPAImp!AO$218</f>
        <v>0</v>
      </c>
      <c r="AR74" s="361">
        <f>[2]CoreVPAImp!AP$218</f>
        <v>0</v>
      </c>
      <c r="AS74" s="361">
        <f>[2]CoreVPAImp!AQ$218</f>
        <v>0</v>
      </c>
      <c r="AT74" s="361">
        <f>[2]CoreVPAImp!AR$218</f>
        <v>0</v>
      </c>
      <c r="AU74" s="361">
        <f>[2]CoreVPAImp!AS$218</f>
        <v>0</v>
      </c>
      <c r="AV74" s="361">
        <f>[2]CoreVPAImp!AT$218</f>
        <v>0</v>
      </c>
      <c r="AW74" s="361">
        <f>[2]CoreVPAImp!AU$218</f>
        <v>0</v>
      </c>
      <c r="AX74" s="361">
        <f>[2]CoreVPAImp!AV$218</f>
        <v>0</v>
      </c>
      <c r="AY74" s="361">
        <f>[2]CoreVPAImp!AW$218</f>
        <v>0</v>
      </c>
      <c r="AZ74" s="361">
        <f>[2]CoreVPAImp!AX$218</f>
        <v>0</v>
      </c>
      <c r="BA74" s="361">
        <f>[2]CoreVPAImp!AY$218</f>
        <v>0</v>
      </c>
      <c r="BB74" s="361">
        <f>[2]CoreVPAImp!AZ$218</f>
        <v>0</v>
      </c>
      <c r="BC74" s="361">
        <f>[2]CoreVPAImp!BA$218</f>
        <v>0</v>
      </c>
      <c r="BD74" s="344"/>
    </row>
    <row r="75" spans="2:56" s="357" customFormat="1">
      <c r="B75" s="360"/>
      <c r="C75" s="361">
        <f>[2]CoreVPAImp!$B$219</f>
        <v>0</v>
      </c>
      <c r="D75" s="361">
        <f>[2]CoreVPAImp!$C$219</f>
        <v>0</v>
      </c>
      <c r="E75" s="361">
        <f>[2]CoreVPAImp!$D$219</f>
        <v>0</v>
      </c>
      <c r="F75" s="361">
        <f>[2]CoreVPAImp!$E$219</f>
        <v>0</v>
      </c>
      <c r="G75" s="361">
        <f>[2]CoreVPAImp!$F$219</f>
        <v>0</v>
      </c>
      <c r="H75" s="361">
        <f>[2]CoreVPAImp!$G$219</f>
        <v>0</v>
      </c>
      <c r="I75" s="361">
        <f>[2]CoreVPAImp!$H$219</f>
        <v>0</v>
      </c>
      <c r="J75" s="361">
        <f>[2]CoreVPAImp!$I$219</f>
        <v>0</v>
      </c>
      <c r="K75" s="361">
        <f>[2]CoreVPAImp!J$219</f>
        <v>0</v>
      </c>
      <c r="L75" s="361">
        <f>[2]CoreVPAImp!K$219</f>
        <v>0</v>
      </c>
      <c r="M75" s="361">
        <f>[2]CoreVPAImp!L$219</f>
        <v>0</v>
      </c>
      <c r="N75" s="361">
        <f>[2]CoreVPAImp!M$219</f>
        <v>0</v>
      </c>
      <c r="O75" s="361">
        <f>[2]CoreVPAImp!N$219</f>
        <v>0</v>
      </c>
      <c r="P75" s="361">
        <f>[2]CoreVPAImp!O$219</f>
        <v>0</v>
      </c>
      <c r="Q75" s="361">
        <f>[2]CoreVPAImp!P$219</f>
        <v>0</v>
      </c>
      <c r="R75" s="361">
        <f>[2]CoreVPAImp!Q$219</f>
        <v>0</v>
      </c>
      <c r="S75" s="361">
        <f>[2]CoreVPAImp!R$219</f>
        <v>0</v>
      </c>
      <c r="T75" s="361">
        <f>[2]CoreVPAImp!S$219</f>
        <v>0</v>
      </c>
      <c r="U75" s="361">
        <f>[2]CoreVPAImp!T$219</f>
        <v>0</v>
      </c>
      <c r="V75" s="361">
        <f>[2]CoreVPAImp!U$219</f>
        <v>0</v>
      </c>
      <c r="W75" s="361">
        <f>[2]CoreVPAImp!V$219</f>
        <v>0</v>
      </c>
      <c r="X75" s="361">
        <f>[2]CoreVPAImp!W$219</f>
        <v>0</v>
      </c>
      <c r="Y75" s="361">
        <f>[2]CoreVPAImp!X$219</f>
        <v>0</v>
      </c>
      <c r="Z75" s="361">
        <f>[2]CoreVPAImp!Y$219</f>
        <v>0</v>
      </c>
      <c r="AA75" s="361">
        <f>[2]CoreVPAImp!Z$219</f>
        <v>0</v>
      </c>
      <c r="AB75" s="361">
        <f>[2]CoreVPAImp!AA$219</f>
        <v>0</v>
      </c>
      <c r="AC75" s="344"/>
      <c r="AD75" s="361">
        <f>[2]CoreVPAImp!AB$219</f>
        <v>0</v>
      </c>
      <c r="AE75" s="361">
        <f>[2]CoreVPAImp!AC$219</f>
        <v>0</v>
      </c>
      <c r="AF75" s="361">
        <f>[2]CoreVPAImp!AD$219</f>
        <v>0</v>
      </c>
      <c r="AG75" s="361">
        <f>[2]CoreVPAImp!AE$219</f>
        <v>0</v>
      </c>
      <c r="AH75" s="361">
        <f>[2]CoreVPAImp!AF$219</f>
        <v>0</v>
      </c>
      <c r="AI75" s="361">
        <f>[2]CoreVPAImp!AG$219</f>
        <v>0</v>
      </c>
      <c r="AJ75" s="361">
        <f>[2]CoreVPAImp!AH$219</f>
        <v>0</v>
      </c>
      <c r="AK75" s="361">
        <f>[2]CoreVPAImp!AI$219</f>
        <v>0</v>
      </c>
      <c r="AL75" s="361">
        <f>[2]CoreVPAImp!AJ$219</f>
        <v>0</v>
      </c>
      <c r="AM75" s="361">
        <f>[2]CoreVPAImp!AK$219</f>
        <v>0</v>
      </c>
      <c r="AN75" s="361">
        <f>[2]CoreVPAImp!AL$219</f>
        <v>0</v>
      </c>
      <c r="AO75" s="361">
        <f>[2]CoreVPAImp!AM$219</f>
        <v>0</v>
      </c>
      <c r="AP75" s="361">
        <f>[2]CoreVPAImp!AN$219</f>
        <v>0</v>
      </c>
      <c r="AQ75" s="361">
        <f>[2]CoreVPAImp!AO$219</f>
        <v>0</v>
      </c>
      <c r="AR75" s="361">
        <f>[2]CoreVPAImp!AP$219</f>
        <v>0</v>
      </c>
      <c r="AS75" s="361">
        <f>[2]CoreVPAImp!AQ$219</f>
        <v>0</v>
      </c>
      <c r="AT75" s="361">
        <f>[2]CoreVPAImp!AR$219</f>
        <v>0</v>
      </c>
      <c r="AU75" s="361">
        <f>[2]CoreVPAImp!AS$219</f>
        <v>0</v>
      </c>
      <c r="AV75" s="361">
        <f>[2]CoreVPAImp!AT$219</f>
        <v>0</v>
      </c>
      <c r="AW75" s="361">
        <f>[2]CoreVPAImp!AU$219</f>
        <v>0</v>
      </c>
      <c r="AX75" s="361">
        <f>[2]CoreVPAImp!AV$219</f>
        <v>0</v>
      </c>
      <c r="AY75" s="361">
        <f>[2]CoreVPAImp!AW$219</f>
        <v>0</v>
      </c>
      <c r="AZ75" s="361">
        <f>[2]CoreVPAImp!AX$219</f>
        <v>0</v>
      </c>
      <c r="BA75" s="361">
        <f>[2]CoreVPAImp!AY$219</f>
        <v>0</v>
      </c>
      <c r="BB75" s="361">
        <f>[2]CoreVPAImp!AZ$219</f>
        <v>0</v>
      </c>
      <c r="BC75" s="361">
        <f>[2]CoreVPAImp!BA$219</f>
        <v>0</v>
      </c>
      <c r="BD75" s="344"/>
    </row>
    <row r="76" spans="2:56">
      <c r="AD76" s="76"/>
      <c r="AE76" s="76"/>
      <c r="AF76" s="76"/>
      <c r="AG76" s="76"/>
      <c r="AH76" s="76"/>
      <c r="AI76" s="76"/>
      <c r="AJ76" s="76"/>
      <c r="AK76" s="76"/>
      <c r="AL76" s="76"/>
      <c r="AM76" s="76"/>
      <c r="AN76" s="76"/>
      <c r="AO76" s="76"/>
      <c r="AP76" s="76"/>
      <c r="AQ76" s="76"/>
      <c r="AR76" s="76"/>
      <c r="AS76" s="76"/>
      <c r="AT76" s="76"/>
      <c r="AU76" s="76"/>
      <c r="AV76" s="76"/>
      <c r="AW76" s="76"/>
      <c r="AX76" s="76"/>
      <c r="AY76" s="76"/>
      <c r="AZ76" s="76"/>
      <c r="BA76" s="76"/>
      <c r="BB76" s="76"/>
      <c r="BC76" s="76"/>
    </row>
    <row r="77" spans="2:56">
      <c r="AD77" s="76"/>
      <c r="AE77" s="76"/>
      <c r="AF77" s="76"/>
      <c r="AG77" s="76"/>
      <c r="AH77" s="76"/>
      <c r="AI77" s="76"/>
      <c r="AJ77" s="76"/>
      <c r="AK77" s="76"/>
      <c r="AL77" s="76"/>
      <c r="AM77" s="76"/>
      <c r="AN77" s="76"/>
      <c r="AO77" s="76"/>
      <c r="AP77" s="76"/>
      <c r="AQ77" s="76"/>
      <c r="AR77" s="76"/>
      <c r="AS77" s="76"/>
      <c r="AT77" s="76"/>
      <c r="AU77" s="76"/>
      <c r="AV77" s="76"/>
      <c r="AW77" s="76"/>
      <c r="AX77" s="76"/>
      <c r="AY77" s="76"/>
      <c r="AZ77" s="76"/>
      <c r="BA77" s="76"/>
      <c r="BB77" s="76"/>
      <c r="BC77" s="76"/>
    </row>
    <row r="78" spans="2:56">
      <c r="AD78" s="76"/>
      <c r="AE78" s="76"/>
      <c r="AF78" s="76"/>
      <c r="AG78" s="76"/>
      <c r="AH78" s="76"/>
      <c r="AI78" s="76"/>
      <c r="AJ78" s="76"/>
      <c r="AK78" s="76"/>
      <c r="AL78" s="76"/>
      <c r="AM78" s="76"/>
      <c r="AN78" s="76"/>
      <c r="AO78" s="76"/>
      <c r="AP78" s="76"/>
      <c r="AQ78" s="76"/>
      <c r="AR78" s="76"/>
      <c r="AS78" s="76"/>
      <c r="AT78" s="76"/>
      <c r="AU78" s="76"/>
      <c r="AV78" s="76"/>
      <c r="AW78" s="76"/>
      <c r="AX78" s="76"/>
      <c r="AY78" s="76"/>
      <c r="AZ78" s="76"/>
      <c r="BA78" s="76"/>
      <c r="BB78" s="76"/>
      <c r="BC78" s="76"/>
    </row>
    <row r="79" spans="2:56">
      <c r="AD79" s="76"/>
      <c r="AE79" s="76"/>
      <c r="AF79" s="76"/>
      <c r="AG79" s="76"/>
      <c r="AH79" s="76"/>
      <c r="AI79" s="76"/>
      <c r="AJ79" s="76"/>
      <c r="AK79" s="76"/>
      <c r="AL79" s="76"/>
      <c r="AM79" s="76"/>
      <c r="AN79" s="76"/>
      <c r="AO79" s="76"/>
      <c r="AP79" s="76"/>
      <c r="AQ79" s="76"/>
      <c r="AR79" s="76"/>
      <c r="AS79" s="76"/>
      <c r="AT79" s="76"/>
      <c r="AU79" s="76"/>
      <c r="AV79" s="76"/>
      <c r="AW79" s="76"/>
      <c r="AX79" s="76"/>
      <c r="AY79" s="76"/>
      <c r="AZ79" s="76"/>
      <c r="BA79" s="76"/>
      <c r="BB79" s="76"/>
      <c r="BC79" s="76"/>
    </row>
    <row r="80" spans="2:56">
      <c r="AD80" s="76"/>
      <c r="AE80" s="76"/>
      <c r="AF80" s="76"/>
      <c r="AG80" s="76"/>
      <c r="AH80" s="76"/>
      <c r="AI80" s="76"/>
      <c r="AJ80" s="76"/>
      <c r="AK80" s="76"/>
      <c r="AL80" s="76"/>
      <c r="AM80" s="76"/>
      <c r="AN80" s="76"/>
      <c r="AO80" s="76"/>
      <c r="AP80" s="76"/>
      <c r="AQ80" s="76"/>
      <c r="AR80" s="76"/>
      <c r="AS80" s="76"/>
      <c r="AT80" s="76"/>
      <c r="AU80" s="76"/>
      <c r="AV80" s="76"/>
      <c r="AW80" s="76"/>
      <c r="AX80" s="76"/>
      <c r="AY80" s="76"/>
      <c r="AZ80" s="76"/>
      <c r="BA80" s="76"/>
      <c r="BB80" s="76"/>
      <c r="BC80" s="76"/>
    </row>
    <row r="81" spans="30:55">
      <c r="AD81" s="76"/>
      <c r="AE81" s="76"/>
      <c r="AF81" s="76"/>
      <c r="AG81" s="76"/>
      <c r="AH81" s="76"/>
      <c r="AI81" s="76"/>
      <c r="AJ81" s="76"/>
      <c r="AK81" s="76"/>
      <c r="AL81" s="76"/>
      <c r="AM81" s="76"/>
      <c r="AN81" s="76"/>
      <c r="AO81" s="76"/>
      <c r="AP81" s="76"/>
      <c r="AQ81" s="76"/>
      <c r="AR81" s="76"/>
      <c r="AS81" s="76"/>
      <c r="AT81" s="76"/>
      <c r="AU81" s="76"/>
      <c r="AV81" s="76"/>
      <c r="AW81" s="76"/>
      <c r="AX81" s="76"/>
      <c r="AY81" s="76"/>
      <c r="AZ81" s="76"/>
      <c r="BA81" s="76"/>
      <c r="BB81" s="76"/>
      <c r="BC81" s="76"/>
    </row>
    <row r="82" spans="30:55">
      <c r="AD82" s="76"/>
      <c r="AE82" s="76"/>
      <c r="AF82" s="76"/>
      <c r="AG82" s="76"/>
      <c r="AH82" s="76"/>
      <c r="AI82" s="76"/>
      <c r="AJ82" s="76"/>
      <c r="AK82" s="76"/>
      <c r="AL82" s="76"/>
      <c r="AM82" s="76"/>
      <c r="AN82" s="76"/>
      <c r="AO82" s="76"/>
      <c r="AP82" s="76"/>
      <c r="AQ82" s="76"/>
      <c r="AR82" s="76"/>
      <c r="AS82" s="76"/>
      <c r="AT82" s="76"/>
      <c r="AU82" s="76"/>
      <c r="AV82" s="76"/>
      <c r="AW82" s="76"/>
      <c r="AX82" s="76"/>
      <c r="AY82" s="76"/>
      <c r="AZ82" s="76"/>
      <c r="BA82" s="76"/>
      <c r="BB82" s="76"/>
      <c r="BC82" s="76"/>
    </row>
    <row r="83" spans="30:55">
      <c r="AD83" s="76"/>
      <c r="AE83" s="76"/>
      <c r="AF83" s="76"/>
      <c r="AG83" s="76"/>
      <c r="AH83" s="76"/>
      <c r="AI83" s="76"/>
      <c r="AJ83" s="76"/>
      <c r="AK83" s="76"/>
      <c r="AL83" s="76"/>
      <c r="AM83" s="76"/>
      <c r="AN83" s="76"/>
      <c r="AO83" s="76"/>
      <c r="AP83" s="76"/>
      <c r="AQ83" s="76"/>
      <c r="AR83" s="76"/>
      <c r="AS83" s="76"/>
      <c r="AT83" s="76"/>
      <c r="AU83" s="76"/>
      <c r="AV83" s="76"/>
      <c r="AW83" s="76"/>
      <c r="AX83" s="76"/>
      <c r="AY83" s="76"/>
      <c r="AZ83" s="76"/>
      <c r="BA83" s="76"/>
      <c r="BB83" s="76"/>
      <c r="BC83" s="76"/>
    </row>
    <row r="84" spans="30:55">
      <c r="AD84" s="76"/>
      <c r="AE84" s="76"/>
      <c r="AF84" s="76"/>
      <c r="AG84" s="76"/>
      <c r="AH84" s="76"/>
      <c r="AI84" s="76"/>
      <c r="AJ84" s="76"/>
      <c r="AK84" s="76"/>
      <c r="AL84" s="76"/>
      <c r="AM84" s="76"/>
      <c r="AN84" s="76"/>
      <c r="AO84" s="76"/>
      <c r="AP84" s="76"/>
      <c r="AQ84" s="76"/>
      <c r="AR84" s="76"/>
      <c r="AS84" s="76"/>
      <c r="AT84" s="76"/>
      <c r="AU84" s="76"/>
      <c r="AV84" s="76"/>
      <c r="AW84" s="76"/>
      <c r="AX84" s="76"/>
      <c r="AY84" s="76"/>
      <c r="AZ84" s="76"/>
      <c r="BA84" s="76"/>
      <c r="BB84" s="76"/>
      <c r="BC84" s="76"/>
    </row>
    <row r="85" spans="30:55">
      <c r="AD85" s="76"/>
      <c r="AE85" s="76"/>
      <c r="AF85" s="76"/>
      <c r="AG85" s="76"/>
      <c r="AH85" s="76"/>
      <c r="AI85" s="76"/>
      <c r="AJ85" s="76"/>
      <c r="AK85" s="76"/>
      <c r="AL85" s="76"/>
      <c r="AM85" s="76"/>
      <c r="AN85" s="76"/>
      <c r="AO85" s="76"/>
      <c r="AP85" s="76"/>
      <c r="AQ85" s="76"/>
      <c r="AR85" s="76"/>
      <c r="AS85" s="76"/>
      <c r="AT85" s="76"/>
      <c r="AU85" s="76"/>
      <c r="AV85" s="76"/>
      <c r="AW85" s="76"/>
      <c r="AX85" s="76"/>
      <c r="AY85" s="76"/>
      <c r="AZ85" s="76"/>
      <c r="BA85" s="76"/>
      <c r="BB85" s="76"/>
      <c r="BC85" s="76"/>
    </row>
    <row r="86" spans="30:55">
      <c r="AD86" s="76"/>
      <c r="AE86" s="76"/>
      <c r="AF86" s="76"/>
      <c r="AG86" s="76"/>
      <c r="AH86" s="76"/>
      <c r="AI86" s="76"/>
      <c r="AJ86" s="76"/>
      <c r="AK86" s="76"/>
      <c r="AL86" s="76"/>
      <c r="AM86" s="76"/>
      <c r="AN86" s="76"/>
      <c r="AO86" s="76"/>
      <c r="AP86" s="76"/>
      <c r="AQ86" s="76"/>
      <c r="AR86" s="76"/>
      <c r="AS86" s="76"/>
      <c r="AT86" s="76"/>
      <c r="AU86" s="76"/>
      <c r="AV86" s="76"/>
      <c r="AW86" s="76"/>
      <c r="AX86" s="76"/>
      <c r="AY86" s="76"/>
      <c r="AZ86" s="76"/>
      <c r="BA86" s="76"/>
      <c r="BB86" s="76"/>
      <c r="BC86" s="76"/>
    </row>
    <row r="87" spans="30:55">
      <c r="AD87" s="76"/>
      <c r="AE87" s="76"/>
      <c r="AF87" s="76"/>
      <c r="AG87" s="76"/>
      <c r="AH87" s="76"/>
      <c r="AI87" s="76"/>
      <c r="AJ87" s="76"/>
      <c r="AK87" s="76"/>
      <c r="AL87" s="76"/>
      <c r="AM87" s="76"/>
      <c r="AN87" s="76"/>
      <c r="AO87" s="76"/>
      <c r="AP87" s="76"/>
      <c r="AQ87" s="76"/>
      <c r="AR87" s="76"/>
      <c r="AS87" s="76"/>
      <c r="AT87" s="76"/>
      <c r="AU87" s="76"/>
      <c r="AV87" s="76"/>
      <c r="AW87" s="76"/>
      <c r="AX87" s="76"/>
      <c r="AY87" s="76"/>
      <c r="AZ87" s="76"/>
      <c r="BA87" s="76"/>
      <c r="BB87" s="76"/>
      <c r="BC87" s="76"/>
    </row>
    <row r="88" spans="30:55">
      <c r="AD88" s="76"/>
      <c r="AE88" s="76"/>
      <c r="AF88" s="76"/>
      <c r="AG88" s="76"/>
      <c r="AH88" s="76"/>
      <c r="AI88" s="76"/>
      <c r="AJ88" s="76"/>
      <c r="AK88" s="76"/>
      <c r="AL88" s="76"/>
      <c r="AM88" s="76"/>
      <c r="AN88" s="76"/>
      <c r="AO88" s="76"/>
      <c r="AP88" s="76"/>
      <c r="AQ88" s="76"/>
      <c r="AR88" s="76"/>
      <c r="AS88" s="76"/>
      <c r="AT88" s="76"/>
      <c r="AU88" s="76"/>
      <c r="AV88" s="76"/>
      <c r="AW88" s="76"/>
      <c r="AX88" s="76"/>
      <c r="AY88" s="76"/>
      <c r="AZ88" s="76"/>
      <c r="BA88" s="76"/>
      <c r="BB88" s="76"/>
      <c r="BC88" s="76"/>
    </row>
    <row r="89" spans="30:55">
      <c r="AD89" s="76"/>
      <c r="AE89" s="76"/>
      <c r="AF89" s="76"/>
      <c r="AG89" s="76"/>
      <c r="AH89" s="76"/>
      <c r="AI89" s="76"/>
      <c r="AJ89" s="76"/>
      <c r="AK89" s="76"/>
      <c r="AL89" s="76"/>
      <c r="AM89" s="76"/>
      <c r="AN89" s="76"/>
      <c r="AO89" s="76"/>
      <c r="AP89" s="76"/>
      <c r="AQ89" s="76"/>
      <c r="AR89" s="76"/>
      <c r="AS89" s="76"/>
      <c r="AT89" s="76"/>
      <c r="AU89" s="76"/>
      <c r="AV89" s="76"/>
      <c r="AW89" s="76"/>
      <c r="AX89" s="76"/>
      <c r="AY89" s="76"/>
      <c r="AZ89" s="76"/>
      <c r="BA89" s="76"/>
      <c r="BB89" s="76"/>
      <c r="BC89" s="76"/>
    </row>
    <row r="90" spans="30:55">
      <c r="AD90" s="76"/>
      <c r="AE90" s="76"/>
      <c r="AF90" s="76"/>
      <c r="AG90" s="76"/>
      <c r="AH90" s="76"/>
      <c r="AI90" s="76"/>
      <c r="AJ90" s="76"/>
      <c r="AK90" s="76"/>
      <c r="AL90" s="76"/>
      <c r="AM90" s="76"/>
      <c r="AN90" s="76"/>
      <c r="AO90" s="76"/>
      <c r="AP90" s="76"/>
      <c r="AQ90" s="76"/>
      <c r="AR90" s="76"/>
      <c r="AS90" s="76"/>
      <c r="AT90" s="76"/>
      <c r="AU90" s="76"/>
      <c r="AV90" s="76"/>
      <c r="AW90" s="76"/>
      <c r="AX90" s="76"/>
      <c r="AY90" s="76"/>
      <c r="AZ90" s="76"/>
      <c r="BA90" s="76"/>
      <c r="BB90" s="76"/>
      <c r="BC90" s="76"/>
    </row>
    <row r="91" spans="30:55">
      <c r="AD91" s="76"/>
      <c r="AE91" s="76"/>
      <c r="AF91" s="76"/>
      <c r="AG91" s="76"/>
      <c r="AH91" s="76"/>
      <c r="AI91" s="76"/>
      <c r="AJ91" s="76"/>
      <c r="AK91" s="76"/>
      <c r="AL91" s="76"/>
      <c r="AM91" s="76"/>
      <c r="AN91" s="76"/>
      <c r="AO91" s="76"/>
      <c r="AP91" s="76"/>
      <c r="AQ91" s="76"/>
      <c r="AR91" s="76"/>
      <c r="AS91" s="76"/>
      <c r="AT91" s="76"/>
      <c r="AU91" s="76"/>
      <c r="AV91" s="76"/>
      <c r="AW91" s="76"/>
      <c r="AX91" s="76"/>
      <c r="AY91" s="76"/>
      <c r="AZ91" s="76"/>
      <c r="BA91" s="76"/>
      <c r="BB91" s="76"/>
      <c r="BC91" s="76"/>
    </row>
    <row r="92" spans="30:55">
      <c r="AD92" s="76"/>
      <c r="AE92" s="76"/>
      <c r="AF92" s="76"/>
      <c r="AG92" s="76"/>
      <c r="AH92" s="76"/>
      <c r="AI92" s="76"/>
      <c r="AJ92" s="76"/>
      <c r="AK92" s="76"/>
      <c r="AL92" s="76"/>
      <c r="AM92" s="76"/>
      <c r="AN92" s="76"/>
      <c r="AO92" s="76"/>
      <c r="AP92" s="76"/>
      <c r="AQ92" s="76"/>
      <c r="AR92" s="76"/>
      <c r="AS92" s="76"/>
      <c r="AT92" s="76"/>
      <c r="AU92" s="76"/>
      <c r="AV92" s="76"/>
      <c r="AW92" s="76"/>
      <c r="AX92" s="76"/>
      <c r="AY92" s="76"/>
      <c r="AZ92" s="76"/>
      <c r="BA92" s="76"/>
      <c r="BB92" s="76"/>
      <c r="BC92" s="76"/>
    </row>
    <row r="93" spans="30:55">
      <c r="AD93" s="76"/>
      <c r="AE93" s="76"/>
      <c r="AF93" s="76"/>
      <c r="AG93" s="76"/>
      <c r="AH93" s="76"/>
      <c r="AI93" s="76"/>
      <c r="AJ93" s="76"/>
      <c r="AK93" s="76"/>
      <c r="AL93" s="76"/>
      <c r="AM93" s="76"/>
      <c r="AN93" s="76"/>
      <c r="AO93" s="76"/>
      <c r="AP93" s="76"/>
      <c r="AQ93" s="76"/>
      <c r="AR93" s="76"/>
      <c r="AS93" s="76"/>
      <c r="AT93" s="76"/>
      <c r="AU93" s="76"/>
      <c r="AV93" s="76"/>
      <c r="AW93" s="76"/>
      <c r="AX93" s="76"/>
      <c r="AY93" s="76"/>
      <c r="AZ93" s="76"/>
      <c r="BA93" s="76"/>
      <c r="BB93" s="76"/>
      <c r="BC93" s="76"/>
    </row>
    <row r="94" spans="30:55">
      <c r="AD94" s="76"/>
      <c r="AE94" s="76"/>
      <c r="AF94" s="76"/>
      <c r="AG94" s="76"/>
      <c r="AH94" s="76"/>
      <c r="AI94" s="76"/>
      <c r="AJ94" s="76"/>
      <c r="AK94" s="76"/>
      <c r="AL94" s="76"/>
      <c r="AM94" s="76"/>
      <c r="AN94" s="76"/>
      <c r="AO94" s="76"/>
      <c r="AP94" s="76"/>
      <c r="AQ94" s="76"/>
      <c r="AR94" s="76"/>
      <c r="AS94" s="76"/>
      <c r="AT94" s="76"/>
      <c r="AU94" s="76"/>
      <c r="AV94" s="76"/>
      <c r="AW94" s="76"/>
      <c r="AX94" s="76"/>
      <c r="AY94" s="76"/>
      <c r="AZ94" s="76"/>
      <c r="BA94" s="76"/>
      <c r="BB94" s="76"/>
      <c r="BC94" s="76"/>
    </row>
    <row r="95" spans="30:55">
      <c r="AD95" s="76"/>
      <c r="AE95" s="76"/>
      <c r="AF95" s="76"/>
      <c r="AG95" s="76"/>
      <c r="AH95" s="76"/>
      <c r="AI95" s="76"/>
      <c r="AJ95" s="76"/>
      <c r="AK95" s="76"/>
      <c r="AL95" s="76"/>
      <c r="AM95" s="76"/>
      <c r="AN95" s="76"/>
      <c r="AO95" s="76"/>
      <c r="AP95" s="76"/>
      <c r="AQ95" s="76"/>
      <c r="AR95" s="76"/>
      <c r="AS95" s="76"/>
      <c r="AT95" s="76"/>
      <c r="AU95" s="76"/>
      <c r="AV95" s="76"/>
      <c r="AW95" s="76"/>
      <c r="AX95" s="76"/>
      <c r="AY95" s="76"/>
      <c r="AZ95" s="76"/>
      <c r="BA95" s="76"/>
      <c r="BB95" s="76"/>
      <c r="BC95" s="76"/>
    </row>
    <row r="96" spans="30:55">
      <c r="AD96" s="76"/>
      <c r="AE96" s="76"/>
      <c r="AF96" s="76"/>
      <c r="AG96" s="76"/>
      <c r="AH96" s="76"/>
      <c r="AI96" s="76"/>
      <c r="AJ96" s="76"/>
      <c r="AK96" s="76"/>
      <c r="AL96" s="76"/>
      <c r="AM96" s="76"/>
      <c r="AN96" s="76"/>
      <c r="AO96" s="76"/>
      <c r="AP96" s="76"/>
      <c r="AQ96" s="76"/>
      <c r="AR96" s="76"/>
      <c r="AS96" s="76"/>
      <c r="AT96" s="76"/>
      <c r="AU96" s="76"/>
      <c r="AV96" s="76"/>
      <c r="AW96" s="76"/>
      <c r="AX96" s="76"/>
      <c r="AY96" s="76"/>
      <c r="AZ96" s="76"/>
      <c r="BA96" s="76"/>
      <c r="BB96" s="76"/>
      <c r="BC96" s="76"/>
    </row>
    <row r="97" spans="30:55">
      <c r="AD97" s="76"/>
      <c r="AE97" s="76"/>
      <c r="AF97" s="76"/>
      <c r="AG97" s="76"/>
      <c r="AH97" s="76"/>
      <c r="AI97" s="76"/>
      <c r="AJ97" s="76"/>
      <c r="AK97" s="76"/>
      <c r="AL97" s="76"/>
      <c r="AM97" s="76"/>
      <c r="AN97" s="76"/>
      <c r="AO97" s="76"/>
      <c r="AP97" s="76"/>
      <c r="AQ97" s="76"/>
      <c r="AR97" s="76"/>
      <c r="AS97" s="76"/>
      <c r="AT97" s="76"/>
      <c r="AU97" s="76"/>
      <c r="AV97" s="76"/>
      <c r="AW97" s="76"/>
      <c r="AX97" s="76"/>
      <c r="AY97" s="76"/>
      <c r="AZ97" s="76"/>
      <c r="BA97" s="76"/>
      <c r="BB97" s="76"/>
      <c r="BC97" s="76"/>
    </row>
    <row r="98" spans="30:55">
      <c r="AD98" s="76"/>
      <c r="AE98" s="76"/>
      <c r="AF98" s="76"/>
      <c r="AG98" s="76"/>
      <c r="AH98" s="76"/>
      <c r="AI98" s="76"/>
      <c r="AJ98" s="76"/>
      <c r="AK98" s="76"/>
      <c r="AL98" s="76"/>
      <c r="AM98" s="76"/>
      <c r="AN98" s="76"/>
      <c r="AO98" s="76"/>
      <c r="AP98" s="76"/>
      <c r="AQ98" s="76"/>
      <c r="AR98" s="76"/>
      <c r="AS98" s="76"/>
      <c r="AT98" s="76"/>
      <c r="AU98" s="76"/>
      <c r="AV98" s="76"/>
      <c r="AW98" s="76"/>
      <c r="AX98" s="76"/>
      <c r="AY98" s="76"/>
      <c r="AZ98" s="76"/>
      <c r="BA98" s="76"/>
      <c r="BB98" s="76"/>
      <c r="BC98" s="76"/>
    </row>
    <row r="99" spans="30:55">
      <c r="AD99" s="76"/>
      <c r="AE99" s="76"/>
      <c r="AF99" s="76"/>
      <c r="AG99" s="76"/>
      <c r="AH99" s="76"/>
      <c r="AI99" s="76"/>
      <c r="AJ99" s="76"/>
      <c r="AK99" s="76"/>
      <c r="AL99" s="76"/>
      <c r="AM99" s="76"/>
      <c r="AN99" s="76"/>
      <c r="AO99" s="76"/>
      <c r="AP99" s="76"/>
      <c r="AQ99" s="76"/>
      <c r="AR99" s="76"/>
      <c r="AS99" s="76"/>
      <c r="AT99" s="76"/>
      <c r="AU99" s="76"/>
      <c r="AV99" s="76"/>
      <c r="AW99" s="76"/>
      <c r="AX99" s="76"/>
      <c r="AY99" s="76"/>
      <c r="AZ99" s="76"/>
      <c r="BA99" s="76"/>
      <c r="BB99" s="76"/>
      <c r="BC99" s="76"/>
    </row>
    <row r="100" spans="30:55">
      <c r="AD100" s="76"/>
      <c r="AE100" s="76"/>
      <c r="AF100" s="76"/>
      <c r="AG100" s="76"/>
      <c r="AH100" s="76"/>
      <c r="AI100" s="76"/>
      <c r="AJ100" s="76"/>
      <c r="AK100" s="76"/>
      <c r="AL100" s="76"/>
      <c r="AM100" s="76"/>
      <c r="AN100" s="76"/>
      <c r="AO100" s="76"/>
      <c r="AP100" s="76"/>
      <c r="AQ100" s="76"/>
      <c r="AR100" s="76"/>
      <c r="AS100" s="76"/>
      <c r="AT100" s="76"/>
      <c r="AU100" s="76"/>
      <c r="AV100" s="76"/>
      <c r="AW100" s="76"/>
      <c r="AX100" s="76"/>
      <c r="AY100" s="76"/>
      <c r="AZ100" s="76"/>
      <c r="BA100" s="76"/>
      <c r="BB100" s="76"/>
      <c r="BC100" s="76"/>
    </row>
    <row r="101" spans="30:55">
      <c r="AD101" s="76"/>
      <c r="AE101" s="76"/>
      <c r="AF101" s="76"/>
      <c r="AG101" s="76"/>
      <c r="AH101" s="76"/>
      <c r="AI101" s="76"/>
      <c r="AJ101" s="76"/>
      <c r="AK101" s="76"/>
      <c r="AL101" s="76"/>
      <c r="AM101" s="76"/>
      <c r="AN101" s="76"/>
      <c r="AO101" s="76"/>
      <c r="AP101" s="76"/>
      <c r="AQ101" s="76"/>
      <c r="AR101" s="76"/>
      <c r="AS101" s="76"/>
      <c r="AT101" s="76"/>
      <c r="AU101" s="76"/>
      <c r="AV101" s="76"/>
      <c r="AW101" s="76"/>
      <c r="AX101" s="76"/>
      <c r="AY101" s="76"/>
      <c r="AZ101" s="76"/>
      <c r="BA101" s="76"/>
      <c r="BB101" s="76"/>
      <c r="BC101" s="76"/>
    </row>
    <row r="102" spans="30:55">
      <c r="AD102" s="76"/>
      <c r="AE102" s="76"/>
      <c r="AF102" s="76"/>
      <c r="AG102" s="76"/>
      <c r="AH102" s="76"/>
      <c r="AI102" s="76"/>
      <c r="AJ102" s="76"/>
      <c r="AK102" s="76"/>
      <c r="AL102" s="76"/>
      <c r="AM102" s="76"/>
      <c r="AN102" s="76"/>
      <c r="AO102" s="76"/>
      <c r="AP102" s="76"/>
      <c r="AQ102" s="76"/>
      <c r="AR102" s="76"/>
      <c r="AS102" s="76"/>
      <c r="AT102" s="76"/>
      <c r="AU102" s="76"/>
      <c r="AV102" s="76"/>
      <c r="AW102" s="76"/>
      <c r="AX102" s="76"/>
      <c r="AY102" s="76"/>
      <c r="AZ102" s="76"/>
      <c r="BA102" s="76"/>
      <c r="BB102" s="76"/>
      <c r="BC102" s="76"/>
    </row>
    <row r="103" spans="30:55">
      <c r="AD103" s="76"/>
      <c r="AE103" s="76"/>
      <c r="AF103" s="76"/>
      <c r="AG103" s="76"/>
      <c r="AH103" s="76"/>
      <c r="AI103" s="76"/>
      <c r="AJ103" s="76"/>
      <c r="AK103" s="76"/>
      <c r="AL103" s="76"/>
      <c r="AM103" s="76"/>
      <c r="AN103" s="76"/>
      <c r="AO103" s="76"/>
      <c r="AP103" s="76"/>
      <c r="AQ103" s="76"/>
      <c r="AR103" s="76"/>
      <c r="AS103" s="76"/>
      <c r="AT103" s="76"/>
      <c r="AU103" s="76"/>
      <c r="AV103" s="76"/>
      <c r="AW103" s="76"/>
      <c r="AX103" s="76"/>
      <c r="AY103" s="76"/>
      <c r="AZ103" s="76"/>
      <c r="BA103" s="76"/>
      <c r="BB103" s="76"/>
      <c r="BC103" s="76"/>
    </row>
    <row r="104" spans="30:55">
      <c r="AD104" s="76"/>
      <c r="AE104" s="76"/>
      <c r="AF104" s="76"/>
      <c r="AG104" s="76"/>
      <c r="AH104" s="76"/>
      <c r="AI104" s="76"/>
      <c r="AJ104" s="76"/>
      <c r="AK104" s="76"/>
      <c r="AL104" s="76"/>
      <c r="AM104" s="76"/>
      <c r="AN104" s="76"/>
      <c r="AO104" s="76"/>
      <c r="AP104" s="76"/>
      <c r="AQ104" s="76"/>
      <c r="AR104" s="76"/>
      <c r="AS104" s="76"/>
      <c r="AT104" s="76"/>
      <c r="AU104" s="76"/>
      <c r="AV104" s="76"/>
      <c r="AW104" s="76"/>
      <c r="AX104" s="76"/>
      <c r="AY104" s="76"/>
      <c r="AZ104" s="76"/>
      <c r="BA104" s="76"/>
      <c r="BB104" s="76"/>
      <c r="BC104" s="76"/>
    </row>
    <row r="105" spans="30:55">
      <c r="AD105" s="76"/>
      <c r="AE105" s="76"/>
      <c r="AF105" s="76"/>
      <c r="AG105" s="76"/>
      <c r="AH105" s="76"/>
      <c r="AI105" s="76"/>
      <c r="AJ105" s="76"/>
      <c r="AK105" s="76"/>
      <c r="AL105" s="76"/>
      <c r="AM105" s="76"/>
      <c r="AN105" s="76"/>
      <c r="AO105" s="76"/>
      <c r="AP105" s="76"/>
      <c r="AQ105" s="76"/>
      <c r="AR105" s="76"/>
      <c r="AS105" s="76"/>
      <c r="AT105" s="76"/>
      <c r="AU105" s="76"/>
      <c r="AV105" s="76"/>
      <c r="AW105" s="76"/>
      <c r="AX105" s="76"/>
      <c r="AY105" s="76"/>
      <c r="AZ105" s="76"/>
      <c r="BA105" s="76"/>
      <c r="BB105" s="76"/>
      <c r="BC105" s="76"/>
    </row>
    <row r="106" spans="30:55">
      <c r="AD106" s="76"/>
      <c r="AE106" s="76"/>
      <c r="AF106" s="76"/>
      <c r="AG106" s="76"/>
      <c r="AH106" s="76"/>
      <c r="AI106" s="76"/>
      <c r="AJ106" s="76"/>
      <c r="AK106" s="76"/>
      <c r="AL106" s="76"/>
      <c r="AM106" s="76"/>
      <c r="AN106" s="76"/>
      <c r="AO106" s="76"/>
      <c r="AP106" s="76"/>
      <c r="AQ106" s="76"/>
      <c r="AR106" s="76"/>
      <c r="AS106" s="76"/>
      <c r="AT106" s="76"/>
      <c r="AU106" s="76"/>
      <c r="AV106" s="76"/>
      <c r="AW106" s="76"/>
      <c r="AX106" s="76"/>
      <c r="AY106" s="76"/>
      <c r="AZ106" s="76"/>
      <c r="BA106" s="76"/>
      <c r="BB106" s="76"/>
      <c r="BC106" s="76"/>
    </row>
    <row r="107" spans="30:55">
      <c r="AD107" s="76"/>
      <c r="AE107" s="76"/>
      <c r="AF107" s="76"/>
      <c r="AG107" s="76"/>
      <c r="AH107" s="76"/>
      <c r="AI107" s="76"/>
      <c r="AJ107" s="76"/>
      <c r="AK107" s="76"/>
      <c r="AL107" s="76"/>
      <c r="AM107" s="76"/>
      <c r="AN107" s="76"/>
      <c r="AO107" s="76"/>
      <c r="AP107" s="76"/>
      <c r="AQ107" s="76"/>
      <c r="AR107" s="76"/>
      <c r="AS107" s="76"/>
      <c r="AT107" s="76"/>
      <c r="AU107" s="76"/>
      <c r="AV107" s="76"/>
      <c r="AW107" s="76"/>
      <c r="AX107" s="76"/>
      <c r="AY107" s="76"/>
      <c r="AZ107" s="76"/>
      <c r="BA107" s="76"/>
      <c r="BB107" s="76"/>
      <c r="BC107" s="76"/>
    </row>
    <row r="108" spans="30:55">
      <c r="AD108" s="76"/>
      <c r="AE108" s="76"/>
      <c r="AF108" s="76"/>
      <c r="AG108" s="76"/>
      <c r="AH108" s="76"/>
      <c r="AI108" s="76"/>
      <c r="AJ108" s="76"/>
      <c r="AK108" s="76"/>
      <c r="AL108" s="76"/>
      <c r="AM108" s="76"/>
      <c r="AN108" s="76"/>
      <c r="AO108" s="76"/>
      <c r="AP108" s="76"/>
      <c r="AQ108" s="76"/>
      <c r="AR108" s="76"/>
      <c r="AS108" s="76"/>
      <c r="AT108" s="76"/>
      <c r="AU108" s="76"/>
      <c r="AV108" s="76"/>
      <c r="AW108" s="76"/>
      <c r="AX108" s="76"/>
      <c r="AY108" s="76"/>
      <c r="AZ108" s="76"/>
      <c r="BA108" s="76"/>
      <c r="BB108" s="76"/>
      <c r="BC108" s="76"/>
    </row>
    <row r="109" spans="30:55">
      <c r="AD109" s="76"/>
      <c r="AE109" s="76"/>
      <c r="AF109" s="76"/>
      <c r="AG109" s="76"/>
      <c r="AH109" s="76"/>
      <c r="AI109" s="76"/>
      <c r="AJ109" s="76"/>
      <c r="AK109" s="76"/>
      <c r="AL109" s="76"/>
      <c r="AM109" s="76"/>
      <c r="AN109" s="76"/>
      <c r="AO109" s="76"/>
      <c r="AP109" s="76"/>
      <c r="AQ109" s="76"/>
      <c r="AR109" s="76"/>
      <c r="AS109" s="76"/>
      <c r="AT109" s="76"/>
      <c r="AU109" s="76"/>
      <c r="AV109" s="76"/>
      <c r="AW109" s="76"/>
      <c r="AX109" s="76"/>
      <c r="AY109" s="76"/>
      <c r="AZ109" s="76"/>
      <c r="BA109" s="76"/>
      <c r="BB109" s="76"/>
      <c r="BC109" s="76"/>
    </row>
    <row r="110" spans="30:55">
      <c r="AD110" s="76"/>
      <c r="AE110" s="76"/>
      <c r="AF110" s="76"/>
      <c r="AG110" s="76"/>
      <c r="AH110" s="76"/>
      <c r="AI110" s="76"/>
      <c r="AJ110" s="76"/>
      <c r="AK110" s="76"/>
      <c r="AL110" s="76"/>
      <c r="AM110" s="76"/>
      <c r="AN110" s="76"/>
      <c r="AO110" s="76"/>
      <c r="AP110" s="76"/>
      <c r="AQ110" s="76"/>
      <c r="AR110" s="76"/>
      <c r="AS110" s="76"/>
      <c r="AT110" s="76"/>
      <c r="AU110" s="76"/>
      <c r="AV110" s="76"/>
      <c r="AW110" s="76"/>
      <c r="AX110" s="76"/>
      <c r="AY110" s="76"/>
      <c r="AZ110" s="76"/>
      <c r="BA110" s="76"/>
      <c r="BB110" s="76"/>
      <c r="BC110" s="76"/>
    </row>
    <row r="111" spans="30:55">
      <c r="AD111" s="76"/>
      <c r="AE111" s="76"/>
      <c r="AF111" s="76"/>
      <c r="AG111" s="76"/>
      <c r="AH111" s="76"/>
      <c r="AI111" s="76"/>
      <c r="AJ111" s="76"/>
      <c r="AK111" s="76"/>
      <c r="AL111" s="76"/>
      <c r="AM111" s="76"/>
      <c r="AN111" s="76"/>
      <c r="AO111" s="76"/>
      <c r="AP111" s="76"/>
      <c r="AQ111" s="76"/>
      <c r="AR111" s="76"/>
      <c r="AS111" s="76"/>
      <c r="AT111" s="76"/>
      <c r="AU111" s="76"/>
      <c r="AV111" s="76"/>
      <c r="AW111" s="76"/>
      <c r="AX111" s="76"/>
      <c r="AY111" s="76"/>
      <c r="AZ111" s="76"/>
      <c r="BA111" s="76"/>
      <c r="BB111" s="76"/>
      <c r="BC111" s="76"/>
    </row>
    <row r="112" spans="30:55">
      <c r="AD112" s="76"/>
      <c r="AE112" s="76"/>
      <c r="AF112" s="76"/>
      <c r="AG112" s="76"/>
      <c r="AH112" s="76"/>
      <c r="AI112" s="76"/>
      <c r="AJ112" s="76"/>
      <c r="AK112" s="76"/>
      <c r="AL112" s="76"/>
      <c r="AM112" s="76"/>
      <c r="AN112" s="76"/>
      <c r="AO112" s="76"/>
      <c r="AP112" s="76"/>
      <c r="AQ112" s="76"/>
      <c r="AR112" s="76"/>
      <c r="AS112" s="76"/>
      <c r="AT112" s="76"/>
      <c r="AU112" s="76"/>
      <c r="AV112" s="76"/>
      <c r="AW112" s="76"/>
      <c r="AX112" s="76"/>
      <c r="AY112" s="76"/>
      <c r="AZ112" s="76"/>
      <c r="BA112" s="76"/>
      <c r="BB112" s="76"/>
      <c r="BC112" s="76"/>
    </row>
    <row r="113" spans="30:55">
      <c r="AD113" s="76"/>
      <c r="AE113" s="76"/>
      <c r="AF113" s="76"/>
      <c r="AG113" s="76"/>
      <c r="AH113" s="76"/>
      <c r="AI113" s="76"/>
      <c r="AJ113" s="76"/>
      <c r="AK113" s="76"/>
      <c r="AL113" s="76"/>
      <c r="AM113" s="76"/>
      <c r="AN113" s="76"/>
      <c r="AO113" s="76"/>
      <c r="AP113" s="76"/>
      <c r="AQ113" s="76"/>
      <c r="AR113" s="76"/>
      <c r="AS113" s="76"/>
      <c r="AT113" s="76"/>
      <c r="AU113" s="76"/>
      <c r="AV113" s="76"/>
      <c r="AW113" s="76"/>
      <c r="AX113" s="76"/>
      <c r="AY113" s="76"/>
      <c r="AZ113" s="76"/>
      <c r="BA113" s="76"/>
      <c r="BB113" s="76"/>
      <c r="BC113" s="76"/>
    </row>
    <row r="114" spans="30:55">
      <c r="AD114" s="76"/>
      <c r="AE114" s="76"/>
      <c r="AF114" s="76"/>
      <c r="AG114" s="76"/>
      <c r="AH114" s="76"/>
      <c r="AI114" s="76"/>
      <c r="AJ114" s="76"/>
      <c r="AK114" s="76"/>
      <c r="AL114" s="76"/>
      <c r="AM114" s="76"/>
      <c r="AN114" s="76"/>
      <c r="AO114" s="76"/>
      <c r="AP114" s="76"/>
      <c r="AQ114" s="76"/>
      <c r="AR114" s="76"/>
      <c r="AS114" s="76"/>
      <c r="AT114" s="76"/>
      <c r="AU114" s="76"/>
      <c r="AV114" s="76"/>
      <c r="AW114" s="76"/>
      <c r="AX114" s="76"/>
      <c r="AY114" s="76"/>
      <c r="AZ114" s="76"/>
      <c r="BA114" s="76"/>
      <c r="BB114" s="76"/>
      <c r="BC114" s="76"/>
    </row>
    <row r="115" spans="30:55">
      <c r="AD115" s="76"/>
      <c r="AE115" s="76"/>
      <c r="AF115" s="76"/>
      <c r="AG115" s="76"/>
      <c r="AH115" s="76"/>
      <c r="AI115" s="76"/>
      <c r="AJ115" s="76"/>
      <c r="AK115" s="76"/>
      <c r="AL115" s="76"/>
      <c r="AM115" s="76"/>
      <c r="AN115" s="76"/>
      <c r="AO115" s="76"/>
      <c r="AP115" s="76"/>
      <c r="AQ115" s="76"/>
      <c r="AR115" s="76"/>
      <c r="AS115" s="76"/>
      <c r="AT115" s="76"/>
      <c r="AU115" s="76"/>
      <c r="AV115" s="76"/>
      <c r="AW115" s="76"/>
      <c r="AX115" s="76"/>
      <c r="AY115" s="76"/>
      <c r="AZ115" s="76"/>
      <c r="BA115" s="76"/>
      <c r="BB115" s="76"/>
      <c r="BC115" s="76"/>
    </row>
    <row r="116" spans="30:55">
      <c r="AD116" s="76"/>
      <c r="AE116" s="76"/>
      <c r="AF116" s="76"/>
      <c r="AG116" s="76"/>
      <c r="AH116" s="76"/>
      <c r="AI116" s="76"/>
      <c r="AJ116" s="76"/>
      <c r="AK116" s="76"/>
      <c r="AL116" s="76"/>
      <c r="AM116" s="76"/>
      <c r="AN116" s="76"/>
      <c r="AO116" s="76"/>
      <c r="AP116" s="76"/>
      <c r="AQ116" s="76"/>
      <c r="AR116" s="76"/>
      <c r="AS116" s="76"/>
      <c r="AT116" s="76"/>
      <c r="AU116" s="76"/>
      <c r="AV116" s="76"/>
      <c r="AW116" s="76"/>
      <c r="AX116" s="76"/>
      <c r="AY116" s="76"/>
      <c r="AZ116" s="76"/>
      <c r="BA116" s="76"/>
      <c r="BB116" s="76"/>
      <c r="BC116" s="76"/>
    </row>
    <row r="117" spans="30:55">
      <c r="AD117" s="76"/>
      <c r="AE117" s="76"/>
      <c r="AF117" s="76"/>
      <c r="AG117" s="76"/>
      <c r="AH117" s="76"/>
      <c r="AI117" s="76"/>
      <c r="AJ117" s="76"/>
      <c r="AK117" s="76"/>
      <c r="AL117" s="76"/>
      <c r="AM117" s="76"/>
      <c r="AN117" s="76"/>
      <c r="AO117" s="76"/>
      <c r="AP117" s="76"/>
      <c r="AQ117" s="76"/>
      <c r="AR117" s="76"/>
      <c r="AS117" s="76"/>
      <c r="AT117" s="76"/>
      <c r="AU117" s="76"/>
      <c r="AV117" s="76"/>
      <c r="AW117" s="76"/>
      <c r="AX117" s="76"/>
      <c r="AY117" s="76"/>
      <c r="AZ117" s="76"/>
      <c r="BA117" s="76"/>
      <c r="BB117" s="76"/>
      <c r="BC117" s="76"/>
    </row>
    <row r="118" spans="30:55">
      <c r="AD118" s="76"/>
      <c r="AE118" s="76"/>
      <c r="AF118" s="76"/>
      <c r="AG118" s="76"/>
      <c r="AH118" s="76"/>
      <c r="AI118" s="76"/>
      <c r="AJ118" s="76"/>
      <c r="AK118" s="76"/>
      <c r="AL118" s="76"/>
      <c r="AM118" s="76"/>
      <c r="AN118" s="76"/>
      <c r="AO118" s="76"/>
      <c r="AP118" s="76"/>
      <c r="AQ118" s="76"/>
      <c r="AR118" s="76"/>
      <c r="AS118" s="76"/>
      <c r="AT118" s="76"/>
      <c r="AU118" s="76"/>
      <c r="AV118" s="76"/>
      <c r="AW118" s="76"/>
      <c r="AX118" s="76"/>
      <c r="AY118" s="76"/>
      <c r="AZ118" s="76"/>
      <c r="BA118" s="76"/>
      <c r="BB118" s="76"/>
      <c r="BC118" s="76"/>
    </row>
    <row r="119" spans="30:55">
      <c r="AD119" s="76"/>
      <c r="AE119" s="76"/>
      <c r="AF119" s="76"/>
      <c r="AG119" s="76"/>
      <c r="AH119" s="76"/>
      <c r="AI119" s="76"/>
      <c r="AJ119" s="76"/>
      <c r="AK119" s="76"/>
      <c r="AL119" s="76"/>
      <c r="AM119" s="76"/>
      <c r="AN119" s="76"/>
      <c r="AO119" s="76"/>
      <c r="AP119" s="76"/>
      <c r="AQ119" s="76"/>
      <c r="AR119" s="76"/>
      <c r="AS119" s="76"/>
      <c r="AT119" s="76"/>
      <c r="AU119" s="76"/>
      <c r="AV119" s="76"/>
      <c r="AW119" s="76"/>
      <c r="AX119" s="76"/>
      <c r="AY119" s="76"/>
      <c r="AZ119" s="76"/>
      <c r="BA119" s="76"/>
      <c r="BB119" s="76"/>
      <c r="BC119" s="76"/>
    </row>
    <row r="120" spans="30:55">
      <c r="AD120" s="76"/>
      <c r="AE120" s="76"/>
      <c r="AF120" s="76"/>
      <c r="AG120" s="76"/>
      <c r="AH120" s="76"/>
      <c r="AI120" s="76"/>
      <c r="AJ120" s="76"/>
      <c r="AK120" s="76"/>
      <c r="AL120" s="76"/>
      <c r="AM120" s="76"/>
      <c r="AN120" s="76"/>
      <c r="AO120" s="76"/>
      <c r="AP120" s="76"/>
      <c r="AQ120" s="76"/>
      <c r="AR120" s="76"/>
      <c r="AS120" s="76"/>
      <c r="AT120" s="76"/>
      <c r="AU120" s="76"/>
      <c r="AV120" s="76"/>
      <c r="AW120" s="76"/>
      <c r="AX120" s="76"/>
      <c r="AY120" s="76"/>
      <c r="AZ120" s="76"/>
      <c r="BA120" s="76"/>
      <c r="BB120" s="76"/>
      <c r="BC120" s="76"/>
    </row>
    <row r="121" spans="30:55">
      <c r="AD121" s="76"/>
      <c r="AE121" s="76"/>
      <c r="AF121" s="76"/>
      <c r="AG121" s="76"/>
      <c r="AH121" s="76"/>
      <c r="AI121" s="76"/>
      <c r="AJ121" s="76"/>
      <c r="AK121" s="76"/>
      <c r="AL121" s="76"/>
      <c r="AM121" s="76"/>
      <c r="AN121" s="76"/>
      <c r="AO121" s="76"/>
      <c r="AP121" s="76"/>
      <c r="AQ121" s="76"/>
      <c r="AR121" s="76"/>
      <c r="AS121" s="76"/>
      <c r="AT121" s="76"/>
      <c r="AU121" s="76"/>
      <c r="AV121" s="76"/>
      <c r="AW121" s="76"/>
      <c r="AX121" s="76"/>
      <c r="AY121" s="76"/>
      <c r="AZ121" s="76"/>
      <c r="BA121" s="76"/>
      <c r="BB121" s="76"/>
      <c r="BC121" s="76"/>
    </row>
    <row r="122" spans="30:55">
      <c r="AD122" s="76"/>
      <c r="AE122" s="76"/>
      <c r="AF122" s="76"/>
      <c r="AG122" s="76"/>
      <c r="AH122" s="76"/>
      <c r="AI122" s="76"/>
      <c r="AJ122" s="76"/>
      <c r="AK122" s="76"/>
      <c r="AL122" s="76"/>
      <c r="AM122" s="76"/>
      <c r="AN122" s="76"/>
      <c r="AO122" s="76"/>
      <c r="AP122" s="76"/>
      <c r="AQ122" s="76"/>
      <c r="AR122" s="76"/>
      <c r="AS122" s="76"/>
      <c r="AT122" s="76"/>
      <c r="AU122" s="76"/>
      <c r="AV122" s="76"/>
      <c r="AW122" s="76"/>
      <c r="AX122" s="76"/>
      <c r="AY122" s="76"/>
      <c r="AZ122" s="76"/>
      <c r="BA122" s="76"/>
      <c r="BB122" s="76"/>
      <c r="BC122" s="76"/>
    </row>
    <row r="123" spans="30:55">
      <c r="AD123" s="76"/>
      <c r="AE123" s="76"/>
      <c r="AF123" s="76"/>
      <c r="AG123" s="76"/>
      <c r="AH123" s="76"/>
      <c r="AI123" s="76"/>
      <c r="AJ123" s="76"/>
      <c r="AK123" s="76"/>
      <c r="AL123" s="76"/>
      <c r="AM123" s="76"/>
      <c r="AN123" s="76"/>
      <c r="AO123" s="76"/>
      <c r="AP123" s="76"/>
      <c r="AQ123" s="76"/>
      <c r="AR123" s="76"/>
      <c r="AS123" s="76"/>
      <c r="AT123" s="76"/>
      <c r="AU123" s="76"/>
      <c r="AV123" s="76"/>
      <c r="AW123" s="76"/>
      <c r="AX123" s="76"/>
      <c r="AY123" s="76"/>
      <c r="AZ123" s="76"/>
      <c r="BA123" s="76"/>
      <c r="BB123" s="76"/>
      <c r="BC123" s="76"/>
    </row>
    <row r="124" spans="30:55">
      <c r="AD124" s="76"/>
      <c r="AE124" s="76"/>
      <c r="AF124" s="76"/>
      <c r="AG124" s="76"/>
      <c r="AH124" s="76"/>
      <c r="AI124" s="76"/>
      <c r="AJ124" s="76"/>
      <c r="AK124" s="76"/>
      <c r="AL124" s="76"/>
      <c r="AM124" s="76"/>
      <c r="AN124" s="76"/>
      <c r="AO124" s="76"/>
      <c r="AP124" s="76"/>
      <c r="AQ124" s="76"/>
      <c r="AR124" s="76"/>
      <c r="AS124" s="76"/>
      <c r="AT124" s="76"/>
      <c r="AU124" s="76"/>
      <c r="AV124" s="76"/>
      <c r="AW124" s="76"/>
      <c r="AX124" s="76"/>
      <c r="AY124" s="76"/>
      <c r="AZ124" s="76"/>
      <c r="BA124" s="76"/>
      <c r="BB124" s="76"/>
      <c r="BC124" s="76"/>
    </row>
    <row r="125" spans="30:55">
      <c r="AD125" s="76"/>
      <c r="AE125" s="76"/>
      <c r="AF125" s="76"/>
      <c r="AG125" s="76"/>
      <c r="AH125" s="76"/>
      <c r="AI125" s="76"/>
      <c r="AJ125" s="76"/>
      <c r="AK125" s="76"/>
      <c r="AL125" s="76"/>
      <c r="AM125" s="76"/>
      <c r="AN125" s="76"/>
      <c r="AO125" s="76"/>
      <c r="AP125" s="76"/>
      <c r="AQ125" s="76"/>
      <c r="AR125" s="76"/>
      <c r="AS125" s="76"/>
      <c r="AT125" s="76"/>
      <c r="AU125" s="76"/>
      <c r="AV125" s="76"/>
      <c r="AW125" s="76"/>
      <c r="AX125" s="76"/>
      <c r="AY125" s="76"/>
      <c r="AZ125" s="76"/>
      <c r="BA125" s="76"/>
      <c r="BB125" s="76"/>
      <c r="BC125" s="76"/>
    </row>
    <row r="126" spans="30:55">
      <c r="AD126" s="76"/>
      <c r="AE126" s="76"/>
      <c r="AF126" s="76"/>
      <c r="AG126" s="76"/>
      <c r="AH126" s="76"/>
      <c r="AI126" s="76"/>
      <c r="AJ126" s="76"/>
      <c r="AK126" s="76"/>
      <c r="AL126" s="76"/>
      <c r="AM126" s="76"/>
      <c r="AN126" s="76"/>
      <c r="AO126" s="76"/>
      <c r="AP126" s="76"/>
      <c r="AQ126" s="76"/>
      <c r="AR126" s="76"/>
      <c r="AS126" s="76"/>
      <c r="AT126" s="76"/>
      <c r="AU126" s="76"/>
      <c r="AV126" s="76"/>
      <c r="AW126" s="76"/>
      <c r="AX126" s="76"/>
      <c r="AY126" s="76"/>
      <c r="AZ126" s="76"/>
      <c r="BA126" s="76"/>
      <c r="BB126" s="76"/>
      <c r="BC126" s="76"/>
    </row>
    <row r="127" spans="30:55">
      <c r="AD127" s="76"/>
      <c r="AE127" s="76"/>
      <c r="AF127" s="76"/>
      <c r="AG127" s="76"/>
      <c r="AH127" s="76"/>
      <c r="AI127" s="76"/>
      <c r="AJ127" s="76"/>
      <c r="AK127" s="76"/>
      <c r="AL127" s="76"/>
      <c r="AM127" s="76"/>
      <c r="AN127" s="76"/>
      <c r="AO127" s="76"/>
      <c r="AP127" s="76"/>
      <c r="AQ127" s="76"/>
      <c r="AR127" s="76"/>
      <c r="AS127" s="76"/>
      <c r="AT127" s="76"/>
      <c r="AU127" s="76"/>
      <c r="AV127" s="76"/>
      <c r="AW127" s="76"/>
      <c r="AX127" s="76"/>
      <c r="AY127" s="76"/>
      <c r="AZ127" s="76"/>
      <c r="BA127" s="76"/>
      <c r="BB127" s="76"/>
      <c r="BC127" s="76"/>
    </row>
    <row r="128" spans="30:55">
      <c r="AD128" s="76"/>
      <c r="AE128" s="76"/>
      <c r="AF128" s="76"/>
      <c r="AG128" s="76"/>
      <c r="AH128" s="76"/>
      <c r="AI128" s="76"/>
      <c r="AJ128" s="76"/>
      <c r="AK128" s="76"/>
      <c r="AL128" s="76"/>
      <c r="AM128" s="76"/>
      <c r="AN128" s="76"/>
      <c r="AO128" s="76"/>
      <c r="AP128" s="76"/>
      <c r="AQ128" s="76"/>
      <c r="AR128" s="76"/>
      <c r="AS128" s="76"/>
      <c r="AT128" s="76"/>
      <c r="AU128" s="76"/>
      <c r="AV128" s="76"/>
      <c r="AW128" s="76"/>
      <c r="AX128" s="76"/>
      <c r="AY128" s="76"/>
      <c r="AZ128" s="76"/>
      <c r="BA128" s="76"/>
      <c r="BB128" s="76"/>
      <c r="BC128" s="76"/>
    </row>
    <row r="129" spans="30:55">
      <c r="AD129" s="76"/>
      <c r="AE129" s="76"/>
      <c r="AF129" s="76"/>
      <c r="AG129" s="76"/>
      <c r="AH129" s="76"/>
      <c r="AI129" s="76"/>
      <c r="AJ129" s="76"/>
      <c r="AK129" s="76"/>
      <c r="AL129" s="76"/>
      <c r="AM129" s="76"/>
      <c r="AN129" s="76"/>
      <c r="AO129" s="76"/>
      <c r="AP129" s="76"/>
      <c r="AQ129" s="76"/>
      <c r="AR129" s="76"/>
      <c r="AS129" s="76"/>
      <c r="AT129" s="76"/>
      <c r="AU129" s="76"/>
      <c r="AV129" s="76"/>
      <c r="AW129" s="76"/>
      <c r="AX129" s="76"/>
      <c r="AY129" s="76"/>
      <c r="AZ129" s="76"/>
      <c r="BA129" s="76"/>
      <c r="BB129" s="76"/>
      <c r="BC129" s="76"/>
    </row>
    <row r="130" spans="30:55">
      <c r="AD130" s="76"/>
      <c r="AE130" s="76"/>
      <c r="AF130" s="76"/>
      <c r="AG130" s="76"/>
      <c r="AH130" s="76"/>
      <c r="AI130" s="76"/>
      <c r="AJ130" s="76"/>
      <c r="AK130" s="76"/>
      <c r="AL130" s="76"/>
      <c r="AM130" s="76"/>
      <c r="AN130" s="76"/>
      <c r="AO130" s="76"/>
      <c r="AP130" s="76"/>
      <c r="AQ130" s="76"/>
      <c r="AR130" s="76"/>
      <c r="AS130" s="76"/>
      <c r="AT130" s="76"/>
      <c r="AU130" s="76"/>
      <c r="AV130" s="76"/>
      <c r="AW130" s="76"/>
      <c r="AX130" s="76"/>
      <c r="AY130" s="76"/>
      <c r="AZ130" s="76"/>
      <c r="BA130" s="76"/>
      <c r="BB130" s="76"/>
      <c r="BC130" s="76"/>
    </row>
    <row r="131" spans="30:55">
      <c r="AD131" s="76"/>
      <c r="AE131" s="76"/>
      <c r="AF131" s="76"/>
      <c r="AG131" s="76"/>
      <c r="AH131" s="76"/>
      <c r="AI131" s="76"/>
      <c r="AJ131" s="76"/>
      <c r="AK131" s="76"/>
      <c r="AL131" s="76"/>
      <c r="AM131" s="76"/>
      <c r="AN131" s="76"/>
      <c r="AO131" s="76"/>
      <c r="AP131" s="76"/>
      <c r="AQ131" s="76"/>
      <c r="AR131" s="76"/>
      <c r="AS131" s="76"/>
      <c r="AT131" s="76"/>
      <c r="AU131" s="76"/>
      <c r="AV131" s="76"/>
      <c r="AW131" s="76"/>
      <c r="AX131" s="76"/>
      <c r="AY131" s="76"/>
      <c r="AZ131" s="76"/>
      <c r="BA131" s="76"/>
      <c r="BB131" s="76"/>
      <c r="BC131" s="76"/>
    </row>
    <row r="132" spans="30:55">
      <c r="AD132" s="76"/>
      <c r="AE132" s="76"/>
      <c r="AF132" s="76"/>
      <c r="AG132" s="76"/>
      <c r="AH132" s="76"/>
      <c r="AI132" s="76"/>
      <c r="AJ132" s="76"/>
      <c r="AK132" s="76"/>
      <c r="AL132" s="76"/>
      <c r="AM132" s="76"/>
      <c r="AN132" s="76"/>
      <c r="AO132" s="76"/>
      <c r="AP132" s="76"/>
      <c r="AQ132" s="76"/>
      <c r="AR132" s="76"/>
      <c r="AS132" s="76"/>
      <c r="AT132" s="76"/>
      <c r="AU132" s="76"/>
      <c r="AV132" s="76"/>
      <c r="AW132" s="76"/>
      <c r="AX132" s="76"/>
      <c r="AY132" s="76"/>
      <c r="AZ132" s="76"/>
      <c r="BA132" s="76"/>
      <c r="BB132" s="76"/>
      <c r="BC132" s="76"/>
    </row>
    <row r="133" spans="30:55">
      <c r="AD133" s="76"/>
      <c r="AE133" s="76"/>
      <c r="AF133" s="76"/>
      <c r="AG133" s="76"/>
      <c r="AH133" s="76"/>
      <c r="AI133" s="76"/>
      <c r="AJ133" s="76"/>
      <c r="AK133" s="76"/>
      <c r="AL133" s="76"/>
      <c r="AM133" s="76"/>
      <c r="AN133" s="76"/>
      <c r="AO133" s="76"/>
      <c r="AP133" s="76"/>
      <c r="AQ133" s="76"/>
      <c r="AR133" s="76"/>
      <c r="AS133" s="76"/>
      <c r="AT133" s="76"/>
      <c r="AU133" s="76"/>
      <c r="AV133" s="76"/>
      <c r="AW133" s="76"/>
      <c r="AX133" s="76"/>
      <c r="AY133" s="76"/>
      <c r="AZ133" s="76"/>
      <c r="BA133" s="76"/>
      <c r="BB133" s="76"/>
      <c r="BC133" s="76"/>
    </row>
  </sheetData>
  <mergeCells count="5">
    <mergeCell ref="B2:B4"/>
    <mergeCell ref="C2:AB2"/>
    <mergeCell ref="C3:AB3"/>
    <mergeCell ref="AD2:BC2"/>
    <mergeCell ref="AD3:BC3"/>
  </mergeCells>
  <phoneticPr fontId="3"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71"/>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v>1</v>
      </c>
      <c r="B1" s="77"/>
    </row>
    <row r="2" spans="1:56" s="9" customFormat="1" ht="16" thickTop="1">
      <c r="A2" s="5"/>
      <c r="B2" s="387" t="s">
        <v>43</v>
      </c>
      <c r="C2" s="378" t="s">
        <v>192</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48"/>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87"/>
      <c r="AD3" s="391" t="s">
        <v>193</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87"/>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22">
        <f>1/$A$1*[2]TimberSectorMinusCoreVPAImp!$B$263</f>
        <v>7.8436302503188546E-2</v>
      </c>
      <c r="D5" s="23">
        <f>1/$A$1*[2]TimberSectorMinusCoreVPAImp!$C$263</f>
        <v>0.12216965065236736</v>
      </c>
      <c r="E5" s="23">
        <f>1/$A$1*[2]TimberSectorMinusCoreVPAImp!$D$263</f>
        <v>0.13260472481025956</v>
      </c>
      <c r="F5" s="23">
        <f>1/$A$1*[2]TimberSectorMinusCoreVPAImp!$E$263</f>
        <v>0.2203975827035238</v>
      </c>
      <c r="G5" s="23">
        <f>1/$A$1*[2]TimberSectorMinusCoreVPAImp!$F$263</f>
        <v>0.23448883982943458</v>
      </c>
      <c r="H5" s="23">
        <f>1/$A$1*[2]TimberSectorMinusCoreVPAImp!$G$263</f>
        <v>0.39600376852051666</v>
      </c>
      <c r="I5" s="23">
        <f>1/$A$1*[2]TimberSectorMinusCoreVPAImp!$H$263</f>
        <v>0.49660287888632421</v>
      </c>
      <c r="J5" s="24">
        <f>1/$A$1*[2]TimberSectorMinusCoreVPAImp!$I$263</f>
        <v>0.69998246304579814</v>
      </c>
      <c r="K5" s="24">
        <f>1/$A$1*[2]TimberSectorMinusCoreVPAImp!J$263</f>
        <v>0.38861976230702255</v>
      </c>
      <c r="L5" s="24">
        <f>1/$A$1*[2]TimberSectorMinusCoreVPAImp!K$263</f>
        <v>0.62187595063999923</v>
      </c>
      <c r="M5" s="24">
        <f>1/$A$1*[2]TimberSectorMinusCoreVPAImp!L$263</f>
        <v>0.96923388870000093</v>
      </c>
      <c r="N5" s="23">
        <f>1/$A$1*[2]TimberSectorMinusCoreVPAImp!M$263</f>
        <v>1.2578446005999999</v>
      </c>
      <c r="O5" s="23">
        <f>1/$A$1*[2]TimberSectorMinusCoreVPAImp!N$263</f>
        <v>1.1845488027799997</v>
      </c>
      <c r="P5" s="23">
        <f>1/$A$1*[2]TimberSectorMinusCoreVPAImp!O$263</f>
        <v>1.2244589022200001</v>
      </c>
      <c r="Q5" s="23">
        <f>1/$A$1*[2]TimberSectorMinusCoreVPAImp!P$263</f>
        <v>1.0785471358199998</v>
      </c>
      <c r="R5" s="23">
        <f>1/$A$1*[2]TimberSectorMinusCoreVPAImp!Q$263</f>
        <v>1.1373651468199995</v>
      </c>
      <c r="S5" s="23">
        <f>1/$A$1*[2]TimberSectorMinusCoreVPAImp!R$263</f>
        <v>1.3055330058400005</v>
      </c>
      <c r="T5" s="23">
        <f>1/$A$1*[2]TimberSectorMinusCoreVPAImp!S$263</f>
        <v>1.4925194231299992</v>
      </c>
      <c r="U5" s="23">
        <f>1/$A$1*[2]TimberSectorMinusCoreVPAImp!T$263</f>
        <v>1.7662630045000014</v>
      </c>
      <c r="V5" s="23">
        <f>1/$A$1*[2]TimberSectorMinusCoreVPAImp!U$263</f>
        <v>1.807726628373334</v>
      </c>
      <c r="W5" s="23">
        <f>1/$A$1*[2]TimberSectorMinusCoreVPAImp!V$263</f>
        <v>1.1347165357000009</v>
      </c>
      <c r="X5" s="23">
        <f>1/$A$1*[2]TimberSectorMinusCoreVPAImp!W$263</f>
        <v>1.0362965179933319</v>
      </c>
      <c r="Y5" s="23">
        <f>1/$A$1*[2]TimberSectorMinusCoreVPAImp!X$263</f>
        <v>1.2355306408906714</v>
      </c>
      <c r="Z5" s="23">
        <f>1/$A$1*[2]TimberSectorMinusCoreVPAImp!Y$263</f>
        <v>1.7979016510044605</v>
      </c>
      <c r="AA5" s="23">
        <f>1/$A$1*[2]TimberSectorMinusCoreVPAImp!Z$263</f>
        <v>0</v>
      </c>
      <c r="AB5" s="24">
        <f>1/$A$1*[2]TimberSectorMinusCoreVPAImp!AA$263</f>
        <v>0</v>
      </c>
      <c r="AC5" s="187"/>
      <c r="AD5" s="252">
        <f>1/1000*[2]TimberSectorMinusCoreVPAImp!AB$263</f>
        <v>2.9814922000000008E-2</v>
      </c>
      <c r="AE5" s="79">
        <f>1/1000*[2]TimberSectorMinusCoreVPAImp!AC$263</f>
        <v>3.3521804999999974E-2</v>
      </c>
      <c r="AF5" s="80">
        <f>1/1000*[2]TimberSectorMinusCoreVPAImp!AD$263</f>
        <v>4.1710259000000027E-2</v>
      </c>
      <c r="AG5" s="80">
        <f>1/1000*[2]TimberSectorMinusCoreVPAImp!AE$263</f>
        <v>5.9953320999999934E-2</v>
      </c>
      <c r="AH5" s="80">
        <f>1/1000*[2]TimberSectorMinusCoreVPAImp!AF$263</f>
        <v>8.6871185000000059E-2</v>
      </c>
      <c r="AI5" s="80">
        <f>1/1000*[2]TimberSectorMinusCoreVPAImp!AG$263</f>
        <v>0.15143948300000001</v>
      </c>
      <c r="AJ5" s="80">
        <f>1/1000*[2]TimberSectorMinusCoreVPAImp!AH$263</f>
        <v>0.23348627999999996</v>
      </c>
      <c r="AK5" s="80">
        <f>1/1000*[2]TimberSectorMinusCoreVPAImp!AI$263</f>
        <v>0.31996673199999986</v>
      </c>
      <c r="AL5" s="80">
        <f>1/1000*[2]TimberSectorMinusCoreVPAImp!AJ$263</f>
        <v>0.30345835300000001</v>
      </c>
      <c r="AM5" s="80">
        <f>1/1000*[2]TimberSectorMinusCoreVPAImp!AK$263</f>
        <v>0.30208261999999991</v>
      </c>
      <c r="AN5" s="80">
        <f>1/1000*[2]TimberSectorMinusCoreVPAImp!AL$263</f>
        <v>0.47051690599999996</v>
      </c>
      <c r="AO5" s="80">
        <f>1/1000*[2]TimberSectorMinusCoreVPAImp!AM$263</f>
        <v>0.62176082300000024</v>
      </c>
      <c r="AP5" s="80">
        <f>1/1000*[2]TimberSectorMinusCoreVPAImp!AN$263</f>
        <v>0.61745618200000041</v>
      </c>
      <c r="AQ5" s="80">
        <f>1/1000*[2]TimberSectorMinusCoreVPAImp!AO$263</f>
        <v>0.58234036000000022</v>
      </c>
      <c r="AR5" s="80">
        <f>1/1000*[2]TimberSectorMinusCoreVPAImp!AP$263</f>
        <v>0.52978436800000017</v>
      </c>
      <c r="AS5" s="80">
        <f>1/1000*[2]TimberSectorMinusCoreVPAImp!AQ$263</f>
        <v>0.55227441600000005</v>
      </c>
      <c r="AT5" s="90">
        <f>1/1000*[2]TimberSectorMinusCoreVPAImp!AR$263</f>
        <v>0.55096537300000015</v>
      </c>
      <c r="AU5" s="90">
        <f>1/1000*[2]TimberSectorMinusCoreVPAImp!AS$263</f>
        <v>0.62004742800000023</v>
      </c>
      <c r="AV5" s="90">
        <f>1/1000*[2]TimberSectorMinusCoreVPAImp!AT$263</f>
        <v>0.69732291899999976</v>
      </c>
      <c r="AW5" s="90">
        <f>1/1000*[2]TimberSectorMinusCoreVPAImp!AU$263</f>
        <v>0.65916757799999992</v>
      </c>
      <c r="AX5" s="90">
        <f>1/1000*[2]TimberSectorMinusCoreVPAImp!AV$263</f>
        <v>0.39897850199999996</v>
      </c>
      <c r="AY5" s="90">
        <f>1/1000*[2]TimberSectorMinusCoreVPAImp!AW$263</f>
        <v>0.44443023999999992</v>
      </c>
      <c r="AZ5" s="90">
        <f>1/1000*[2]TimberSectorMinusCoreVPAImp!AX$263</f>
        <v>0.497938047873</v>
      </c>
      <c r="BA5" s="90">
        <f>1/1000*[2]TimberSectorMinusCoreVPAImp!AY$263</f>
        <v>0.48765654393799984</v>
      </c>
      <c r="BB5" s="90">
        <f>1/1000*[2]TimberSectorMinusCoreVPAImp!AZ$263</f>
        <v>0</v>
      </c>
      <c r="BC5" s="264">
        <f>1/1000*[2]TimberSectorMinusCoreVPAImp!BA$263</f>
        <v>0</v>
      </c>
      <c r="BD5" s="11"/>
    </row>
    <row r="6" spans="1:56" ht="17.149999999999999" customHeight="1" thickTop="1">
      <c r="A6" s="6"/>
      <c r="B6" s="88" t="s">
        <v>127</v>
      </c>
      <c r="C6" s="89">
        <f>1/$A$1*[2]TimberSectorMinusCoreVPAImp!$B$266</f>
        <v>4.0429424000003875E-4</v>
      </c>
      <c r="D6" s="90">
        <f>1/$A$1*[2]TimberSectorMinusCoreVPAImp!$C$266</f>
        <v>3.3485710999999916E-3</v>
      </c>
      <c r="E6" s="90">
        <f>1/$A$1*[2]TimberSectorMinusCoreVPAImp!$D$266</f>
        <v>2.4205015141238934E-3</v>
      </c>
      <c r="F6" s="90">
        <f>1/$A$1*[2]TimberSectorMinusCoreVPAImp!$E$266</f>
        <v>2.239527558721901E-3</v>
      </c>
      <c r="G6" s="90">
        <f>1/$A$1*[2]TimberSectorMinusCoreVPAImp!$F$266</f>
        <v>3.4967321808068099E-3</v>
      </c>
      <c r="H6" s="90">
        <f>1/$A$1*[2]TimberSectorMinusCoreVPAImp!$G$266</f>
        <v>4.281472289871544E-3</v>
      </c>
      <c r="I6" s="90">
        <f>1/$A$1*[2]TimberSectorMinusCoreVPAImp!$H$266</f>
        <v>5.1692208428632015E-3</v>
      </c>
      <c r="J6" s="91">
        <f>1/$A$1*[2]TimberSectorMinusCoreVPAImp!$I$266</f>
        <v>5.6226357690895169E-3</v>
      </c>
      <c r="K6" s="91">
        <f>1/$A$1*[2]TimberSectorMinusCoreVPAImp!J$266</f>
        <v>1.6496190946555305E-3</v>
      </c>
      <c r="L6" s="90">
        <f>1/$A$1*[2]TimberSectorMinusCoreVPAImp!K$266</f>
        <v>2.5423757660000029E-2</v>
      </c>
      <c r="M6" s="90">
        <f>1/$A$1*[2]TimberSectorMinusCoreVPAImp!L$266</f>
        <v>2.8716928799999955E-3</v>
      </c>
      <c r="N6" s="90">
        <f>1/$A$1*[2]TimberSectorMinusCoreVPAImp!M$266</f>
        <v>2.2645001400000081E-3</v>
      </c>
      <c r="O6" s="90">
        <f>1/$A$1*[2]TimberSectorMinusCoreVPAImp!N$266</f>
        <v>1.7407374600000101E-3</v>
      </c>
      <c r="P6" s="90">
        <f>1/$A$1*[2]TimberSectorMinusCoreVPAImp!O$266</f>
        <v>1.6420880000000789E-4</v>
      </c>
      <c r="Q6" s="90">
        <f>1/$A$1*[2]TimberSectorMinusCoreVPAImp!P$266</f>
        <v>2.7280609999999651E-4</v>
      </c>
      <c r="R6" s="90">
        <f>1/$A$1*[2]TimberSectorMinusCoreVPAImp!Q$266</f>
        <v>5.0821426599999458E-3</v>
      </c>
      <c r="S6" s="90">
        <f>1/$A$1*[2]TimberSectorMinusCoreVPAImp!R$266</f>
        <v>1.4736986599999935E-3</v>
      </c>
      <c r="T6" s="90">
        <f>1/$A$1*[2]TimberSectorMinusCoreVPAImp!S$266</f>
        <v>6.1383041999998975E-4</v>
      </c>
      <c r="U6" s="90">
        <f>1/$A$1*[2]TimberSectorMinusCoreVPAImp!T$266</f>
        <v>7.001721000000461E-4</v>
      </c>
      <c r="V6" s="90">
        <f>1/$A$1*[2]TimberSectorMinusCoreVPAImp!U$266</f>
        <v>6.5696694000001938E-4</v>
      </c>
      <c r="W6" s="90">
        <f>1/$A$1*[2]TimberSectorMinusCoreVPAImp!V$266</f>
        <v>1.1719134000000601E-3</v>
      </c>
      <c r="X6" s="90">
        <f>1/$A$1*[2]TimberSectorMinusCoreVPAImp!W$266</f>
        <v>3.75070555999996E-3</v>
      </c>
      <c r="Y6" s="90">
        <f>1/$A$1*[2]TimberSectorMinusCoreVPAImp!X$266</f>
        <v>6.8755530871999924E-3</v>
      </c>
      <c r="Z6" s="90">
        <f>1/$A$1*[2]TimberSectorMinusCoreVPAImp!Y$266</f>
        <v>1.513600877599969E-3</v>
      </c>
      <c r="AA6" s="90">
        <f>1/$A$1*[2]TimberSectorMinusCoreVPAImp!Z$266</f>
        <v>0</v>
      </c>
      <c r="AB6" s="90">
        <f>1/$A$1*[2]TimberSectorMinusCoreVPAImp!AA$266</f>
        <v>0</v>
      </c>
      <c r="AC6" s="187"/>
      <c r="AD6" s="188">
        <f>1/1000*[2]TimberSectorMinusCoreVPAImp!AB$266</f>
        <v>1.0951399999999897E-4</v>
      </c>
      <c r="AE6" s="90">
        <f>1/1000*[2]TimberSectorMinusCoreVPAImp!AC$266</f>
        <v>4.0630400000001167E-4</v>
      </c>
      <c r="AF6" s="90">
        <f>1/1000*[2]TimberSectorMinusCoreVPAImp!AD$266</f>
        <v>5.7582699999999989E-4</v>
      </c>
      <c r="AG6" s="90">
        <f>1/1000*[2]TimberSectorMinusCoreVPAImp!AE$266</f>
        <v>5.8127899999999401E-4</v>
      </c>
      <c r="AH6" s="90">
        <f>1/1000*[2]TimberSectorMinusCoreVPAImp!AF$266</f>
        <v>6.3098999999999859E-4</v>
      </c>
      <c r="AI6" s="90">
        <f>1/1000*[2]TimberSectorMinusCoreVPAImp!AG$266</f>
        <v>1.5507689999999929E-3</v>
      </c>
      <c r="AJ6" s="90">
        <f>1/1000*[2]TimberSectorMinusCoreVPAImp!AH$266</f>
        <v>2.8885680000000076E-3</v>
      </c>
      <c r="AK6" s="90">
        <f>1/1000*[2]TimberSectorMinusCoreVPAImp!AI$266</f>
        <v>3.9906830000000009E-3</v>
      </c>
      <c r="AL6" s="90">
        <f>1/1000*[2]TimberSectorMinusCoreVPAImp!AJ$266</f>
        <v>2.3422009999999999E-3</v>
      </c>
      <c r="AM6" s="90">
        <f>1/1000*[2]TimberSectorMinusCoreVPAImp!AK$266</f>
        <v>4.1609560000000038E-3</v>
      </c>
      <c r="AN6" s="90">
        <f>1/1000*[2]TimberSectorMinusCoreVPAImp!AL$266</f>
        <v>7.8040400000000992E-4</v>
      </c>
      <c r="AO6" s="90">
        <f>1/1000*[2]TimberSectorMinusCoreVPAImp!AM$266</f>
        <v>1.3871089999999921E-3</v>
      </c>
      <c r="AP6" s="90">
        <f>1/1000*[2]TimberSectorMinusCoreVPAImp!AN$266</f>
        <v>8.1685499999999719E-4</v>
      </c>
      <c r="AQ6" s="90">
        <f>1/1000*[2]TimberSectorMinusCoreVPAImp!AO$266</f>
        <v>1.945949999999917E-4</v>
      </c>
      <c r="AR6" s="90">
        <f>1/1000*[2]TimberSectorMinusCoreVPAImp!AP$266</f>
        <v>4.3324000000000151E-4</v>
      </c>
      <c r="AS6" s="90">
        <f>1/1000*[2]TimberSectorMinusCoreVPAImp!AQ$266</f>
        <v>1.0808420000000196E-3</v>
      </c>
      <c r="AT6" s="90">
        <f>1/1000*[2]TimberSectorMinusCoreVPAImp!AR$266</f>
        <v>4.3149999999999623E-4</v>
      </c>
      <c r="AU6" s="90">
        <f>1/1000*[2]TimberSectorMinusCoreVPAImp!AS$266</f>
        <v>1.9181000000000032E-4</v>
      </c>
      <c r="AV6" s="90">
        <f>1/1000*[2]TimberSectorMinusCoreVPAImp!AT$266</f>
        <v>2.1030999999998518E-4</v>
      </c>
      <c r="AW6" s="90">
        <f>1/1000*[2]TimberSectorMinusCoreVPAImp!AU$266</f>
        <v>2.6988399999999812E-4</v>
      </c>
      <c r="AX6" s="90">
        <f>1/1000*[2]TimberSectorMinusCoreVPAImp!AV$266</f>
        <v>6.5115799999999565E-4</v>
      </c>
      <c r="AY6" s="90">
        <f>1/1000*[2]TimberSectorMinusCoreVPAImp!AW$266</f>
        <v>9.6832000000001165E-4</v>
      </c>
      <c r="AZ6" s="90">
        <f>1/1000*[2]TimberSectorMinusCoreVPAImp!AX$266</f>
        <v>1.8732655180000075E-3</v>
      </c>
      <c r="BA6" s="90">
        <f>1/1000*[2]TimberSectorMinusCoreVPAImp!AY$266</f>
        <v>8.0287175399998563E-4</v>
      </c>
      <c r="BB6" s="90">
        <f>1/1000*[2]TimberSectorMinusCoreVPAImp!AZ$266</f>
        <v>0</v>
      </c>
      <c r="BC6" s="90">
        <f>1/1000*[2]TimberSectorMinusCoreVPAImp!BA$266</f>
        <v>0</v>
      </c>
      <c r="BD6" s="11"/>
    </row>
    <row r="7" spans="1:56" ht="17.149999999999999" customHeight="1">
      <c r="B7" s="97" t="s">
        <v>128</v>
      </c>
      <c r="C7" s="98">
        <f>1/$A$1*[2]TimberSectorMinusCoreVPAImp!$B$268</f>
        <v>2.7005074471175526E-3</v>
      </c>
      <c r="D7" s="99">
        <f>1/$A$1*[2]TimberSectorMinusCoreVPAImp!$C$268</f>
        <v>3.147992800676327E-3</v>
      </c>
      <c r="E7" s="99">
        <f>1/$A$1*[2]TimberSectorMinusCoreVPAImp!$D$268</f>
        <v>3.9044314504682069E-3</v>
      </c>
      <c r="F7" s="99">
        <f>1/$A$1*[2]TimberSectorMinusCoreVPAImp!$E$268</f>
        <v>7.0276078727744638E-3</v>
      </c>
      <c r="G7" s="99">
        <f>1/$A$1*[2]TimberSectorMinusCoreVPAImp!$F$268</f>
        <v>5.6582993903427073E-3</v>
      </c>
      <c r="H7" s="99">
        <f>1/$A$1*[2]TimberSectorMinusCoreVPAImp!$G$268</f>
        <v>6.8232759881916294E-3</v>
      </c>
      <c r="I7" s="99">
        <f>1/$A$1*[2]TimberSectorMinusCoreVPAImp!$H$268</f>
        <v>8.5779335916114675E-3</v>
      </c>
      <c r="J7" s="100">
        <f>1/$A$1*[2]TimberSectorMinusCoreVPAImp!$I$268</f>
        <v>6.071061879913648E-3</v>
      </c>
      <c r="K7" s="100">
        <f>1/$A$1*[2]TimberSectorMinusCoreVPAImp!J$268</f>
        <v>7.5872435414965616E-3</v>
      </c>
      <c r="L7" s="99">
        <f>1/$A$1*[2]TimberSectorMinusCoreVPAImp!K$268</f>
        <v>7.7035702799999987E-3</v>
      </c>
      <c r="M7" s="99">
        <f>1/$A$1*[2]TimberSectorMinusCoreVPAImp!L$268</f>
        <v>1.2553535259999991E-2</v>
      </c>
      <c r="N7" s="99">
        <f>1/$A$1*[2]TimberSectorMinusCoreVPAImp!M$268</f>
        <v>2.270227946000003E-2</v>
      </c>
      <c r="O7" s="99">
        <f>1/$A$1*[2]TimberSectorMinusCoreVPAImp!N$268</f>
        <v>2.3952953220000007E-2</v>
      </c>
      <c r="P7" s="99">
        <f>1/$A$1*[2]TimberSectorMinusCoreVPAImp!O$268</f>
        <v>1.8949568219999893E-2</v>
      </c>
      <c r="Q7" s="99">
        <f>1/$A$1*[2]TimberSectorMinusCoreVPAImp!P$268</f>
        <v>1.2245226000000121E-2</v>
      </c>
      <c r="R7" s="99">
        <f>1/$A$1*[2]TimberSectorMinusCoreVPAImp!Q$268</f>
        <v>1.7134975759999952E-2</v>
      </c>
      <c r="S7" s="99">
        <f>1/$A$1*[2]TimberSectorMinusCoreVPAImp!R$268</f>
        <v>1.3005449240000005E-2</v>
      </c>
      <c r="T7" s="99">
        <f>1/$A$1*[2]TimberSectorMinusCoreVPAImp!S$268</f>
        <v>9.7317886399998828E-3</v>
      </c>
      <c r="U7" s="99">
        <f>1/$A$1*[2]TimberSectorMinusCoreVPAImp!T$268</f>
        <v>1.1779545400000001E-2</v>
      </c>
      <c r="V7" s="99">
        <f>1/$A$1*[2]TimberSectorMinusCoreVPAImp!U$268</f>
        <v>1.1580877839999962E-2</v>
      </c>
      <c r="W7" s="99">
        <f>1/$A$1*[2]TimberSectorMinusCoreVPAImp!V$268</f>
        <v>1.1838860740000014E-2</v>
      </c>
      <c r="X7" s="99">
        <f>1/$A$1*[2]TimberSectorMinusCoreVPAImp!W$268</f>
        <v>6.4933545599997512E-3</v>
      </c>
      <c r="Y7" s="99">
        <f>1/$A$1*[2]TimberSectorMinusCoreVPAImp!X$268</f>
        <v>7.0284416271998475E-3</v>
      </c>
      <c r="Z7" s="99">
        <f>1/$A$1*[2]TimberSectorMinusCoreVPAImp!Y$268</f>
        <v>7.1531253412000645E-3</v>
      </c>
      <c r="AA7" s="99">
        <f>1/$A$1*[2]TimberSectorMinusCoreVPAImp!Z$268</f>
        <v>0</v>
      </c>
      <c r="AB7" s="99">
        <f>1/$A$1*[2]TimberSectorMinusCoreVPAImp!AA$268</f>
        <v>0</v>
      </c>
      <c r="AC7" s="187"/>
      <c r="AD7" s="98">
        <f>1/1000*[2]TimberSectorMinusCoreVPAImp!AB$268</f>
        <v>1.7534579999999996E-3</v>
      </c>
      <c r="AE7" s="99">
        <f>1/1000*[2]TimberSectorMinusCoreVPAImp!AC$268</f>
        <v>1.4025029999999998E-3</v>
      </c>
      <c r="AF7" s="99">
        <f>1/1000*[2]TimberSectorMinusCoreVPAImp!AD$268</f>
        <v>2.3050269999999999E-3</v>
      </c>
      <c r="AG7" s="99">
        <f>1/1000*[2]TimberSectorMinusCoreVPAImp!AE$268</f>
        <v>3.2520489999999995E-3</v>
      </c>
      <c r="AH7" s="99">
        <f>1/1000*[2]TimberSectorMinusCoreVPAImp!AF$268</f>
        <v>4.2964899999999992E-3</v>
      </c>
      <c r="AI7" s="99">
        <f>1/1000*[2]TimberSectorMinusCoreVPAImp!AG$268</f>
        <v>6.186731E-3</v>
      </c>
      <c r="AJ7" s="99">
        <f>1/1000*[2]TimberSectorMinusCoreVPAImp!AH$268</f>
        <v>5.4390549999999999E-3</v>
      </c>
      <c r="AK7" s="99">
        <f>1/1000*[2]TimberSectorMinusCoreVPAImp!AI$268</f>
        <v>6.1534010000000002E-3</v>
      </c>
      <c r="AL7" s="99">
        <f>1/1000*[2]TimberSectorMinusCoreVPAImp!AJ$268</f>
        <v>7.0748659999999991E-3</v>
      </c>
      <c r="AM7" s="99">
        <f>1/1000*[2]TimberSectorMinusCoreVPAImp!AK$268</f>
        <v>6.8401869999999993E-3</v>
      </c>
      <c r="AN7" s="99">
        <f>1/1000*[2]TimberSectorMinusCoreVPAImp!AL$268</f>
        <v>1.0693031000000002E-2</v>
      </c>
      <c r="AO7" s="99">
        <f>1/1000*[2]TimberSectorMinusCoreVPAImp!AM$268</f>
        <v>1.5428270999999995E-2</v>
      </c>
      <c r="AP7" s="99">
        <f>1/1000*[2]TimberSectorMinusCoreVPAImp!AN$268</f>
        <v>1.7620169000000001E-2</v>
      </c>
      <c r="AQ7" s="99">
        <f>1/1000*[2]TimberSectorMinusCoreVPAImp!AO$268</f>
        <v>1.1605495999999996E-2</v>
      </c>
      <c r="AR7" s="99">
        <f>1/1000*[2]TimberSectorMinusCoreVPAImp!AP$268</f>
        <v>8.4322990000000146E-3</v>
      </c>
      <c r="AS7" s="99">
        <f>1/1000*[2]TimberSectorMinusCoreVPAImp!AQ$268</f>
        <v>1.1894537000000004E-2</v>
      </c>
      <c r="AT7" s="99">
        <f>1/1000*[2]TimberSectorMinusCoreVPAImp!AR$268</f>
        <v>9.1856289999999903E-3</v>
      </c>
      <c r="AU7" s="99">
        <f>1/1000*[2]TimberSectorMinusCoreVPAImp!AS$268</f>
        <v>8.2445719999999969E-3</v>
      </c>
      <c r="AV7" s="99">
        <f>1/1000*[2]TimberSectorMinusCoreVPAImp!AT$268</f>
        <v>1.0001656999999997E-2</v>
      </c>
      <c r="AW7" s="99">
        <f>1/1000*[2]TimberSectorMinusCoreVPAImp!AU$268</f>
        <v>8.8719879999999886E-3</v>
      </c>
      <c r="AX7" s="99">
        <f>1/1000*[2]TimberSectorMinusCoreVPAImp!AV$268</f>
        <v>7.8355529999999934E-3</v>
      </c>
      <c r="AY7" s="99">
        <f>1/1000*[2]TimberSectorMinusCoreVPAImp!AW$268</f>
        <v>5.0926439999999969E-3</v>
      </c>
      <c r="AZ7" s="99">
        <f>1/1000*[2]TimberSectorMinusCoreVPAImp!AX$268</f>
        <v>7.383375507999999E-3</v>
      </c>
      <c r="BA7" s="99">
        <f>1/1000*[2]TimberSectorMinusCoreVPAImp!AY$268</f>
        <v>6.5326467980000146E-3</v>
      </c>
      <c r="BB7" s="99">
        <f>1/1000*[2]TimberSectorMinusCoreVPAImp!AZ$268</f>
        <v>0</v>
      </c>
      <c r="BC7" s="99">
        <f>1/1000*[2]TimberSectorMinusCoreVPAImp!BA$268</f>
        <v>0</v>
      </c>
      <c r="BD7" s="11"/>
    </row>
    <row r="8" spans="1:56" ht="17.149999999999999" customHeight="1">
      <c r="B8" s="97" t="s">
        <v>129</v>
      </c>
      <c r="C8" s="98">
        <f>1/$A$1*[2]TimberSectorMinusCoreVPAImp!$B$269</f>
        <v>7.9634519999999959E-5</v>
      </c>
      <c r="D8" s="99">
        <f>1/$A$1*[2]TimberSectorMinusCoreVPAImp!$C$269</f>
        <v>3.6540000000001138E-5</v>
      </c>
      <c r="E8" s="99">
        <f>1/$A$1*[2]TimberSectorMinusCoreVPAImp!$D$269</f>
        <v>2.8238563607085355E-5</v>
      </c>
      <c r="F8" s="99">
        <f>1/$A$1*[2]TimberSectorMinusCoreVPAImp!$E$269</f>
        <v>7.9465986178780781E-5</v>
      </c>
      <c r="G8" s="99">
        <f>1/$A$1*[2]TimberSectorMinusCoreVPAImp!$F$269</f>
        <v>5.632860800322074E-4</v>
      </c>
      <c r="H8" s="99">
        <f>1/$A$1*[2]TimberSectorMinusCoreVPAImp!$G$269</f>
        <v>3.067224287126438E-3</v>
      </c>
      <c r="I8" s="99">
        <f>1/$A$1*[2]TimberSectorMinusCoreVPAImp!$H$269</f>
        <v>4.101956522941117E-3</v>
      </c>
      <c r="J8" s="100">
        <f>1/$A$1*[2]TimberSectorMinusCoreVPAImp!$I$269</f>
        <v>6.6089303237704192E-3</v>
      </c>
      <c r="K8" s="100">
        <f>1/$A$1*[2]TimberSectorMinusCoreVPAImp!J$269</f>
        <v>2.2592651615366585E-3</v>
      </c>
      <c r="L8" s="99">
        <f>1/$A$1*[2]TimberSectorMinusCoreVPAImp!K$269</f>
        <v>3.3677665000000074E-3</v>
      </c>
      <c r="M8" s="99">
        <f>1/$A$1*[2]TimberSectorMinusCoreVPAImp!L$269</f>
        <v>1.098355817999999E-2</v>
      </c>
      <c r="N8" s="99">
        <f>1/$A$1*[2]TimberSectorMinusCoreVPAImp!M$269</f>
        <v>4.6273360000000235E-3</v>
      </c>
      <c r="O8" s="99">
        <f>1/$A$1*[2]TimberSectorMinusCoreVPAImp!N$269</f>
        <v>9.3508566199999466E-3</v>
      </c>
      <c r="P8" s="99">
        <f>1/$A$1*[2]TimberSectorMinusCoreVPAImp!O$269</f>
        <v>5.9333087799999778E-3</v>
      </c>
      <c r="Q8" s="99">
        <f>1/$A$1*[2]TimberSectorMinusCoreVPAImp!P$269</f>
        <v>7.6563411399999783E-3</v>
      </c>
      <c r="R8" s="99">
        <f>1/$A$1*[2]TimberSectorMinusCoreVPAImp!Q$269</f>
        <v>1.0725906100000029E-2</v>
      </c>
      <c r="S8" s="99">
        <f>1/$A$1*[2]TimberSectorMinusCoreVPAImp!R$269</f>
        <v>2.3352498119999905E-2</v>
      </c>
      <c r="T8" s="99">
        <f>1/$A$1*[2]TimberSectorMinusCoreVPAImp!S$269</f>
        <v>2.085266974E-2</v>
      </c>
      <c r="U8" s="99">
        <f>1/$A$1*[2]TimberSectorMinusCoreVPAImp!T$269</f>
        <v>3.0306395000000003E-2</v>
      </c>
      <c r="V8" s="99">
        <f>1/$A$1*[2]TimberSectorMinusCoreVPAImp!U$269</f>
        <v>2.145088119999998E-2</v>
      </c>
      <c r="W8" s="99">
        <f>1/$A$1*[2]TimberSectorMinusCoreVPAImp!V$269</f>
        <v>1.1014585959999997E-2</v>
      </c>
      <c r="X8" s="99">
        <f>1/$A$1*[2]TimberSectorMinusCoreVPAImp!W$269</f>
        <v>3.4588345400000386E-3</v>
      </c>
      <c r="Y8" s="99">
        <f>1/$A$1*[2]TimberSectorMinusCoreVPAImp!X$269</f>
        <v>1.2851811898800004E-2</v>
      </c>
      <c r="Z8" s="99">
        <f>1/$A$1*[2]TimberSectorMinusCoreVPAImp!Y$269</f>
        <v>1.1319923574399933E-2</v>
      </c>
      <c r="AA8" s="99">
        <f>1/$A$1*[2]TimberSectorMinusCoreVPAImp!Z$269</f>
        <v>0</v>
      </c>
      <c r="AB8" s="99">
        <f>1/$A$1*[2]TimberSectorMinusCoreVPAImp!AA$269</f>
        <v>0</v>
      </c>
      <c r="AC8" s="187"/>
      <c r="AD8" s="98">
        <f>1/1000*[2]TimberSectorMinusCoreVPAImp!AB$269</f>
        <v>3.1613000000000058E-5</v>
      </c>
      <c r="AE8" s="99">
        <f>1/1000*[2]TimberSectorMinusCoreVPAImp!AC$269</f>
        <v>1.9842000000000167E-5</v>
      </c>
      <c r="AF8" s="99">
        <f>1/1000*[2]TimberSectorMinusCoreVPAImp!AD$269</f>
        <v>2.515299999999951E-5</v>
      </c>
      <c r="AG8" s="99">
        <f>1/1000*[2]TimberSectorMinusCoreVPAImp!AE$269</f>
        <v>5.6691000000000132E-5</v>
      </c>
      <c r="AH8" s="99">
        <f>1/1000*[2]TimberSectorMinusCoreVPAImp!AF$269</f>
        <v>2.9441799999999844E-4</v>
      </c>
      <c r="AI8" s="99">
        <f>1/1000*[2]TimberSectorMinusCoreVPAImp!AG$269</f>
        <v>1.1267020000000031E-3</v>
      </c>
      <c r="AJ8" s="99">
        <f>1/1000*[2]TimberSectorMinusCoreVPAImp!AH$269</f>
        <v>1.5223620000000039E-3</v>
      </c>
      <c r="AK8" s="99">
        <f>1/1000*[2]TimberSectorMinusCoreVPAImp!AI$269</f>
        <v>2.3783780000000026E-3</v>
      </c>
      <c r="AL8" s="99">
        <f>1/1000*[2]TimberSectorMinusCoreVPAImp!AJ$269</f>
        <v>1.7099839999999947E-3</v>
      </c>
      <c r="AM8" s="99">
        <f>1/1000*[2]TimberSectorMinusCoreVPAImp!AK$269</f>
        <v>1.6823689999999993E-3</v>
      </c>
      <c r="AN8" s="99">
        <f>1/1000*[2]TimberSectorMinusCoreVPAImp!AL$269</f>
        <v>4.4561110000000022E-3</v>
      </c>
      <c r="AO8" s="99">
        <f>1/1000*[2]TimberSectorMinusCoreVPAImp!AM$269</f>
        <v>2.5221730000000056E-3</v>
      </c>
      <c r="AP8" s="99">
        <f>1/1000*[2]TimberSectorMinusCoreVPAImp!AN$269</f>
        <v>3.6453130000000059E-3</v>
      </c>
      <c r="AQ8" s="99">
        <f>1/1000*[2]TimberSectorMinusCoreVPAImp!AO$269</f>
        <v>3.8083290000000079E-3</v>
      </c>
      <c r="AR8" s="99">
        <f>1/1000*[2]TimberSectorMinusCoreVPAImp!AP$269</f>
        <v>3.602275999999985E-3</v>
      </c>
      <c r="AS8" s="99">
        <f>1/1000*[2]TimberSectorMinusCoreVPAImp!AQ$269</f>
        <v>6.3750100000000004E-3</v>
      </c>
      <c r="AT8" s="99">
        <f>1/1000*[2]TimberSectorMinusCoreVPAImp!AR$269</f>
        <v>1.4713483000000005E-2</v>
      </c>
      <c r="AU8" s="99">
        <f>1/1000*[2]TimberSectorMinusCoreVPAImp!AS$269</f>
        <v>9.0027329999999885E-3</v>
      </c>
      <c r="AV8" s="99">
        <f>1/1000*[2]TimberSectorMinusCoreVPAImp!AT$269</f>
        <v>7.96259800000001E-3</v>
      </c>
      <c r="AW8" s="99">
        <f>1/1000*[2]TimberSectorMinusCoreVPAImp!AU$269</f>
        <v>6.7799450000000285E-3</v>
      </c>
      <c r="AX8" s="99">
        <f>1/1000*[2]TimberSectorMinusCoreVPAImp!AV$269</f>
        <v>3.5986819999999854E-3</v>
      </c>
      <c r="AY8" s="99">
        <f>1/1000*[2]TimberSectorMinusCoreVPAImp!AW$269</f>
        <v>2.0459539999999905E-3</v>
      </c>
      <c r="AZ8" s="99">
        <f>1/1000*[2]TimberSectorMinusCoreVPAImp!AX$269</f>
        <v>4.4617911429999952E-3</v>
      </c>
      <c r="BA8" s="99">
        <f>1/1000*[2]TimberSectorMinusCoreVPAImp!AY$269</f>
        <v>4.0025380529999733E-3</v>
      </c>
      <c r="BB8" s="99">
        <f>1/1000*[2]TimberSectorMinusCoreVPAImp!AZ$269</f>
        <v>0</v>
      </c>
      <c r="BC8" s="99">
        <f>1/1000*[2]TimberSectorMinusCoreVPAImp!BA$269</f>
        <v>0</v>
      </c>
      <c r="BD8" s="11"/>
    </row>
    <row r="9" spans="1:56" ht="17.149999999999999" customHeight="1">
      <c r="B9" s="44" t="s">
        <v>121</v>
      </c>
      <c r="C9" s="175">
        <f>1/$A$1*[2]TimberSectorMinusCoreVPAImp!$B$267</f>
        <v>3.152001065202905E-2</v>
      </c>
      <c r="D9" s="176">
        <f>1/$A$1*[2]TimberSectorMinusCoreVPAImp!$C$267</f>
        <v>5.0205870770273983E-2</v>
      </c>
      <c r="E9" s="176">
        <f>1/$A$1*[2]TimberSectorMinusCoreVPAImp!$D$267</f>
        <v>5.2560618009290336E-2</v>
      </c>
      <c r="F9" s="176">
        <f>1/$A$1*[2]TimberSectorMinusCoreVPAImp!$E$267</f>
        <v>8.1757692805170076E-2</v>
      </c>
      <c r="G9" s="176">
        <f>1/$A$1*[2]TimberSectorMinusCoreVPAImp!$F$267</f>
        <v>8.0934344909553355E-2</v>
      </c>
      <c r="H9" s="176">
        <f>1/$A$1*[2]TimberSectorMinusCoreVPAImp!$G$267</f>
        <v>0.16856555412112884</v>
      </c>
      <c r="I9" s="176">
        <f>1/$A$1*[2]TimberSectorMinusCoreVPAImp!$H$267</f>
        <v>0.2765691957863699</v>
      </c>
      <c r="J9" s="177">
        <f>1/$A$1*[2]TimberSectorMinusCoreVPAImp!$I$267</f>
        <v>0.45354401686875134</v>
      </c>
      <c r="K9" s="177">
        <f>1/$A$1*[2]TimberSectorMinusCoreVPAImp!J$267</f>
        <v>0.25388386528440365</v>
      </c>
      <c r="L9" s="176">
        <f>1/$A$1*[2]TimberSectorMinusCoreVPAImp!K$267</f>
        <v>0.41890281901999926</v>
      </c>
      <c r="M9" s="176">
        <f>1/$A$1*[2]TimberSectorMinusCoreVPAImp!L$267</f>
        <v>0.71643807032000073</v>
      </c>
      <c r="N9" s="176">
        <f>1/$A$1*[2]TimberSectorMinusCoreVPAImp!M$267</f>
        <v>0.8713246000199999</v>
      </c>
      <c r="O9" s="176">
        <f>1/$A$1*[2]TimberSectorMinusCoreVPAImp!N$267</f>
        <v>0.83107697176000028</v>
      </c>
      <c r="P9" s="176">
        <f>1/$A$1*[2]TimberSectorMinusCoreVPAImp!O$267</f>
        <v>0.91134322412000057</v>
      </c>
      <c r="Q9" s="176">
        <f>1/$A$1*[2]TimberSectorMinusCoreVPAImp!P$267</f>
        <v>0.80757502573999962</v>
      </c>
      <c r="R9" s="176">
        <f>1/$A$1*[2]TimberSectorMinusCoreVPAImp!Q$267</f>
        <v>0.84100423302000005</v>
      </c>
      <c r="S9" s="176">
        <f>1/$A$1*[2]TimberSectorMinusCoreVPAImp!R$267</f>
        <v>0.97717581696000044</v>
      </c>
      <c r="T9" s="176">
        <f>1/$A$1*[2]TimberSectorMinusCoreVPAImp!S$267</f>
        <v>1.1358872361899996</v>
      </c>
      <c r="U9" s="176">
        <f>1/$A$1*[2]TimberSectorMinusCoreVPAImp!T$267</f>
        <v>1.3956709676800001</v>
      </c>
      <c r="V9" s="176">
        <f>1/$A$1*[2]TimberSectorMinusCoreVPAImp!U$267</f>
        <v>1.4392695510200002</v>
      </c>
      <c r="W9" s="176">
        <f>1/$A$1*[2]TimberSectorMinusCoreVPAImp!V$267</f>
        <v>0.86855115396000004</v>
      </c>
      <c r="X9" s="176">
        <f>1/$A$1*[2]TimberSectorMinusCoreVPAImp!W$267</f>
        <v>0.76645628149999978</v>
      </c>
      <c r="Y9" s="176">
        <f>1/$A$1*[2]TimberSectorMinusCoreVPAImp!X$267</f>
        <v>0.97117618656621207</v>
      </c>
      <c r="Z9" s="176">
        <f>1/$A$1*[2]TimberSectorMinusCoreVPAImp!Y$267</f>
        <v>1.5280357580637804</v>
      </c>
      <c r="AA9" s="176">
        <f>1/$A$1*[2]TimberSectorMinusCoreVPAImp!Z$267</f>
        <v>0</v>
      </c>
      <c r="AB9" s="176">
        <f>1/$A$1*[2]TimberSectorMinusCoreVPAImp!AA$267</f>
        <v>0</v>
      </c>
      <c r="AC9" s="272"/>
      <c r="AD9" s="45">
        <f>1/1000*[2]TimberSectorMinusCoreVPAImp!AB$267</f>
        <v>1.1241820000000019E-2</v>
      </c>
      <c r="AE9" s="46">
        <f>1/1000*[2]TimberSectorMinusCoreVPAImp!AC$267</f>
        <v>1.3377372999999963E-2</v>
      </c>
      <c r="AF9" s="46">
        <f>1/1000*[2]TimberSectorMinusCoreVPAImp!AD$267</f>
        <v>1.6266551000000028E-2</v>
      </c>
      <c r="AG9" s="46">
        <f>1/1000*[2]TimberSectorMinusCoreVPAImp!AE$267</f>
        <v>2.6721580999999953E-2</v>
      </c>
      <c r="AH9" s="46">
        <f>1/1000*[2]TimberSectorMinusCoreVPAImp!AF$267</f>
        <v>4.0292816000000078E-2</v>
      </c>
      <c r="AI9" s="46">
        <f>1/1000*[2]TimberSectorMinusCoreVPAImp!AG$267</f>
        <v>7.8842154000000053E-2</v>
      </c>
      <c r="AJ9" s="46">
        <f>1/1000*[2]TimberSectorMinusCoreVPAImp!AH$267</f>
        <v>0.14496083699999998</v>
      </c>
      <c r="AK9" s="46">
        <f>1/1000*[2]TimberSectorMinusCoreVPAImp!AI$267</f>
        <v>0.21486519500000001</v>
      </c>
      <c r="AL9" s="46">
        <f>1/1000*[2]TimberSectorMinusCoreVPAImp!AJ$267</f>
        <v>0.20379067499999998</v>
      </c>
      <c r="AM9" s="46">
        <f>1/1000*[2]TimberSectorMinusCoreVPAImp!AK$267</f>
        <v>0.20132923700000008</v>
      </c>
      <c r="AN9" s="46">
        <f>1/1000*[2]TimberSectorMinusCoreVPAImp!AL$267</f>
        <v>0.33631171399999987</v>
      </c>
      <c r="AO9" s="46">
        <f>1/1000*[2]TimberSectorMinusCoreVPAImp!AM$267</f>
        <v>0.4384323289999999</v>
      </c>
      <c r="AP9" s="46">
        <f>1/1000*[2]TimberSectorMinusCoreVPAImp!AN$267</f>
        <v>0.43306959500000025</v>
      </c>
      <c r="AQ9" s="46">
        <f>1/1000*[2]TimberSectorMinusCoreVPAImp!AO$267</f>
        <v>0.41327963099999998</v>
      </c>
      <c r="AR9" s="46">
        <f>1/1000*[2]TimberSectorMinusCoreVPAImp!AP$267</f>
        <v>0.38706420200000019</v>
      </c>
      <c r="AS9" s="46">
        <f>1/1000*[2]TimberSectorMinusCoreVPAImp!AQ$267</f>
        <v>0.39271257199999993</v>
      </c>
      <c r="AT9" s="46">
        <f>1/1000*[2]TimberSectorMinusCoreVPAImp!AR$267</f>
        <v>0.38163842800000009</v>
      </c>
      <c r="AU9" s="46">
        <f>1/1000*[2]TimberSectorMinusCoreVPAImp!AS$267</f>
        <v>0.44031779800000004</v>
      </c>
      <c r="AV9" s="46">
        <f>1/1000*[2]TimberSectorMinusCoreVPAImp!AT$267</f>
        <v>0.50633603399999993</v>
      </c>
      <c r="AW9" s="46">
        <f>1/1000*[2]TimberSectorMinusCoreVPAImp!AU$267</f>
        <v>0.46898031099999993</v>
      </c>
      <c r="AX9" s="46">
        <f>1/1000*[2]TimberSectorMinusCoreVPAImp!AV$267</f>
        <v>0.27265471800000002</v>
      </c>
      <c r="AY9" s="46">
        <f>1/1000*[2]TimberSectorMinusCoreVPAImp!AW$267</f>
        <v>0.30016812100000007</v>
      </c>
      <c r="AZ9" s="46">
        <f>1/1000*[2]TimberSectorMinusCoreVPAImp!AX$267</f>
        <v>0.35468511915699996</v>
      </c>
      <c r="BA9" s="46">
        <f>1/1000*[2]TimberSectorMinusCoreVPAImp!AY$267</f>
        <v>0.34755722984199983</v>
      </c>
      <c r="BB9" s="46">
        <f>1/1000*[2]TimberSectorMinusCoreVPAImp!AZ$267</f>
        <v>0</v>
      </c>
      <c r="BC9" s="46">
        <f>1/1000*[2]TimberSectorMinusCoreVPAImp!BA$267</f>
        <v>0</v>
      </c>
      <c r="BD9" s="11"/>
    </row>
    <row r="10" spans="1:56">
      <c r="B10" s="32" t="s">
        <v>42</v>
      </c>
      <c r="C10" s="138">
        <f>1/$A$1*(SUM([2]TimberSectorMinusCoreVPAImp!$B$47:$B$47)+SUM([2]TimberSectorMinusCoreVPAImp!$B$105:$B$105))</f>
        <v>1.0969558594847032E-3</v>
      </c>
      <c r="D10" s="33">
        <f>1/$A$1*(SUM([2]TimberSectorMinusCoreVPAImp!$C$47:$C$47)+SUM([2]TimberSectorMinusCoreVPAImp!$C$105:$C$105))</f>
        <v>2.4405782992270517E-3</v>
      </c>
      <c r="E10" s="33">
        <f>1/$A$1*(SUM([2]TimberSectorMinusCoreVPAImp!$D$47:$D$47)+SUM([2]TimberSectorMinusCoreVPAImp!$D$105:$D$105))</f>
        <v>3.9756282307671746E-3</v>
      </c>
      <c r="F10" s="33">
        <f>1/$A$1*(SUM([2]TimberSectorMinusCoreVPAImp!$E$47:$E$47)+SUM([2]TimberSectorMinusCoreVPAImp!$E$105:$E$105))</f>
        <v>7.5593621201926987E-3</v>
      </c>
      <c r="G10" s="33">
        <f>1/$A$1*(SUM([2]TimberSectorMinusCoreVPAImp!$F$47:$F$47)+SUM([2]TimberSectorMinusCoreVPAImp!$F$105:$F$105))</f>
        <v>1.9012507969209929E-2</v>
      </c>
      <c r="H10" s="33">
        <f>1/$A$1*(SUM([2]TimberSectorMinusCoreVPAImp!$G$47:$G$47)+SUM([2]TimberSectorMinusCoreVPAImp!$G$105:$G$105))</f>
        <v>4.3056152245075842E-2</v>
      </c>
      <c r="I10" s="33">
        <f>1/$A$1*(SUM([2]TimberSectorMinusCoreVPAImp!$H$47:$H$47)+SUM([2]TimberSectorMinusCoreVPAImp!$H$105:$H$105))</f>
        <v>9.4766153698909603E-2</v>
      </c>
      <c r="J10" s="150">
        <f>1/$A$1*(SUM([2]TimberSectorMinusCoreVPAImp!$I$47:$I$47)+SUM([2]TimberSectorMinusCoreVPAImp!$I$105:$I$105))</f>
        <v>0.15370781735379063</v>
      </c>
      <c r="K10" s="35">
        <f>1/$A$1*(SUM([2]TimberSectorMinusCoreVPAImp!J$47:J$47)+SUM([2]TimberSectorMinusCoreVPAImp!J$105:J$105))</f>
        <v>0.12598956440725073</v>
      </c>
      <c r="L10" s="34">
        <f>1/$A$1*(SUM([2]TimberSectorMinusCoreVPAImp!K$47:K$47)+SUM([2]TimberSectorMinusCoreVPAImp!K$105:K$105))</f>
        <v>0.12959575173999999</v>
      </c>
      <c r="M10" s="34">
        <f>1/$A$1*(SUM([2]TimberSectorMinusCoreVPAImp!L$47:L$47)+SUM([2]TimberSectorMinusCoreVPAImp!L$105:L$105))</f>
        <v>0.21581699845999994</v>
      </c>
      <c r="N10" s="34">
        <f>1/$A$1*(SUM([2]TimberSectorMinusCoreVPAImp!M$47:M$47)+SUM([2]TimberSectorMinusCoreVPAImp!M$105:M$105))</f>
        <v>0.31235307823999997</v>
      </c>
      <c r="O10" s="34">
        <f>1/$A$1*(SUM([2]TimberSectorMinusCoreVPAImp!N$47:N$47)+SUM([2]TimberSectorMinusCoreVPAImp!N$105:N$105))</f>
        <v>0.31496396119999986</v>
      </c>
      <c r="P10" s="34">
        <f>1/$A$1*(SUM([2]TimberSectorMinusCoreVPAImp!O$47:O$47)+SUM([2]TimberSectorMinusCoreVPAImp!O$105:O$105))</f>
        <v>0.28420536578000005</v>
      </c>
      <c r="Q10" s="34">
        <f>1/$A$1*(SUM([2]TimberSectorMinusCoreVPAImp!P$47:P$47)+SUM([2]TimberSectorMinusCoreVPAImp!P$105:P$105))</f>
        <v>0.27749818795999986</v>
      </c>
      <c r="R10" s="34">
        <f>1/$A$1*(SUM([2]TimberSectorMinusCoreVPAImp!Q$47:Q$47)+SUM([2]TimberSectorMinusCoreVPAImp!Q$105:Q$105))</f>
        <v>0.26494791428000003</v>
      </c>
      <c r="S10" s="34">
        <f>1/$A$1*(SUM([2]TimberSectorMinusCoreVPAImp!R$47:R$47)+SUM([2]TimberSectorMinusCoreVPAImp!R$105:R$105))</f>
        <v>0.26394808355999994</v>
      </c>
      <c r="T10" s="34">
        <f>1/$A$1*(SUM([2]TimberSectorMinusCoreVPAImp!S$47:S$47)+SUM([2]TimberSectorMinusCoreVPAImp!S$105:S$105))</f>
        <v>0.30693426710999999</v>
      </c>
      <c r="U10" s="34">
        <f>1/$A$1*(SUM([2]TimberSectorMinusCoreVPAImp!T$47:T$47)+SUM([2]TimberSectorMinusCoreVPAImp!T$105:T$105))</f>
        <v>0.3407017790400001</v>
      </c>
      <c r="V10" s="34">
        <f>1/$A$1*(SUM([2]TimberSectorMinusCoreVPAImp!U$47:U$47)+SUM([2]TimberSectorMinusCoreVPAImp!U$105:U$105))</f>
        <v>0.33716978903999983</v>
      </c>
      <c r="W10" s="34">
        <f>1/$A$1*(SUM([2]TimberSectorMinusCoreVPAImp!V$47:V$47)+SUM([2]TimberSectorMinusCoreVPAImp!V$105:V$105))</f>
        <v>0.20279578493999989</v>
      </c>
      <c r="X10" s="34">
        <f>1/$A$1*(SUM([2]TimberSectorMinusCoreVPAImp!W$47:W$47)+SUM([2]TimberSectorMinusCoreVPAImp!W$105:W$105))</f>
        <v>0.24145437847999981</v>
      </c>
      <c r="Y10" s="34">
        <f>1/$A$1*(SUM([2]TimberSectorMinusCoreVPAImp!X$47:X$47)+SUM([2]TimberSectorMinusCoreVPAImp!X$105:X$105))</f>
        <v>0.27403565388080003</v>
      </c>
      <c r="Z10" s="34">
        <f>1/$A$1*(SUM([2]TimberSectorMinusCoreVPAImp!Y$47:Y$47)+SUM([2]TimberSectorMinusCoreVPAImp!Y$105:Y$105))</f>
        <v>0.28250218458587989</v>
      </c>
      <c r="AA10" s="34">
        <f>1/$A$1*(SUM([2]TimberSectorMinusCoreVPAImp!Z$47:Z$47)+SUM([2]TimberSectorMinusCoreVPAImp!Z$105:Z$105))</f>
        <v>0</v>
      </c>
      <c r="AB10" s="34">
        <f>1/$A$1*(SUM([2]TimberSectorMinusCoreVPAImp!AA$47:AA$47)+SUM([2]TimberSectorMinusCoreVPAImp!AA$105:AA$105))</f>
        <v>0</v>
      </c>
      <c r="AC10" s="187"/>
      <c r="AD10" s="33">
        <f>1/1000*(SUM([2]TimberSectorMinusCoreVPAImp!AB$47:AB$47)+SUM([2]TimberSectorMinusCoreVPAImp!AB$105:AB$105))</f>
        <v>1.0479939999999996E-3</v>
      </c>
      <c r="AE10" s="33">
        <f>1/1000*(SUM([2]TimberSectorMinusCoreVPAImp!AC$47:AC$47)+SUM([2]TimberSectorMinusCoreVPAImp!AC$105:AC$105))</f>
        <v>1.7416109999999999E-3</v>
      </c>
      <c r="AF10" s="33">
        <f>1/1000*(SUM([2]TimberSectorMinusCoreVPAImp!AD$47:AD$47)+SUM([2]TimberSectorMinusCoreVPAImp!AD$105:AD$105))</f>
        <v>3.2037979999999995E-3</v>
      </c>
      <c r="AG10" s="33">
        <f>1/1000*(SUM([2]TimberSectorMinusCoreVPAImp!AE$47:AE$47)+SUM([2]TimberSectorMinusCoreVPAImp!AE$105:AE$105))</f>
        <v>6.9083889999999992E-3</v>
      </c>
      <c r="AH10" s="33">
        <f>1/1000*(SUM([2]TimberSectorMinusCoreVPAImp!AF$47:AF$47)+SUM([2]TimberSectorMinusCoreVPAImp!AF$105:AF$105))</f>
        <v>1.6070984999999996E-2</v>
      </c>
      <c r="AI10" s="33">
        <f>1/1000*(SUM([2]TimberSectorMinusCoreVPAImp!AG$47:AG$47)+SUM([2]TimberSectorMinusCoreVPAImp!AG$105:AG$105))</f>
        <v>3.6720586999999999E-2</v>
      </c>
      <c r="AJ10" s="33">
        <f>1/1000*(SUM([2]TimberSectorMinusCoreVPAImp!AH$47:AH$47)+SUM([2]TimberSectorMinusCoreVPAImp!AH$105:AH$105))</f>
        <v>7.4887793000000008E-2</v>
      </c>
      <c r="AK10" s="33">
        <f>1/1000*(SUM([2]TimberSectorMinusCoreVPAImp!AI$47:AI$47)+SUM([2]TimberSectorMinusCoreVPAImp!AI$105:AI$105))</f>
        <v>0.11130707300000001</v>
      </c>
      <c r="AL10" s="33">
        <f>1/1000*(SUM([2]TimberSectorMinusCoreVPAImp!AJ$47:AJ$47)+SUM([2]TimberSectorMinusCoreVPAImp!AJ$105:AJ$105))</f>
        <v>0.12803790800000001</v>
      </c>
      <c r="AM10" s="33">
        <f>1/1000*(SUM([2]TimberSectorMinusCoreVPAImp!AK$47:AK$47)+SUM([2]TimberSectorMinusCoreVPAImp!AK$105:AK$105))</f>
        <v>0.117057573</v>
      </c>
      <c r="AN10" s="33">
        <f>1/1000*(SUM([2]TimberSectorMinusCoreVPAImp!AL$47:AL$47)+SUM([2]TimberSectorMinusCoreVPAImp!AL$105:AL$105))</f>
        <v>0.19154797600000001</v>
      </c>
      <c r="AO10" s="33">
        <f>1/1000*(SUM([2]TimberSectorMinusCoreVPAImp!AM$47:AM$47)+SUM([2]TimberSectorMinusCoreVPAImp!AM$105:AM$105))</f>
        <v>0.25819860699999997</v>
      </c>
      <c r="AP10" s="33">
        <f>1/1000*(SUM([2]TimberSectorMinusCoreVPAImp!AN$47:AN$47)+SUM([2]TimberSectorMinusCoreVPAImp!AN$105:AN$105))</f>
        <v>0.26450347499999999</v>
      </c>
      <c r="AQ10" s="33">
        <f>1/1000*(SUM([2]TimberSectorMinusCoreVPAImp!AO$47:AO$47)+SUM([2]TimberSectorMinusCoreVPAImp!AO$105:AO$105))</f>
        <v>0.24487492500000002</v>
      </c>
      <c r="AR10" s="33">
        <f>1/1000*(SUM([2]TimberSectorMinusCoreVPAImp!AP$47:AP$47)+SUM([2]TimberSectorMinusCoreVPAImp!AP$105:AP$105))</f>
        <v>0.233260724</v>
      </c>
      <c r="AS10" s="33">
        <f>1/1000*(SUM([2]TimberSectorMinusCoreVPAImp!AQ$47:AQ$47)+SUM([2]TimberSectorMinusCoreVPAImp!AQ$105:AQ$105))</f>
        <v>0.23564592299999995</v>
      </c>
      <c r="AT10" s="33">
        <f>1/1000*(SUM([2]TimberSectorMinusCoreVPAImp!AR$47:AR$47)+SUM([2]TimberSectorMinusCoreVPAImp!AR$105:AR$105))</f>
        <v>0.21475613899999998</v>
      </c>
      <c r="AU10" s="33">
        <f>1/1000*(SUM([2]TimberSectorMinusCoreVPAImp!AS$47:AS$47)+SUM([2]TimberSectorMinusCoreVPAImp!AS$105:AS$105))</f>
        <v>0.25450087199999999</v>
      </c>
      <c r="AV10" s="33">
        <f>1/1000*(SUM([2]TimberSectorMinusCoreVPAImp!AT$47:AT$47)+SUM([2]TimberSectorMinusCoreVPAImp!AT$105:AT$105))</f>
        <v>0.25922652699999998</v>
      </c>
      <c r="AW10" s="33">
        <f>1/1000*(SUM([2]TimberSectorMinusCoreVPAImp!AU$47:AU$47)+SUM([2]TimberSectorMinusCoreVPAImp!AU$105:AU$105))</f>
        <v>0.23045079500000004</v>
      </c>
      <c r="AX10" s="33">
        <f>1/1000*(SUM([2]TimberSectorMinusCoreVPAImp!AV$47:AV$47)+SUM([2]TimberSectorMinusCoreVPAImp!AV$105:AV$105))</f>
        <v>0.12555709799999998</v>
      </c>
      <c r="AY10" s="33">
        <f>1/1000*(SUM([2]TimberSectorMinusCoreVPAImp!AW$47:AW$47)+SUM([2]TimberSectorMinusCoreVPAImp!AW$105:AW$105))</f>
        <v>0.13266857800000001</v>
      </c>
      <c r="AZ10" s="33">
        <f>1/1000*(SUM([2]TimberSectorMinusCoreVPAImp!AX$47:AX$47)+SUM([2]TimberSectorMinusCoreVPAImp!AX$105:AX$105))</f>
        <v>0.15325494731899997</v>
      </c>
      <c r="BA10" s="33">
        <f>1/1000*(SUM([2]TimberSectorMinusCoreVPAImp!AY$47:AY$47)+SUM([2]TimberSectorMinusCoreVPAImp!AY$105:AY$105))</f>
        <v>0.13046384496899999</v>
      </c>
      <c r="BB10" s="33">
        <f>1/1000*(SUM([2]TimberSectorMinusCoreVPAImp!AZ$47:AZ$47)+SUM([2]TimberSectorMinusCoreVPAImp!AZ$105:AZ$105))</f>
        <v>0</v>
      </c>
      <c r="BC10" s="33">
        <f>1/1000*(SUM([2]TimberSectorMinusCoreVPAImp!BA$47:BA$47)+SUM([2]TimberSectorMinusCoreVPAImp!BA$105:BA$105))</f>
        <v>0</v>
      </c>
      <c r="BD10" s="11"/>
    </row>
    <row r="11" spans="1:56">
      <c r="B11" s="313" t="s">
        <v>25</v>
      </c>
      <c r="C11" s="33">
        <f>1/$A$1*[2]TimberSectorMinusCoreVPAImp!$B$109</f>
        <v>1.2357394717552594E-3</v>
      </c>
      <c r="D11" s="34">
        <f>1/$A$1*[2]TimberSectorMinusCoreVPAImp!$C$109</f>
        <v>4.7181004872781651E-4</v>
      </c>
      <c r="E11" s="34">
        <f>1/$A$1*[2]TimberSectorMinusCoreVPAImp!$D$109</f>
        <v>1.4889115856506555E-3</v>
      </c>
      <c r="F11" s="34">
        <f>1/$A$1*[2]TimberSectorMinusCoreVPAImp!$E$109</f>
        <v>1.7280829681574905E-3</v>
      </c>
      <c r="G11" s="34">
        <f>1/$A$1*[2]TimberSectorMinusCoreVPAImp!$F$109</f>
        <v>2.1672255516987822E-3</v>
      </c>
      <c r="H11" s="34">
        <f>1/$A$1*[2]TimberSectorMinusCoreVPAImp!$G$109</f>
        <v>2.9822706243542857E-3</v>
      </c>
      <c r="I11" s="34">
        <f>1/$A$1*[2]TimberSectorMinusCoreVPAImp!$H$109</f>
        <v>4.3422835107692868E-3</v>
      </c>
      <c r="J11" s="35">
        <f>1/$A$1*[2]TimberSectorMinusCoreVPAImp!$I$109</f>
        <v>6.0362660968993134E-3</v>
      </c>
      <c r="K11" s="35">
        <f>1/$A$1*[2]TimberSectorMinusCoreVPAImp!J$109</f>
        <v>5.8238000810689056E-3</v>
      </c>
      <c r="L11" s="34">
        <f>1/$A$1*[2]TimberSectorMinusCoreVPAImp!K$109</f>
        <v>3.1776889899999987E-2</v>
      </c>
      <c r="M11" s="34">
        <f>1/$A$1*[2]TimberSectorMinusCoreVPAImp!L$109</f>
        <v>7.4084110800000033E-2</v>
      </c>
      <c r="N11" s="34">
        <f>1/$A$1*[2]TimberSectorMinusCoreVPAImp!M$109</f>
        <v>4.4916676000000016E-2</v>
      </c>
      <c r="O11" s="95">
        <f>1/$A$1*[2]TimberSectorMinusCoreVPAImp!N$109</f>
        <v>5.7964089960000006E-2</v>
      </c>
      <c r="P11" s="95">
        <f>1/$A$1*[2]TimberSectorMinusCoreVPAImp!O$109</f>
        <v>3.9814156479999974E-2</v>
      </c>
      <c r="Q11" s="95">
        <f>1/$A$1*[2]TimberSectorMinusCoreVPAImp!P$109</f>
        <v>5.2110760240000026E-2</v>
      </c>
      <c r="R11" s="95">
        <f>1/$A$1*[2]TimberSectorMinusCoreVPAImp!Q$109</f>
        <v>8.8422105939999995E-2</v>
      </c>
      <c r="S11" s="95">
        <f>1/$A$1*[2]TimberSectorMinusCoreVPAImp!R$109</f>
        <v>0.11713009643999994</v>
      </c>
      <c r="T11" s="95">
        <f>1/$A$1*[2]TimberSectorMinusCoreVPAImp!S$109</f>
        <v>0.10429203751999994</v>
      </c>
      <c r="U11" s="95">
        <f>1/$A$1*[2]TimberSectorMinusCoreVPAImp!T$109</f>
        <v>0.13119503823999989</v>
      </c>
      <c r="V11" s="95">
        <f>1/$A$1*[2]TimberSectorMinusCoreVPAImp!U$109</f>
        <v>0.14744013746000006</v>
      </c>
      <c r="W11" s="95">
        <f>1/$A$1*[2]TimberSectorMinusCoreVPAImp!V$109</f>
        <v>0.10344106975999989</v>
      </c>
      <c r="X11" s="95">
        <f>1/$A$1*[2]TimberSectorMinusCoreVPAImp!W$109</f>
        <v>0.12934068826</v>
      </c>
      <c r="Y11" s="95">
        <f>1/$A$1*[2]TimberSectorMinusCoreVPAImp!X$109</f>
        <v>0.20667997995400028</v>
      </c>
      <c r="Z11" s="95">
        <f>1/$A$1*[2]TimberSectorMinusCoreVPAImp!Y$109</f>
        <v>0.29989084851600017</v>
      </c>
      <c r="AA11" s="95">
        <f>1/$A$1*[2]TimberSectorMinusCoreVPAImp!Z$109</f>
        <v>0</v>
      </c>
      <c r="AB11" s="95">
        <f>1/$A$1*[2]TimberSectorMinusCoreVPAImp!AA$109</f>
        <v>0</v>
      </c>
      <c r="AC11" s="134"/>
      <c r="AD11" s="33">
        <f>1/1000*[2]TimberSectorMinusCoreVPAImp!AB$109</f>
        <v>4.9406100000000213E-4</v>
      </c>
      <c r="AE11" s="34">
        <f>1/1000*[2]TimberSectorMinusCoreVPAImp!AC$109</f>
        <v>5.6879999999999594E-4</v>
      </c>
      <c r="AF11" s="34">
        <f>1/1000*[2]TimberSectorMinusCoreVPAImp!AD$109</f>
        <v>1.393851999999999E-3</v>
      </c>
      <c r="AG11" s="34">
        <f>1/1000*[2]TimberSectorMinusCoreVPAImp!AE$109</f>
        <v>1.2143159999999998E-3</v>
      </c>
      <c r="AH11" s="34">
        <f>1/1000*[2]TimberSectorMinusCoreVPAImp!AF$109</f>
        <v>1.5726879999999998E-3</v>
      </c>
      <c r="AI11" s="34">
        <f>1/1000*[2]TimberSectorMinusCoreVPAImp!AG$109</f>
        <v>2.4978289999999996E-3</v>
      </c>
      <c r="AJ11" s="34">
        <f>1/1000*[2]TimberSectorMinusCoreVPAImp!AH$109</f>
        <v>3.2509529999999996E-3</v>
      </c>
      <c r="AK11" s="34">
        <f>1/1000*[2]TimberSectorMinusCoreVPAImp!AI$109</f>
        <v>4.6498939999999999E-3</v>
      </c>
      <c r="AL11" s="34">
        <f>1/1000*[2]TimberSectorMinusCoreVPAImp!AJ$109</f>
        <v>5.5535939999999985E-3</v>
      </c>
      <c r="AM11" s="34">
        <f>1/1000*[2]TimberSectorMinusCoreVPAImp!AK$109</f>
        <v>8.496285000000001E-3</v>
      </c>
      <c r="AN11" s="34">
        <f>1/1000*[2]TimberSectorMinusCoreVPAImp!AL$109</f>
        <v>1.1835519999999999E-2</v>
      </c>
      <c r="AO11" s="34">
        <f>1/1000*[2]TimberSectorMinusCoreVPAImp!AM$109</f>
        <v>1.3936554000000002E-2</v>
      </c>
      <c r="AP11" s="34">
        <f>1/1000*[2]TimberSectorMinusCoreVPAImp!AN$109</f>
        <v>1.6517282000000001E-2</v>
      </c>
      <c r="AQ11" s="34">
        <f>1/1000*[2]TimberSectorMinusCoreVPAImp!AO$109</f>
        <v>1.4104738999999995E-2</v>
      </c>
      <c r="AR11" s="34">
        <f>1/1000*[2]TimberSectorMinusCoreVPAImp!AP$109</f>
        <v>1.4757692000000006E-2</v>
      </c>
      <c r="AS11" s="34">
        <f>1/1000*[2]TimberSectorMinusCoreVPAImp!AQ$109</f>
        <v>1.996411699999999E-2</v>
      </c>
      <c r="AT11" s="34">
        <f>1/1000*[2]TimberSectorMinusCoreVPAImp!AR$109</f>
        <v>2.5546070999999997E-2</v>
      </c>
      <c r="AU11" s="34">
        <f>1/1000*[2]TimberSectorMinusCoreVPAImp!AS$109</f>
        <v>2.5220257999999975E-2</v>
      </c>
      <c r="AV11" s="34">
        <f>1/1000*[2]TimberSectorMinusCoreVPAImp!AT$109</f>
        <v>2.9649596000000004E-2</v>
      </c>
      <c r="AW11" s="34">
        <f>1/1000*[2]TimberSectorMinusCoreVPAImp!AU$109</f>
        <v>3.3707555999999986E-2</v>
      </c>
      <c r="AX11" s="34">
        <f>1/1000*[2]TimberSectorMinusCoreVPAImp!AV$109</f>
        <v>2.4300915000000003E-2</v>
      </c>
      <c r="AY11" s="34">
        <f>1/1000*[2]TimberSectorMinusCoreVPAImp!AW$109</f>
        <v>2.7841830000000015E-2</v>
      </c>
      <c r="AZ11" s="34">
        <f>1/1000*[2]TimberSectorMinusCoreVPAImp!AX$109</f>
        <v>2.862269151399997E-2</v>
      </c>
      <c r="BA11" s="34">
        <f>1/1000*[2]TimberSectorMinusCoreVPAImp!AY$109</f>
        <v>3.5700788347999973E-2</v>
      </c>
      <c r="BB11" s="34">
        <f>1/1000*[2]TimberSectorMinusCoreVPAImp!AZ$109</f>
        <v>0</v>
      </c>
      <c r="BC11" s="34">
        <f>1/1000*[2]TimberSectorMinusCoreVPAImp!BA$109</f>
        <v>0</v>
      </c>
      <c r="BD11" s="11"/>
    </row>
    <row r="12" spans="1:56">
      <c r="B12" s="32" t="s">
        <v>111</v>
      </c>
      <c r="C12" s="33">
        <f>1/$A$1*[2]TimberSectorMinusCoreVPAImp!$B$138</f>
        <v>1.6844055524251278E-2</v>
      </c>
      <c r="D12" s="34">
        <f>1/$A$1*[2]TimberSectorMinusCoreVPAImp!$C$138</f>
        <v>2.1022616219871448E-2</v>
      </c>
      <c r="E12" s="34">
        <f>1/$A$1*[2]TimberSectorMinusCoreVPAImp!$D$138</f>
        <v>2.6827677287340923E-2</v>
      </c>
      <c r="F12" s="34">
        <f>1/$A$1*[2]TimberSectorMinusCoreVPAImp!$E$138</f>
        <v>4.7840024993898389E-2</v>
      </c>
      <c r="G12" s="34">
        <f>1/$A$1*[2]TimberSectorMinusCoreVPAImp!$F$138</f>
        <v>4.0429296698784256E-2</v>
      </c>
      <c r="H12" s="34">
        <f>1/$A$1*[2]TimberSectorMinusCoreVPAImp!$G$138</f>
        <v>8.0203745235546631E-2</v>
      </c>
      <c r="I12" s="34">
        <f>1/$A$1*[2]TimberSectorMinusCoreVPAImp!$H$138</f>
        <v>9.5495333596351095E-2</v>
      </c>
      <c r="J12" s="35">
        <f>1/$A$1*[2]TimberSectorMinusCoreVPAImp!$I$138</f>
        <v>0.1625888553404824</v>
      </c>
      <c r="K12" s="35">
        <f>1/$A$1*[2]TimberSectorMinusCoreVPAImp!J$138</f>
        <v>7.3944744885475311E-2</v>
      </c>
      <c r="L12" s="34">
        <f>1/$A$1*[2]TimberSectorMinusCoreVPAImp!K$138</f>
        <v>0.15276092201999925</v>
      </c>
      <c r="M12" s="34">
        <f>1/$A$1*[2]TimberSectorMinusCoreVPAImp!L$138</f>
        <v>0.24582483142000067</v>
      </c>
      <c r="N12" s="34">
        <f>1/$A$1*[2]TimberSectorMinusCoreVPAImp!M$138</f>
        <v>0.26866652890000009</v>
      </c>
      <c r="O12" s="95">
        <f>1/$A$1*[2]TimberSectorMinusCoreVPAImp!N$138</f>
        <v>0.21325288348000049</v>
      </c>
      <c r="P12" s="95">
        <f>1/$A$1*[2]TimberSectorMinusCoreVPAImp!O$138</f>
        <v>0.21898994726000032</v>
      </c>
      <c r="Q12" s="95">
        <f>1/$A$1*[2]TimberSectorMinusCoreVPAImp!P$138</f>
        <v>0.18479969619999981</v>
      </c>
      <c r="R12" s="95">
        <f>1/$A$1*[2]TimberSectorMinusCoreVPAImp!Q$138</f>
        <v>0.21921209268000008</v>
      </c>
      <c r="S12" s="95">
        <f>1/$A$1*[2]TimberSectorMinusCoreVPAImp!R$138</f>
        <v>0.28224835800000059</v>
      </c>
      <c r="T12" s="95">
        <f>1/$A$1*[2]TimberSectorMinusCoreVPAImp!S$138</f>
        <v>0.25447048255999949</v>
      </c>
      <c r="U12" s="95">
        <f>1/$A$1*[2]TimberSectorMinusCoreVPAImp!T$138</f>
        <v>0.32876707360000013</v>
      </c>
      <c r="V12" s="95">
        <f>1/$A$1*[2]TimberSectorMinusCoreVPAImp!U$138</f>
        <v>0.34603537094000014</v>
      </c>
      <c r="W12" s="95">
        <f>1/$A$1*[2]TimberSectorMinusCoreVPAImp!V$138</f>
        <v>0.18676599648000014</v>
      </c>
      <c r="X12" s="95">
        <f>1/$A$1*[2]TimberSectorMinusCoreVPAImp!W$138</f>
        <v>0.18195581977999986</v>
      </c>
      <c r="Y12" s="95">
        <f>1/$A$1*[2]TimberSectorMinusCoreVPAImp!X$138</f>
        <v>0.17014447973600033</v>
      </c>
      <c r="Z12" s="95">
        <f>1/$A$1*[2]TimberSectorMinusCoreVPAImp!Y$138</f>
        <v>0.11692683116800029</v>
      </c>
      <c r="AA12" s="95">
        <f>1/$A$1*[2]TimberSectorMinusCoreVPAImp!Z$138</f>
        <v>0</v>
      </c>
      <c r="AB12" s="95">
        <f>1/$A$1*[2]TimberSectorMinusCoreVPAImp!AA$138</f>
        <v>0</v>
      </c>
      <c r="AC12" s="134"/>
      <c r="AD12" s="33">
        <f>1/1000*[2]TimberSectorMinusCoreVPAImp!AB$138</f>
        <v>6.8149249999999882E-3</v>
      </c>
      <c r="AE12" s="34">
        <f>1/1000*[2]TimberSectorMinusCoreVPAImp!AC$138</f>
        <v>6.3077809999999776E-3</v>
      </c>
      <c r="AF12" s="34">
        <f>1/1000*[2]TimberSectorMinusCoreVPAImp!AD$138</f>
        <v>7.7612310000000091E-3</v>
      </c>
      <c r="AG12" s="34">
        <f>1/1000*[2]TimberSectorMinusCoreVPAImp!AE$138</f>
        <v>1.3922566999999959E-2</v>
      </c>
      <c r="AH12" s="34">
        <f>1/1000*[2]TimberSectorMinusCoreVPAImp!AF$138</f>
        <v>1.6521283000000098E-2</v>
      </c>
      <c r="AI12" s="34">
        <f>1/1000*[2]TimberSectorMinusCoreVPAImp!AG$138</f>
        <v>2.570507200000003E-2</v>
      </c>
      <c r="AJ12" s="34">
        <f>1/1000*[2]TimberSectorMinusCoreVPAImp!AH$138</f>
        <v>4.1234403000000044E-2</v>
      </c>
      <c r="AK12" s="34">
        <f>1/1000*[2]TimberSectorMinusCoreVPAImp!AI$138</f>
        <v>6.0736661999999969E-2</v>
      </c>
      <c r="AL12" s="34">
        <f>1/1000*[2]TimberSectorMinusCoreVPAImp!AJ$138</f>
        <v>4.3300450000000011E-2</v>
      </c>
      <c r="AM12" s="34">
        <f>1/1000*[2]TimberSectorMinusCoreVPAImp!AK$138</f>
        <v>4.4107562000000086E-2</v>
      </c>
      <c r="AN12" s="34">
        <f>1/1000*[2]TimberSectorMinusCoreVPAImp!AL$138</f>
        <v>7.4369802999999929E-2</v>
      </c>
      <c r="AO12" s="34">
        <f>1/1000*[2]TimberSectorMinusCoreVPAImp!AM$138</f>
        <v>8.6987012999999933E-2</v>
      </c>
      <c r="AP12" s="34">
        <f>1/1000*[2]TimberSectorMinusCoreVPAImp!AN$138</f>
        <v>7.8215820000000116E-2</v>
      </c>
      <c r="AQ12" s="34">
        <f>1/1000*[2]TimberSectorMinusCoreVPAImp!AO$138</f>
        <v>7.7451601999999981E-2</v>
      </c>
      <c r="AR12" s="34">
        <f>1/1000*[2]TimberSectorMinusCoreVPAImp!AP$138</f>
        <v>7.7748293000000107E-2</v>
      </c>
      <c r="AS12" s="34">
        <f>1/1000*[2]TimberSectorMinusCoreVPAImp!AQ$138</f>
        <v>8.1596034000000039E-2</v>
      </c>
      <c r="AT12" s="34">
        <f>1/1000*[2]TimberSectorMinusCoreVPAImp!AR$138</f>
        <v>8.5709133000000062E-2</v>
      </c>
      <c r="AU12" s="34">
        <f>1/1000*[2]TimberSectorMinusCoreVPAImp!AS$138</f>
        <v>8.6673840000000044E-2</v>
      </c>
      <c r="AV12" s="34">
        <f>1/1000*[2]TimberSectorMinusCoreVPAImp!AT$138</f>
        <v>0.11400998599999997</v>
      </c>
      <c r="AW12" s="34">
        <f>1/1000*[2]TimberSectorMinusCoreVPAImp!AU$138</f>
        <v>0.11273377600000001</v>
      </c>
      <c r="AX12" s="34">
        <f>1/1000*[2]TimberSectorMinusCoreVPAImp!AV$138</f>
        <v>6.2129498000000012E-2</v>
      </c>
      <c r="AY12" s="34">
        <f>1/1000*[2]TimberSectorMinusCoreVPAImp!AW$138</f>
        <v>7.7202078000000007E-2</v>
      </c>
      <c r="AZ12" s="34">
        <f>1/1000*[2]TimberSectorMinusCoreVPAImp!AX$138</f>
        <v>8.3190153555000021E-2</v>
      </c>
      <c r="BA12" s="34">
        <f>1/1000*[2]TimberSectorMinusCoreVPAImp!AY$138</f>
        <v>4.0482184570999918E-2</v>
      </c>
      <c r="BB12" s="34">
        <f>1/1000*[2]TimberSectorMinusCoreVPAImp!AZ$138</f>
        <v>0</v>
      </c>
      <c r="BC12" s="34">
        <f>1/1000*[2]TimberSectorMinusCoreVPAImp!BA$138</f>
        <v>0</v>
      </c>
      <c r="BD12" s="11"/>
    </row>
    <row r="13" spans="1:56">
      <c r="B13" s="32" t="s">
        <v>35</v>
      </c>
      <c r="C13" s="33">
        <f>1/$A$1*[2]TimberSectorMinusCoreVPAImp!$B$206</f>
        <v>5.5250283830916846E-4</v>
      </c>
      <c r="D13" s="34">
        <f>1/$A$1*[2]TimberSectorMinusCoreVPAImp!$C$206</f>
        <v>5.5273734505636649E-4</v>
      </c>
      <c r="E13" s="34">
        <f>1/$A$1*[2]TimberSectorMinusCoreVPAImp!$D$206</f>
        <v>2.4038457945626396E-3</v>
      </c>
      <c r="F13" s="34">
        <f>1/$A$1*[2]TimberSectorMinusCoreVPAImp!$E$206</f>
        <v>1.3138554589837304E-3</v>
      </c>
      <c r="G13" s="34">
        <f>1/$A$1*[2]TimberSectorMinusCoreVPAImp!$F$206</f>
        <v>1.970174973157456E-3</v>
      </c>
      <c r="H13" s="34">
        <f>1/$A$1*[2]TimberSectorMinusCoreVPAImp!$G$206</f>
        <v>2.1361687049510645E-3</v>
      </c>
      <c r="I13" s="34">
        <f>1/$A$1*[2]TimberSectorMinusCoreVPAImp!$H$206</f>
        <v>6.436435322690167E-3</v>
      </c>
      <c r="J13" s="35">
        <f>1/$A$1*[2]TimberSectorMinusCoreVPAImp!$I$206</f>
        <v>7.7067840783028863E-3</v>
      </c>
      <c r="K13" s="35">
        <f>1/$A$1*[2]TimberSectorMinusCoreVPAImp!J$206</f>
        <v>7.0508301456534209E-3</v>
      </c>
      <c r="L13" s="34">
        <f>1/$A$1*[2]TimberSectorMinusCoreVPAImp!K$206</f>
        <v>4.4104013799999998E-3</v>
      </c>
      <c r="M13" s="34">
        <f>1/$A$1*[2]TimberSectorMinusCoreVPAImp!L$206</f>
        <v>6.2337637599999994E-3</v>
      </c>
      <c r="N13" s="34">
        <f>1/$A$1*[2]TimberSectorMinusCoreVPAImp!M$206</f>
        <v>9.3524708199999966E-3</v>
      </c>
      <c r="O13" s="95">
        <f>1/$A$1*[2]TimberSectorMinusCoreVPAImp!N$206</f>
        <v>7.0343016799999979E-3</v>
      </c>
      <c r="P13" s="95">
        <f>1/$A$1*[2]TimberSectorMinusCoreVPAImp!O$206</f>
        <v>3.7147035799999983E-3</v>
      </c>
      <c r="Q13" s="95">
        <f>1/$A$1*[2]TimberSectorMinusCoreVPAImp!P$206</f>
        <v>2.3546235999999995E-3</v>
      </c>
      <c r="R13" s="95">
        <f>1/$A$1*[2]TimberSectorMinusCoreVPAImp!Q$206</f>
        <v>3.7314199999999987E-3</v>
      </c>
      <c r="S13" s="95">
        <f>1/$A$1*[2]TimberSectorMinusCoreVPAImp!R$206</f>
        <v>3.2281304999999998E-3</v>
      </c>
      <c r="T13" s="95">
        <f>1/$A$1*[2]TimberSectorMinusCoreVPAImp!S$206</f>
        <v>1.2671386000000001E-3</v>
      </c>
      <c r="U13" s="95">
        <f>1/$A$1*[2]TimberSectorMinusCoreVPAImp!T$206</f>
        <v>1.2599036179999995E-2</v>
      </c>
      <c r="V13" s="95">
        <f>1/$A$1*[2]TimberSectorMinusCoreVPAImp!U$206</f>
        <v>2.5000123260000007E-2</v>
      </c>
      <c r="W13" s="95">
        <f>1/$A$1*[2]TimberSectorMinusCoreVPAImp!V$206</f>
        <v>2.7933420479999985E-2</v>
      </c>
      <c r="X13" s="95">
        <f>1/$A$1*[2]TimberSectorMinusCoreVPAImp!W$206</f>
        <v>3.8602313959999995E-2</v>
      </c>
      <c r="Y13" s="95">
        <f>1/$A$1*[2]TimberSectorMinusCoreVPAImp!X$206</f>
        <v>3.9661220300800062E-2</v>
      </c>
      <c r="Z13" s="95">
        <f>1/$A$1*[2]TimberSectorMinusCoreVPAImp!Y$206</f>
        <v>9.3222415132000001E-3</v>
      </c>
      <c r="AA13" s="95">
        <f>1/$A$1*[2]TimberSectorMinusCoreVPAImp!Z$206</f>
        <v>0</v>
      </c>
      <c r="AB13" s="95">
        <f>1/$A$1*[2]TimberSectorMinusCoreVPAImp!AA$206</f>
        <v>0</v>
      </c>
      <c r="AC13" s="134"/>
      <c r="AD13" s="33">
        <f>1/1000*[2]TimberSectorMinusCoreVPAImp!AB$206</f>
        <v>4.26397000000005E-4</v>
      </c>
      <c r="AE13" s="34">
        <f>1/1000*[2]TimberSectorMinusCoreVPAImp!AC$206</f>
        <v>6.7882000000000001E-4</v>
      </c>
      <c r="AF13" s="34">
        <f>1/1000*[2]TimberSectorMinusCoreVPAImp!AD$206</f>
        <v>6.7408199999999946E-4</v>
      </c>
      <c r="AG13" s="34">
        <f>1/1000*[2]TimberSectorMinusCoreVPAImp!AE$206</f>
        <v>7.9065999999999989E-4</v>
      </c>
      <c r="AH13" s="34">
        <f>1/1000*[2]TimberSectorMinusCoreVPAImp!AF$206</f>
        <v>1.4349530000000001E-3</v>
      </c>
      <c r="AI13" s="34">
        <f>1/1000*[2]TimberSectorMinusCoreVPAImp!AG$206</f>
        <v>3.5623860000000003E-3</v>
      </c>
      <c r="AJ13" s="34">
        <f>1/1000*[2]TimberSectorMinusCoreVPAImp!AH$206</f>
        <v>6.7433700000000003E-3</v>
      </c>
      <c r="AK13" s="34">
        <f>1/1000*[2]TimberSectorMinusCoreVPAImp!AI$206</f>
        <v>8.4241339999999981E-3</v>
      </c>
      <c r="AL13" s="34">
        <f>1/1000*[2]TimberSectorMinusCoreVPAImp!AJ$206</f>
        <v>8.1068939999999982E-3</v>
      </c>
      <c r="AM13" s="34">
        <f>1/1000*[2]TimberSectorMinusCoreVPAImp!AK$206</f>
        <v>7.0939929999999998E-3</v>
      </c>
      <c r="AN13" s="34">
        <f>1/1000*[2]TimberSectorMinusCoreVPAImp!AL$206</f>
        <v>9.9793959999999998E-3</v>
      </c>
      <c r="AO13" s="34">
        <f>1/1000*[2]TimberSectorMinusCoreVPAImp!AM$206</f>
        <v>1.1838228999999999E-2</v>
      </c>
      <c r="AP13" s="34">
        <f>1/1000*[2]TimberSectorMinusCoreVPAImp!AN$206</f>
        <v>8.1144549999999996E-3</v>
      </c>
      <c r="AQ13" s="34">
        <f>1/1000*[2]TimberSectorMinusCoreVPAImp!AO$206</f>
        <v>4.6379480000000002E-3</v>
      </c>
      <c r="AR13" s="34">
        <f>1/1000*[2]TimberSectorMinusCoreVPAImp!AP$206</f>
        <v>3.3052710000000003E-3</v>
      </c>
      <c r="AS13" s="34">
        <f>1/1000*[2]TimberSectorMinusCoreVPAImp!AQ$206</f>
        <v>5.4222599999999999E-3</v>
      </c>
      <c r="AT13" s="34">
        <f>1/1000*[2]TimberSectorMinusCoreVPAImp!AR$206</f>
        <v>5.6802440000000001E-3</v>
      </c>
      <c r="AU13" s="34">
        <f>1/1000*[2]TimberSectorMinusCoreVPAImp!AS$206</f>
        <v>3.4622589999999996E-3</v>
      </c>
      <c r="AV13" s="34">
        <f>1/1000*[2]TimberSectorMinusCoreVPAImp!AT$206</f>
        <v>1.4371036000000011E-2</v>
      </c>
      <c r="AW13" s="34">
        <f>1/1000*[2]TimberSectorMinusCoreVPAImp!AU$206</f>
        <v>1.0435589999999991E-2</v>
      </c>
      <c r="AX13" s="34">
        <f>1/1000*[2]TimberSectorMinusCoreVPAImp!AV$206</f>
        <v>8.9893969999999893E-3</v>
      </c>
      <c r="AY13" s="34">
        <f>1/1000*[2]TimberSectorMinusCoreVPAImp!AW$206</f>
        <v>1.4890133E-2</v>
      </c>
      <c r="AZ13" s="34">
        <f>1/1000*[2]TimberSectorMinusCoreVPAImp!AX$206</f>
        <v>1.7932017954000002E-2</v>
      </c>
      <c r="BA13" s="34">
        <f>1/1000*[2]TimberSectorMinusCoreVPAImp!AY$206</f>
        <v>1.4466846792000001E-2</v>
      </c>
      <c r="BB13" s="34">
        <f>1/1000*[2]TimberSectorMinusCoreVPAImp!AZ$206</f>
        <v>0</v>
      </c>
      <c r="BC13" s="34">
        <f>1/1000*[2]TimberSectorMinusCoreVPAImp!BA$206</f>
        <v>0</v>
      </c>
      <c r="BD13" s="11"/>
    </row>
    <row r="14" spans="1:56">
      <c r="B14" s="32" t="s">
        <v>28</v>
      </c>
      <c r="C14" s="33">
        <f>1/$A$1*[2]TimberSectorMinusCoreVPAImp!$B$231</f>
        <v>1.1010006905265698E-2</v>
      </c>
      <c r="D14" s="34">
        <f>1/$A$1*[2]TimberSectorMinusCoreVPAImp!$C$231</f>
        <v>2.4219554550305972E-2</v>
      </c>
      <c r="E14" s="34">
        <f>1/$A$1*[2]TimberSectorMinusCoreVPAImp!$D$231</f>
        <v>1.7127677977248505E-2</v>
      </c>
      <c r="F14" s="34">
        <f>1/$A$1*[2]TimberSectorMinusCoreVPAImp!$E$231</f>
        <v>2.2600226080897529E-2</v>
      </c>
      <c r="G14" s="34">
        <f>1/$A$1*[2]TimberSectorMinusCoreVPAImp!$F$231</f>
        <v>1.6117975369091521E-2</v>
      </c>
      <c r="H14" s="34">
        <f>1/$A$1*[2]TimberSectorMinusCoreVPAImp!$G$231</f>
        <v>3.65920172545127E-2</v>
      </c>
      <c r="I14" s="34">
        <f>1/$A$1*[2]TimberSectorMinusCoreVPAImp!$H$231</f>
        <v>6.6129637009228998E-2</v>
      </c>
      <c r="J14" s="35">
        <f>1/$A$1*[2]TimberSectorMinusCoreVPAImp!$I$231</f>
        <v>0.11707690107191911</v>
      </c>
      <c r="K14" s="35">
        <f>1/$A$1*[2]TimberSectorMinusCoreVPAImp!J$231</f>
        <v>3.502823626365538E-2</v>
      </c>
      <c r="L14" s="34">
        <f>1/$A$1*[2]TimberSectorMinusCoreVPAImp!K$231</f>
        <v>9.7367431980000016E-2</v>
      </c>
      <c r="M14" s="34">
        <f>1/$A$1*[2]TimberSectorMinusCoreVPAImp!L$231</f>
        <v>0.15080182431999989</v>
      </c>
      <c r="N14" s="34">
        <f>1/$A$1*[2]TimberSectorMinusCoreVPAImp!M$231</f>
        <v>0.18883287177999997</v>
      </c>
      <c r="O14" s="95">
        <f>1/$A$1*[2]TimberSectorMinusCoreVPAImp!N$231</f>
        <v>0.17308751123999999</v>
      </c>
      <c r="P14" s="95">
        <f>1/$A$1*[2]TimberSectorMinusCoreVPAImp!O$231</f>
        <v>0.27045275670000007</v>
      </c>
      <c r="Q14" s="95">
        <f>1/$A$1*[2]TimberSectorMinusCoreVPAImp!P$231</f>
        <v>0.20632347750000005</v>
      </c>
      <c r="R14" s="95">
        <f>1/$A$1*[2]TimberSectorMinusCoreVPAImp!Q$231</f>
        <v>0.19304789363999994</v>
      </c>
      <c r="S14" s="95">
        <f>1/$A$1*[2]TimberSectorMinusCoreVPAImp!R$231</f>
        <v>0.18567645739999999</v>
      </c>
      <c r="T14" s="95">
        <f>1/$A$1*[2]TimberSectorMinusCoreVPAImp!S$231</f>
        <v>0.22816330420000003</v>
      </c>
      <c r="U14" s="95">
        <f>1/$A$1*[2]TimberSectorMinusCoreVPAImp!T$231</f>
        <v>0.32233350505999997</v>
      </c>
      <c r="V14" s="95">
        <f>1/$A$1*[2]TimberSectorMinusCoreVPAImp!U$231</f>
        <v>0.38251990013999987</v>
      </c>
      <c r="W14" s="95">
        <f>1/$A$1*[2]TimberSectorMinusCoreVPAImp!V$231</f>
        <v>0.25283507241999997</v>
      </c>
      <c r="X14" s="95">
        <f>1/$A$1*[2]TimberSectorMinusCoreVPAImp!W$231</f>
        <v>0.11749900946000001</v>
      </c>
      <c r="Y14" s="95">
        <f>1/$A$1*[2]TimberSectorMinusCoreVPAImp!X$231</f>
        <v>0.16825240660480006</v>
      </c>
      <c r="Z14" s="95">
        <f>1/$A$1*[2]TimberSectorMinusCoreVPAImp!Y$231</f>
        <v>0.44030289071719997</v>
      </c>
      <c r="AA14" s="95">
        <f>1/$A$1*[2]TimberSectorMinusCoreVPAImp!Z$231</f>
        <v>0</v>
      </c>
      <c r="AB14" s="95">
        <f>1/$A$1*[2]TimberSectorMinusCoreVPAImp!AA$231</f>
        <v>0</v>
      </c>
      <c r="AC14" s="134"/>
      <c r="AD14" s="33">
        <f>1/1000*[2]TimberSectorMinusCoreVPAImp!AB$231</f>
        <v>1.9149710000000001E-3</v>
      </c>
      <c r="AE14" s="34">
        <f>1/1000*[2]TimberSectorMinusCoreVPAImp!AC$231</f>
        <v>3.2026889999999999E-3</v>
      </c>
      <c r="AF14" s="34">
        <f>1/1000*[2]TimberSectorMinusCoreVPAImp!AD$231</f>
        <v>2.7022539999999994E-3</v>
      </c>
      <c r="AG14" s="34">
        <f>1/1000*[2]TimberSectorMinusCoreVPAImp!AE$231</f>
        <v>3.1374949999999997E-3</v>
      </c>
      <c r="AH14" s="34">
        <f>1/1000*[2]TimberSectorMinusCoreVPAImp!AF$231</f>
        <v>3.5441699999999997E-3</v>
      </c>
      <c r="AI14" s="34">
        <f>1/1000*[2]TimberSectorMinusCoreVPAImp!AG$231</f>
        <v>6.9634240000000002E-3</v>
      </c>
      <c r="AJ14" s="34">
        <f>1/1000*[2]TimberSectorMinusCoreVPAImp!AH$231</f>
        <v>1.3788956E-2</v>
      </c>
      <c r="AK14" s="34">
        <f>1/1000*[2]TimberSectorMinusCoreVPAImp!AI$231</f>
        <v>2.5344029000000001E-2</v>
      </c>
      <c r="AL14" s="34">
        <f>1/1000*[2]TimberSectorMinusCoreVPAImp!AJ$231</f>
        <v>1.3486290999999997E-2</v>
      </c>
      <c r="AM14" s="34">
        <f>1/1000*[2]TimberSectorMinusCoreVPAImp!AK$231</f>
        <v>2.1071492000000001E-2</v>
      </c>
      <c r="AN14" s="34">
        <f>1/1000*[2]TimberSectorMinusCoreVPAImp!AL$231</f>
        <v>3.7884563000000003E-2</v>
      </c>
      <c r="AO14" s="34">
        <f>1/1000*[2]TimberSectorMinusCoreVPAImp!AM$231</f>
        <v>4.7163215000000001E-2</v>
      </c>
      <c r="AP14" s="34">
        <f>1/1000*[2]TimberSectorMinusCoreVPAImp!AN$231</f>
        <v>4.2360812000000005E-2</v>
      </c>
      <c r="AQ14" s="34">
        <f>1/1000*[2]TimberSectorMinusCoreVPAImp!AO$231</f>
        <v>4.9594794000000005E-2</v>
      </c>
      <c r="AR14" s="34">
        <f>1/1000*[2]TimberSectorMinusCoreVPAImp!AP$231</f>
        <v>3.7995228999999998E-2</v>
      </c>
      <c r="AS14" s="34">
        <f>1/1000*[2]TimberSectorMinusCoreVPAImp!AQ$231</f>
        <v>3.2739932000000006E-2</v>
      </c>
      <c r="AT14" s="34">
        <f>1/1000*[2]TimberSectorMinusCoreVPAImp!AR$231</f>
        <v>2.8581835000000003E-2</v>
      </c>
      <c r="AU14" s="34">
        <f>1/1000*[2]TimberSectorMinusCoreVPAImp!AS$231</f>
        <v>3.4859255000000006E-2</v>
      </c>
      <c r="AV14" s="34">
        <f>1/1000*[2]TimberSectorMinusCoreVPAImp!AT$231</f>
        <v>4.7444633999999992E-2</v>
      </c>
      <c r="AW14" s="34">
        <f>1/1000*[2]TimberSectorMinusCoreVPAImp!AU$231</f>
        <v>4.8597112000000005E-2</v>
      </c>
      <c r="AX14" s="34">
        <f>1/1000*[2]TimberSectorMinusCoreVPAImp!AV$231</f>
        <v>3.4231905000000007E-2</v>
      </c>
      <c r="AY14" s="34">
        <f>1/1000*[2]TimberSectorMinusCoreVPAImp!AW$231</f>
        <v>2.8779889000000003E-2</v>
      </c>
      <c r="AZ14" s="34">
        <f>1/1000*[2]TimberSectorMinusCoreVPAImp!AX$231</f>
        <v>3.9617049922000006E-2</v>
      </c>
      <c r="BA14" s="34">
        <f>1/1000*[2]TimberSectorMinusCoreVPAImp!AY$231</f>
        <v>6.7159129724999989E-2</v>
      </c>
      <c r="BB14" s="34">
        <f>1/1000*[2]TimberSectorMinusCoreVPAImp!AZ$231</f>
        <v>0</v>
      </c>
      <c r="BC14" s="34">
        <f>1/1000*[2]TimberSectorMinusCoreVPAImp!BA$231</f>
        <v>0</v>
      </c>
      <c r="BD14" s="11"/>
    </row>
    <row r="15" spans="1:56">
      <c r="B15" s="313" t="s">
        <v>176</v>
      </c>
      <c r="C15" s="33">
        <f>1/$A$1*[2]TimberSectorMinusCoreVPAImp!$B$253</f>
        <v>0</v>
      </c>
      <c r="D15" s="34">
        <f>1/$A$1*[2]TimberSectorMinusCoreVPAImp!$C$253</f>
        <v>7.3619414814814796E-5</v>
      </c>
      <c r="E15" s="34">
        <f>1/$A$1*[2]TimberSectorMinusCoreVPAImp!$D$253</f>
        <v>7.370650000000001E-5</v>
      </c>
      <c r="F15" s="34">
        <f>1/$A$1*[2]TimberSectorMinusCoreVPAImp!$E$253</f>
        <v>1.7065946552179248E-4</v>
      </c>
      <c r="G15" s="34">
        <f>1/$A$1*[2]TimberSectorMinusCoreVPAImp!$F$253</f>
        <v>4.2680336418575665E-4</v>
      </c>
      <c r="H15" s="34">
        <f>1/$A$1*[2]TimberSectorMinusCoreVPAImp!$G$253</f>
        <v>3.4562706308316439E-4</v>
      </c>
      <c r="I15" s="34">
        <f>1/$A$1*[2]TimberSectorMinusCoreVPAImp!$H$253</f>
        <v>7.3720586739417569E-4</v>
      </c>
      <c r="J15" s="35">
        <f>1/$A$1*[2]TimberSectorMinusCoreVPAImp!$I$253</f>
        <v>7.5281195141416245E-4</v>
      </c>
      <c r="K15" s="35">
        <f>1/$A$1*[2]TimberSectorMinusCoreVPAImp!J$253</f>
        <v>1.3599280708277168E-3</v>
      </c>
      <c r="L15" s="34">
        <f>1/$A$1*[2]TimberSectorMinusCoreVPAImp!K$253</f>
        <v>1.0115732199999922E-3</v>
      </c>
      <c r="M15" s="34">
        <f>1/$A$1*[2]TimberSectorMinusCoreVPAImp!L$253</f>
        <v>1.2996927019999993E-2</v>
      </c>
      <c r="N15" s="34">
        <f>1/$A$1*[2]TimberSectorMinusCoreVPAImp!M$253</f>
        <v>2.1133546280000033E-2</v>
      </c>
      <c r="O15" s="95">
        <f>1/$A$1*[2]TimberSectorMinusCoreVPAImp!N$253</f>
        <v>4.3940581440000043E-2</v>
      </c>
      <c r="P15" s="95">
        <f>1/$A$1*[2]TimberSectorMinusCoreVPAImp!O$253</f>
        <v>8.2979335179999891E-2</v>
      </c>
      <c r="Q15" s="95">
        <f>1/$A$1*[2]TimberSectorMinusCoreVPAImp!P$253</f>
        <v>7.625160591999991E-2</v>
      </c>
      <c r="R15" s="95">
        <f>1/$A$1*[2]TimberSectorMinusCoreVPAImp!Q$253</f>
        <v>6.5405869900000024E-2</v>
      </c>
      <c r="S15" s="95">
        <f>1/$A$1*[2]TimberSectorMinusCoreVPAImp!R$253</f>
        <v>0.11825634085999992</v>
      </c>
      <c r="T15" s="95">
        <f>1/$A$1*[2]TimberSectorMinusCoreVPAImp!S$253</f>
        <v>0.23472811894000006</v>
      </c>
      <c r="U15" s="95">
        <f>1/$A$1*[2]TimberSectorMinusCoreVPAImp!T$253</f>
        <v>0.25269661115999997</v>
      </c>
      <c r="V15" s="95">
        <f>1/$A$1*[2]TimberSectorMinusCoreVPAImp!U$253</f>
        <v>0.19218952326000005</v>
      </c>
      <c r="W15" s="95">
        <f>1/$A$1*[2]TimberSectorMinusCoreVPAImp!V$253</f>
        <v>8.5775090940000021E-2</v>
      </c>
      <c r="X15" s="95">
        <f>1/$A$1*[2]TimberSectorMinusCoreVPAImp!W$253</f>
        <v>5.028247559999996E-2</v>
      </c>
      <c r="Y15" s="95">
        <f>1/$A$1*[2]TimberSectorMinusCoreVPAImp!X$253</f>
        <v>0.10158907256400002</v>
      </c>
      <c r="Z15" s="95">
        <f>1/$A$1*[2]TimberSectorMinusCoreVPAImp!Y$253</f>
        <v>0.37580695605320003</v>
      </c>
      <c r="AA15" s="95">
        <f>1/$A$1*[2]TimberSectorMinusCoreVPAImp!Z$253</f>
        <v>0</v>
      </c>
      <c r="AB15" s="95">
        <f>1/$A$1*[2]TimberSectorMinusCoreVPAImp!AA$253</f>
        <v>0</v>
      </c>
      <c r="AC15" s="134"/>
      <c r="AD15" s="33">
        <f>1/1000*[2]TimberSectorMinusCoreVPAImp!AB$253</f>
        <v>0</v>
      </c>
      <c r="AE15" s="34">
        <f>1/1000*[2]TimberSectorMinusCoreVPAImp!AC$253</f>
        <v>5.3485999999999996E-5</v>
      </c>
      <c r="AF15" s="34">
        <f>1/1000*[2]TimberSectorMinusCoreVPAImp!AD$253</f>
        <v>2.4106999999999998E-5</v>
      </c>
      <c r="AG15" s="34">
        <f>1/1000*[2]TimberSectorMinusCoreVPAImp!AE$253</f>
        <v>8.1909999999999993E-5</v>
      </c>
      <c r="AH15" s="34">
        <f>1/1000*[2]TimberSectorMinusCoreVPAImp!AF$253</f>
        <v>1.3579399999999998E-4</v>
      </c>
      <c r="AI15" s="34">
        <f>1/1000*[2]TimberSectorMinusCoreVPAImp!AG$253</f>
        <v>2.2099599999999997E-4</v>
      </c>
      <c r="AJ15" s="34">
        <f>1/1000*[2]TimberSectorMinusCoreVPAImp!AH$253</f>
        <v>5.3919799999999996E-4</v>
      </c>
      <c r="AK15" s="34">
        <f>1/1000*[2]TimberSectorMinusCoreVPAImp!AI$253</f>
        <v>5.3357299999999997E-4</v>
      </c>
      <c r="AL15" s="34">
        <f>1/1000*[2]TimberSectorMinusCoreVPAImp!AJ$253</f>
        <v>7.0319799999999961E-4</v>
      </c>
      <c r="AM15" s="34">
        <f>1/1000*[2]TimberSectorMinusCoreVPAImp!AK$253</f>
        <v>6.7675899999999965E-4</v>
      </c>
      <c r="AN15" s="34">
        <f>1/1000*[2]TimberSectorMinusCoreVPAImp!AL$253</f>
        <v>3.3830489999999991E-3</v>
      </c>
      <c r="AO15" s="34">
        <f>1/1000*[2]TimberSectorMinusCoreVPAImp!AM$253</f>
        <v>5.0669119999999989E-3</v>
      </c>
      <c r="AP15" s="34">
        <f>1/1000*[2]TimberSectorMinusCoreVPAImp!AN$253</f>
        <v>1.0993590999999999E-2</v>
      </c>
      <c r="AQ15" s="34">
        <f>1/1000*[2]TimberSectorMinusCoreVPAImp!AO$253</f>
        <v>1.6916067999999996E-2</v>
      </c>
      <c r="AR15" s="34">
        <f>1/1000*[2]TimberSectorMinusCoreVPAImp!AP$253</f>
        <v>1.5520092999999995E-2</v>
      </c>
      <c r="AS15" s="34">
        <f>1/1000*[2]TimberSectorMinusCoreVPAImp!AQ$253</f>
        <v>1.3358036999999996E-2</v>
      </c>
      <c r="AT15" s="34">
        <f>1/1000*[2]TimberSectorMinusCoreVPAImp!AR$253</f>
        <v>1.7859183000000001E-2</v>
      </c>
      <c r="AU15" s="34">
        <f>1/1000*[2]TimberSectorMinusCoreVPAImp!AS$253</f>
        <v>3.3038105999999984E-2</v>
      </c>
      <c r="AV15" s="34">
        <f>1/1000*[2]TimberSectorMinusCoreVPAImp!AT$253</f>
        <v>3.8129696999999997E-2</v>
      </c>
      <c r="AW15" s="34">
        <f>1/1000*[2]TimberSectorMinusCoreVPAImp!AU$253</f>
        <v>2.8921758999999995E-2</v>
      </c>
      <c r="AX15" s="34">
        <f>1/1000*[2]TimberSectorMinusCoreVPAImp!AV$253</f>
        <v>1.4998029000000003E-2</v>
      </c>
      <c r="AY15" s="34">
        <f>1/1000*[2]TimberSectorMinusCoreVPAImp!AW$253</f>
        <v>1.4580828000000001E-2</v>
      </c>
      <c r="AZ15" s="34">
        <f>1/1000*[2]TimberSectorMinusCoreVPAImp!AX$253</f>
        <v>2.5963148752999998E-2</v>
      </c>
      <c r="BA15" s="34">
        <f>1/1000*[2]TimberSectorMinusCoreVPAImp!AY$253</f>
        <v>5.6609852820999965E-2</v>
      </c>
      <c r="BB15" s="34">
        <f>1/1000*[2]TimberSectorMinusCoreVPAImp!AZ$253</f>
        <v>0</v>
      </c>
      <c r="BC15" s="34">
        <f>1/1000*[2]TimberSectorMinusCoreVPAImp!BA$253</f>
        <v>0</v>
      </c>
      <c r="BD15" s="11"/>
    </row>
    <row r="16" spans="1:56">
      <c r="B16" s="38" t="s">
        <v>21</v>
      </c>
      <c r="C16" s="39">
        <f t="shared" ref="C16:AB16" si="2">SUM(C9:C9)-SUM(C10:C15)</f>
        <v>7.8075005296294325E-4</v>
      </c>
      <c r="D16" s="40">
        <f t="shared" si="2"/>
        <v>1.4249548922705205E-3</v>
      </c>
      <c r="E16" s="40">
        <f t="shared" si="2"/>
        <v>6.6317063372044183E-4</v>
      </c>
      <c r="F16" s="40">
        <f t="shared" si="2"/>
        <v>5.4548171751844787E-4</v>
      </c>
      <c r="G16" s="40">
        <f t="shared" si="2"/>
        <v>8.1036098342565643E-4</v>
      </c>
      <c r="H16" s="40">
        <f t="shared" si="2"/>
        <v>3.2495729936051487E-3</v>
      </c>
      <c r="I16" s="40">
        <f t="shared" si="2"/>
        <v>8.662146781026614E-3</v>
      </c>
      <c r="J16" s="41">
        <f t="shared" si="2"/>
        <v>5.6745809759428667E-3</v>
      </c>
      <c r="K16" s="41">
        <f t="shared" si="2"/>
        <v>4.6867614304721694E-3</v>
      </c>
      <c r="L16" s="40">
        <f t="shared" si="2"/>
        <v>1.9798487800000153E-3</v>
      </c>
      <c r="M16" s="40">
        <f t="shared" si="2"/>
        <v>1.0679614540000326E-2</v>
      </c>
      <c r="N16" s="40">
        <f t="shared" si="2"/>
        <v>2.6069427999999784E-2</v>
      </c>
      <c r="O16" s="40">
        <f t="shared" si="2"/>
        <v>2.0833642759999882E-2</v>
      </c>
      <c r="P16" s="40">
        <f t="shared" si="2"/>
        <v>1.118695914000023E-2</v>
      </c>
      <c r="Q16" s="40">
        <f t="shared" si="2"/>
        <v>8.2366743199999704E-3</v>
      </c>
      <c r="R16" s="40">
        <f t="shared" si="2"/>
        <v>6.2369365799999077E-3</v>
      </c>
      <c r="S16" s="40">
        <f t="shared" si="2"/>
        <v>6.6883502000001371E-3</v>
      </c>
      <c r="T16" s="40">
        <f t="shared" si="2"/>
        <v>6.0318872600000351E-3</v>
      </c>
      <c r="U16" s="40">
        <f t="shared" si="2"/>
        <v>7.3779244000000688E-3</v>
      </c>
      <c r="V16" s="40">
        <f t="shared" si="2"/>
        <v>8.9147069200001816E-3</v>
      </c>
      <c r="W16" s="40">
        <f t="shared" si="2"/>
        <v>9.0047189400002114E-3</v>
      </c>
      <c r="X16" s="40">
        <f t="shared" si="2"/>
        <v>7.321595960000038E-3</v>
      </c>
      <c r="Y16" s="40">
        <f t="shared" si="2"/>
        <v>1.0813373525811132E-2</v>
      </c>
      <c r="Z16" s="40">
        <f t="shared" si="2"/>
        <v>3.283805510300164E-3</v>
      </c>
      <c r="AA16" s="40">
        <f t="shared" si="2"/>
        <v>0</v>
      </c>
      <c r="AB16" s="40">
        <f t="shared" si="2"/>
        <v>0</v>
      </c>
      <c r="AC16" s="134"/>
      <c r="AD16" s="62">
        <f t="shared" ref="AD16:BC16" si="3">SUM(AD9:AD9)-SUM(AD10:AD15)</f>
        <v>5.4347200000002399E-4</v>
      </c>
      <c r="AE16" s="63">
        <f t="shared" si="3"/>
        <v>8.2418599999999065E-4</v>
      </c>
      <c r="AF16" s="63">
        <f t="shared" si="3"/>
        <v>5.0722700000002327E-4</v>
      </c>
      <c r="AG16" s="63">
        <f t="shared" si="3"/>
        <v>6.6624399999999639E-4</v>
      </c>
      <c r="AH16" s="63">
        <f t="shared" si="3"/>
        <v>1.0129429999999814E-3</v>
      </c>
      <c r="AI16" s="63">
        <f t="shared" si="3"/>
        <v>3.1718600000000263E-3</v>
      </c>
      <c r="AJ16" s="63">
        <f t="shared" si="3"/>
        <v>4.5161639999999337E-3</v>
      </c>
      <c r="AK16" s="63">
        <f t="shared" si="3"/>
        <v>3.8698300000000463E-3</v>
      </c>
      <c r="AL16" s="63">
        <f t="shared" si="3"/>
        <v>4.6023399999999548E-3</v>
      </c>
      <c r="AM16" s="63">
        <f t="shared" si="3"/>
        <v>2.8255730000000256E-3</v>
      </c>
      <c r="AN16" s="63">
        <f t="shared" si="3"/>
        <v>7.3114070000000475E-3</v>
      </c>
      <c r="AO16" s="63">
        <f t="shared" si="3"/>
        <v>1.5241799000000056E-2</v>
      </c>
      <c r="AP16" s="63">
        <f t="shared" si="3"/>
        <v>1.2364160000000068E-2</v>
      </c>
      <c r="AQ16" s="63">
        <f t="shared" si="3"/>
        <v>5.6995550000000228E-3</v>
      </c>
      <c r="AR16" s="63">
        <f t="shared" si="3"/>
        <v>4.4769000000000059E-3</v>
      </c>
      <c r="AS16" s="63">
        <f t="shared" si="3"/>
        <v>3.9862689999999312E-3</v>
      </c>
      <c r="AT16" s="63">
        <f t="shared" si="3"/>
        <v>3.505823000000019E-3</v>
      </c>
      <c r="AU16" s="63">
        <f t="shared" si="3"/>
        <v>2.5632079999999835E-3</v>
      </c>
      <c r="AV16" s="63">
        <f t="shared" si="3"/>
        <v>3.5045580000000465E-3</v>
      </c>
      <c r="AW16" s="63">
        <f t="shared" si="3"/>
        <v>4.1337229999999225E-3</v>
      </c>
      <c r="AX16" s="63">
        <f t="shared" si="3"/>
        <v>2.4478760000000155E-3</v>
      </c>
      <c r="AY16" s="63">
        <f t="shared" si="3"/>
        <v>4.2047850000000442E-3</v>
      </c>
      <c r="AZ16" s="63">
        <f t="shared" si="3"/>
        <v>6.1051101400000363E-3</v>
      </c>
      <c r="BA16" s="63">
        <f t="shared" si="3"/>
        <v>2.6745826160000097E-3</v>
      </c>
      <c r="BB16" s="63">
        <f t="shared" si="3"/>
        <v>0</v>
      </c>
      <c r="BC16" s="63">
        <f t="shared" si="3"/>
        <v>0</v>
      </c>
      <c r="BD16" s="11"/>
    </row>
    <row r="17" spans="2:56" ht="17.149999999999999" customHeight="1">
      <c r="B17" s="44" t="s">
        <v>217</v>
      </c>
      <c r="C17" s="45">
        <f>1/$A$1*[2]TimberSectorMinusCoreVPAImp!$B$264</f>
        <v>2.5583895703961371E-2</v>
      </c>
      <c r="D17" s="46">
        <f>1/$A$1*[2]TimberSectorMinusCoreVPAImp!$C$264</f>
        <v>4.7755871646151374E-2</v>
      </c>
      <c r="E17" s="46">
        <f>1/$A$1*[2]TimberSectorMinusCoreVPAImp!$D$264</f>
        <v>4.5518687720227879E-2</v>
      </c>
      <c r="F17" s="46">
        <f>1/$A$1*[2]TimberSectorMinusCoreVPAImp!$E$264</f>
        <v>7.4651699990004219E-2</v>
      </c>
      <c r="G17" s="46">
        <f>1/$A$1*[2]TimberSectorMinusCoreVPAImp!$F$264</f>
        <v>6.4171678778211949E-2</v>
      </c>
      <c r="H17" s="46">
        <f>1/$A$1*[2]TimberSectorMinusCoreVPAImp!$G$264</f>
        <v>8.6914610855672661E-2</v>
      </c>
      <c r="I17" s="46">
        <f>1/$A$1*[2]TimberSectorMinusCoreVPAImp!$H$264</f>
        <v>7.2328587059786259E-2</v>
      </c>
      <c r="J17" s="47">
        <f>1/$A$1*[2]TimberSectorMinusCoreVPAImp!$I$264</f>
        <v>6.6121011384095069E-2</v>
      </c>
      <c r="K17" s="47">
        <f>1/$A$1*[2]TimberSectorMinusCoreVPAImp!J$264</f>
        <v>6.5772165986521094E-2</v>
      </c>
      <c r="L17" s="46">
        <f>1/$A$1*[2]TimberSectorMinusCoreVPAImp!K$264</f>
        <v>7.7684932359999959E-2</v>
      </c>
      <c r="M17" s="46">
        <f>1/$A$1*[2]TimberSectorMinusCoreVPAImp!L$264</f>
        <v>9.9256811219999963E-2</v>
      </c>
      <c r="N17" s="46">
        <f>1/$A$1*[2]TimberSectorMinusCoreVPAImp!M$264</f>
        <v>0.14017428726000009</v>
      </c>
      <c r="O17" s="351">
        <f>1/$A$1*[2]TimberSectorMinusCoreVPAImp!N$264</f>
        <v>0.14459063304000003</v>
      </c>
      <c r="P17" s="351">
        <f>1/$A$1*[2]TimberSectorMinusCoreVPAImp!O$264</f>
        <v>0.14909509425999984</v>
      </c>
      <c r="Q17" s="351">
        <f>1/$A$1*[2]TimberSectorMinusCoreVPAImp!P$264</f>
        <v>0.13254337613999986</v>
      </c>
      <c r="R17" s="351">
        <f>1/$A$1*[2]TimberSectorMinusCoreVPAImp!Q$264</f>
        <v>0.14848204643999968</v>
      </c>
      <c r="S17" s="351">
        <f>1/$A$1*[2]TimberSectorMinusCoreVPAImp!R$264</f>
        <v>0.17689801892000004</v>
      </c>
      <c r="T17" s="351">
        <f>1/$A$1*[2]TimberSectorMinusCoreVPAImp!S$264</f>
        <v>0.20212769541999998</v>
      </c>
      <c r="U17" s="351">
        <f>1/$A$1*[2]TimberSectorMinusCoreVPAImp!T$264</f>
        <v>0.20970419078000024</v>
      </c>
      <c r="V17" s="351">
        <f>1/$A$1*[2]TimberSectorMinusCoreVPAImp!U$264</f>
        <v>0.20763040281333345</v>
      </c>
      <c r="W17" s="351">
        <f>1/$A$1*[2]TimberSectorMinusCoreVPAImp!V$264</f>
        <v>0.14200680664000051</v>
      </c>
      <c r="X17" s="351">
        <f>1/$A$1*[2]TimberSectorMinusCoreVPAImp!W$264</f>
        <v>0.14029057909999965</v>
      </c>
      <c r="Y17" s="351">
        <f>1/$A$1*[2]TimberSectorMinusCoreVPAImp!X$264</f>
        <v>0.14740753571856</v>
      </c>
      <c r="Z17" s="351">
        <f>1/$A$1*[2]TimberSectorMinusCoreVPAImp!Y$264</f>
        <v>0.16012718421318045</v>
      </c>
      <c r="AA17" s="351">
        <f>1/$A$1*[2]TimberSectorMinusCoreVPAImp!Z$264</f>
        <v>0</v>
      </c>
      <c r="AB17" s="351">
        <f>1/$A$1*[2]TimberSectorMinusCoreVPAImp!AA$264</f>
        <v>0</v>
      </c>
      <c r="AC17" s="134"/>
      <c r="AD17" s="45">
        <f>1/1000*[2]TimberSectorMinusCoreVPAImp!AB$264</f>
        <v>9.4258960000000013E-3</v>
      </c>
      <c r="AE17" s="46">
        <f>1/1000*[2]TimberSectorMinusCoreVPAImp!AC$264</f>
        <v>1.0970331999999999E-2</v>
      </c>
      <c r="AF17" s="46">
        <f>1/1000*[2]TimberSectorMinusCoreVPAImp!AD$264</f>
        <v>1.4390958999999998E-2</v>
      </c>
      <c r="AG17" s="46">
        <f>1/1000*[2]TimberSectorMinusCoreVPAImp!AE$264</f>
        <v>1.7355935000000003E-2</v>
      </c>
      <c r="AH17" s="46">
        <f>1/1000*[2]TimberSectorMinusCoreVPAImp!AF$264</f>
        <v>2.2454347E-2</v>
      </c>
      <c r="AI17" s="46">
        <f>1/1000*[2]TimberSectorMinusCoreVPAImp!AG$264</f>
        <v>3.5244820999999996E-2</v>
      </c>
      <c r="AJ17" s="46">
        <f>1/1000*[2]TimberSectorMinusCoreVPAImp!AH$264</f>
        <v>4.6840528000000006E-2</v>
      </c>
      <c r="AK17" s="46">
        <f>1/1000*[2]TimberSectorMinusCoreVPAImp!AI$264</f>
        <v>5.3255494999999986E-2</v>
      </c>
      <c r="AL17" s="46">
        <f>1/1000*[2]TimberSectorMinusCoreVPAImp!AJ$264</f>
        <v>6.3397653999999984E-2</v>
      </c>
      <c r="AM17" s="46">
        <f>1/1000*[2]TimberSectorMinusCoreVPAImp!AK$264</f>
        <v>5.1518198999999987E-2</v>
      </c>
      <c r="AN17" s="46">
        <f>1/1000*[2]TimberSectorMinusCoreVPAImp!AL$264</f>
        <v>6.8944248999999985E-2</v>
      </c>
      <c r="AO17" s="46">
        <f>1/1000*[2]TimberSectorMinusCoreVPAImp!AM$264</f>
        <v>9.7013386999999979E-2</v>
      </c>
      <c r="AP17" s="46">
        <f>1/1000*[2]TimberSectorMinusCoreVPAImp!AN$264</f>
        <v>9.8494551999999999E-2</v>
      </c>
      <c r="AQ17" s="46">
        <f>1/1000*[2]TimberSectorMinusCoreVPAImp!AO$264</f>
        <v>0.100715838</v>
      </c>
      <c r="AR17" s="46">
        <f>1/1000*[2]TimberSectorMinusCoreVPAImp!AP$264</f>
        <v>8.4547829000000033E-2</v>
      </c>
      <c r="AS17" s="46">
        <f>1/1000*[2]TimberSectorMinusCoreVPAImp!AQ$264</f>
        <v>8.9594211999999993E-2</v>
      </c>
      <c r="AT17" s="46">
        <f>1/1000*[2]TimberSectorMinusCoreVPAImp!AR$264</f>
        <v>9.7282595000000013E-2</v>
      </c>
      <c r="AU17" s="46">
        <f>1/1000*[2]TimberSectorMinusCoreVPAImp!AS$264</f>
        <v>0.10921239100000003</v>
      </c>
      <c r="AV17" s="46">
        <f>1/1000*[2]TimberSectorMinusCoreVPAImp!AT$264</f>
        <v>0.11952267899999998</v>
      </c>
      <c r="AW17" s="46">
        <f>1/1000*[2]TimberSectorMinusCoreVPAImp!AU$264</f>
        <v>0.11742174500000002</v>
      </c>
      <c r="AX17" s="46">
        <f>1/1000*[2]TimberSectorMinusCoreVPAImp!AV$264</f>
        <v>7.4989001000000027E-2</v>
      </c>
      <c r="AY17" s="46">
        <f>1/1000*[2]TimberSectorMinusCoreVPAImp!AW$264</f>
        <v>8.4129642000000004E-2</v>
      </c>
      <c r="AZ17" s="46">
        <f>1/1000*[2]TimberSectorMinusCoreVPAImp!AX$264</f>
        <v>8.1150498604000032E-2</v>
      </c>
      <c r="BA17" s="46">
        <f>1/1000*[2]TimberSectorMinusCoreVPAImp!AY$264</f>
        <v>8.4058562461999956E-2</v>
      </c>
      <c r="BB17" s="46">
        <f>1/1000*[2]TimberSectorMinusCoreVPAImp!AZ$264</f>
        <v>0</v>
      </c>
      <c r="BC17" s="46">
        <f>1/1000*[2]TimberSectorMinusCoreVPAImp!BA$264</f>
        <v>0</v>
      </c>
      <c r="BD17" s="11"/>
    </row>
    <row r="18" spans="2:56">
      <c r="B18" s="32" t="s">
        <v>39</v>
      </c>
      <c r="C18" s="33">
        <f>1/$A$1*[2]TimberSectorMinusCoreVPAImp!$B$91</f>
        <v>4.2321837674396193E-3</v>
      </c>
      <c r="D18" s="34">
        <f>1/$A$1*[2]TimberSectorMinusCoreVPAImp!$C$91</f>
        <v>7.2896733410628013E-3</v>
      </c>
      <c r="E18" s="34">
        <f>1/$A$1*[2]TimberSectorMinusCoreVPAImp!$D$91</f>
        <v>4.8051559543639318E-3</v>
      </c>
      <c r="F18" s="34">
        <f>1/$A$1*[2]TimberSectorMinusCoreVPAImp!$E$91</f>
        <v>1.8659638784222443E-2</v>
      </c>
      <c r="G18" s="34">
        <f>1/$A$1*[2]TimberSectorMinusCoreVPAImp!$F$91</f>
        <v>7.6012598322585979E-3</v>
      </c>
      <c r="H18" s="34">
        <f>1/$A$1*[2]TimberSectorMinusCoreVPAImp!$G$91</f>
        <v>1.1701032774613311E-2</v>
      </c>
      <c r="I18" s="34">
        <f>1/$A$1*[2]TimberSectorMinusCoreVPAImp!$H$91</f>
        <v>1.4836735291660352E-2</v>
      </c>
      <c r="J18" s="35">
        <f>1/$A$1*[2]TimberSectorMinusCoreVPAImp!$I$91</f>
        <v>1.9299221344843229E-2</v>
      </c>
      <c r="K18" s="35">
        <f>1/$A$1*[2]TimberSectorMinusCoreVPAImp!J$91</f>
        <v>1.5759936292136484E-2</v>
      </c>
      <c r="L18" s="34">
        <f>1/$A$1*[2]TimberSectorMinusCoreVPAImp!K$91</f>
        <v>2.3618679559999994E-2</v>
      </c>
      <c r="M18" s="34">
        <f>1/$A$1*[2]TimberSectorMinusCoreVPAImp!L$91</f>
        <v>3.3165500479999971E-2</v>
      </c>
      <c r="N18" s="34">
        <f>1/$A$1*[2]TimberSectorMinusCoreVPAImp!M$91</f>
        <v>4.4476457900000016E-2</v>
      </c>
      <c r="O18" s="95">
        <f>1/$A$1*[2]TimberSectorMinusCoreVPAImp!N$91</f>
        <v>3.8727022880000017E-2</v>
      </c>
      <c r="P18" s="95">
        <f>1/$A$1*[2]TimberSectorMinusCoreVPAImp!O$91</f>
        <v>3.6867808599999885E-2</v>
      </c>
      <c r="Q18" s="95">
        <f>1/$A$1*[2]TimberSectorMinusCoreVPAImp!P$91</f>
        <v>3.0139439959999847E-2</v>
      </c>
      <c r="R18" s="95">
        <f>1/$A$1*[2]TimberSectorMinusCoreVPAImp!Q$91</f>
        <v>2.8011894539999749E-2</v>
      </c>
      <c r="S18" s="95">
        <f>1/$A$1*[2]TimberSectorMinusCoreVPAImp!R$91</f>
        <v>3.1390583279999995E-2</v>
      </c>
      <c r="T18" s="95">
        <f>1/$A$1*[2]TimberSectorMinusCoreVPAImp!S$91</f>
        <v>3.8541095179999985E-2</v>
      </c>
      <c r="U18" s="95">
        <f>1/$A$1*[2]TimberSectorMinusCoreVPAImp!T$91</f>
        <v>6.3237630540000311E-2</v>
      </c>
      <c r="V18" s="95">
        <f>1/$A$1*[2]TimberSectorMinusCoreVPAImp!U$91</f>
        <v>5.5427243080000022E-2</v>
      </c>
      <c r="W18" s="95">
        <f>1/$A$1*[2]TimberSectorMinusCoreVPAImp!V$91</f>
        <v>3.608091382000056E-2</v>
      </c>
      <c r="X18" s="95">
        <f>1/$A$1*[2]TimberSectorMinusCoreVPAImp!W$91</f>
        <v>3.2438579879999652E-2</v>
      </c>
      <c r="Y18" s="95">
        <f>1/$A$1*[2]TimberSectorMinusCoreVPAImp!X$91</f>
        <v>3.6072131267199992E-2</v>
      </c>
      <c r="Z18" s="95">
        <f>1/$A$1*[2]TimberSectorMinusCoreVPAImp!Y$91</f>
        <v>2.5471742872800407E-2</v>
      </c>
      <c r="AA18" s="95">
        <f>1/$A$1*[2]TimberSectorMinusCoreVPAImp!Z$91</f>
        <v>0</v>
      </c>
      <c r="AB18" s="95">
        <f>1/$A$1*[2]TimberSectorMinusCoreVPAImp!AA$91</f>
        <v>0</v>
      </c>
      <c r="AC18" s="134"/>
      <c r="AD18" s="33">
        <f>1/1000*[2]TimberSectorMinusCoreVPAImp!AB$91</f>
        <v>1.204164E-3</v>
      </c>
      <c r="AE18" s="34">
        <f>1/1000*[2]TimberSectorMinusCoreVPAImp!AC$91</f>
        <v>1.776676E-3</v>
      </c>
      <c r="AF18" s="34">
        <f>1/1000*[2]TimberSectorMinusCoreVPAImp!AD$91</f>
        <v>2.3222219999999997E-3</v>
      </c>
      <c r="AG18" s="34">
        <f>1/1000*[2]TimberSectorMinusCoreVPAImp!AE$91</f>
        <v>4.1568389999999998E-3</v>
      </c>
      <c r="AH18" s="34">
        <f>1/1000*[2]TimberSectorMinusCoreVPAImp!AF$91</f>
        <v>4.6469010000000019E-3</v>
      </c>
      <c r="AI18" s="34">
        <f>1/1000*[2]TimberSectorMinusCoreVPAImp!AG$91</f>
        <v>9.2523220000000003E-3</v>
      </c>
      <c r="AJ18" s="34">
        <f>1/1000*[2]TimberSectorMinusCoreVPAImp!AH$91</f>
        <v>1.5214034999999997E-2</v>
      </c>
      <c r="AK18" s="34">
        <f>1/1000*[2]TimberSectorMinusCoreVPAImp!AI$91</f>
        <v>1.7212111000000002E-2</v>
      </c>
      <c r="AL18" s="34">
        <f>1/1000*[2]TimberSectorMinusCoreVPAImp!AJ$91</f>
        <v>1.6409587E-2</v>
      </c>
      <c r="AM18" s="34">
        <f>1/1000*[2]TimberSectorMinusCoreVPAImp!AK$91</f>
        <v>1.5300998999999994E-2</v>
      </c>
      <c r="AN18" s="34">
        <f>1/1000*[2]TimberSectorMinusCoreVPAImp!AL$91</f>
        <v>2.1268890999999998E-2</v>
      </c>
      <c r="AO18" s="34">
        <f>1/1000*[2]TimberSectorMinusCoreVPAImp!AM$91</f>
        <v>3.1691411000000003E-2</v>
      </c>
      <c r="AP18" s="34">
        <f>1/1000*[2]TimberSectorMinusCoreVPAImp!AN$91</f>
        <v>2.5833421999999998E-2</v>
      </c>
      <c r="AQ18" s="34">
        <f>1/1000*[2]TimberSectorMinusCoreVPAImp!AO$91</f>
        <v>2.4754829999999999E-2</v>
      </c>
      <c r="AR18" s="34">
        <f>1/1000*[2]TimberSectorMinusCoreVPAImp!AP$91</f>
        <v>2.266309300000002E-2</v>
      </c>
      <c r="AS18" s="34">
        <f>1/1000*[2]TimberSectorMinusCoreVPAImp!AQ$91</f>
        <v>2.0961483000000003E-2</v>
      </c>
      <c r="AT18" s="34">
        <f>1/1000*[2]TimberSectorMinusCoreVPAImp!AR$91</f>
        <v>2.2325025000000012E-2</v>
      </c>
      <c r="AU18" s="34">
        <f>1/1000*[2]TimberSectorMinusCoreVPAImp!AS$91</f>
        <v>2.4798548000000011E-2</v>
      </c>
      <c r="AV18" s="34">
        <f>1/1000*[2]TimberSectorMinusCoreVPAImp!AT$91</f>
        <v>3.3841740000000002E-2</v>
      </c>
      <c r="AW18" s="34">
        <f>1/1000*[2]TimberSectorMinusCoreVPAImp!AU$91</f>
        <v>3.0681206000000016E-2</v>
      </c>
      <c r="AX18" s="34">
        <f>1/1000*[2]TimberSectorMinusCoreVPAImp!AV$91</f>
        <v>1.6110539000000004E-2</v>
      </c>
      <c r="AY18" s="34">
        <f>1/1000*[2]TimberSectorMinusCoreVPAImp!AW$91</f>
        <v>1.9065876000000002E-2</v>
      </c>
      <c r="AZ18" s="34">
        <f>1/1000*[2]TimberSectorMinusCoreVPAImp!AX$91</f>
        <v>1.8425289061000029E-2</v>
      </c>
      <c r="BA18" s="34">
        <f>1/1000*[2]TimberSectorMinusCoreVPAImp!AY$91</f>
        <v>1.3871582737999986E-2</v>
      </c>
      <c r="BB18" s="34">
        <f>1/1000*[2]TimberSectorMinusCoreVPAImp!AZ$91</f>
        <v>0</v>
      </c>
      <c r="BC18" s="34">
        <f>1/1000*[2]TimberSectorMinusCoreVPAImp!BA$91</f>
        <v>0</v>
      </c>
      <c r="BD18" s="11"/>
    </row>
    <row r="19" spans="2:56">
      <c r="B19" s="32" t="s">
        <v>46</v>
      </c>
      <c r="C19" s="33">
        <f>1/$A$1*[2]TimberSectorMinusCoreVPAImp!$B$114</f>
        <v>7.8812318621578094E-3</v>
      </c>
      <c r="D19" s="34">
        <f>1/$A$1*[2]TimberSectorMinusCoreVPAImp!$C$114</f>
        <v>1.935530494685991E-2</v>
      </c>
      <c r="E19" s="34">
        <f>1/$A$1*[2]TimberSectorMinusCoreVPAImp!$D$114</f>
        <v>1.7313134473561819E-2</v>
      </c>
      <c r="F19" s="34">
        <f>1/$A$1*[2]TimberSectorMinusCoreVPAImp!$E$114</f>
        <v>8.1039893722494941E-3</v>
      </c>
      <c r="G19" s="34">
        <f>1/$A$1*[2]TimberSectorMinusCoreVPAImp!$F$114</f>
        <v>1.0317423121569975E-2</v>
      </c>
      <c r="H19" s="34">
        <f>1/$A$1*[2]TimberSectorMinusCoreVPAImp!$G$114</f>
        <v>1.2903107719292581E-2</v>
      </c>
      <c r="I19" s="34">
        <f>1/$A$1*[2]TimberSectorMinusCoreVPAImp!$H$114</f>
        <v>1.8035187197405822E-2</v>
      </c>
      <c r="J19" s="35">
        <f>1/$A$1*[2]TimberSectorMinusCoreVPAImp!$I$114</f>
        <v>2.0956763654926325E-2</v>
      </c>
      <c r="K19" s="35">
        <f>1/$A$1*[2]TimberSectorMinusCoreVPAImp!J$114</f>
        <v>1.8999323500102496E-2</v>
      </c>
      <c r="L19" s="34">
        <f>1/$A$1*[2]TimberSectorMinusCoreVPAImp!K$114</f>
        <v>1.8646767160000001E-2</v>
      </c>
      <c r="M19" s="34">
        <f>1/$A$1*[2]TimberSectorMinusCoreVPAImp!L$114</f>
        <v>2.009575358E-2</v>
      </c>
      <c r="N19" s="34">
        <f>1/$A$1*[2]TimberSectorMinusCoreVPAImp!M$114</f>
        <v>3.1912933220000002E-2</v>
      </c>
      <c r="O19" s="95">
        <f>1/$A$1*[2]TimberSectorMinusCoreVPAImp!N$114</f>
        <v>3.2022224360000004E-2</v>
      </c>
      <c r="P19" s="95">
        <f>1/$A$1*[2]TimberSectorMinusCoreVPAImp!O$114</f>
        <v>3.5581564620000006E-2</v>
      </c>
      <c r="Q19" s="95">
        <f>1/$A$1*[2]TimberSectorMinusCoreVPAImp!P$114</f>
        <v>2.6594721579999998E-2</v>
      </c>
      <c r="R19" s="95">
        <f>1/$A$1*[2]TimberSectorMinusCoreVPAImp!Q$114</f>
        <v>2.8596665579999996E-2</v>
      </c>
      <c r="S19" s="95">
        <f>1/$A$1*[2]TimberSectorMinusCoreVPAImp!R$114</f>
        <v>3.0123779E-2</v>
      </c>
      <c r="T19" s="95">
        <f>1/$A$1*[2]TimberSectorMinusCoreVPAImp!S$114</f>
        <v>3.795689331999999E-2</v>
      </c>
      <c r="U19" s="95">
        <f>1/$A$1*[2]TimberSectorMinusCoreVPAImp!T$114</f>
        <v>3.5129786160000002E-2</v>
      </c>
      <c r="V19" s="95">
        <f>1/$A$1*[2]TimberSectorMinusCoreVPAImp!U$114</f>
        <v>3.1427810539999997E-2</v>
      </c>
      <c r="W19" s="95">
        <f>1/$A$1*[2]TimberSectorMinusCoreVPAImp!V$114</f>
        <v>2.2040023319999991E-2</v>
      </c>
      <c r="X19" s="95">
        <f>1/$A$1*[2]TimberSectorMinusCoreVPAImp!W$114</f>
        <v>1.9314156959999981E-2</v>
      </c>
      <c r="Y19" s="95">
        <f>1/$A$1*[2]TimberSectorMinusCoreVPAImp!X$114</f>
        <v>1.5585445493099995E-2</v>
      </c>
      <c r="Z19" s="95">
        <f>1/$A$1*[2]TimberSectorMinusCoreVPAImp!Y$114</f>
        <v>1.4745682781760003E-2</v>
      </c>
      <c r="AA19" s="95">
        <f>1/$A$1*[2]TimberSectorMinusCoreVPAImp!Z$114</f>
        <v>0</v>
      </c>
      <c r="AB19" s="95">
        <f>1/$A$1*[2]TimberSectorMinusCoreVPAImp!AA$114</f>
        <v>0</v>
      </c>
      <c r="AC19" s="134"/>
      <c r="AD19" s="33">
        <f>1/1000*[2]TimberSectorMinusCoreVPAImp!AB$114</f>
        <v>3.3577630000000002E-3</v>
      </c>
      <c r="AE19" s="34">
        <f>1/1000*[2]TimberSectorMinusCoreVPAImp!AC$114</f>
        <v>4.0055820000000006E-3</v>
      </c>
      <c r="AF19" s="34">
        <f>1/1000*[2]TimberSectorMinusCoreVPAImp!AD$114</f>
        <v>4.281611000000002E-3</v>
      </c>
      <c r="AG19" s="34">
        <f>1/1000*[2]TimberSectorMinusCoreVPAImp!AE$114</f>
        <v>4.1355009999999998E-3</v>
      </c>
      <c r="AH19" s="34">
        <f>1/1000*[2]TimberSectorMinusCoreVPAImp!AF$114</f>
        <v>5.9292090000000004E-3</v>
      </c>
      <c r="AI19" s="34">
        <f>1/1000*[2]TimberSectorMinusCoreVPAImp!AG$114</f>
        <v>9.0037409999999991E-3</v>
      </c>
      <c r="AJ19" s="34">
        <f>1/1000*[2]TimberSectorMinusCoreVPAImp!AH$114</f>
        <v>1.2820206000000002E-2</v>
      </c>
      <c r="AK19" s="34">
        <f>1/1000*[2]TimberSectorMinusCoreVPAImp!AI$114</f>
        <v>1.7305755999999995E-2</v>
      </c>
      <c r="AL19" s="34">
        <f>1/1000*[2]TimberSectorMinusCoreVPAImp!AJ$114</f>
        <v>2.2670868E-2</v>
      </c>
      <c r="AM19" s="34">
        <f>1/1000*[2]TimberSectorMinusCoreVPAImp!AK$114</f>
        <v>1.8136193999999998E-2</v>
      </c>
      <c r="AN19" s="34">
        <f>1/1000*[2]TimberSectorMinusCoreVPAImp!AL$114</f>
        <v>2.0401186999999998E-2</v>
      </c>
      <c r="AO19" s="34">
        <f>1/1000*[2]TimberSectorMinusCoreVPAImp!AM$114</f>
        <v>2.9645087000000001E-2</v>
      </c>
      <c r="AP19" s="34">
        <f>1/1000*[2]TimberSectorMinusCoreVPAImp!AN$114</f>
        <v>3.4754544999999998E-2</v>
      </c>
      <c r="AQ19" s="34">
        <f>1/1000*[2]TimberSectorMinusCoreVPAImp!AO$114</f>
        <v>4.0335863000000007E-2</v>
      </c>
      <c r="AR19" s="34">
        <f>1/1000*[2]TimberSectorMinusCoreVPAImp!AP$114</f>
        <v>3.0431501999999996E-2</v>
      </c>
      <c r="AS19" s="34">
        <f>1/1000*[2]TimberSectorMinusCoreVPAImp!AQ$114</f>
        <v>3.3401766999999999E-2</v>
      </c>
      <c r="AT19" s="34">
        <f>1/1000*[2]TimberSectorMinusCoreVPAImp!AR$114</f>
        <v>3.2981963000000003E-2</v>
      </c>
      <c r="AU19" s="34">
        <f>1/1000*[2]TimberSectorMinusCoreVPAImp!AS$114</f>
        <v>4.0909327000000002E-2</v>
      </c>
      <c r="AV19" s="34">
        <f>1/1000*[2]TimberSectorMinusCoreVPAImp!AT$114</f>
        <v>4.1413226999999997E-2</v>
      </c>
      <c r="AW19" s="34">
        <f>1/1000*[2]TimberSectorMinusCoreVPAImp!AU$114</f>
        <v>3.6996518000000006E-2</v>
      </c>
      <c r="AX19" s="34">
        <f>1/1000*[2]TimberSectorMinusCoreVPAImp!AV$114</f>
        <v>2.5710482E-2</v>
      </c>
      <c r="AY19" s="34">
        <f>1/1000*[2]TimberSectorMinusCoreVPAImp!AW$114</f>
        <v>2.5514040999999998E-2</v>
      </c>
      <c r="AZ19" s="34">
        <f>1/1000*[2]TimberSectorMinusCoreVPAImp!AX$114</f>
        <v>1.7010211664000005E-2</v>
      </c>
      <c r="BA19" s="34">
        <f>1/1000*[2]TimberSectorMinusCoreVPAImp!AY$114</f>
        <v>1.6291586466999994E-2</v>
      </c>
      <c r="BB19" s="34">
        <f>1/1000*[2]TimberSectorMinusCoreVPAImp!AZ$114</f>
        <v>0</v>
      </c>
      <c r="BC19" s="34">
        <f>1/1000*[2]TimberSectorMinusCoreVPAImp!BA$114</f>
        <v>0</v>
      </c>
      <c r="BD19" s="303"/>
    </row>
    <row r="20" spans="2:56">
      <c r="B20" s="32" t="s">
        <v>21</v>
      </c>
      <c r="C20" s="94">
        <f t="shared" ref="C20:M20" si="4">SUM(C17:C17)-SUM(C18:C19)</f>
        <v>1.3470480074363942E-2</v>
      </c>
      <c r="D20" s="95">
        <f t="shared" si="4"/>
        <v>2.1110893358228661E-2</v>
      </c>
      <c r="E20" s="95">
        <f t="shared" si="4"/>
        <v>2.340039729230213E-2</v>
      </c>
      <c r="F20" s="95">
        <f t="shared" si="4"/>
        <v>4.7888071833532282E-2</v>
      </c>
      <c r="G20" s="95">
        <f t="shared" si="4"/>
        <v>4.6252995824383372E-2</v>
      </c>
      <c r="H20" s="95">
        <f t="shared" si="4"/>
        <v>6.2310470361766769E-2</v>
      </c>
      <c r="I20" s="95">
        <f t="shared" si="4"/>
        <v>3.9456664570720085E-2</v>
      </c>
      <c r="J20" s="96">
        <f t="shared" si="4"/>
        <v>2.5865026384325515E-2</v>
      </c>
      <c r="K20" s="96">
        <f t="shared" si="4"/>
        <v>3.1012906194282111E-2</v>
      </c>
      <c r="L20" s="95">
        <f t="shared" si="4"/>
        <v>3.5419485639999963E-2</v>
      </c>
      <c r="M20" s="95">
        <f t="shared" si="4"/>
        <v>4.5995557159999992E-2</v>
      </c>
      <c r="N20" s="95">
        <f>SUM(N17:N17)-SUM(N18:N19)</f>
        <v>6.3784896140000075E-2</v>
      </c>
      <c r="O20" s="95">
        <f t="shared" ref="O20:AB20" si="5">SUM(O17:O17)-SUM(O18:O19)</f>
        <v>7.3841385800000006E-2</v>
      </c>
      <c r="P20" s="95">
        <f t="shared" si="5"/>
        <v>7.6645721039999948E-2</v>
      </c>
      <c r="Q20" s="95">
        <f t="shared" si="5"/>
        <v>7.5809214600000022E-2</v>
      </c>
      <c r="R20" s="95">
        <f t="shared" si="5"/>
        <v>9.1873486319999934E-2</v>
      </c>
      <c r="S20" s="95">
        <f t="shared" si="5"/>
        <v>0.11538365664000004</v>
      </c>
      <c r="T20" s="95">
        <f t="shared" si="5"/>
        <v>0.12562970692</v>
      </c>
      <c r="U20" s="95">
        <f t="shared" si="5"/>
        <v>0.11133677407999992</v>
      </c>
      <c r="V20" s="95">
        <f t="shared" si="5"/>
        <v>0.12077534919333344</v>
      </c>
      <c r="W20" s="95">
        <f t="shared" si="5"/>
        <v>8.388586949999996E-2</v>
      </c>
      <c r="X20" s="95">
        <f t="shared" si="5"/>
        <v>8.8537842260000013E-2</v>
      </c>
      <c r="Y20" s="95">
        <f t="shared" si="5"/>
        <v>9.5749958958260009E-2</v>
      </c>
      <c r="Z20" s="95">
        <f t="shared" si="5"/>
        <v>0.11990975855862004</v>
      </c>
      <c r="AA20" s="95">
        <f t="shared" si="5"/>
        <v>0</v>
      </c>
      <c r="AB20" s="95">
        <f t="shared" si="5"/>
        <v>0</v>
      </c>
      <c r="AC20" s="134"/>
      <c r="AD20" s="33">
        <f t="shared" ref="AD20:BC20" si="6">SUM(AD17:AD17)-SUM(AD18:AD19)</f>
        <v>4.863969000000001E-3</v>
      </c>
      <c r="AE20" s="34">
        <f t="shared" si="6"/>
        <v>5.1880739999999991E-3</v>
      </c>
      <c r="AF20" s="34">
        <f t="shared" si="6"/>
        <v>7.7871259999999966E-3</v>
      </c>
      <c r="AG20" s="34">
        <f t="shared" si="6"/>
        <v>9.0635950000000041E-3</v>
      </c>
      <c r="AH20" s="34">
        <f t="shared" si="6"/>
        <v>1.1878236999999996E-2</v>
      </c>
      <c r="AI20" s="34">
        <f t="shared" si="6"/>
        <v>1.6988757999999996E-2</v>
      </c>
      <c r="AJ20" s="34">
        <f t="shared" si="6"/>
        <v>1.8806287000000005E-2</v>
      </c>
      <c r="AK20" s="34">
        <f t="shared" si="6"/>
        <v>1.8737627999999992E-2</v>
      </c>
      <c r="AL20" s="34">
        <f t="shared" si="6"/>
        <v>2.4317198999999984E-2</v>
      </c>
      <c r="AM20" s="34">
        <f t="shared" si="6"/>
        <v>1.8081005999999997E-2</v>
      </c>
      <c r="AN20" s="34">
        <f t="shared" si="6"/>
        <v>2.7274170999999986E-2</v>
      </c>
      <c r="AO20" s="34">
        <f t="shared" si="6"/>
        <v>3.5676888999999976E-2</v>
      </c>
      <c r="AP20" s="34">
        <f t="shared" si="6"/>
        <v>3.7906585000000007E-2</v>
      </c>
      <c r="AQ20" s="34">
        <f t="shared" si="6"/>
        <v>3.5625144999999997E-2</v>
      </c>
      <c r="AR20" s="34">
        <f t="shared" si="6"/>
        <v>3.1453234000000017E-2</v>
      </c>
      <c r="AS20" s="34">
        <f t="shared" si="6"/>
        <v>3.5230961999999991E-2</v>
      </c>
      <c r="AT20" s="34">
        <f t="shared" si="6"/>
        <v>4.1975606999999998E-2</v>
      </c>
      <c r="AU20" s="34">
        <f t="shared" si="6"/>
        <v>4.3504516000000021E-2</v>
      </c>
      <c r="AV20" s="34">
        <f t="shared" si="6"/>
        <v>4.4267711999999973E-2</v>
      </c>
      <c r="AW20" s="34">
        <f t="shared" si="6"/>
        <v>4.9744020999999999E-2</v>
      </c>
      <c r="AX20" s="34">
        <f t="shared" si="6"/>
        <v>3.3167980000000027E-2</v>
      </c>
      <c r="AY20" s="34">
        <f t="shared" si="6"/>
        <v>3.9549725000000008E-2</v>
      </c>
      <c r="AZ20" s="34">
        <f t="shared" si="6"/>
        <v>4.5714997878999998E-2</v>
      </c>
      <c r="BA20" s="34">
        <f t="shared" si="6"/>
        <v>5.3895393256999977E-2</v>
      </c>
      <c r="BB20" s="34">
        <f t="shared" si="6"/>
        <v>0</v>
      </c>
      <c r="BC20" s="34">
        <f t="shared" si="6"/>
        <v>0</v>
      </c>
      <c r="BD20" s="303"/>
    </row>
    <row r="21" spans="2:56" ht="17.149999999999999" customHeight="1">
      <c r="B21" s="104" t="s">
        <v>123</v>
      </c>
      <c r="C21" s="110">
        <f t="shared" ref="C21:AB21" si="7">C5-SUM(C6,C7,C8,C9,C17)</f>
        <v>1.8147959940080532E-2</v>
      </c>
      <c r="D21" s="106">
        <f t="shared" si="7"/>
        <v>1.7674804335265679E-2</v>
      </c>
      <c r="E21" s="106">
        <f t="shared" si="7"/>
        <v>2.8172247552542162E-2</v>
      </c>
      <c r="F21" s="106">
        <f t="shared" si="7"/>
        <v>5.4641588490674381E-2</v>
      </c>
      <c r="G21" s="106">
        <f t="shared" si="7"/>
        <v>7.9664498490487567E-2</v>
      </c>
      <c r="H21" s="106">
        <f t="shared" si="7"/>
        <v>0.12635163097852553</v>
      </c>
      <c r="I21" s="106">
        <f t="shared" si="7"/>
        <v>0.12985598508275226</v>
      </c>
      <c r="J21" s="107">
        <f t="shared" si="7"/>
        <v>0.1620148068201781</v>
      </c>
      <c r="K21" s="107">
        <f t="shared" si="7"/>
        <v>5.7467603238409048E-2</v>
      </c>
      <c r="L21" s="106">
        <f t="shared" si="7"/>
        <v>8.8793104820000024E-2</v>
      </c>
      <c r="M21" s="106">
        <f t="shared" si="7"/>
        <v>0.12713022084000025</v>
      </c>
      <c r="N21" s="106">
        <f t="shared" si="7"/>
        <v>0.21675159771999986</v>
      </c>
      <c r="O21" s="132">
        <f t="shared" si="7"/>
        <v>0.17383665067999954</v>
      </c>
      <c r="P21" s="132">
        <f t="shared" si="7"/>
        <v>0.1389734980399997</v>
      </c>
      <c r="Q21" s="132">
        <f t="shared" si="7"/>
        <v>0.11825436070000028</v>
      </c>
      <c r="R21" s="132">
        <f t="shared" si="7"/>
        <v>0.1149358428399998</v>
      </c>
      <c r="S21" s="132">
        <f t="shared" si="7"/>
        <v>0.1136275239400002</v>
      </c>
      <c r="T21" s="132">
        <f t="shared" si="7"/>
        <v>0.12330620271999959</v>
      </c>
      <c r="U21" s="132">
        <f t="shared" si="7"/>
        <v>0.1181017335400012</v>
      </c>
      <c r="V21" s="132">
        <f t="shared" si="7"/>
        <v>0.12713794856000016</v>
      </c>
      <c r="W21" s="132">
        <f t="shared" si="7"/>
        <v>0.10013321500000028</v>
      </c>
      <c r="X21" s="132">
        <f t="shared" si="7"/>
        <v>0.11584676273333272</v>
      </c>
      <c r="Y21" s="132">
        <f t="shared" si="7"/>
        <v>9.0191111992699469E-2</v>
      </c>
      <c r="Z21" s="132">
        <f t="shared" si="7"/>
        <v>8.9752058934299717E-2</v>
      </c>
      <c r="AA21" s="132">
        <f t="shared" si="7"/>
        <v>0</v>
      </c>
      <c r="AB21" s="132">
        <f t="shared" si="7"/>
        <v>0</v>
      </c>
      <c r="AC21" s="134"/>
      <c r="AD21" s="110">
        <f t="shared" ref="AD21:BC21" si="8">AD5-SUM(AD6,AD7,AD8,AD9,AD17)</f>
        <v>7.2526209999999869E-3</v>
      </c>
      <c r="AE21" s="106">
        <f t="shared" si="8"/>
        <v>7.3454509999999994E-3</v>
      </c>
      <c r="AF21" s="106">
        <f t="shared" si="8"/>
        <v>8.1467419999999985E-3</v>
      </c>
      <c r="AG21" s="106">
        <f t="shared" si="8"/>
        <v>1.1985785999999984E-2</v>
      </c>
      <c r="AH21" s="106">
        <f t="shared" si="8"/>
        <v>1.8902123999999978E-2</v>
      </c>
      <c r="AI21" s="106">
        <f t="shared" si="8"/>
        <v>2.8488305999999963E-2</v>
      </c>
      <c r="AJ21" s="106">
        <f t="shared" si="8"/>
        <v>3.1834929999999956E-2</v>
      </c>
      <c r="AK21" s="106">
        <f t="shared" si="8"/>
        <v>3.9323579999999858E-2</v>
      </c>
      <c r="AL21" s="106">
        <f t="shared" si="8"/>
        <v>2.5142973000000068E-2</v>
      </c>
      <c r="AM21" s="106">
        <f t="shared" si="8"/>
        <v>3.6551671999999813E-2</v>
      </c>
      <c r="AN21" s="106">
        <f t="shared" si="8"/>
        <v>4.933139700000011E-2</v>
      </c>
      <c r="AO21" s="106">
        <f t="shared" si="8"/>
        <v>6.6977554000000383E-2</v>
      </c>
      <c r="AP21" s="106">
        <f t="shared" si="8"/>
        <v>6.3809698000000137E-2</v>
      </c>
      <c r="AQ21" s="106">
        <f t="shared" si="8"/>
        <v>5.2736471000000229E-2</v>
      </c>
      <c r="AR21" s="106">
        <f t="shared" si="8"/>
        <v>4.570452199999997E-2</v>
      </c>
      <c r="AS21" s="106">
        <f t="shared" si="8"/>
        <v>5.0617243000000145E-2</v>
      </c>
      <c r="AT21" s="106">
        <f t="shared" si="8"/>
        <v>4.7713738000000117E-2</v>
      </c>
      <c r="AU21" s="106">
        <f t="shared" si="8"/>
        <v>5.3078124000000115E-2</v>
      </c>
      <c r="AV21" s="106">
        <f t="shared" si="8"/>
        <v>5.3289640999999777E-2</v>
      </c>
      <c r="AW21" s="106">
        <f t="shared" si="8"/>
        <v>5.6843704999999911E-2</v>
      </c>
      <c r="AX21" s="106">
        <f t="shared" si="8"/>
        <v>3.924938999999994E-2</v>
      </c>
      <c r="AY21" s="106">
        <f t="shared" si="8"/>
        <v>5.2025558999999832E-2</v>
      </c>
      <c r="AZ21" s="106">
        <f t="shared" si="8"/>
        <v>4.8383997943000023E-2</v>
      </c>
      <c r="BA21" s="106">
        <f t="shared" si="8"/>
        <v>4.4702695029000095E-2</v>
      </c>
      <c r="BB21" s="106">
        <f t="shared" si="8"/>
        <v>0</v>
      </c>
      <c r="BC21" s="106">
        <f t="shared" si="8"/>
        <v>0</v>
      </c>
      <c r="BD21" s="11"/>
    </row>
    <row r="22" spans="2:56">
      <c r="B22" s="32" t="s">
        <v>26</v>
      </c>
      <c r="C22" s="33">
        <f>1/$A$1*[2]TimberSectorMinusCoreVPAImp!$B$15</f>
        <v>2.5017163785185162E-3</v>
      </c>
      <c r="D22" s="34">
        <f>1/$A$1*[2]TimberSectorMinusCoreVPAImp!$C$15</f>
        <v>2.7389503400000112E-3</v>
      </c>
      <c r="E22" s="34">
        <f>1/$A$1*[2]TimberSectorMinusCoreVPAImp!$D$15</f>
        <v>6.065750592592593E-3</v>
      </c>
      <c r="F22" s="34">
        <f>1/$A$1*[2]TimberSectorMinusCoreVPAImp!$E$15</f>
        <v>7.424951418209258E-3</v>
      </c>
      <c r="G22" s="34">
        <f>1/$A$1*[2]TimberSectorMinusCoreVPAImp!$F$15</f>
        <v>8.9311117727598512E-3</v>
      </c>
      <c r="H22" s="34">
        <f>1/$A$1*[2]TimberSectorMinusCoreVPAImp!$G$15</f>
        <v>1.5825570392129826E-2</v>
      </c>
      <c r="I22" s="34">
        <f>1/$A$1*[2]TimberSectorMinusCoreVPAImp!$H$15</f>
        <v>9.7841317344299905E-3</v>
      </c>
      <c r="J22" s="35">
        <f>1/$A$1*[2]TimberSectorMinusCoreVPAImp!$I$15</f>
        <v>4.9907864936888369E-3</v>
      </c>
      <c r="K22" s="35">
        <f>1/$A$1*[2]TimberSectorMinusCoreVPAImp!J$15</f>
        <v>8.9942594133705575E-4</v>
      </c>
      <c r="L22" s="34">
        <f>1/$A$1*[2]TimberSectorMinusCoreVPAImp!K$15</f>
        <v>1.2578735400000034E-2</v>
      </c>
      <c r="M22" s="34">
        <f>1/$A$1*[2]TimberSectorMinusCoreVPAImp!L$15</f>
        <v>7.9620060800000021E-3</v>
      </c>
      <c r="N22" s="34">
        <f>1/$A$1*[2]TimberSectorMinusCoreVPAImp!M$15</f>
        <v>3.4366631599999989E-3</v>
      </c>
      <c r="O22" s="95">
        <f>1/$A$1*[2]TimberSectorMinusCoreVPAImp!N$15</f>
        <v>3.6995216999999997E-3</v>
      </c>
      <c r="P22" s="95">
        <f>1/$A$1*[2]TimberSectorMinusCoreVPAImp!O$15</f>
        <v>9.315766600000025E-4</v>
      </c>
      <c r="Q22" s="95">
        <f>1/$A$1*[2]TimberSectorMinusCoreVPAImp!P$15</f>
        <v>8.7626672000001848E-4</v>
      </c>
      <c r="R22" s="95">
        <f>1/$A$1*[2]TimberSectorMinusCoreVPAImp!Q$15</f>
        <v>9.7456254000000131E-4</v>
      </c>
      <c r="S22" s="95">
        <f>1/$A$1*[2]TimberSectorMinusCoreVPAImp!R$15</f>
        <v>1.0717547400000004E-3</v>
      </c>
      <c r="T22" s="95">
        <f>1/$A$1*[2]TimberSectorMinusCoreVPAImp!S$15</f>
        <v>6.8557916000000019E-4</v>
      </c>
      <c r="U22" s="95">
        <f>1/$A$1*[2]TimberSectorMinusCoreVPAImp!T$15</f>
        <v>6.5737E-4</v>
      </c>
      <c r="V22" s="95">
        <f>1/$A$1*[2]TimberSectorMinusCoreVPAImp!U$15</f>
        <v>2.6211570000000029E-4</v>
      </c>
      <c r="W22" s="95">
        <f>1/$A$1*[2]TimberSectorMinusCoreVPAImp!V$15</f>
        <v>5.7273244000000025E-4</v>
      </c>
      <c r="X22" s="95">
        <f>1/$A$1*[2]TimberSectorMinusCoreVPAImp!W$15</f>
        <v>3.6498742000001805E-4</v>
      </c>
      <c r="Y22" s="95">
        <f>1/$A$1*[2]TimberSectorMinusCoreVPAImp!X$15</f>
        <v>3.2560051999985795E-4</v>
      </c>
      <c r="Z22" s="95">
        <f>1/$A$1*[2]TimberSectorMinusCoreVPAImp!Y$15</f>
        <v>2.0804638680005372E-4</v>
      </c>
      <c r="AA22" s="95">
        <f>1/$A$1*[2]TimberSectorMinusCoreVPAImp!Z$15</f>
        <v>0</v>
      </c>
      <c r="AB22" s="95">
        <f>1/$A$1*[2]TimberSectorMinusCoreVPAImp!AA$15</f>
        <v>0</v>
      </c>
      <c r="AC22" s="134"/>
      <c r="AD22" s="33">
        <f>1/1000*[2]TimberSectorMinusCoreVPAImp!AB$15</f>
        <v>4.0706599999999993E-4</v>
      </c>
      <c r="AE22" s="34">
        <f>1/1000*[2]TimberSectorMinusCoreVPAImp!AC$15</f>
        <v>3.9637000000000011E-4</v>
      </c>
      <c r="AF22" s="34">
        <f>1/1000*[2]TimberSectorMinusCoreVPAImp!AD$15</f>
        <v>7.3276599999999982E-4</v>
      </c>
      <c r="AG22" s="34">
        <f>1/1000*[2]TimberSectorMinusCoreVPAImp!AE$15</f>
        <v>1.1426370000000006E-3</v>
      </c>
      <c r="AH22" s="34">
        <f>1/1000*[2]TimberSectorMinusCoreVPAImp!AF$15</f>
        <v>9.7274999999999998E-4</v>
      </c>
      <c r="AI22" s="34">
        <f>1/1000*[2]TimberSectorMinusCoreVPAImp!AG$15</f>
        <v>1.9135049999999989E-3</v>
      </c>
      <c r="AJ22" s="34">
        <f>1/1000*[2]TimberSectorMinusCoreVPAImp!AH$15</f>
        <v>1.4654199999999981E-3</v>
      </c>
      <c r="AK22" s="34">
        <f>1/1000*[2]TimberSectorMinusCoreVPAImp!AI$15</f>
        <v>1.1278629999999978E-3</v>
      </c>
      <c r="AL22" s="34">
        <f>1/1000*[2]TimberSectorMinusCoreVPAImp!AJ$15</f>
        <v>2.8696300000000011E-4</v>
      </c>
      <c r="AM22" s="34">
        <f>1/1000*[2]TimberSectorMinusCoreVPAImp!AK$15</f>
        <v>1.9099899999999996E-3</v>
      </c>
      <c r="AN22" s="34">
        <f>1/1000*[2]TimberSectorMinusCoreVPAImp!AL$15</f>
        <v>1.693756E-3</v>
      </c>
      <c r="AO22" s="34">
        <f>1/1000*[2]TimberSectorMinusCoreVPAImp!AM$15</f>
        <v>1.4900180000000001E-3</v>
      </c>
      <c r="AP22" s="34">
        <f>1/1000*[2]TimberSectorMinusCoreVPAImp!AN$15</f>
        <v>1.2260260000000001E-3</v>
      </c>
      <c r="AQ22" s="34">
        <f>1/1000*[2]TimberSectorMinusCoreVPAImp!AO$15</f>
        <v>3.5389300000000025E-4</v>
      </c>
      <c r="AR22" s="34">
        <f>1/1000*[2]TimberSectorMinusCoreVPAImp!AP$15</f>
        <v>5.4773400000000013E-4</v>
      </c>
      <c r="AS22" s="34">
        <f>1/1000*[2]TimberSectorMinusCoreVPAImp!AQ$15</f>
        <v>3.8423399999999995E-4</v>
      </c>
      <c r="AT22" s="34">
        <f>1/1000*[2]TimberSectorMinusCoreVPAImp!AR$15</f>
        <v>5.00075E-4</v>
      </c>
      <c r="AU22" s="34">
        <f>1/1000*[2]TimberSectorMinusCoreVPAImp!AS$15</f>
        <v>3.4799599999999999E-4</v>
      </c>
      <c r="AV22" s="34">
        <f>1/1000*[2]TimberSectorMinusCoreVPAImp!AT$15</f>
        <v>5.2984099999999997E-4</v>
      </c>
      <c r="AW22" s="34">
        <f>1/1000*[2]TimberSectorMinusCoreVPAImp!AU$15</f>
        <v>2.3952500000000022E-4</v>
      </c>
      <c r="AX22" s="34">
        <f>1/1000*[2]TimberSectorMinusCoreVPAImp!AV$15</f>
        <v>2.4026699999999979E-4</v>
      </c>
      <c r="AY22" s="34">
        <f>1/1000*[2]TimberSectorMinusCoreVPAImp!AW$15</f>
        <v>3.1697499999999934E-4</v>
      </c>
      <c r="AZ22" s="34">
        <f>1/1000*[2]TimberSectorMinusCoreVPAImp!AX$15</f>
        <v>2.4202299399999562E-4</v>
      </c>
      <c r="BA22" s="34">
        <f>1/1000*[2]TimberSectorMinusCoreVPAImp!AY$15</f>
        <v>1.0877355300000601E-4</v>
      </c>
      <c r="BB22" s="34">
        <f>1/1000*[2]TimberSectorMinusCoreVPAImp!AZ$15</f>
        <v>0</v>
      </c>
      <c r="BC22" s="34">
        <f>1/1000*[2]TimberSectorMinusCoreVPAImp!BA$15</f>
        <v>0</v>
      </c>
      <c r="BD22" s="11"/>
    </row>
    <row r="23" spans="2:56">
      <c r="B23" s="32" t="s">
        <v>115</v>
      </c>
      <c r="C23" s="33">
        <f>1/$A$1*[2]TimberSectorMinusCoreVPAImp!$B$27</f>
        <v>2.7311362400000011E-3</v>
      </c>
      <c r="D23" s="34">
        <f>1/$A$1*[2]TimberSectorMinusCoreVPAImp!$C$27</f>
        <v>2.6288379599999998E-3</v>
      </c>
      <c r="E23" s="34">
        <f>1/$A$1*[2]TimberSectorMinusCoreVPAImp!$D$27</f>
        <v>1.5218758800000006E-3</v>
      </c>
      <c r="F23" s="34">
        <f>1/$A$1*[2]TimberSectorMinusCoreVPAImp!$E$27</f>
        <v>7.677668880000002E-3</v>
      </c>
      <c r="G23" s="34">
        <f>1/$A$1*[2]TimberSectorMinusCoreVPAImp!$F$27</f>
        <v>7.5100684399999999E-3</v>
      </c>
      <c r="H23" s="34">
        <f>1/$A$1*[2]TimberSectorMinusCoreVPAImp!$G$27</f>
        <v>7.2590128635294108E-3</v>
      </c>
      <c r="I23" s="34">
        <f>1/$A$1*[2]TimberSectorMinusCoreVPAImp!$H$27</f>
        <v>1.2177421036172906E-2</v>
      </c>
      <c r="J23" s="35">
        <f>1/$A$1*[2]TimberSectorMinusCoreVPAImp!$I$27</f>
        <v>2.8584828820884554E-2</v>
      </c>
      <c r="K23" s="35">
        <f>1/$A$1*[2]TimberSectorMinusCoreVPAImp!J$27</f>
        <v>7.5979139624572055E-3</v>
      </c>
      <c r="L23" s="34">
        <f>1/$A$1*[2]TimberSectorMinusCoreVPAImp!K$27</f>
        <v>8.7301311999999996E-3</v>
      </c>
      <c r="M23" s="34">
        <f>1/$A$1*[2]TimberSectorMinusCoreVPAImp!L$27</f>
        <v>7.4791379599999982E-3</v>
      </c>
      <c r="N23" s="34">
        <f>1/$A$1*[2]TimberSectorMinusCoreVPAImp!M$27</f>
        <v>1.2778951359999999E-2</v>
      </c>
      <c r="O23" s="95">
        <f>1/$A$1*[2]TimberSectorMinusCoreVPAImp!N$27</f>
        <v>9.9416744000000012E-3</v>
      </c>
      <c r="P23" s="95">
        <f>1/$A$1*[2]TimberSectorMinusCoreVPAImp!O$27</f>
        <v>5.4808224799999996E-3</v>
      </c>
      <c r="Q23" s="95">
        <f>1/$A$1*[2]TimberSectorMinusCoreVPAImp!P$27</f>
        <v>6.1374599999999991E-3</v>
      </c>
      <c r="R23" s="95">
        <f>1/$A$1*[2]TimberSectorMinusCoreVPAImp!Q$27</f>
        <v>5.2014477199999985E-3</v>
      </c>
      <c r="S23" s="95">
        <f>1/$A$1*[2]TimberSectorMinusCoreVPAImp!R$27</f>
        <v>5.8813364399999991E-3</v>
      </c>
      <c r="T23" s="95">
        <f>1/$A$1*[2]TimberSectorMinusCoreVPAImp!S$27</f>
        <v>2.2793212400000003E-3</v>
      </c>
      <c r="U23" s="95">
        <f>1/$A$1*[2]TimberSectorMinusCoreVPAImp!T$27</f>
        <v>4.4912285599999985E-3</v>
      </c>
      <c r="V23" s="95">
        <f>1/$A$1*[2]TimberSectorMinusCoreVPAImp!U$27</f>
        <v>7.9268862399999983E-3</v>
      </c>
      <c r="W23" s="95">
        <f>1/$A$1*[2]TimberSectorMinusCoreVPAImp!V$27</f>
        <v>4.7082895999999994E-3</v>
      </c>
      <c r="X23" s="95">
        <f>1/$A$1*[2]TimberSectorMinusCoreVPAImp!W$27</f>
        <v>7.5239303999999991E-3</v>
      </c>
      <c r="Y23" s="95">
        <f>1/$A$1*[2]TimberSectorMinusCoreVPAImp!X$27</f>
        <v>9.3163530935999987E-3</v>
      </c>
      <c r="Z23" s="95">
        <f>1/$A$1*[2]TimberSectorMinusCoreVPAImp!Y$27</f>
        <v>9.3759418395999994E-3</v>
      </c>
      <c r="AA23" s="95">
        <f>1/$A$1*[2]TimberSectorMinusCoreVPAImp!Z$27</f>
        <v>0</v>
      </c>
      <c r="AB23" s="95">
        <f>1/$A$1*[2]TimberSectorMinusCoreVPAImp!AA$27</f>
        <v>0</v>
      </c>
      <c r="AC23" s="134"/>
      <c r="AD23" s="33">
        <f>1/1000*[2]TimberSectorMinusCoreVPAImp!AB$27</f>
        <v>1.8204919999999997E-3</v>
      </c>
      <c r="AE23" s="34">
        <f>1/1000*[2]TimberSectorMinusCoreVPAImp!AC$27</f>
        <v>2.523497E-3</v>
      </c>
      <c r="AF23" s="34">
        <f>1/1000*[2]TimberSectorMinusCoreVPAImp!AD$27</f>
        <v>9.1198200000000009E-4</v>
      </c>
      <c r="AG23" s="34">
        <f>1/1000*[2]TimberSectorMinusCoreVPAImp!AE$27</f>
        <v>4.3261020000000009E-3</v>
      </c>
      <c r="AH23" s="34">
        <f>1/1000*[2]TimberSectorMinusCoreVPAImp!AF$27</f>
        <v>3.7793579999999996E-3</v>
      </c>
      <c r="AI23" s="34">
        <f>1/1000*[2]TimberSectorMinusCoreVPAImp!AG$27</f>
        <v>3.8598529999999999E-3</v>
      </c>
      <c r="AJ23" s="34">
        <f>1/1000*[2]TimberSectorMinusCoreVPAImp!AH$27</f>
        <v>5.1841970000000006E-3</v>
      </c>
      <c r="AK23" s="34">
        <f>1/1000*[2]TimberSectorMinusCoreVPAImp!AI$27</f>
        <v>6.261824E-3</v>
      </c>
      <c r="AL23" s="34">
        <f>1/1000*[2]TimberSectorMinusCoreVPAImp!AJ$27</f>
        <v>1.755876E-3</v>
      </c>
      <c r="AM23" s="34">
        <f>1/1000*[2]TimberSectorMinusCoreVPAImp!AK$27</f>
        <v>2.8559199999999996E-3</v>
      </c>
      <c r="AN23" s="34">
        <f>1/1000*[2]TimberSectorMinusCoreVPAImp!AL$27</f>
        <v>4.2566640000000003E-3</v>
      </c>
      <c r="AO23" s="34">
        <f>1/1000*[2]TimberSectorMinusCoreVPAImp!AM$27</f>
        <v>4.5805869999999997E-3</v>
      </c>
      <c r="AP23" s="34">
        <f>1/1000*[2]TimberSectorMinusCoreVPAImp!AN$27</f>
        <v>5.0471059999999991E-3</v>
      </c>
      <c r="AQ23" s="34">
        <f>1/1000*[2]TimberSectorMinusCoreVPAImp!AO$27</f>
        <v>2.6209370000000003E-3</v>
      </c>
      <c r="AR23" s="34">
        <f>1/1000*[2]TimberSectorMinusCoreVPAImp!AP$27</f>
        <v>2.849936E-3</v>
      </c>
      <c r="AS23" s="34">
        <f>1/1000*[2]TimberSectorMinusCoreVPAImp!AQ$27</f>
        <v>3.5675129999999996E-3</v>
      </c>
      <c r="AT23" s="34">
        <f>1/1000*[2]TimberSectorMinusCoreVPAImp!AR$27</f>
        <v>1.7971239999999998E-3</v>
      </c>
      <c r="AU23" s="34">
        <f>1/1000*[2]TimberSectorMinusCoreVPAImp!AS$27</f>
        <v>1.4271520000000001E-3</v>
      </c>
      <c r="AV23" s="34">
        <f>1/1000*[2]TimberSectorMinusCoreVPAImp!AT$27</f>
        <v>1.7847939999999999E-3</v>
      </c>
      <c r="AW23" s="34">
        <f>1/1000*[2]TimberSectorMinusCoreVPAImp!AU$27</f>
        <v>1.9030060000000001E-3</v>
      </c>
      <c r="AX23" s="34">
        <f>1/1000*[2]TimberSectorMinusCoreVPAImp!AV$27</f>
        <v>1.1619949999999999E-3</v>
      </c>
      <c r="AY23" s="34">
        <f>1/1000*[2]TimberSectorMinusCoreVPAImp!AW$27</f>
        <v>1.862311E-3</v>
      </c>
      <c r="AZ23" s="34">
        <f>1/1000*[2]TimberSectorMinusCoreVPAImp!AX$27</f>
        <v>2.194686854E-3</v>
      </c>
      <c r="BA23" s="34">
        <f>1/1000*[2]TimberSectorMinusCoreVPAImp!AY$27</f>
        <v>2.1333967260000002E-3</v>
      </c>
      <c r="BB23" s="34">
        <f>1/1000*[2]TimberSectorMinusCoreVPAImp!AZ$27</f>
        <v>0</v>
      </c>
      <c r="BC23" s="34">
        <f>1/1000*[2]TimberSectorMinusCoreVPAImp!BA$27</f>
        <v>0</v>
      </c>
      <c r="BD23" s="11"/>
    </row>
    <row r="24" spans="2:56">
      <c r="B24" s="32" t="s">
        <v>27</v>
      </c>
      <c r="C24" s="33">
        <f>1/$A$1*[2]TimberSectorMinusCoreVPAImp!$B$163</f>
        <v>5.330638460000009E-3</v>
      </c>
      <c r="D24" s="34">
        <f>1/$A$1*[2]TimberSectorMinusCoreVPAImp!$C$163</f>
        <v>3.6825192599999612E-3</v>
      </c>
      <c r="E24" s="34">
        <f>1/$A$1*[2]TimberSectorMinusCoreVPAImp!$D$163</f>
        <v>2.8067166400000051E-3</v>
      </c>
      <c r="F24" s="34">
        <f>1/$A$1*[2]TimberSectorMinusCoreVPAImp!$E$163</f>
        <v>7.6588973999999754E-3</v>
      </c>
      <c r="G24" s="34">
        <f>1/$A$1*[2]TimberSectorMinusCoreVPAImp!$F$163</f>
        <v>5.3321935799999776E-3</v>
      </c>
      <c r="H24" s="34">
        <f>1/$A$1*[2]TimberSectorMinusCoreVPAImp!$G$163</f>
        <v>1.7079159160000024E-2</v>
      </c>
      <c r="I24" s="34">
        <f>1/$A$1*[2]TimberSectorMinusCoreVPAImp!$H$163</f>
        <v>1.9357496455671308E-2</v>
      </c>
      <c r="J24" s="35">
        <f>1/$A$1*[2]TimberSectorMinusCoreVPAImp!$I$163</f>
        <v>1.8921311955841624E-2</v>
      </c>
      <c r="K24" s="35">
        <f>1/$A$1*[2]TimberSectorMinusCoreVPAImp!J$163</f>
        <v>5.5361663485964385E-3</v>
      </c>
      <c r="L24" s="34">
        <f>1/$A$1*[2]TimberSectorMinusCoreVPAImp!K$163</f>
        <v>1.1659909660000078E-2</v>
      </c>
      <c r="M24" s="34">
        <f>1/$A$1*[2]TimberSectorMinusCoreVPAImp!L$163</f>
        <v>1.1829594840000124E-2</v>
      </c>
      <c r="N24" s="34">
        <f>1/$A$1*[2]TimberSectorMinusCoreVPAImp!M$163</f>
        <v>2.3797960479999825E-2</v>
      </c>
      <c r="O24" s="95">
        <f>1/$A$1*[2]TimberSectorMinusCoreVPAImp!N$163</f>
        <v>2.412466587999984E-2</v>
      </c>
      <c r="P24" s="95">
        <f>1/$A$1*[2]TimberSectorMinusCoreVPAImp!O$163</f>
        <v>2.9811160119999514E-2</v>
      </c>
      <c r="Q24" s="95">
        <f>1/$A$1*[2]TimberSectorMinusCoreVPAImp!P$163</f>
        <v>2.0801541880000052E-2</v>
      </c>
      <c r="R24" s="95">
        <f>1/$A$1*[2]TimberSectorMinusCoreVPAImp!Q$163</f>
        <v>2.6995269419999746E-2</v>
      </c>
      <c r="S24" s="95">
        <f>1/$A$1*[2]TimberSectorMinusCoreVPAImp!R$163</f>
        <v>2.7669320000000219E-2</v>
      </c>
      <c r="T24" s="95">
        <f>1/$A$1*[2]TimberSectorMinusCoreVPAImp!S$163</f>
        <v>2.98567504199998E-2</v>
      </c>
      <c r="U24" s="95">
        <f>1/$A$1*[2]TimberSectorMinusCoreVPAImp!T$163</f>
        <v>2.2880587520000439E-2</v>
      </c>
      <c r="V24" s="95">
        <f>1/$A$1*[2]TimberSectorMinusCoreVPAImp!U$163</f>
        <v>2.52716262399999E-2</v>
      </c>
      <c r="W24" s="95">
        <f>1/$A$1*[2]TimberSectorMinusCoreVPAImp!V$163</f>
        <v>2.5488187480000035E-2</v>
      </c>
      <c r="X24" s="95">
        <f>1/$A$1*[2]TimberSectorMinusCoreVPAImp!W$163</f>
        <v>2.4894267719999974E-2</v>
      </c>
      <c r="Y24" s="95">
        <f>1/$A$1*[2]TimberSectorMinusCoreVPAImp!X$163</f>
        <v>1.3918312799999999E-2</v>
      </c>
      <c r="Z24" s="95">
        <f>1/$A$1*[2]TimberSectorMinusCoreVPAImp!Y$163</f>
        <v>1.464115240000001E-2</v>
      </c>
      <c r="AA24" s="95">
        <f>1/$A$1*[2]TimberSectorMinusCoreVPAImp!Z$163</f>
        <v>0</v>
      </c>
      <c r="AB24" s="95">
        <f>1/$A$1*[2]TimberSectorMinusCoreVPAImp!AA$163</f>
        <v>0</v>
      </c>
      <c r="AC24" s="134"/>
      <c r="AD24" s="33">
        <f>1/1000*[2]TimberSectorMinusCoreVPAImp!AB$163</f>
        <v>5.9479800000000087E-4</v>
      </c>
      <c r="AE24" s="34">
        <f>1/1000*[2]TimberSectorMinusCoreVPAImp!AC$163</f>
        <v>5.3971500000000105E-4</v>
      </c>
      <c r="AF24" s="34">
        <f>1/1000*[2]TimberSectorMinusCoreVPAImp!AD$163</f>
        <v>4.4555900000000027E-4</v>
      </c>
      <c r="AG24" s="34">
        <f>1/1000*[2]TimberSectorMinusCoreVPAImp!AE$163</f>
        <v>6.6070700000000039E-4</v>
      </c>
      <c r="AH24" s="34">
        <f>1/1000*[2]TimberSectorMinusCoreVPAImp!AF$163</f>
        <v>6.1285999999999773E-4</v>
      </c>
      <c r="AI24" s="34">
        <f>1/1000*[2]TimberSectorMinusCoreVPAImp!AG$163</f>
        <v>2.0949809999999971E-3</v>
      </c>
      <c r="AJ24" s="34">
        <f>1/1000*[2]TimberSectorMinusCoreVPAImp!AH$163</f>
        <v>2.5146709999999926E-3</v>
      </c>
      <c r="AK24" s="34">
        <f>1/1000*[2]TimberSectorMinusCoreVPAImp!AI$163</f>
        <v>2.8445449999999965E-3</v>
      </c>
      <c r="AL24" s="34">
        <f>1/1000*[2]TimberSectorMinusCoreVPAImp!AJ$163</f>
        <v>1.0683590000000009E-3</v>
      </c>
      <c r="AM24" s="34">
        <f>1/1000*[2]TimberSectorMinusCoreVPAImp!AK$163</f>
        <v>1.5034449999999993E-3</v>
      </c>
      <c r="AN24" s="34">
        <f>1/1000*[2]TimberSectorMinusCoreVPAImp!AL$163</f>
        <v>2.1504250000000127E-3</v>
      </c>
      <c r="AO24" s="34">
        <f>1/1000*[2]TimberSectorMinusCoreVPAImp!AM$163</f>
        <v>3.6444150000000093E-3</v>
      </c>
      <c r="AP24" s="34">
        <f>1/1000*[2]TimberSectorMinusCoreVPAImp!AN$163</f>
        <v>3.8624220000000094E-3</v>
      </c>
      <c r="AQ24" s="34">
        <f>1/1000*[2]TimberSectorMinusCoreVPAImp!AO$163</f>
        <v>5.1769429999999946E-3</v>
      </c>
      <c r="AR24" s="34">
        <f>1/1000*[2]TimberSectorMinusCoreVPAImp!AP$163</f>
        <v>5.2969419999999729E-3</v>
      </c>
      <c r="AS24" s="34">
        <f>1/1000*[2]TimberSectorMinusCoreVPAImp!AQ$163</f>
        <v>5.1717030000000084E-3</v>
      </c>
      <c r="AT24" s="34">
        <f>1/1000*[2]TimberSectorMinusCoreVPAImp!AR$163</f>
        <v>4.6205820000000128E-3</v>
      </c>
      <c r="AU24" s="34">
        <f>1/1000*[2]TimberSectorMinusCoreVPAImp!AS$163</f>
        <v>4.5753660000000026E-3</v>
      </c>
      <c r="AV24" s="34">
        <f>1/1000*[2]TimberSectorMinusCoreVPAImp!AT$163</f>
        <v>3.2464469999999891E-3</v>
      </c>
      <c r="AW24" s="34">
        <f>1/1000*[2]TimberSectorMinusCoreVPAImp!AU$163</f>
        <v>3.3718839999999943E-3</v>
      </c>
      <c r="AX24" s="34">
        <f>1/1000*[2]TimberSectorMinusCoreVPAImp!AV$163</f>
        <v>3.2749340000000019E-3</v>
      </c>
      <c r="AY24" s="34">
        <f>1/1000*[2]TimberSectorMinusCoreVPAImp!AW$163</f>
        <v>3.7965300000000041E-3</v>
      </c>
      <c r="AZ24" s="34">
        <f>1/1000*[2]TimberSectorMinusCoreVPAImp!AX$163</f>
        <v>3.294502150999998E-3</v>
      </c>
      <c r="BA24" s="34">
        <f>1/1000*[2]TimberSectorMinusCoreVPAImp!AY$163</f>
        <v>2.751588357E-3</v>
      </c>
      <c r="BB24" s="34">
        <f>1/1000*[2]TimberSectorMinusCoreVPAImp!AZ$163</f>
        <v>0</v>
      </c>
      <c r="BC24" s="34">
        <f>1/1000*[2]TimberSectorMinusCoreVPAImp!BA$163</f>
        <v>0</v>
      </c>
      <c r="BD24" s="11"/>
    </row>
    <row r="25" spans="2:56">
      <c r="B25" s="32" t="s">
        <v>118</v>
      </c>
      <c r="C25" s="33">
        <f>1/$A$1*[2]TimberSectorMinusCoreVPAImp!$B$213</f>
        <v>8.1380389999999997E-5</v>
      </c>
      <c r="D25" s="34">
        <f>1/$A$1*[2]TimberSectorMinusCoreVPAImp!$C$213</f>
        <v>1.0334693230273743E-4</v>
      </c>
      <c r="E25" s="34">
        <f>1/$A$1*[2]TimberSectorMinusCoreVPAImp!$D$213</f>
        <v>6.5542369446540899E-3</v>
      </c>
      <c r="F25" s="34">
        <f>1/$A$1*[2]TimberSectorMinusCoreVPAImp!$E$213</f>
        <v>1.5057007992400465E-2</v>
      </c>
      <c r="G25" s="34">
        <f>1/$A$1*[2]TimberSectorMinusCoreVPAImp!$F$213</f>
        <v>5.0305967647859814E-2</v>
      </c>
      <c r="H25" s="34">
        <f>1/$A$1*[2]TimberSectorMinusCoreVPAImp!$G$213</f>
        <v>7.7580215463701599E-2</v>
      </c>
      <c r="I25" s="34">
        <f>1/$A$1*[2]TimberSectorMinusCoreVPAImp!$H$213</f>
        <v>7.5942740251714241E-2</v>
      </c>
      <c r="J25" s="35">
        <f>1/$A$1*[2]TimberSectorMinusCoreVPAImp!$I$213</f>
        <v>9.5411865616835831E-2</v>
      </c>
      <c r="K25" s="35">
        <f>1/$A$1*[2]TimberSectorMinusCoreVPAImp!J$213</f>
        <v>2.9001550562622311E-2</v>
      </c>
      <c r="L25" s="34">
        <f>1/$A$1*[2]TimberSectorMinusCoreVPAImp!K$213</f>
        <v>3.0185536360000001E-2</v>
      </c>
      <c r="M25" s="34">
        <f>1/$A$1*[2]TimberSectorMinusCoreVPAImp!L$213</f>
        <v>6.3190879639999989E-2</v>
      </c>
      <c r="N25" s="34">
        <f>1/$A$1*[2]TimberSectorMinusCoreVPAImp!M$213</f>
        <v>0.12416470751999999</v>
      </c>
      <c r="O25" s="95">
        <f>1/$A$1*[2]TimberSectorMinusCoreVPAImp!N$213</f>
        <v>9.6138715819999998E-2</v>
      </c>
      <c r="P25" s="95">
        <f>1/$A$1*[2]TimberSectorMinusCoreVPAImp!O$213</f>
        <v>6.8957764680000005E-2</v>
      </c>
      <c r="Q25" s="95">
        <f>1/$A$1*[2]TimberSectorMinusCoreVPAImp!P$213</f>
        <v>6.8981788400000008E-2</v>
      </c>
      <c r="R25" s="95">
        <f>1/$A$1*[2]TimberSectorMinusCoreVPAImp!Q$213</f>
        <v>5.5760975619999993E-2</v>
      </c>
      <c r="S25" s="95">
        <f>1/$A$1*[2]TimberSectorMinusCoreVPAImp!R$213</f>
        <v>4.9685509440000004E-2</v>
      </c>
      <c r="T25" s="95">
        <f>1/$A$1*[2]TimberSectorMinusCoreVPAImp!S$213</f>
        <v>5.6372027460000002E-2</v>
      </c>
      <c r="U25" s="95">
        <f>1/$A$1*[2]TimberSectorMinusCoreVPAImp!T$213</f>
        <v>5.5043739239999993E-2</v>
      </c>
      <c r="V25" s="95">
        <f>1/$A$1*[2]TimberSectorMinusCoreVPAImp!U$213</f>
        <v>4.3017506419999997E-2</v>
      </c>
      <c r="W25" s="95">
        <f>1/$A$1*[2]TimberSectorMinusCoreVPAImp!V$213</f>
        <v>3.0291500119999999E-2</v>
      </c>
      <c r="X25" s="95">
        <f>1/$A$1*[2]TimberSectorMinusCoreVPAImp!W$213</f>
        <v>3.5534280039999998E-2</v>
      </c>
      <c r="Y25" s="95">
        <f>1/$A$1*[2]TimberSectorMinusCoreVPAImp!X$213</f>
        <v>2.526730340596E-2</v>
      </c>
      <c r="Z25" s="95">
        <f>1/$A$1*[2]TimberSectorMinusCoreVPAImp!Y$213</f>
        <v>2.3918245100399992E-2</v>
      </c>
      <c r="AA25" s="95">
        <f>1/$A$1*[2]TimberSectorMinusCoreVPAImp!Z$213</f>
        <v>0</v>
      </c>
      <c r="AB25" s="95">
        <f>1/$A$1*[2]TimberSectorMinusCoreVPAImp!AA$213</f>
        <v>0</v>
      </c>
      <c r="AC25" s="134"/>
      <c r="AD25" s="33">
        <f>1/1000*[2]TimberSectorMinusCoreVPAImp!AB$213</f>
        <v>1.1920600000000001E-4</v>
      </c>
      <c r="AE25" s="34">
        <f>1/1000*[2]TimberSectorMinusCoreVPAImp!AC$213</f>
        <v>1.4838799999999998E-4</v>
      </c>
      <c r="AF25" s="34">
        <f>1/1000*[2]TimberSectorMinusCoreVPAImp!AD$213</f>
        <v>1.4407269999999999E-3</v>
      </c>
      <c r="AG25" s="34">
        <f>1/1000*[2]TimberSectorMinusCoreVPAImp!AE$213</f>
        <v>2.4930349999999998E-3</v>
      </c>
      <c r="AH25" s="34">
        <f>1/1000*[2]TimberSectorMinusCoreVPAImp!AF$213</f>
        <v>7.9281430000000003E-3</v>
      </c>
      <c r="AI25" s="34">
        <f>1/1000*[2]TimberSectorMinusCoreVPAImp!AG$213</f>
        <v>1.3182392999999999E-2</v>
      </c>
      <c r="AJ25" s="34">
        <f>1/1000*[2]TimberSectorMinusCoreVPAImp!AH$213</f>
        <v>1.4114332999999998E-2</v>
      </c>
      <c r="AK25" s="34">
        <f>1/1000*[2]TimberSectorMinusCoreVPAImp!AI$213</f>
        <v>1.9094051999999997E-2</v>
      </c>
      <c r="AL25" s="34">
        <f>1/1000*[2]TimberSectorMinusCoreVPAImp!AJ$213</f>
        <v>1.0193168000000001E-2</v>
      </c>
      <c r="AM25" s="34">
        <f>1/1000*[2]TimberSectorMinusCoreVPAImp!AK$213</f>
        <v>9.7921129999999981E-3</v>
      </c>
      <c r="AN25" s="34">
        <f>1/1000*[2]TimberSectorMinusCoreVPAImp!AL$213</f>
        <v>1.7508675999999997E-2</v>
      </c>
      <c r="AO25" s="34">
        <f>1/1000*[2]TimberSectorMinusCoreVPAImp!AM$213</f>
        <v>2.7434200999999998E-2</v>
      </c>
      <c r="AP25" s="34">
        <f>1/1000*[2]TimberSectorMinusCoreVPAImp!AN$213</f>
        <v>2.5594991999999997E-2</v>
      </c>
      <c r="AQ25" s="34">
        <f>1/1000*[2]TimberSectorMinusCoreVPAImp!AO$213</f>
        <v>2.4530615999999998E-2</v>
      </c>
      <c r="AR25" s="34">
        <f>1/1000*[2]TimberSectorMinusCoreVPAImp!AP$213</f>
        <v>2.3500763000000001E-2</v>
      </c>
      <c r="AS25" s="34">
        <f>1/1000*[2]TimberSectorMinusCoreVPAImp!AQ$213</f>
        <v>2.2532133000000003E-2</v>
      </c>
      <c r="AT25" s="34">
        <f>1/1000*[2]TimberSectorMinusCoreVPAImp!AR$213</f>
        <v>2.1082588999999999E-2</v>
      </c>
      <c r="AU25" s="34">
        <f>1/1000*[2]TimberSectorMinusCoreVPAImp!AS$213</f>
        <v>2.3337067999999999E-2</v>
      </c>
      <c r="AV25" s="34">
        <f>1/1000*[2]TimberSectorMinusCoreVPAImp!AT$213</f>
        <v>2.6550706E-2</v>
      </c>
      <c r="AW25" s="34">
        <f>1/1000*[2]TimberSectorMinusCoreVPAImp!AU$213</f>
        <v>2.6522618000000001E-2</v>
      </c>
      <c r="AX25" s="34">
        <f>1/1000*[2]TimberSectorMinusCoreVPAImp!AV$213</f>
        <v>1.8814412000000003E-2</v>
      </c>
      <c r="AY25" s="34">
        <f>1/1000*[2]TimberSectorMinusCoreVPAImp!AW$213</f>
        <v>2.4604682999999999E-2</v>
      </c>
      <c r="AZ25" s="34">
        <f>1/1000*[2]TimberSectorMinusCoreVPAImp!AX$213</f>
        <v>2.4841431748000003E-2</v>
      </c>
      <c r="BA25" s="34">
        <f>1/1000*[2]TimberSectorMinusCoreVPAImp!AY$213</f>
        <v>2.3261362333E-2</v>
      </c>
      <c r="BB25" s="34">
        <f>1/1000*[2]TimberSectorMinusCoreVPAImp!AZ$213</f>
        <v>0</v>
      </c>
      <c r="BC25" s="34">
        <f>1/1000*[2]TimberSectorMinusCoreVPAImp!BA$213</f>
        <v>0</v>
      </c>
      <c r="BD25" s="11"/>
    </row>
    <row r="26" spans="2:56" ht="13" thickBot="1">
      <c r="B26" s="68" t="s">
        <v>124</v>
      </c>
      <c r="C26" s="164">
        <f t="shared" ref="C26:M26" si="9">SUM(C21:C21)-SUM(C22:C25)</f>
        <v>7.5030884715620062E-3</v>
      </c>
      <c r="D26" s="152">
        <f t="shared" si="9"/>
        <v>8.521149842962969E-3</v>
      </c>
      <c r="E26" s="152">
        <f t="shared" si="9"/>
        <v>1.1223667495295474E-2</v>
      </c>
      <c r="F26" s="152">
        <f t="shared" si="9"/>
        <v>1.6823062800064681E-2</v>
      </c>
      <c r="G26" s="152">
        <f t="shared" si="9"/>
        <v>7.5851570498679244E-3</v>
      </c>
      <c r="H26" s="152">
        <f t="shared" si="9"/>
        <v>8.6076730991646727E-3</v>
      </c>
      <c r="I26" s="152">
        <f t="shared" si="9"/>
        <v>1.2594195604763811E-2</v>
      </c>
      <c r="J26" s="153">
        <f t="shared" si="9"/>
        <v>1.4106013932927264E-2</v>
      </c>
      <c r="K26" s="153">
        <f t="shared" si="9"/>
        <v>1.4432546423396038E-2</v>
      </c>
      <c r="L26" s="152">
        <f t="shared" si="9"/>
        <v>2.5638792199999913E-2</v>
      </c>
      <c r="M26" s="152">
        <f t="shared" si="9"/>
        <v>3.6668602320000132E-2</v>
      </c>
      <c r="N26" s="152">
        <f>SUM(N21:N21)-SUM(N22:N25)</f>
        <v>5.2573315200000054E-2</v>
      </c>
      <c r="O26" s="152">
        <f t="shared" ref="O26:AB26" si="10">SUM(O21:O21)-SUM(O22:O25)</f>
        <v>3.9932072879999697E-2</v>
      </c>
      <c r="P26" s="152">
        <f t="shared" si="10"/>
        <v>3.3792174100000183E-2</v>
      </c>
      <c r="Q26" s="152">
        <f t="shared" si="10"/>
        <v>2.1457303700000208E-2</v>
      </c>
      <c r="R26" s="152">
        <f t="shared" si="10"/>
        <v>2.6003587540000067E-2</v>
      </c>
      <c r="S26" s="152">
        <f t="shared" si="10"/>
        <v>2.9319603319999971E-2</v>
      </c>
      <c r="T26" s="152">
        <f t="shared" si="10"/>
        <v>3.4112524439999792E-2</v>
      </c>
      <c r="U26" s="152">
        <f t="shared" si="10"/>
        <v>3.5028808220000762E-2</v>
      </c>
      <c r="V26" s="152">
        <f t="shared" si="10"/>
        <v>5.0659813960000272E-2</v>
      </c>
      <c r="W26" s="152">
        <f t="shared" si="10"/>
        <v>3.9072505360000245E-2</v>
      </c>
      <c r="X26" s="152">
        <f t="shared" si="10"/>
        <v>4.7529297153332734E-2</v>
      </c>
      <c r="Y26" s="152">
        <f t="shared" si="10"/>
        <v>4.1363542173139617E-2</v>
      </c>
      <c r="Z26" s="152">
        <f t="shared" si="10"/>
        <v>4.1608673207499662E-2</v>
      </c>
      <c r="AA26" s="152">
        <f t="shared" si="10"/>
        <v>0</v>
      </c>
      <c r="AB26" s="152">
        <f t="shared" si="10"/>
        <v>0</v>
      </c>
      <c r="AC26" s="352"/>
      <c r="AD26" s="69">
        <f t="shared" ref="AD26:BC26" si="11">SUM(AD21:AD21)-SUM(AD22:AD25)</f>
        <v>4.311058999999986E-3</v>
      </c>
      <c r="AE26" s="70">
        <f t="shared" si="11"/>
        <v>3.7374809999999982E-3</v>
      </c>
      <c r="AF26" s="70">
        <f t="shared" si="11"/>
        <v>4.6157079999999987E-3</v>
      </c>
      <c r="AG26" s="70">
        <f t="shared" si="11"/>
        <v>3.3633049999999831E-3</v>
      </c>
      <c r="AH26" s="70">
        <f t="shared" si="11"/>
        <v>5.6090129999999804E-3</v>
      </c>
      <c r="AI26" s="70">
        <f t="shared" si="11"/>
        <v>7.4375739999999677E-3</v>
      </c>
      <c r="AJ26" s="70">
        <f t="shared" si="11"/>
        <v>8.5563089999999668E-3</v>
      </c>
      <c r="AK26" s="70">
        <f t="shared" si="11"/>
        <v>9.9952959999998689E-3</v>
      </c>
      <c r="AL26" s="70">
        <f t="shared" si="11"/>
        <v>1.1838607000000067E-2</v>
      </c>
      <c r="AM26" s="70">
        <f t="shared" si="11"/>
        <v>2.0490203999999818E-2</v>
      </c>
      <c r="AN26" s="70">
        <f t="shared" si="11"/>
        <v>2.37218760000001E-2</v>
      </c>
      <c r="AO26" s="70">
        <f t="shared" si="11"/>
        <v>2.9828333000000373E-2</v>
      </c>
      <c r="AP26" s="70">
        <f t="shared" si="11"/>
        <v>2.8079152000000135E-2</v>
      </c>
      <c r="AQ26" s="70">
        <f t="shared" si="11"/>
        <v>2.0054082000000237E-2</v>
      </c>
      <c r="AR26" s="70">
        <f t="shared" si="11"/>
        <v>1.3509146999999999E-2</v>
      </c>
      <c r="AS26" s="70">
        <f t="shared" si="11"/>
        <v>1.896166000000013E-2</v>
      </c>
      <c r="AT26" s="70">
        <f t="shared" si="11"/>
        <v>1.9713368000000106E-2</v>
      </c>
      <c r="AU26" s="70">
        <f t="shared" si="11"/>
        <v>2.3390542000000115E-2</v>
      </c>
      <c r="AV26" s="70">
        <f t="shared" si="11"/>
        <v>2.1177852999999788E-2</v>
      </c>
      <c r="AW26" s="70">
        <f t="shared" si="11"/>
        <v>2.4806671999999919E-2</v>
      </c>
      <c r="AX26" s="70">
        <f t="shared" si="11"/>
        <v>1.5757781999999936E-2</v>
      </c>
      <c r="AY26" s="70">
        <f t="shared" si="11"/>
        <v>2.1445059999999828E-2</v>
      </c>
      <c r="AZ26" s="70">
        <f t="shared" si="11"/>
        <v>1.7811354196000027E-2</v>
      </c>
      <c r="BA26" s="70">
        <f t="shared" si="11"/>
        <v>1.6447574060000088E-2</v>
      </c>
      <c r="BB26" s="70">
        <f t="shared" si="11"/>
        <v>0</v>
      </c>
      <c r="BC26" s="70">
        <f t="shared" si="11"/>
        <v>0</v>
      </c>
      <c r="BD26" s="11"/>
    </row>
    <row r="27" spans="2:56" ht="13" thickTop="1">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2: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2: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2: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2: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2: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30:55">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30:55">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30:55">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30:55">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30:55">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30:55">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30:55">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30:55">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row r="66" spans="30:55">
      <c r="AD66" s="76"/>
      <c r="AE66" s="76"/>
      <c r="AF66" s="76"/>
      <c r="AG66" s="76"/>
      <c r="AH66" s="76"/>
      <c r="AI66" s="76"/>
      <c r="AJ66" s="76"/>
      <c r="AK66" s="76"/>
      <c r="AL66" s="76"/>
      <c r="AM66" s="76"/>
      <c r="AN66" s="76"/>
      <c r="AO66" s="76"/>
      <c r="AP66" s="76"/>
      <c r="AQ66" s="76"/>
      <c r="AR66" s="76"/>
      <c r="AS66" s="76"/>
      <c r="AT66" s="76"/>
      <c r="AU66" s="76"/>
      <c r="AV66" s="76"/>
      <c r="AW66" s="76"/>
      <c r="AX66" s="76"/>
      <c r="AY66" s="76"/>
      <c r="AZ66" s="76"/>
      <c r="BA66" s="76"/>
      <c r="BB66" s="76"/>
      <c r="BC66" s="76"/>
    </row>
    <row r="67" spans="30:55">
      <c r="AD67" s="76"/>
      <c r="AE67" s="76"/>
      <c r="AF67" s="76"/>
      <c r="AG67" s="76"/>
      <c r="AH67" s="76"/>
      <c r="AI67" s="76"/>
      <c r="AJ67" s="76"/>
      <c r="AK67" s="76"/>
      <c r="AL67" s="76"/>
      <c r="AM67" s="76"/>
      <c r="AN67" s="76"/>
      <c r="AO67" s="76"/>
      <c r="AP67" s="76"/>
      <c r="AQ67" s="76"/>
      <c r="AR67" s="76"/>
      <c r="AS67" s="76"/>
      <c r="AT67" s="76"/>
      <c r="AU67" s="76"/>
      <c r="AV67" s="76"/>
      <c r="AW67" s="76"/>
      <c r="AX67" s="76"/>
      <c r="AY67" s="76"/>
      <c r="AZ67" s="76"/>
      <c r="BA67" s="76"/>
      <c r="BB67" s="76"/>
      <c r="BC67" s="76"/>
    </row>
    <row r="68" spans="30:55">
      <c r="AD68" s="76"/>
      <c r="AE68" s="76"/>
      <c r="AF68" s="76"/>
      <c r="AG68" s="76"/>
      <c r="AH68" s="76"/>
      <c r="AI68" s="76"/>
      <c r="AJ68" s="76"/>
      <c r="AK68" s="76"/>
      <c r="AL68" s="76"/>
      <c r="AM68" s="76"/>
      <c r="AN68" s="76"/>
      <c r="AO68" s="76"/>
      <c r="AP68" s="76"/>
      <c r="AQ68" s="76"/>
      <c r="AR68" s="76"/>
      <c r="AS68" s="76"/>
      <c r="AT68" s="76"/>
      <c r="AU68" s="76"/>
      <c r="AV68" s="76"/>
      <c r="AW68" s="76"/>
      <c r="AX68" s="76"/>
      <c r="AY68" s="76"/>
      <c r="AZ68" s="76"/>
      <c r="BA68" s="76"/>
      <c r="BB68" s="76"/>
      <c r="BC68" s="76"/>
    </row>
    <row r="69" spans="30:55">
      <c r="AD69" s="76"/>
      <c r="AE69" s="76"/>
      <c r="AF69" s="76"/>
      <c r="AG69" s="76"/>
      <c r="AH69" s="76"/>
      <c r="AI69" s="76"/>
      <c r="AJ69" s="76"/>
      <c r="AK69" s="76"/>
      <c r="AL69" s="76"/>
      <c r="AM69" s="76"/>
      <c r="AN69" s="76"/>
      <c r="AO69" s="76"/>
      <c r="AP69" s="76"/>
      <c r="AQ69" s="76"/>
      <c r="AR69" s="76"/>
      <c r="AS69" s="76"/>
      <c r="AT69" s="76"/>
      <c r="AU69" s="76"/>
      <c r="AV69" s="76"/>
      <c r="AW69" s="76"/>
      <c r="AX69" s="76"/>
      <c r="AY69" s="76"/>
      <c r="AZ69" s="76"/>
      <c r="BA69" s="76"/>
      <c r="BB69" s="76"/>
      <c r="BC69" s="76"/>
    </row>
    <row r="70" spans="30:55">
      <c r="AD70" s="76"/>
      <c r="AE70" s="76"/>
      <c r="AF70" s="76"/>
      <c r="AG70" s="76"/>
      <c r="AH70" s="76"/>
      <c r="AI70" s="76"/>
      <c r="AJ70" s="76"/>
      <c r="AK70" s="76"/>
      <c r="AL70" s="76"/>
      <c r="AM70" s="76"/>
      <c r="AN70" s="76"/>
      <c r="AO70" s="76"/>
      <c r="AP70" s="76"/>
      <c r="AQ70" s="76"/>
      <c r="AR70" s="76"/>
      <c r="AS70" s="76"/>
      <c r="AT70" s="76"/>
      <c r="AU70" s="76"/>
      <c r="AV70" s="76"/>
      <c r="AW70" s="76"/>
      <c r="AX70" s="76"/>
      <c r="AY70" s="76"/>
      <c r="AZ70" s="76"/>
      <c r="BA70" s="76"/>
      <c r="BB70" s="76"/>
      <c r="BC70" s="76"/>
    </row>
    <row r="71" spans="30:55">
      <c r="AD71" s="76"/>
      <c r="AE71" s="76"/>
      <c r="AF71" s="76"/>
      <c r="AG71" s="76"/>
      <c r="AH71" s="76"/>
      <c r="AI71" s="76"/>
      <c r="AJ71" s="76"/>
      <c r="AK71" s="76"/>
      <c r="AL71" s="76"/>
      <c r="AM71" s="76"/>
      <c r="AN71" s="76"/>
      <c r="AO71" s="76"/>
      <c r="AP71" s="76"/>
      <c r="AQ71" s="76"/>
      <c r="AR71" s="76"/>
      <c r="AS71" s="76"/>
      <c r="AT71" s="76"/>
      <c r="AU71" s="76"/>
      <c r="AV71" s="76"/>
      <c r="AW71" s="76"/>
      <c r="AX71" s="76"/>
      <c r="AY71" s="76"/>
      <c r="AZ71" s="76"/>
      <c r="BA71" s="76"/>
      <c r="BB71" s="76"/>
      <c r="BC71"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95"/>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C4" sqref="BB4:BC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v>1</v>
      </c>
      <c r="B1" s="77"/>
    </row>
    <row r="2" spans="1:56" s="9" customFormat="1" ht="16" thickTop="1">
      <c r="A2" s="5"/>
      <c r="B2" s="387" t="s">
        <v>43</v>
      </c>
      <c r="C2" s="378" t="s">
        <v>192</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45"/>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31"/>
      <c r="AD3" s="391" t="s">
        <v>193</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31"/>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25">
        <f>1/$A$1*[2]PaperSectorMinusCoreVPAImp!$B$263</f>
        <v>3.0635990922950005</v>
      </c>
      <c r="D5" s="26">
        <f>1/$A$1*[2]PaperSectorMinusCoreVPAImp!$C$263</f>
        <v>3.3909167700000014</v>
      </c>
      <c r="E5" s="26">
        <f>1/$A$1*[2]PaperSectorMinusCoreVPAImp!$D$263</f>
        <v>4.0433964774999991</v>
      </c>
      <c r="F5" s="26">
        <f>1/$A$1*[2]PaperSectorMinusCoreVPAImp!$E$263</f>
        <v>5.3017739744999997</v>
      </c>
      <c r="G5" s="26">
        <f>1/$A$1*[2]PaperSectorMinusCoreVPAImp!$F$263</f>
        <v>5.0652684489999995</v>
      </c>
      <c r="H5" s="26">
        <f>1/$A$1*[2]PaperSectorMinusCoreVPAImp!$G$263</f>
        <v>6.0048597370000012</v>
      </c>
      <c r="I5" s="26">
        <f>1/$A$1*[2]PaperSectorMinusCoreVPAImp!$H$263</f>
        <v>6.2753753619999992</v>
      </c>
      <c r="J5" s="183">
        <f>1/$A$1*[2]PaperSectorMinusCoreVPAImp!$I$263</f>
        <v>7.1580649745000011</v>
      </c>
      <c r="K5" s="183">
        <f>1/$A$1*[2]PaperSectorMinusCoreVPAImp!J$263</f>
        <v>8.723607864000007</v>
      </c>
      <c r="L5" s="183">
        <f>1/$A$1*[2]PaperSectorMinusCoreVPAImp!K$263</f>
        <v>7.6869910518700006</v>
      </c>
      <c r="M5" s="183">
        <f>1/$A$1*[2]PaperSectorMinusCoreVPAImp!L$263</f>
        <v>9.8826180015000027</v>
      </c>
      <c r="N5" s="26">
        <f>1/$A$1*[2]PaperSectorMinusCoreVPAImp!M$263</f>
        <v>12.113646966239994</v>
      </c>
      <c r="O5" s="26">
        <f>1/$A$1*[2]PaperSectorMinusCoreVPAImp!N$263</f>
        <v>12.512666688669997</v>
      </c>
      <c r="P5" s="26">
        <f>1/$A$1*[2]PaperSectorMinusCoreVPAImp!O$263</f>
        <v>13.808195722739999</v>
      </c>
      <c r="Q5" s="26">
        <f>1/$A$1*[2]PaperSectorMinusCoreVPAImp!P$263</f>
        <v>15.188698797189991</v>
      </c>
      <c r="R5" s="26">
        <f>1/$A$1*[2]PaperSectorMinusCoreVPAImp!Q$263</f>
        <v>16.396254594950005</v>
      </c>
      <c r="S5" s="26">
        <f>1/$A$1*[2]PaperSectorMinusCoreVPAImp!R$263</f>
        <v>18.529665990009999</v>
      </c>
      <c r="T5" s="26">
        <f>1/$A$1*[2]PaperSectorMinusCoreVPAImp!S$263</f>
        <v>20.611311962610003</v>
      </c>
      <c r="U5" s="26">
        <f>1/$A$1*[2]PaperSectorMinusCoreVPAImp!T$263</f>
        <v>18.142181448359995</v>
      </c>
      <c r="V5" s="26">
        <f>1/$A$1*[2]PaperSectorMinusCoreVPAImp!U$263</f>
        <v>19.261325008769997</v>
      </c>
      <c r="W5" s="26">
        <f>1/$A$1*[2]PaperSectorMinusCoreVPAImp!V$263</f>
        <v>14.436083616630002</v>
      </c>
      <c r="X5" s="26">
        <f>1/$A$1*[2]PaperSectorMinusCoreVPAImp!W$263</f>
        <v>16.109377582569994</v>
      </c>
      <c r="Y5" s="26">
        <f>1/$A$1*[2]PaperSectorMinusCoreVPAImp!X$263</f>
        <v>18.631408599466717</v>
      </c>
      <c r="Z5" s="26">
        <f>1/$A$1*[2]PaperSectorMinusCoreVPAImp!Y$263</f>
        <v>21.575558110232905</v>
      </c>
      <c r="AA5" s="26">
        <f>1/$A$1*[2]PaperSectorMinusCoreVPAImp!Z$263</f>
        <v>0</v>
      </c>
      <c r="AB5" s="183">
        <f>1/$A$1*[2]PaperSectorMinusCoreVPAImp!AA$263</f>
        <v>0</v>
      </c>
      <c r="AC5" s="31"/>
      <c r="AD5" s="253">
        <f>1/1000*[2]PaperSectorMinusCoreVPAImp!AB$263</f>
        <v>0.60389839099999976</v>
      </c>
      <c r="AE5" s="269">
        <f>1/1000*[2]PaperSectorMinusCoreVPAImp!AC$263</f>
        <v>0.57420197539999984</v>
      </c>
      <c r="AF5" s="270">
        <f>1/1000*[2]PaperSectorMinusCoreVPAImp!AD$263</f>
        <v>0.61024299100000001</v>
      </c>
      <c r="AG5" s="270">
        <f>1/1000*[2]PaperSectorMinusCoreVPAImp!AE$263</f>
        <v>0.82670385099999988</v>
      </c>
      <c r="AH5" s="270">
        <f>1/1000*[2]PaperSectorMinusCoreVPAImp!AF$263</f>
        <v>0.92410043800000019</v>
      </c>
      <c r="AI5" s="270">
        <f>1/1000*[2]PaperSectorMinusCoreVPAImp!AG$263</f>
        <v>1.1883079050000003</v>
      </c>
      <c r="AJ5" s="270">
        <f>1/1000*[2]PaperSectorMinusCoreVPAImp!AH$263</f>
        <v>1.4818039329999999</v>
      </c>
      <c r="AK5" s="270">
        <f>1/1000*[2]PaperSectorMinusCoreVPAImp!AI$263</f>
        <v>1.5756805539999996</v>
      </c>
      <c r="AL5" s="270">
        <f>1/1000*[2]PaperSectorMinusCoreVPAImp!AJ$263</f>
        <v>2.2154920539999998</v>
      </c>
      <c r="AM5" s="270">
        <f>1/1000*[2]PaperSectorMinusCoreVPAImp!AK$263</f>
        <v>1.7511562449999996</v>
      </c>
      <c r="AN5" s="270">
        <f>1/1000*[2]PaperSectorMinusCoreVPAImp!AL$263</f>
        <v>2.4775762720000003</v>
      </c>
      <c r="AO5" s="270">
        <f>1/1000*[2]PaperSectorMinusCoreVPAImp!AM$263</f>
        <v>3.1414762716649993</v>
      </c>
      <c r="AP5" s="270">
        <f>1/1000*[2]PaperSectorMinusCoreVPAImp!AN$263</f>
        <v>2.9901426720000006</v>
      </c>
      <c r="AQ5" s="270">
        <f>1/1000*[2]PaperSectorMinusCoreVPAImp!AO$263</f>
        <v>3.1505143939999996</v>
      </c>
      <c r="AR5" s="270">
        <f>1/1000*[2]PaperSectorMinusCoreVPAImp!AP$263</f>
        <v>3.5692195470000003</v>
      </c>
      <c r="AS5" s="270">
        <f>1/1000*[2]PaperSectorMinusCoreVPAImp!AQ$263</f>
        <v>3.4161597149999969</v>
      </c>
      <c r="AT5" s="265">
        <f>1/1000*[2]PaperSectorMinusCoreVPAImp!AR$263</f>
        <v>3.6777389400000016</v>
      </c>
      <c r="AU5" s="265">
        <f>1/1000*[2]PaperSectorMinusCoreVPAImp!AS$263</f>
        <v>4.2413613349999988</v>
      </c>
      <c r="AV5" s="265">
        <f>1/1000*[2]PaperSectorMinusCoreVPAImp!AT$263</f>
        <v>4.2403423060000014</v>
      </c>
      <c r="AW5" s="265">
        <f>1/1000*[2]PaperSectorMinusCoreVPAImp!AU$263</f>
        <v>4.0909431530000004</v>
      </c>
      <c r="AX5" s="265">
        <f>1/1000*[2]PaperSectorMinusCoreVPAImp!AV$263</f>
        <v>2.6939292109999999</v>
      </c>
      <c r="AY5" s="265">
        <f>1/1000*[2]PaperSectorMinusCoreVPAImp!AW$263</f>
        <v>3.4710046849999987</v>
      </c>
      <c r="AZ5" s="265">
        <f>1/1000*[2]PaperSectorMinusCoreVPAImp!AX$263</f>
        <v>5.1381483260219989</v>
      </c>
      <c r="BA5" s="265">
        <f>1/1000*[2]PaperSectorMinusCoreVPAImp!AY$263</f>
        <v>5.0551113330879991</v>
      </c>
      <c r="BB5" s="265">
        <f>1/1000*[2]PaperSectorMinusCoreVPAImp!AZ$263</f>
        <v>0</v>
      </c>
      <c r="BC5" s="266">
        <f>1/1000*[2]PaperSectorMinusCoreVPAImp!BA$263</f>
        <v>0</v>
      </c>
      <c r="BD5" s="11"/>
    </row>
    <row r="6" spans="1:56" ht="17.149999999999999" customHeight="1" thickTop="1">
      <c r="A6" s="6"/>
      <c r="B6" s="27" t="s">
        <v>22</v>
      </c>
      <c r="C6" s="172">
        <f>1/$A$1*[2]PaperSectorMinusCoreVPAImp!$B$266</f>
        <v>0.19914244449999999</v>
      </c>
      <c r="D6" s="173">
        <f>1/$A$1*[2]PaperSectorMinusCoreVPAImp!$C$266</f>
        <v>0.16933841600000002</v>
      </c>
      <c r="E6" s="173">
        <f>1/$A$1*[2]PaperSectorMinusCoreVPAImp!$D$266</f>
        <v>0.23338146950000002</v>
      </c>
      <c r="F6" s="173">
        <f>1/$A$1*[2]PaperSectorMinusCoreVPAImp!$E$266</f>
        <v>0.29918990049999999</v>
      </c>
      <c r="G6" s="173">
        <f>1/$A$1*[2]PaperSectorMinusCoreVPAImp!$F$266</f>
        <v>0.30685934199999998</v>
      </c>
      <c r="H6" s="173">
        <f>1/$A$1*[2]PaperSectorMinusCoreVPAImp!$G$266</f>
        <v>0.19671116249999998</v>
      </c>
      <c r="I6" s="173">
        <f>1/$A$1*[2]PaperSectorMinusCoreVPAImp!$H$266</f>
        <v>0.19602963350000002</v>
      </c>
      <c r="J6" s="174">
        <f>1/$A$1*[2]PaperSectorMinusCoreVPAImp!$I$266</f>
        <v>0.22044165750000003</v>
      </c>
      <c r="K6" s="174">
        <f>1/$A$1*[2]PaperSectorMinusCoreVPAImp!J$266</f>
        <v>0.21674490149999998</v>
      </c>
      <c r="L6" s="174">
        <f>1/$A$1*[2]PaperSectorMinusCoreVPAImp!K$266</f>
        <v>0.18759801749999999</v>
      </c>
      <c r="M6" s="173">
        <f>1/$A$1*[2]PaperSectorMinusCoreVPAImp!L$266</f>
        <v>0.14715414149999997</v>
      </c>
      <c r="N6" s="173">
        <f>1/$A$1*[2]PaperSectorMinusCoreVPAImp!M$266</f>
        <v>0.30800040550000002</v>
      </c>
      <c r="O6" s="173">
        <f>1/$A$1*[2]PaperSectorMinusCoreVPAImp!N$266</f>
        <v>0.28730977150000003</v>
      </c>
      <c r="P6" s="173">
        <f>1/$A$1*[2]PaperSectorMinusCoreVPAImp!O$266</f>
        <v>0.43277591450000003</v>
      </c>
      <c r="Q6" s="173">
        <f>1/$A$1*[2]PaperSectorMinusCoreVPAImp!P$266</f>
        <v>0.66594907299999984</v>
      </c>
      <c r="R6" s="173">
        <f>1/$A$1*[2]PaperSectorMinusCoreVPAImp!Q$266</f>
        <v>1.2134591419099998</v>
      </c>
      <c r="S6" s="173">
        <f>1/$A$1*[2]PaperSectorMinusCoreVPAImp!R$266</f>
        <v>1.4248811664999996</v>
      </c>
      <c r="T6" s="173">
        <f>1/$A$1*[2]PaperSectorMinusCoreVPAImp!S$266</f>
        <v>1.5244575384999999</v>
      </c>
      <c r="U6" s="173">
        <f>1/$A$1*[2]PaperSectorMinusCoreVPAImp!T$266</f>
        <v>1.0400056495000001</v>
      </c>
      <c r="V6" s="173">
        <f>1/$A$1*[2]PaperSectorMinusCoreVPAImp!U$266</f>
        <v>0.75120178150000005</v>
      </c>
      <c r="W6" s="173">
        <f>1/$A$1*[2]PaperSectorMinusCoreVPAImp!V$266</f>
        <v>0.60915447849999982</v>
      </c>
      <c r="X6" s="173">
        <f>1/$A$1*[2]PaperSectorMinusCoreVPAImp!W$266</f>
        <v>1.302637263</v>
      </c>
      <c r="Y6" s="173">
        <f>1/$A$1*[2]PaperSectorMinusCoreVPAImp!X$266</f>
        <v>2.1915030878834996</v>
      </c>
      <c r="Z6" s="173">
        <f>1/$A$1*[2]PaperSectorMinusCoreVPAImp!Y$266</f>
        <v>2.6866547909584999</v>
      </c>
      <c r="AA6" s="173">
        <f>1/$A$1*[2]PaperSectorMinusCoreVPAImp!Z$266</f>
        <v>0</v>
      </c>
      <c r="AB6" s="173">
        <f>1/$A$1*[2]PaperSectorMinusCoreVPAImp!AA$266</f>
        <v>0</v>
      </c>
      <c r="AC6" s="272"/>
      <c r="AD6" s="149">
        <f>1/1000*[2]PaperSectorMinusCoreVPAImp!AB$266</f>
        <v>3.3353494999999997E-2</v>
      </c>
      <c r="AE6" s="29">
        <f>1/1000*[2]PaperSectorMinusCoreVPAImp!AC$266</f>
        <v>2.4728712999999996E-2</v>
      </c>
      <c r="AF6" s="29">
        <f>1/1000*[2]PaperSectorMinusCoreVPAImp!AD$266</f>
        <v>2.9368499999999999E-2</v>
      </c>
      <c r="AG6" s="29">
        <f>1/1000*[2]PaperSectorMinusCoreVPAImp!AE$266</f>
        <v>4.0280809000000001E-2</v>
      </c>
      <c r="AH6" s="29">
        <f>1/1000*[2]PaperSectorMinusCoreVPAImp!AF$266</f>
        <v>4.7103140000000002E-2</v>
      </c>
      <c r="AI6" s="29">
        <f>1/1000*[2]PaperSectorMinusCoreVPAImp!AG$266</f>
        <v>3.1432412E-2</v>
      </c>
      <c r="AJ6" s="29">
        <f>1/1000*[2]PaperSectorMinusCoreVPAImp!AH$266</f>
        <v>3.4051563000000007E-2</v>
      </c>
      <c r="AK6" s="29">
        <f>1/1000*[2]PaperSectorMinusCoreVPAImp!AI$266</f>
        <v>4.2509426999999995E-2</v>
      </c>
      <c r="AL6" s="29">
        <f>1/1000*[2]PaperSectorMinusCoreVPAImp!AJ$266</f>
        <v>4.5970441000000001E-2</v>
      </c>
      <c r="AM6" s="29">
        <f>1/1000*[2]PaperSectorMinusCoreVPAImp!AK$266</f>
        <v>3.3180868999999995E-2</v>
      </c>
      <c r="AN6" s="29">
        <f>1/1000*[2]PaperSectorMinusCoreVPAImp!AL$266</f>
        <v>3.6450769999999993E-2</v>
      </c>
      <c r="AO6" s="29">
        <f>1/1000*[2]PaperSectorMinusCoreVPAImp!AM$266</f>
        <v>7.4422981999999999E-2</v>
      </c>
      <c r="AP6" s="29">
        <f>1/1000*[2]PaperSectorMinusCoreVPAImp!AN$266</f>
        <v>6.3250672999999993E-2</v>
      </c>
      <c r="AQ6" s="29">
        <f>1/1000*[2]PaperSectorMinusCoreVPAImp!AO$266</f>
        <v>8.6405940999999972E-2</v>
      </c>
      <c r="AR6" s="29">
        <f>1/1000*[2]PaperSectorMinusCoreVPAImp!AP$266</f>
        <v>9.7986474000000004E-2</v>
      </c>
      <c r="AS6" s="29">
        <f>1/1000*[2]PaperSectorMinusCoreVPAImp!AQ$266</f>
        <v>0.18947698099999999</v>
      </c>
      <c r="AT6" s="29">
        <f>1/1000*[2]PaperSectorMinusCoreVPAImp!AR$266</f>
        <v>0.23487000800000002</v>
      </c>
      <c r="AU6" s="29">
        <f>1/1000*[2]PaperSectorMinusCoreVPAImp!AS$266</f>
        <v>0.27490474000000004</v>
      </c>
      <c r="AV6" s="29">
        <f>1/1000*[2]PaperSectorMinusCoreVPAImp!AT$266</f>
        <v>0.18919941299999998</v>
      </c>
      <c r="AW6" s="29">
        <f>1/1000*[2]PaperSectorMinusCoreVPAImp!AU$266</f>
        <v>0.13516725099999996</v>
      </c>
      <c r="AX6" s="29">
        <f>1/1000*[2]PaperSectorMinusCoreVPAImp!AV$266</f>
        <v>9.3926601999999984E-2</v>
      </c>
      <c r="AY6" s="29">
        <f>1/1000*[2]PaperSectorMinusCoreVPAImp!AW$266</f>
        <v>0.25623268299999996</v>
      </c>
      <c r="AZ6" s="29">
        <f>1/1000*[2]PaperSectorMinusCoreVPAImp!AX$266</f>
        <v>0.42509414983799998</v>
      </c>
      <c r="BA6" s="29">
        <f>1/1000*[2]PaperSectorMinusCoreVPAImp!AY$266</f>
        <v>0.51360800654699967</v>
      </c>
      <c r="BB6" s="29">
        <f>1/1000*[2]PaperSectorMinusCoreVPAImp!AZ$266</f>
        <v>0</v>
      </c>
      <c r="BC6" s="29">
        <f>1/1000*[2]PaperSectorMinusCoreVPAImp!BA$266</f>
        <v>0</v>
      </c>
      <c r="BD6" s="11"/>
    </row>
    <row r="7" spans="1:56">
      <c r="B7" s="32" t="s">
        <v>134</v>
      </c>
      <c r="C7" s="33">
        <f>1/$A$1*[2]PaperSectorMinusCoreVPAImp!$B$210</f>
        <v>0</v>
      </c>
      <c r="D7" s="34">
        <f>1/$A$1*[2]PaperSectorMinusCoreVPAImp!$C$210</f>
        <v>3.3287499999999998E-2</v>
      </c>
      <c r="E7" s="34">
        <f>1/$A$1*[2]PaperSectorMinusCoreVPAImp!$D$210</f>
        <v>0.15506242749999999</v>
      </c>
      <c r="F7" s="34">
        <f>1/$A$1*[2]PaperSectorMinusCoreVPAImp!$E$210</f>
        <v>3.7714499999999998E-2</v>
      </c>
      <c r="G7" s="34">
        <f>1/$A$1*[2]PaperSectorMinusCoreVPAImp!$F$210</f>
        <v>0</v>
      </c>
      <c r="H7" s="34">
        <f>1/$A$1*[2]PaperSectorMinusCoreVPAImp!$G$210</f>
        <v>0</v>
      </c>
      <c r="I7" s="34">
        <f>1/$A$1*[2]PaperSectorMinusCoreVPAImp!$H$210</f>
        <v>0</v>
      </c>
      <c r="J7" s="35">
        <f>1/$A$1*[2]PaperSectorMinusCoreVPAImp!$I$210</f>
        <v>0</v>
      </c>
      <c r="K7" s="35">
        <f>1/$A$1*[2]PaperSectorMinusCoreVPAImp!J$210</f>
        <v>0</v>
      </c>
      <c r="L7" s="35">
        <f>1/$A$1*[2]PaperSectorMinusCoreVPAImp!K$210</f>
        <v>0</v>
      </c>
      <c r="M7" s="34">
        <f>1/$A$1*[2]PaperSectorMinusCoreVPAImp!L$210</f>
        <v>0</v>
      </c>
      <c r="N7" s="34">
        <f>1/$A$1*[2]PaperSectorMinusCoreVPAImp!M$210</f>
        <v>0</v>
      </c>
      <c r="O7" s="34">
        <f>1/$A$1*[2]PaperSectorMinusCoreVPAImp!N$210</f>
        <v>0</v>
      </c>
      <c r="P7" s="34">
        <f>1/$A$1*[2]PaperSectorMinusCoreVPAImp!O$210</f>
        <v>0</v>
      </c>
      <c r="Q7" s="34">
        <f>1/$A$1*[2]PaperSectorMinusCoreVPAImp!P$210</f>
        <v>0</v>
      </c>
      <c r="R7" s="34">
        <f>1/$A$1*[2]PaperSectorMinusCoreVPAImp!Q$210</f>
        <v>0</v>
      </c>
      <c r="S7" s="34">
        <f>1/$A$1*[2]PaperSectorMinusCoreVPAImp!R$210</f>
        <v>1.778E-6</v>
      </c>
      <c r="T7" s="34">
        <f>1/$A$1*[2]PaperSectorMinusCoreVPAImp!S$210</f>
        <v>0</v>
      </c>
      <c r="U7" s="34">
        <f>1/$A$1*[2]PaperSectorMinusCoreVPAImp!T$210</f>
        <v>0</v>
      </c>
      <c r="V7" s="34">
        <f>1/$A$1*[2]PaperSectorMinusCoreVPAImp!U$210</f>
        <v>0</v>
      </c>
      <c r="W7" s="34">
        <f>1/$A$1*[2]PaperSectorMinusCoreVPAImp!V$210</f>
        <v>0</v>
      </c>
      <c r="X7" s="34">
        <f>1/$A$1*[2]PaperSectorMinusCoreVPAImp!W$210</f>
        <v>0</v>
      </c>
      <c r="Y7" s="34">
        <f>1/$A$1*[2]PaperSectorMinusCoreVPAImp!X$210</f>
        <v>0</v>
      </c>
      <c r="Z7" s="34">
        <f>1/$A$1*[2]PaperSectorMinusCoreVPAImp!Y$210</f>
        <v>0</v>
      </c>
      <c r="AA7" s="34">
        <f>1/$A$1*[2]PaperSectorMinusCoreVPAImp!Z$210</f>
        <v>0</v>
      </c>
      <c r="AB7" s="34">
        <f>1/$A$1*[2]PaperSectorMinusCoreVPAImp!AA$210</f>
        <v>0</v>
      </c>
      <c r="AC7" s="31"/>
      <c r="AD7" s="33">
        <f>1/1000*[2]PaperSectorMinusCoreVPAImp!AB$210</f>
        <v>0</v>
      </c>
      <c r="AE7" s="34">
        <f>1/1000*[2]PaperSectorMinusCoreVPAImp!AC$210</f>
        <v>3.9677319999999999E-3</v>
      </c>
      <c r="AF7" s="34">
        <f>1/1000*[2]PaperSectorMinusCoreVPAImp!AD$210</f>
        <v>1.9781868000000001E-2</v>
      </c>
      <c r="AG7" s="34">
        <f>1/1000*[2]PaperSectorMinusCoreVPAImp!AE$210</f>
        <v>4.725305E-3</v>
      </c>
      <c r="AH7" s="34">
        <f>1/1000*[2]PaperSectorMinusCoreVPAImp!AF$210</f>
        <v>0</v>
      </c>
      <c r="AI7" s="34">
        <f>1/1000*[2]PaperSectorMinusCoreVPAImp!AG$210</f>
        <v>0</v>
      </c>
      <c r="AJ7" s="34">
        <f>1/1000*[2]PaperSectorMinusCoreVPAImp!AH$210</f>
        <v>0</v>
      </c>
      <c r="AK7" s="34">
        <f>1/1000*[2]PaperSectorMinusCoreVPAImp!AI$210</f>
        <v>0</v>
      </c>
      <c r="AL7" s="34">
        <f>1/1000*[2]PaperSectorMinusCoreVPAImp!AJ$210</f>
        <v>0</v>
      </c>
      <c r="AM7" s="34">
        <f>1/1000*[2]PaperSectorMinusCoreVPAImp!AK$210</f>
        <v>0</v>
      </c>
      <c r="AN7" s="34">
        <f>1/1000*[2]PaperSectorMinusCoreVPAImp!AL$210</f>
        <v>0</v>
      </c>
      <c r="AO7" s="34">
        <f>1/1000*[2]PaperSectorMinusCoreVPAImp!AM$210</f>
        <v>0</v>
      </c>
      <c r="AP7" s="34">
        <f>1/1000*[2]PaperSectorMinusCoreVPAImp!AN$210</f>
        <v>0</v>
      </c>
      <c r="AQ7" s="34">
        <f>1/1000*[2]PaperSectorMinusCoreVPAImp!AO$210</f>
        <v>0</v>
      </c>
      <c r="AR7" s="34">
        <f>1/1000*[2]PaperSectorMinusCoreVPAImp!AP$210</f>
        <v>0</v>
      </c>
      <c r="AS7" s="34">
        <f>1/1000*[2]PaperSectorMinusCoreVPAImp!AQ$210</f>
        <v>0</v>
      </c>
      <c r="AT7" s="34">
        <f>1/1000*[2]PaperSectorMinusCoreVPAImp!AR$210</f>
        <v>2.2970000000000002E-6</v>
      </c>
      <c r="AU7" s="34">
        <f>1/1000*[2]PaperSectorMinusCoreVPAImp!AS$210</f>
        <v>0</v>
      </c>
      <c r="AV7" s="34">
        <f>1/1000*[2]PaperSectorMinusCoreVPAImp!AT$210</f>
        <v>0</v>
      </c>
      <c r="AW7" s="34">
        <f>1/1000*[2]PaperSectorMinusCoreVPAImp!AU$210</f>
        <v>0</v>
      </c>
      <c r="AX7" s="34">
        <f>1/1000*[2]PaperSectorMinusCoreVPAImp!AV$210</f>
        <v>0</v>
      </c>
      <c r="AY7" s="34">
        <f>1/1000*[2]PaperSectorMinusCoreVPAImp!AW$210</f>
        <v>0</v>
      </c>
      <c r="AZ7" s="34">
        <f>1/1000*[2]PaperSectorMinusCoreVPAImp!AX$210</f>
        <v>0</v>
      </c>
      <c r="BA7" s="34">
        <f>1/1000*[2]PaperSectorMinusCoreVPAImp!AY$210</f>
        <v>0</v>
      </c>
      <c r="BB7" s="34">
        <f>1/1000*[2]PaperSectorMinusCoreVPAImp!AZ$210</f>
        <v>0</v>
      </c>
      <c r="BC7" s="34">
        <f>1/1000*[2]PaperSectorMinusCoreVPAImp!BA$210</f>
        <v>0</v>
      </c>
      <c r="BD7" s="11"/>
    </row>
    <row r="8" spans="1:56">
      <c r="B8" s="32" t="s">
        <v>41</v>
      </c>
      <c r="C8" s="33">
        <f>1/$A$1*[2]PaperSectorMinusCoreVPAImp!$B$211</f>
        <v>0.19575045249999998</v>
      </c>
      <c r="D8" s="34">
        <f>1/$A$1*[2]PaperSectorMinusCoreVPAImp!$C$211</f>
        <v>0.133540345</v>
      </c>
      <c r="E8" s="34">
        <f>1/$A$1*[2]PaperSectorMinusCoreVPAImp!$D$211</f>
        <v>7.5833585999999994E-2</v>
      </c>
      <c r="F8" s="34">
        <f>1/$A$1*[2]PaperSectorMinusCoreVPAImp!$E$211</f>
        <v>0.25688338299999997</v>
      </c>
      <c r="G8" s="34">
        <f>1/$A$1*[2]PaperSectorMinusCoreVPAImp!$F$211</f>
        <v>0.304893315</v>
      </c>
      <c r="H8" s="34">
        <f>1/$A$1*[2]PaperSectorMinusCoreVPAImp!$G$211</f>
        <v>0.19522678399999999</v>
      </c>
      <c r="I8" s="34">
        <f>1/$A$1*[2]PaperSectorMinusCoreVPAImp!$H$211</f>
        <v>0.19037366150000001</v>
      </c>
      <c r="J8" s="35">
        <f>1/$A$1*[2]PaperSectorMinusCoreVPAImp!$I$211</f>
        <v>0.21605168899999999</v>
      </c>
      <c r="K8" s="35">
        <f>1/$A$1*[2]PaperSectorMinusCoreVPAImp!J$211</f>
        <v>0.21229643049999999</v>
      </c>
      <c r="L8" s="35">
        <f>1/$A$1*[2]PaperSectorMinusCoreVPAImp!K$211</f>
        <v>0.18128844650000001</v>
      </c>
      <c r="M8" s="34">
        <f>1/$A$1*[2]PaperSectorMinusCoreVPAImp!L$211</f>
        <v>0.13918823250000001</v>
      </c>
      <c r="N8" s="34">
        <f>1/$A$1*[2]PaperSectorMinusCoreVPAImp!M$211</f>
        <v>0.28659714149999999</v>
      </c>
      <c r="O8" s="34">
        <f>1/$A$1*[2]PaperSectorMinusCoreVPAImp!N$211</f>
        <v>0.27809784199999998</v>
      </c>
      <c r="P8" s="34">
        <f>1/$A$1*[2]PaperSectorMinusCoreVPAImp!O$211</f>
        <v>0.43206945699999999</v>
      </c>
      <c r="Q8" s="179">
        <f>1/$A$1*[2]PaperSectorMinusCoreVPAImp!P$211</f>
        <v>0.66316478449999994</v>
      </c>
      <c r="R8" s="179">
        <f>1/$A$1*[2]PaperSectorMinusCoreVPAImp!Q$211</f>
        <v>1.2115633845</v>
      </c>
      <c r="S8" s="179">
        <f>1/$A$1*[2]PaperSectorMinusCoreVPAImp!R$211</f>
        <v>1.4240495699999998</v>
      </c>
      <c r="T8" s="179">
        <f>1/$A$1*[2]PaperSectorMinusCoreVPAImp!S$211</f>
        <v>1.5224010259999998</v>
      </c>
      <c r="U8" s="179">
        <f>1/$A$1*[2]PaperSectorMinusCoreVPAImp!T$211</f>
        <v>1.0392830604999999</v>
      </c>
      <c r="V8" s="179">
        <f>1/$A$1*[2]PaperSectorMinusCoreVPAImp!U$211</f>
        <v>0.75049681150000003</v>
      </c>
      <c r="W8" s="179">
        <f>1/$A$1*[2]PaperSectorMinusCoreVPAImp!V$211</f>
        <v>0.60850526799999993</v>
      </c>
      <c r="X8" s="179">
        <f>1/$A$1*[2]PaperSectorMinusCoreVPAImp!W$211</f>
        <v>1.300711043</v>
      </c>
      <c r="Y8" s="179">
        <f>1/$A$1*[2]PaperSectorMinusCoreVPAImp!X$211</f>
        <v>2.1469530769999996</v>
      </c>
      <c r="Z8" s="179">
        <f>1/$A$1*[2]PaperSectorMinusCoreVPAImp!Y$211</f>
        <v>2.6854755985000001</v>
      </c>
      <c r="AA8" s="179">
        <f>1/$A$1*[2]PaperSectorMinusCoreVPAImp!Z$211</f>
        <v>0</v>
      </c>
      <c r="AB8" s="179">
        <f>1/$A$1*[2]PaperSectorMinusCoreVPAImp!AA$211</f>
        <v>0</v>
      </c>
      <c r="AC8" s="272"/>
      <c r="AD8" s="33">
        <f>1/1000*[2]PaperSectorMinusCoreVPAImp!AB$211</f>
        <v>3.2264933999999995E-2</v>
      </c>
      <c r="AE8" s="34">
        <f>1/1000*[2]PaperSectorMinusCoreVPAImp!AC$211</f>
        <v>2.0052212999999999E-2</v>
      </c>
      <c r="AF8" s="34">
        <f>1/1000*[2]PaperSectorMinusCoreVPAImp!AD$211</f>
        <v>8.9660969999999993E-3</v>
      </c>
      <c r="AG8" s="34">
        <f>1/1000*[2]PaperSectorMinusCoreVPAImp!AE$211</f>
        <v>3.4243305999999994E-2</v>
      </c>
      <c r="AH8" s="34">
        <f>1/1000*[2]PaperSectorMinusCoreVPAImp!AF$211</f>
        <v>4.6619720000000003E-2</v>
      </c>
      <c r="AI8" s="34">
        <f>1/1000*[2]PaperSectorMinusCoreVPAImp!AG$211</f>
        <v>3.1109491E-2</v>
      </c>
      <c r="AJ8" s="34">
        <f>1/1000*[2]PaperSectorMinusCoreVPAImp!AH$211</f>
        <v>3.3242190000000005E-2</v>
      </c>
      <c r="AK8" s="34">
        <f>1/1000*[2]PaperSectorMinusCoreVPAImp!AI$211</f>
        <v>4.1656898999999997E-2</v>
      </c>
      <c r="AL8" s="34">
        <f>1/1000*[2]PaperSectorMinusCoreVPAImp!AJ$211</f>
        <v>4.4777587999999993E-2</v>
      </c>
      <c r="AM8" s="34">
        <f>1/1000*[2]PaperSectorMinusCoreVPAImp!AK$211</f>
        <v>3.2102778999999998E-2</v>
      </c>
      <c r="AN8" s="34">
        <f>1/1000*[2]PaperSectorMinusCoreVPAImp!AL$211</f>
        <v>3.4545435999999999E-2</v>
      </c>
      <c r="AO8" s="34">
        <f>1/1000*[2]PaperSectorMinusCoreVPAImp!AM$211</f>
        <v>6.9438912999999991E-2</v>
      </c>
      <c r="AP8" s="34">
        <f>1/1000*[2]PaperSectorMinusCoreVPAImp!AN$211</f>
        <v>6.0190483000000003E-2</v>
      </c>
      <c r="AQ8" s="34">
        <f>1/1000*[2]PaperSectorMinusCoreVPAImp!AO$211</f>
        <v>8.4961848999999992E-2</v>
      </c>
      <c r="AR8" s="34">
        <f>1/1000*[2]PaperSectorMinusCoreVPAImp!AP$211</f>
        <v>9.7437241000000008E-2</v>
      </c>
      <c r="AS8" s="34">
        <f>1/1000*[2]PaperSectorMinusCoreVPAImp!AQ$211</f>
        <v>0.18910623100000001</v>
      </c>
      <c r="AT8" s="34">
        <f>1/1000*[2]PaperSectorMinusCoreVPAImp!AR$211</f>
        <v>0.23463119499999999</v>
      </c>
      <c r="AU8" s="34">
        <f>1/1000*[2]PaperSectorMinusCoreVPAImp!AS$211</f>
        <v>0.27460190699999998</v>
      </c>
      <c r="AV8" s="34">
        <f>1/1000*[2]PaperSectorMinusCoreVPAImp!AT$211</f>
        <v>0.18899639099999996</v>
      </c>
      <c r="AW8" s="34">
        <f>1/1000*[2]PaperSectorMinusCoreVPAImp!AU$211</f>
        <v>0.13497715499999999</v>
      </c>
      <c r="AX8" s="34">
        <f>1/1000*[2]PaperSectorMinusCoreVPAImp!AV$211</f>
        <v>9.3757275999999987E-2</v>
      </c>
      <c r="AY8" s="34">
        <f>1/1000*[2]PaperSectorMinusCoreVPAImp!AW$211</f>
        <v>0.25586651799999999</v>
      </c>
      <c r="AZ8" s="34">
        <f>1/1000*[2]PaperSectorMinusCoreVPAImp!AX$211</f>
        <v>0.41431963647399994</v>
      </c>
      <c r="BA8" s="34">
        <f>1/1000*[2]PaperSectorMinusCoreVPAImp!AY$211</f>
        <v>0.51328204603799987</v>
      </c>
      <c r="BB8" s="34">
        <f>1/1000*[2]PaperSectorMinusCoreVPAImp!AZ$211</f>
        <v>0</v>
      </c>
      <c r="BC8" s="34">
        <f>1/1000*[2]PaperSectorMinusCoreVPAImp!BA$211</f>
        <v>0</v>
      </c>
      <c r="BD8" s="11"/>
    </row>
    <row r="9" spans="1:56">
      <c r="B9" s="38" t="s">
        <v>21</v>
      </c>
      <c r="C9" s="39">
        <f t="shared" ref="C9:AB9" si="2">SUM(C6:C6)-SUM(C7:C8)</f>
        <v>3.3919920000000103E-3</v>
      </c>
      <c r="D9" s="40">
        <f t="shared" si="2"/>
        <v>2.510571000000017E-3</v>
      </c>
      <c r="E9" s="40">
        <f t="shared" si="2"/>
        <v>2.4854560000000248E-3</v>
      </c>
      <c r="F9" s="40">
        <f t="shared" si="2"/>
        <v>4.5920175000000452E-3</v>
      </c>
      <c r="G9" s="40">
        <f t="shared" si="2"/>
        <v>1.9660269999999813E-3</v>
      </c>
      <c r="H9" s="40">
        <f t="shared" si="2"/>
        <v>1.4843784999999943E-3</v>
      </c>
      <c r="I9" s="40">
        <f t="shared" si="2"/>
        <v>5.6559720000000091E-3</v>
      </c>
      <c r="J9" s="41">
        <f t="shared" si="2"/>
        <v>4.3899685000000355E-3</v>
      </c>
      <c r="K9" s="41">
        <f t="shared" si="2"/>
        <v>4.4484709999999816E-3</v>
      </c>
      <c r="L9" s="41">
        <f t="shared" si="2"/>
        <v>6.3095709999999861E-3</v>
      </c>
      <c r="M9" s="40">
        <f t="shared" si="2"/>
        <v>7.9659089999999655E-3</v>
      </c>
      <c r="N9" s="40">
        <f t="shared" si="2"/>
        <v>2.1403264000000033E-2</v>
      </c>
      <c r="O9" s="40">
        <f t="shared" si="2"/>
        <v>9.211929500000049E-3</v>
      </c>
      <c r="P9" s="40">
        <f t="shared" si="2"/>
        <v>7.0645750000003504E-4</v>
      </c>
      <c r="Q9" s="40">
        <f t="shared" si="2"/>
        <v>2.7842884999998985E-3</v>
      </c>
      <c r="R9" s="40">
        <f t="shared" si="2"/>
        <v>1.8957574099998098E-3</v>
      </c>
      <c r="S9" s="40">
        <f t="shared" si="2"/>
        <v>8.2981849999996804E-4</v>
      </c>
      <c r="T9" s="40">
        <f t="shared" si="2"/>
        <v>2.0565125000000517E-3</v>
      </c>
      <c r="U9" s="40">
        <f t="shared" si="2"/>
        <v>7.2258900000021775E-4</v>
      </c>
      <c r="V9" s="40">
        <f t="shared" si="2"/>
        <v>7.0497000000002696E-4</v>
      </c>
      <c r="W9" s="40">
        <f t="shared" si="2"/>
        <v>6.49210499999886E-4</v>
      </c>
      <c r="X9" s="40">
        <f t="shared" si="2"/>
        <v>1.9262200000000895E-3</v>
      </c>
      <c r="Y9" s="40">
        <f t="shared" si="2"/>
        <v>4.4550010883499969E-2</v>
      </c>
      <c r="Z9" s="40">
        <f t="shared" si="2"/>
        <v>1.1791924584998448E-3</v>
      </c>
      <c r="AA9" s="40">
        <f t="shared" si="2"/>
        <v>0</v>
      </c>
      <c r="AB9" s="40">
        <f t="shared" si="2"/>
        <v>0</v>
      </c>
      <c r="AC9" s="31"/>
      <c r="AD9" s="62">
        <f t="shared" ref="AD9:BC9" si="3">SUM(AD6:AD6)-SUM(AD7:AD8)</f>
        <v>1.0885610000000018E-3</v>
      </c>
      <c r="AE9" s="63">
        <f t="shared" si="3"/>
        <v>7.0876799999999504E-4</v>
      </c>
      <c r="AF9" s="63">
        <f t="shared" si="3"/>
        <v>6.2053499999999845E-4</v>
      </c>
      <c r="AG9" s="63">
        <f t="shared" si="3"/>
        <v>1.3121980000000075E-3</v>
      </c>
      <c r="AH9" s="63">
        <f t="shared" si="3"/>
        <v>4.834199999999983E-4</v>
      </c>
      <c r="AI9" s="63">
        <f t="shared" si="3"/>
        <v>3.2292100000000032E-4</v>
      </c>
      <c r="AJ9" s="63">
        <f t="shared" si="3"/>
        <v>8.0937300000000212E-4</v>
      </c>
      <c r="AK9" s="63">
        <f t="shared" si="3"/>
        <v>8.5252799999999823E-4</v>
      </c>
      <c r="AL9" s="63">
        <f t="shared" si="3"/>
        <v>1.1928530000000076E-3</v>
      </c>
      <c r="AM9" s="63">
        <f t="shared" si="3"/>
        <v>1.0780899999999968E-3</v>
      </c>
      <c r="AN9" s="63">
        <f t="shared" si="3"/>
        <v>1.9053339999999946E-3</v>
      </c>
      <c r="AO9" s="63">
        <f t="shared" si="3"/>
        <v>4.9840690000000076E-3</v>
      </c>
      <c r="AP9" s="63">
        <f t="shared" si="3"/>
        <v>3.0601899999999904E-3</v>
      </c>
      <c r="AQ9" s="63">
        <f t="shared" si="3"/>
        <v>1.4440919999999802E-3</v>
      </c>
      <c r="AR9" s="63">
        <f t="shared" si="3"/>
        <v>5.492329999999962E-4</v>
      </c>
      <c r="AS9" s="63">
        <f t="shared" si="3"/>
        <v>3.7074999999997527E-4</v>
      </c>
      <c r="AT9" s="63">
        <f t="shared" si="3"/>
        <v>2.3651600000001993E-4</v>
      </c>
      <c r="AU9" s="63">
        <f t="shared" si="3"/>
        <v>3.0283300000005786E-4</v>
      </c>
      <c r="AV9" s="63">
        <f t="shared" si="3"/>
        <v>2.030220000000249E-4</v>
      </c>
      <c r="AW9" s="63">
        <f t="shared" si="3"/>
        <v>1.9009599999997295E-4</v>
      </c>
      <c r="AX9" s="63">
        <f t="shared" si="3"/>
        <v>1.6932599999999742E-4</v>
      </c>
      <c r="AY9" s="63">
        <f t="shared" si="3"/>
        <v>3.6616499999997387E-4</v>
      </c>
      <c r="AZ9" s="63">
        <f t="shared" si="3"/>
        <v>1.0774513364000038E-2</v>
      </c>
      <c r="BA9" s="63">
        <f t="shared" si="3"/>
        <v>3.2596050899980078E-4</v>
      </c>
      <c r="BB9" s="63">
        <f t="shared" si="3"/>
        <v>0</v>
      </c>
      <c r="BC9" s="63">
        <f t="shared" si="3"/>
        <v>0</v>
      </c>
      <c r="BD9" s="11"/>
    </row>
    <row r="10" spans="1:56" ht="17.149999999999999" customHeight="1">
      <c r="B10" s="44" t="s">
        <v>96</v>
      </c>
      <c r="C10" s="175">
        <f>1/$A$1*[2]PaperSectorMinusCoreVPAImp!$B$268</f>
        <v>1.2551513539999997</v>
      </c>
      <c r="D10" s="176">
        <f>1/$A$1*[2]PaperSectorMinusCoreVPAImp!$C$268</f>
        <v>1.1342843094999999</v>
      </c>
      <c r="E10" s="176">
        <f>1/$A$1*[2]PaperSectorMinusCoreVPAImp!$D$268</f>
        <v>1.400846136</v>
      </c>
      <c r="F10" s="176">
        <f>1/$A$1*[2]PaperSectorMinusCoreVPAImp!$E$268</f>
        <v>1.8935488489999999</v>
      </c>
      <c r="G10" s="176">
        <f>1/$A$1*[2]PaperSectorMinusCoreVPAImp!$F$268</f>
        <v>1.725879076</v>
      </c>
      <c r="H10" s="176">
        <f>1/$A$1*[2]PaperSectorMinusCoreVPAImp!$G$268</f>
        <v>1.7206664420000002</v>
      </c>
      <c r="I10" s="176">
        <f>1/$A$1*[2]PaperSectorMinusCoreVPAImp!$H$268</f>
        <v>1.7917970125</v>
      </c>
      <c r="J10" s="177">
        <f>1/$A$1*[2]PaperSectorMinusCoreVPAImp!$I$268</f>
        <v>1.7332936969999999</v>
      </c>
      <c r="K10" s="177">
        <f>1/$A$1*[2]PaperSectorMinusCoreVPAImp!J$268</f>
        <v>2.0265476490000003</v>
      </c>
      <c r="L10" s="177">
        <f>1/$A$1*[2]PaperSectorMinusCoreVPAImp!K$268</f>
        <v>1.812868677</v>
      </c>
      <c r="M10" s="176">
        <f>1/$A$1*[2]PaperSectorMinusCoreVPAImp!L$268</f>
        <v>3.2995717085000003</v>
      </c>
      <c r="N10" s="176">
        <f>1/$A$1*[2]PaperSectorMinusCoreVPAImp!M$268</f>
        <v>3.5514841559999999</v>
      </c>
      <c r="O10" s="176">
        <f>1/$A$1*[2]PaperSectorMinusCoreVPAImp!N$268</f>
        <v>3.4288341085000003</v>
      </c>
      <c r="P10" s="176">
        <f>1/$A$1*[2]PaperSectorMinusCoreVPAImp!O$268</f>
        <v>4.1078214764999998</v>
      </c>
      <c r="Q10" s="176">
        <f>1/$A$1*[2]PaperSectorMinusCoreVPAImp!P$268</f>
        <v>4.37731194836</v>
      </c>
      <c r="R10" s="176">
        <f>1/$A$1*[2]PaperSectorMinusCoreVPAImp!Q$268</f>
        <v>4.2514978272299997</v>
      </c>
      <c r="S10" s="176">
        <f>1/$A$1*[2]PaperSectorMinusCoreVPAImp!R$268</f>
        <v>4.6179726791700002</v>
      </c>
      <c r="T10" s="176">
        <f>1/$A$1*[2]PaperSectorMinusCoreVPAImp!S$268</f>
        <v>4.4909253168499994</v>
      </c>
      <c r="U10" s="176">
        <f>1/$A$1*[2]PaperSectorMinusCoreVPAImp!T$268</f>
        <v>4.3995426354300005</v>
      </c>
      <c r="V10" s="176">
        <f>1/$A$1*[2]PaperSectorMinusCoreVPAImp!U$268</f>
        <v>4.6670232573200003</v>
      </c>
      <c r="W10" s="176">
        <f>1/$A$1*[2]PaperSectorMinusCoreVPAImp!V$268</f>
        <v>3.79875926784</v>
      </c>
      <c r="X10" s="176">
        <f>1/$A$1*[2]PaperSectorMinusCoreVPAImp!W$268</f>
        <v>4.2362377322699993</v>
      </c>
      <c r="Y10" s="176">
        <f>1/$A$1*[2]PaperSectorMinusCoreVPAImp!X$268</f>
        <v>4.6726938639741693</v>
      </c>
      <c r="Z10" s="176">
        <f>1/$A$1*[2]PaperSectorMinusCoreVPAImp!Y$268</f>
        <v>4.9830971865664999</v>
      </c>
      <c r="AA10" s="176">
        <f>1/$A$1*[2]PaperSectorMinusCoreVPAImp!Z$268</f>
        <v>0</v>
      </c>
      <c r="AB10" s="176">
        <f>1/$A$1*[2]PaperSectorMinusCoreVPAImp!AA$268</f>
        <v>0</v>
      </c>
      <c r="AC10" s="31"/>
      <c r="AD10" s="45">
        <f>1/1000*[2]PaperSectorMinusCoreVPAImp!AB$268</f>
        <v>0.20609037399999999</v>
      </c>
      <c r="AE10" s="46">
        <f>1/1000*[2]PaperSectorMinusCoreVPAImp!AC$268</f>
        <v>0.16994942699999999</v>
      </c>
      <c r="AF10" s="46">
        <f>1/1000*[2]PaperSectorMinusCoreVPAImp!AD$268</f>
        <v>0.18321999899999997</v>
      </c>
      <c r="AG10" s="46">
        <f>1/1000*[2]PaperSectorMinusCoreVPAImp!AE$268</f>
        <v>0.24467609499999998</v>
      </c>
      <c r="AH10" s="46">
        <f>1/1000*[2]PaperSectorMinusCoreVPAImp!AF$268</f>
        <v>0.266968969</v>
      </c>
      <c r="AI10" s="46">
        <f>1/1000*[2]PaperSectorMinusCoreVPAImp!AG$268</f>
        <v>0.28633528400000002</v>
      </c>
      <c r="AJ10" s="46">
        <f>1/1000*[2]PaperSectorMinusCoreVPAImp!AH$268</f>
        <v>0.31622146399999995</v>
      </c>
      <c r="AK10" s="46">
        <f>1/1000*[2]PaperSectorMinusCoreVPAImp!AI$268</f>
        <v>0.31326929099999995</v>
      </c>
      <c r="AL10" s="46">
        <f>1/1000*[2]PaperSectorMinusCoreVPAImp!AJ$268</f>
        <v>0.44930162299999998</v>
      </c>
      <c r="AM10" s="46">
        <f>1/1000*[2]PaperSectorMinusCoreVPAImp!AK$268</f>
        <v>0.30390662900000004</v>
      </c>
      <c r="AN10" s="46">
        <f>1/1000*[2]PaperSectorMinusCoreVPAImp!AL$268</f>
        <v>0.63648309299999994</v>
      </c>
      <c r="AO10" s="46">
        <f>1/1000*[2]PaperSectorMinusCoreVPAImp!AM$268</f>
        <v>0.75505691000000008</v>
      </c>
      <c r="AP10" s="46">
        <f>1/1000*[2]PaperSectorMinusCoreVPAImp!AN$268</f>
        <v>0.67539762300000006</v>
      </c>
      <c r="AQ10" s="46">
        <f>1/1000*[2]PaperSectorMinusCoreVPAImp!AO$268</f>
        <v>0.76012490900000007</v>
      </c>
      <c r="AR10" s="46">
        <f>1/1000*[2]PaperSectorMinusCoreVPAImp!AP$268</f>
        <v>0.82877188599999996</v>
      </c>
      <c r="AS10" s="46">
        <f>1/1000*[2]PaperSectorMinusCoreVPAImp!AQ$268</f>
        <v>0.73858713300000001</v>
      </c>
      <c r="AT10" s="46">
        <f>1/1000*[2]PaperSectorMinusCoreVPAImp!AR$268</f>
        <v>0.74830313599999998</v>
      </c>
      <c r="AU10" s="46">
        <f>1/1000*[2]PaperSectorMinusCoreVPAImp!AS$268</f>
        <v>0.78166222799999996</v>
      </c>
      <c r="AV10" s="46">
        <f>1/1000*[2]PaperSectorMinusCoreVPAImp!AT$268</f>
        <v>0.86495489000000003</v>
      </c>
      <c r="AW10" s="46">
        <f>1/1000*[2]PaperSectorMinusCoreVPAImp!AU$268</f>
        <v>0.83297118700000006</v>
      </c>
      <c r="AX10" s="46">
        <f>1/1000*[2]PaperSectorMinusCoreVPAImp!AV$268</f>
        <v>0.57826490200000003</v>
      </c>
      <c r="AY10" s="46">
        <f>1/1000*[2]PaperSectorMinusCoreVPAImp!AW$268</f>
        <v>0.73057667100000001</v>
      </c>
      <c r="AZ10" s="46">
        <f>1/1000*[2]PaperSectorMinusCoreVPAImp!AX$268</f>
        <v>1.045387344865</v>
      </c>
      <c r="BA10" s="46">
        <f>1/1000*[2]PaperSectorMinusCoreVPAImp!AY$268</f>
        <v>1.0238249130450001</v>
      </c>
      <c r="BB10" s="46">
        <f>1/1000*[2]PaperSectorMinusCoreVPAImp!AZ$268</f>
        <v>0</v>
      </c>
      <c r="BC10" s="46">
        <f>1/1000*[2]PaperSectorMinusCoreVPAImp!BA$268</f>
        <v>0</v>
      </c>
      <c r="BD10" s="11"/>
    </row>
    <row r="11" spans="1:56">
      <c r="B11" s="32" t="s">
        <v>97</v>
      </c>
      <c r="C11" s="178">
        <f>1/$A$1*[2]PaperSectorMinusCoreVPAImp!$B$39</f>
        <v>0.97403128699999986</v>
      </c>
      <c r="D11" s="179">
        <f>1/$A$1*[2]PaperSectorMinusCoreVPAImp!$C$39</f>
        <v>0.73265633399999996</v>
      </c>
      <c r="E11" s="179">
        <f>1/$A$1*[2]PaperSectorMinusCoreVPAImp!$D$39</f>
        <v>0.96402537899999996</v>
      </c>
      <c r="F11" s="179">
        <f>1/$A$1*[2]PaperSectorMinusCoreVPAImp!$E$39</f>
        <v>1.4146480484999999</v>
      </c>
      <c r="G11" s="179">
        <f>1/$A$1*[2]PaperSectorMinusCoreVPAImp!$F$39</f>
        <v>1.2312773699999999</v>
      </c>
      <c r="H11" s="179">
        <f>1/$A$1*[2]PaperSectorMinusCoreVPAImp!$G$39</f>
        <v>1.2016024055000001</v>
      </c>
      <c r="I11" s="179">
        <f>1/$A$1*[2]PaperSectorMinusCoreVPAImp!$H$39</f>
        <v>1.310120972</v>
      </c>
      <c r="J11" s="180">
        <f>1/$A$1*[2]PaperSectorMinusCoreVPAImp!$I$39</f>
        <v>1.1145636569999999</v>
      </c>
      <c r="K11" s="180">
        <f>1/$A$1*[2]PaperSectorMinusCoreVPAImp!J$39</f>
        <v>1.2227595175000001</v>
      </c>
      <c r="L11" s="180">
        <f>1/$A$1*[2]PaperSectorMinusCoreVPAImp!K$39</f>
        <v>0.860447462</v>
      </c>
      <c r="M11" s="179">
        <f>1/$A$1*[2]PaperSectorMinusCoreVPAImp!L$39</f>
        <v>1.7518320839999999</v>
      </c>
      <c r="N11" s="179">
        <f>1/$A$1*[2]PaperSectorMinusCoreVPAImp!M$39</f>
        <v>1.483088035</v>
      </c>
      <c r="O11" s="179">
        <f>1/$A$1*[2]PaperSectorMinusCoreVPAImp!N$39</f>
        <v>1.4264018985</v>
      </c>
      <c r="P11" s="179">
        <f>1/$A$1*[2]PaperSectorMinusCoreVPAImp!O$39</f>
        <v>1.816736388</v>
      </c>
      <c r="Q11" s="179">
        <f>1/$A$1*[2]PaperSectorMinusCoreVPAImp!P$39</f>
        <v>1.9000089155</v>
      </c>
      <c r="R11" s="179">
        <f>1/$A$1*[2]PaperSectorMinusCoreVPAImp!Q$39</f>
        <v>1.990788113</v>
      </c>
      <c r="S11" s="179">
        <f>1/$A$1*[2]PaperSectorMinusCoreVPAImp!R$39</f>
        <v>2.2799250185000002</v>
      </c>
      <c r="T11" s="179">
        <f>1/$A$1*[2]PaperSectorMinusCoreVPAImp!S$39</f>
        <v>2.2277944180000002</v>
      </c>
      <c r="U11" s="179">
        <f>1/$A$1*[2]PaperSectorMinusCoreVPAImp!T$39</f>
        <v>2.3132376045000003</v>
      </c>
      <c r="V11" s="179">
        <f>1/$A$1*[2]PaperSectorMinusCoreVPAImp!U$39</f>
        <v>2.3248118265</v>
      </c>
      <c r="W11" s="179">
        <f>1/$A$1*[2]PaperSectorMinusCoreVPAImp!V$39</f>
        <v>1.8005661366900001</v>
      </c>
      <c r="X11" s="179">
        <f>1/$A$1*[2]PaperSectorMinusCoreVPAImp!W$39</f>
        <v>2.0382040620999997</v>
      </c>
      <c r="Y11" s="179">
        <f>1/$A$1*[2]PaperSectorMinusCoreVPAImp!X$39</f>
        <v>2.4743942329374997</v>
      </c>
      <c r="Z11" s="179">
        <f>1/$A$1*[2]PaperSectorMinusCoreVPAImp!Y$39</f>
        <v>2.6310864446075</v>
      </c>
      <c r="AA11" s="179">
        <f>1/$A$1*[2]PaperSectorMinusCoreVPAImp!Z$39</f>
        <v>0</v>
      </c>
      <c r="AB11" s="179">
        <f>1/$A$1*[2]PaperSectorMinusCoreVPAImp!AA$39</f>
        <v>0</v>
      </c>
      <c r="AC11" s="272"/>
      <c r="AD11" s="33">
        <f>1/1000*[2]PaperSectorMinusCoreVPAImp!AB$39</f>
        <v>0.15135923800000001</v>
      </c>
      <c r="AE11" s="34">
        <f>1/1000*[2]PaperSectorMinusCoreVPAImp!AC$39</f>
        <v>0.102724263</v>
      </c>
      <c r="AF11" s="34">
        <f>1/1000*[2]PaperSectorMinusCoreVPAImp!AD$39</f>
        <v>0.116701137</v>
      </c>
      <c r="AG11" s="34">
        <f>1/1000*[2]PaperSectorMinusCoreVPAImp!AE$39</f>
        <v>0.170737321</v>
      </c>
      <c r="AH11" s="34">
        <f>1/1000*[2]PaperSectorMinusCoreVPAImp!AF$39</f>
        <v>0.18337414200000002</v>
      </c>
      <c r="AI11" s="34">
        <f>1/1000*[2]PaperSectorMinusCoreVPAImp!AG$39</f>
        <v>0.190759547</v>
      </c>
      <c r="AJ11" s="34">
        <f>1/1000*[2]PaperSectorMinusCoreVPAImp!AH$39</f>
        <v>0.22400578500000001</v>
      </c>
      <c r="AK11" s="34">
        <f>1/1000*[2]PaperSectorMinusCoreVPAImp!AI$39</f>
        <v>0.191356946</v>
      </c>
      <c r="AL11" s="34">
        <f>1/1000*[2]PaperSectorMinusCoreVPAImp!AJ$39</f>
        <v>0.25765923299999999</v>
      </c>
      <c r="AM11" s="34">
        <f>1/1000*[2]PaperSectorMinusCoreVPAImp!AK$39</f>
        <v>0.14165003400000001</v>
      </c>
      <c r="AN11" s="34">
        <f>1/1000*[2]PaperSectorMinusCoreVPAImp!AL$39</f>
        <v>0.32258638799999995</v>
      </c>
      <c r="AO11" s="34">
        <f>1/1000*[2]PaperSectorMinusCoreVPAImp!AM$39</f>
        <v>0.30291459999999998</v>
      </c>
      <c r="AP11" s="34">
        <f>1/1000*[2]PaperSectorMinusCoreVPAImp!AN$39</f>
        <v>0.26069047000000001</v>
      </c>
      <c r="AQ11" s="34">
        <f>1/1000*[2]PaperSectorMinusCoreVPAImp!AO$39</f>
        <v>0.31989389900000004</v>
      </c>
      <c r="AR11" s="34">
        <f>1/1000*[2]PaperSectorMinusCoreVPAImp!AP$39</f>
        <v>0.337756901</v>
      </c>
      <c r="AS11" s="34">
        <f>1/1000*[2]PaperSectorMinusCoreVPAImp!AQ$39</f>
        <v>0.31168093399999997</v>
      </c>
      <c r="AT11" s="34">
        <f>1/1000*[2]PaperSectorMinusCoreVPAImp!AR$39</f>
        <v>0.339281479</v>
      </c>
      <c r="AU11" s="34">
        <f>1/1000*[2]PaperSectorMinusCoreVPAImp!AS$39</f>
        <v>0.35850873</v>
      </c>
      <c r="AV11" s="34">
        <f>1/1000*[2]PaperSectorMinusCoreVPAImp!AT$39</f>
        <v>0.423790522</v>
      </c>
      <c r="AW11" s="34">
        <f>1/1000*[2]PaperSectorMinusCoreVPAImp!AU$39</f>
        <v>0.377441413</v>
      </c>
      <c r="AX11" s="34">
        <f>1/1000*[2]PaperSectorMinusCoreVPAImp!AV$39</f>
        <v>0.238672515</v>
      </c>
      <c r="AY11" s="34">
        <f>1/1000*[2]PaperSectorMinusCoreVPAImp!AW$39</f>
        <v>0.31289399199999995</v>
      </c>
      <c r="AZ11" s="34">
        <f>1/1000*[2]PaperSectorMinusCoreVPAImp!AX$39</f>
        <v>0.49950981689399987</v>
      </c>
      <c r="BA11" s="34">
        <f>1/1000*[2]PaperSectorMinusCoreVPAImp!AY$39</f>
        <v>0.4828486558870001</v>
      </c>
      <c r="BB11" s="34">
        <f>1/1000*[2]PaperSectorMinusCoreVPAImp!AZ$39</f>
        <v>0</v>
      </c>
      <c r="BC11" s="34">
        <f>1/1000*[2]PaperSectorMinusCoreVPAImp!BA$39</f>
        <v>0</v>
      </c>
      <c r="BD11" s="11"/>
    </row>
    <row r="12" spans="1:56">
      <c r="B12" s="32" t="s">
        <v>36</v>
      </c>
      <c r="C12" s="33">
        <f>1/$A$1*[2]PaperSectorMinusCoreVPAImp!$B$147</f>
        <v>8.2319649999999995E-4</v>
      </c>
      <c r="D12" s="34">
        <f>1/$A$1*[2]PaperSectorMinusCoreVPAImp!$C$147</f>
        <v>3.9032699999999999E-4</v>
      </c>
      <c r="E12" s="34">
        <f>1/$A$1*[2]PaperSectorMinusCoreVPAImp!$D$147</f>
        <v>3.4999999999999999E-6</v>
      </c>
      <c r="F12" s="34">
        <f>1/$A$1*[2]PaperSectorMinusCoreVPAImp!$E$147</f>
        <v>1.0505599999999999E-4</v>
      </c>
      <c r="G12" s="34">
        <f>1/$A$1*[2]PaperSectorMinusCoreVPAImp!$F$147</f>
        <v>3.9557000000000001E-5</v>
      </c>
      <c r="H12" s="34">
        <f>1/$A$1*[2]PaperSectorMinusCoreVPAImp!$G$147</f>
        <v>5.3641349999999997E-4</v>
      </c>
      <c r="I12" s="34">
        <f>1/$A$1*[2]PaperSectorMinusCoreVPAImp!$H$147</f>
        <v>9.1699999999999997E-7</v>
      </c>
      <c r="J12" s="35">
        <f>1/$A$1*[2]PaperSectorMinusCoreVPAImp!$I$147</f>
        <v>2.2319499999999999E-5</v>
      </c>
      <c r="K12" s="35">
        <f>1/$A$1*[2]PaperSectorMinusCoreVPAImp!J$147</f>
        <v>1.7212999999999999E-4</v>
      </c>
      <c r="L12" s="35">
        <f>1/$A$1*[2]PaperSectorMinusCoreVPAImp!K$147</f>
        <v>4.9695100000000003E-4</v>
      </c>
      <c r="M12" s="34">
        <f>1/$A$1*[2]PaperSectorMinusCoreVPAImp!L$147</f>
        <v>1.421182E-3</v>
      </c>
      <c r="N12" s="34">
        <f>1/$A$1*[2]PaperSectorMinusCoreVPAImp!M$147</f>
        <v>2.148643E-3</v>
      </c>
      <c r="O12" s="34">
        <f>1/$A$1*[2]PaperSectorMinusCoreVPAImp!N$147</f>
        <v>5.692295E-3</v>
      </c>
      <c r="P12" s="34">
        <f>1/$A$1*[2]PaperSectorMinusCoreVPAImp!O$147</f>
        <v>8.3620599999999993E-4</v>
      </c>
      <c r="Q12" s="34">
        <f>1/$A$1*[2]PaperSectorMinusCoreVPAImp!P$147</f>
        <v>1.0705064999999999E-3</v>
      </c>
      <c r="R12" s="34">
        <f>1/$A$1*[2]PaperSectorMinusCoreVPAImp!Q$147</f>
        <v>7.1301299999999997E-4</v>
      </c>
      <c r="S12" s="34">
        <f>1/$A$1*[2]PaperSectorMinusCoreVPAImp!R$147</f>
        <v>7.8203650000000001E-4</v>
      </c>
      <c r="T12" s="34">
        <f>1/$A$1*[2]PaperSectorMinusCoreVPAImp!S$147</f>
        <v>4.602675E-4</v>
      </c>
      <c r="U12" s="34">
        <f>1/$A$1*[2]PaperSectorMinusCoreVPAImp!T$147</f>
        <v>4.9181300000000002E-4</v>
      </c>
      <c r="V12" s="34">
        <f>1/$A$1*[2]PaperSectorMinusCoreVPAImp!U$147</f>
        <v>3.0106649999999996E-4</v>
      </c>
      <c r="W12" s="34">
        <f>1/$A$1*[2]PaperSectorMinusCoreVPAImp!V$147</f>
        <v>2.9165300000000001E-4</v>
      </c>
      <c r="X12" s="34">
        <f>1/$A$1*[2]PaperSectorMinusCoreVPAImp!W$147</f>
        <v>5.1230899999999996E-4</v>
      </c>
      <c r="Y12" s="34">
        <f>1/$A$1*[2]PaperSectorMinusCoreVPAImp!X$147</f>
        <v>3.8658946200000001E-4</v>
      </c>
      <c r="Z12" s="34">
        <f>1/$A$1*[2]PaperSectorMinusCoreVPAImp!Y$147</f>
        <v>1.2382439859999999E-3</v>
      </c>
      <c r="AA12" s="34">
        <f>1/$A$1*[2]PaperSectorMinusCoreVPAImp!Z$147</f>
        <v>0</v>
      </c>
      <c r="AB12" s="34">
        <f>1/$A$1*[2]PaperSectorMinusCoreVPAImp!AA$147</f>
        <v>0</v>
      </c>
      <c r="AC12" s="10"/>
      <c r="AD12" s="33">
        <f>1/1000*[2]PaperSectorMinusCoreVPAImp!AB$147</f>
        <v>1.77644E-4</v>
      </c>
      <c r="AE12" s="34">
        <f>1/1000*[2]PaperSectorMinusCoreVPAImp!AC$147</f>
        <v>2.3748999999999999E-5</v>
      </c>
      <c r="AF12" s="34">
        <f>1/1000*[2]PaperSectorMinusCoreVPAImp!AD$147</f>
        <v>2.8509999999999999E-6</v>
      </c>
      <c r="AG12" s="34">
        <f>1/1000*[2]PaperSectorMinusCoreVPAImp!AE$147</f>
        <v>3.3104999999999996E-5</v>
      </c>
      <c r="AH12" s="34">
        <f>1/1000*[2]PaperSectorMinusCoreVPAImp!AF$147</f>
        <v>1.8097E-5</v>
      </c>
      <c r="AI12" s="34">
        <f>1/1000*[2]PaperSectorMinusCoreVPAImp!AG$147</f>
        <v>7.8864999999999998E-5</v>
      </c>
      <c r="AJ12" s="34">
        <f>1/1000*[2]PaperSectorMinusCoreVPAImp!AH$147</f>
        <v>1.2699999999999999E-6</v>
      </c>
      <c r="AK12" s="34">
        <f>1/1000*[2]PaperSectorMinusCoreVPAImp!AI$147</f>
        <v>3.5781000000000002E-5</v>
      </c>
      <c r="AL12" s="34">
        <f>1/1000*[2]PaperSectorMinusCoreVPAImp!AJ$147</f>
        <v>1.1967399999999999E-4</v>
      </c>
      <c r="AM12" s="34">
        <f>1/1000*[2]PaperSectorMinusCoreVPAImp!AK$147</f>
        <v>2.7714800000000001E-4</v>
      </c>
      <c r="AN12" s="34">
        <f>1/1000*[2]PaperSectorMinusCoreVPAImp!AL$147</f>
        <v>9.7849399999999989E-4</v>
      </c>
      <c r="AO12" s="34">
        <f>1/1000*[2]PaperSectorMinusCoreVPAImp!AM$147</f>
        <v>2.0447949999999999E-3</v>
      </c>
      <c r="AP12" s="34">
        <f>1/1000*[2]PaperSectorMinusCoreVPAImp!AN$147</f>
        <v>1.8399229999999998E-3</v>
      </c>
      <c r="AQ12" s="34">
        <f>1/1000*[2]PaperSectorMinusCoreVPAImp!AO$147</f>
        <v>7.66532E-4</v>
      </c>
      <c r="AR12" s="34">
        <f>1/1000*[2]PaperSectorMinusCoreVPAImp!AP$147</f>
        <v>1.068325E-3</v>
      </c>
      <c r="AS12" s="34">
        <f>1/1000*[2]PaperSectorMinusCoreVPAImp!AQ$147</f>
        <v>8.2618199999999996E-4</v>
      </c>
      <c r="AT12" s="34">
        <f>1/1000*[2]PaperSectorMinusCoreVPAImp!AR$147</f>
        <v>8.0331800000000002E-4</v>
      </c>
      <c r="AU12" s="34">
        <f>1/1000*[2]PaperSectorMinusCoreVPAImp!AS$147</f>
        <v>2.9704299999999998E-4</v>
      </c>
      <c r="AV12" s="34">
        <f>1/1000*[2]PaperSectorMinusCoreVPAImp!AT$147</f>
        <v>2.8780400000000001E-4</v>
      </c>
      <c r="AW12" s="34">
        <f>1/1000*[2]PaperSectorMinusCoreVPAImp!AU$147</f>
        <v>1.2128699999999999E-4</v>
      </c>
      <c r="AX12" s="34">
        <f>1/1000*[2]PaperSectorMinusCoreVPAImp!AV$147</f>
        <v>7.0875000000000002E-5</v>
      </c>
      <c r="AY12" s="34">
        <f>1/1000*[2]PaperSectorMinusCoreVPAImp!AW$147</f>
        <v>6.5665000000000002E-5</v>
      </c>
      <c r="AZ12" s="34">
        <f>1/1000*[2]PaperSectorMinusCoreVPAImp!AX$147</f>
        <v>1.7317589499999997E-4</v>
      </c>
      <c r="BA12" s="34">
        <f>1/1000*[2]PaperSectorMinusCoreVPAImp!AY$147</f>
        <v>2.2808188019999998E-3</v>
      </c>
      <c r="BB12" s="34">
        <f>1/1000*[2]PaperSectorMinusCoreVPAImp!AZ$147</f>
        <v>0</v>
      </c>
      <c r="BC12" s="34">
        <f>1/1000*[2]PaperSectorMinusCoreVPAImp!BA$147</f>
        <v>0</v>
      </c>
      <c r="BD12" s="11"/>
    </row>
    <row r="13" spans="1:56">
      <c r="B13" s="32" t="s">
        <v>98</v>
      </c>
      <c r="C13" s="178">
        <f>1/$A$1*[2]PaperSectorMinusCoreVPAImp!$B$247</f>
        <v>0.28029687049999996</v>
      </c>
      <c r="D13" s="179">
        <f>1/$A$1*[2]PaperSectorMinusCoreVPAImp!$C$247</f>
        <v>0.40123764849999999</v>
      </c>
      <c r="E13" s="179">
        <f>1/$A$1*[2]PaperSectorMinusCoreVPAImp!$D$247</f>
        <v>0.43681725699999996</v>
      </c>
      <c r="F13" s="179">
        <f>1/$A$1*[2]PaperSectorMinusCoreVPAImp!$E$247</f>
        <v>0.47879574449999995</v>
      </c>
      <c r="G13" s="179">
        <f>1/$A$1*[2]PaperSectorMinusCoreVPAImp!$F$247</f>
        <v>0.49456214900000001</v>
      </c>
      <c r="H13" s="179">
        <f>1/$A$1*[2]PaperSectorMinusCoreVPAImp!$G$247</f>
        <v>0.51852762299999999</v>
      </c>
      <c r="I13" s="179">
        <f>1/$A$1*[2]PaperSectorMinusCoreVPAImp!$H$247</f>
        <v>0.48167512349999997</v>
      </c>
      <c r="J13" s="180">
        <f>1/$A$1*[2]PaperSectorMinusCoreVPAImp!$I$247</f>
        <v>0.6187077205</v>
      </c>
      <c r="K13" s="180">
        <f>1/$A$1*[2]PaperSectorMinusCoreVPAImp!J$247</f>
        <v>0.80361600150000001</v>
      </c>
      <c r="L13" s="180">
        <f>1/$A$1*[2]PaperSectorMinusCoreVPAImp!K$247</f>
        <v>0.95192426399999996</v>
      </c>
      <c r="M13" s="179">
        <f>1/$A$1*[2]PaperSectorMinusCoreVPAImp!L$247</f>
        <v>1.5463184425000001</v>
      </c>
      <c r="N13" s="179">
        <f>1/$A$1*[2]PaperSectorMinusCoreVPAImp!M$247</f>
        <v>2.0662474779999997</v>
      </c>
      <c r="O13" s="179">
        <f>1/$A$1*[2]PaperSectorMinusCoreVPAImp!N$247</f>
        <v>1.996739915</v>
      </c>
      <c r="P13" s="179">
        <f>1/$A$1*[2]PaperSectorMinusCoreVPAImp!O$247</f>
        <v>2.2902488824999998</v>
      </c>
      <c r="Q13" s="179">
        <f>1/$A$1*[2]PaperSectorMinusCoreVPAImp!P$247</f>
        <v>2.47623252636</v>
      </c>
      <c r="R13" s="179">
        <f>1/$A$1*[2]PaperSectorMinusCoreVPAImp!Q$247</f>
        <v>2.25999670123</v>
      </c>
      <c r="S13" s="179">
        <f>1/$A$1*[2]PaperSectorMinusCoreVPAImp!R$247</f>
        <v>2.3372656241699996</v>
      </c>
      <c r="T13" s="179">
        <f>1/$A$1*[2]PaperSectorMinusCoreVPAImp!S$247</f>
        <v>2.2626706313499998</v>
      </c>
      <c r="U13" s="179">
        <f>1/$A$1*[2]PaperSectorMinusCoreVPAImp!T$247</f>
        <v>2.0858132179299997</v>
      </c>
      <c r="V13" s="179">
        <f>1/$A$1*[2]PaperSectorMinusCoreVPAImp!U$247</f>
        <v>2.3419103643199999</v>
      </c>
      <c r="W13" s="179">
        <f>1/$A$1*[2]PaperSectorMinusCoreVPAImp!V$247</f>
        <v>1.99790147815</v>
      </c>
      <c r="X13" s="179">
        <f>1/$A$1*[2]PaperSectorMinusCoreVPAImp!W$247</f>
        <v>2.1975213611699997</v>
      </c>
      <c r="Y13" s="179">
        <f>1/$A$1*[2]PaperSectorMinusCoreVPAImp!X$247</f>
        <v>2.1979130415746697</v>
      </c>
      <c r="Z13" s="179">
        <f>1/$A$1*[2]PaperSectorMinusCoreVPAImp!Y$247</f>
        <v>2.3507724979729998</v>
      </c>
      <c r="AA13" s="179">
        <f>1/$A$1*[2]PaperSectorMinusCoreVPAImp!Z$247</f>
        <v>0</v>
      </c>
      <c r="AB13" s="179">
        <f>1/$A$1*[2]PaperSectorMinusCoreVPAImp!AA$247</f>
        <v>0</v>
      </c>
      <c r="AC13" s="10"/>
      <c r="AD13" s="33">
        <f>1/1000*[2]PaperSectorMinusCoreVPAImp!AB$247</f>
        <v>5.4553492000000002E-2</v>
      </c>
      <c r="AE13" s="34">
        <f>1/1000*[2]PaperSectorMinusCoreVPAImp!AC$247</f>
        <v>6.7201415E-2</v>
      </c>
      <c r="AF13" s="34">
        <f>1/1000*[2]PaperSectorMinusCoreVPAImp!AD$247</f>
        <v>6.6516011E-2</v>
      </c>
      <c r="AG13" s="34">
        <f>1/1000*[2]PaperSectorMinusCoreVPAImp!AE$247</f>
        <v>7.3905668999999993E-2</v>
      </c>
      <c r="AH13" s="34">
        <f>1/1000*[2]PaperSectorMinusCoreVPAImp!AF$247</f>
        <v>8.3576730000000002E-2</v>
      </c>
      <c r="AI13" s="34">
        <f>1/1000*[2]PaperSectorMinusCoreVPAImp!AG$247</f>
        <v>9.5496871999999997E-2</v>
      </c>
      <c r="AJ13" s="34">
        <f>1/1000*[2]PaperSectorMinusCoreVPAImp!AH$247</f>
        <v>9.2214408999999997E-2</v>
      </c>
      <c r="AK13" s="34">
        <f>1/1000*[2]PaperSectorMinusCoreVPAImp!AI$247</f>
        <v>0.12187656399999999</v>
      </c>
      <c r="AL13" s="34">
        <f>1/1000*[2]PaperSectorMinusCoreVPAImp!AJ$247</f>
        <v>0.19152271600000001</v>
      </c>
      <c r="AM13" s="34">
        <f>1/1000*[2]PaperSectorMinusCoreVPAImp!AK$247</f>
        <v>0.161979447</v>
      </c>
      <c r="AN13" s="34">
        <f>1/1000*[2]PaperSectorMinusCoreVPAImp!AL$247</f>
        <v>0.312918211</v>
      </c>
      <c r="AO13" s="34">
        <f>1/1000*[2]PaperSectorMinusCoreVPAImp!AM$247</f>
        <v>0.450097515</v>
      </c>
      <c r="AP13" s="34">
        <f>1/1000*[2]PaperSectorMinusCoreVPAImp!AN$247</f>
        <v>0.41286723000000003</v>
      </c>
      <c r="AQ13" s="34">
        <f>1/1000*[2]PaperSectorMinusCoreVPAImp!AO$247</f>
        <v>0.43946447799999999</v>
      </c>
      <c r="AR13" s="34">
        <f>1/1000*[2]PaperSectorMinusCoreVPAImp!AP$247</f>
        <v>0.48994665999999998</v>
      </c>
      <c r="AS13" s="34">
        <f>1/1000*[2]PaperSectorMinusCoreVPAImp!AQ$247</f>
        <v>0.42608001700000003</v>
      </c>
      <c r="AT13" s="34">
        <f>1/1000*[2]PaperSectorMinusCoreVPAImp!AR$247</f>
        <v>0.40821833900000004</v>
      </c>
      <c r="AU13" s="34">
        <f>1/1000*[2]PaperSectorMinusCoreVPAImp!AS$247</f>
        <v>0.42285645499999996</v>
      </c>
      <c r="AV13" s="34">
        <f>1/1000*[2]PaperSectorMinusCoreVPAImp!AT$247</f>
        <v>0.44087656399999997</v>
      </c>
      <c r="AW13" s="34">
        <f>1/1000*[2]PaperSectorMinusCoreVPAImp!AU$247</f>
        <v>0.45540848699999997</v>
      </c>
      <c r="AX13" s="34">
        <f>1/1000*[2]PaperSectorMinusCoreVPAImp!AV$247</f>
        <v>0.33952151200000003</v>
      </c>
      <c r="AY13" s="34">
        <f>1/1000*[2]PaperSectorMinusCoreVPAImp!AW$247</f>
        <v>0.41761701400000001</v>
      </c>
      <c r="AZ13" s="34">
        <f>1/1000*[2]PaperSectorMinusCoreVPAImp!AX$247</f>
        <v>0.5457043520760001</v>
      </c>
      <c r="BA13" s="34">
        <f>1/1000*[2]PaperSectorMinusCoreVPAImp!AY$247</f>
        <v>0.53869543835599998</v>
      </c>
      <c r="BB13" s="34">
        <f>1/1000*[2]PaperSectorMinusCoreVPAImp!AZ$247</f>
        <v>0</v>
      </c>
      <c r="BC13" s="34">
        <f>1/1000*[2]PaperSectorMinusCoreVPAImp!BA$247</f>
        <v>0</v>
      </c>
      <c r="BD13" s="11"/>
    </row>
    <row r="14" spans="1:56" ht="17.149999999999999" customHeight="1">
      <c r="B14" s="104" t="s">
        <v>95</v>
      </c>
      <c r="C14" s="105">
        <f>1/$A$1*[2]PaperSectorMinusCoreVPAImp!$B$269</f>
        <v>1.6227177500000002E-2</v>
      </c>
      <c r="D14" s="106">
        <f>1/$A$1*[2]PaperSectorMinusCoreVPAImp!$C$269</f>
        <v>4.3466776500000005E-2</v>
      </c>
      <c r="E14" s="106">
        <f>1/$A$1*[2]PaperSectorMinusCoreVPAImp!$D$269</f>
        <v>3.0111754999999994E-2</v>
      </c>
      <c r="F14" s="106">
        <f>1/$A$1*[2]PaperSectorMinusCoreVPAImp!$E$269</f>
        <v>4.6639108499999998E-2</v>
      </c>
      <c r="G14" s="106">
        <f>1/$A$1*[2]PaperSectorMinusCoreVPAImp!$F$269</f>
        <v>6.5692028499999999E-2</v>
      </c>
      <c r="H14" s="106">
        <f>1/$A$1*[2]PaperSectorMinusCoreVPAImp!$G$269</f>
        <v>0.11381688100000001</v>
      </c>
      <c r="I14" s="106">
        <f>1/$A$1*[2]PaperSectorMinusCoreVPAImp!$H$269</f>
        <v>3.5403892999999992E-2</v>
      </c>
      <c r="J14" s="107">
        <f>1/$A$1*[2]PaperSectorMinusCoreVPAImp!$I$269</f>
        <v>5.1541984500000006E-2</v>
      </c>
      <c r="K14" s="107">
        <f>1/$A$1*[2]PaperSectorMinusCoreVPAImp!J$269</f>
        <v>0.12047663750000001</v>
      </c>
      <c r="L14" s="107">
        <f>1/$A$1*[2]PaperSectorMinusCoreVPAImp!K$269</f>
        <v>0.39018789849999996</v>
      </c>
      <c r="M14" s="106">
        <f>1/$A$1*[2]PaperSectorMinusCoreVPAImp!L$269</f>
        <v>0.22321221499999999</v>
      </c>
      <c r="N14" s="106">
        <f>1/$A$1*[2]PaperSectorMinusCoreVPAImp!M$269</f>
        <v>0.41958403700000002</v>
      </c>
      <c r="O14" s="106">
        <f>1/$A$1*[2]PaperSectorMinusCoreVPAImp!N$269</f>
        <v>0.29812045100000001</v>
      </c>
      <c r="P14" s="106">
        <f>1/$A$1*[2]PaperSectorMinusCoreVPAImp!O$269</f>
        <v>0.47944097749999992</v>
      </c>
      <c r="Q14" s="106">
        <f>1/$A$1*[2]PaperSectorMinusCoreVPAImp!P$269</f>
        <v>0.46520528399999994</v>
      </c>
      <c r="R14" s="106">
        <f>1/$A$1*[2]PaperSectorMinusCoreVPAImp!Q$269</f>
        <v>0.70182848350000004</v>
      </c>
      <c r="S14" s="106">
        <f>1/$A$1*[2]PaperSectorMinusCoreVPAImp!R$269</f>
        <v>0.61824204100000002</v>
      </c>
      <c r="T14" s="106">
        <f>1/$A$1*[2]PaperSectorMinusCoreVPAImp!S$269</f>
        <v>0.82959428299999982</v>
      </c>
      <c r="U14" s="106">
        <f>1/$A$1*[2]PaperSectorMinusCoreVPAImp!T$269</f>
        <v>0.59855789968999973</v>
      </c>
      <c r="V14" s="106">
        <f>1/$A$1*[2]PaperSectorMinusCoreVPAImp!U$269</f>
        <v>0.39342957549999991</v>
      </c>
      <c r="W14" s="106">
        <f>1/$A$1*[2]PaperSectorMinusCoreVPAImp!V$269</f>
        <v>0.48079981550000006</v>
      </c>
      <c r="X14" s="106">
        <f>1/$A$1*[2]PaperSectorMinusCoreVPAImp!W$269</f>
        <v>0.40398162650000002</v>
      </c>
      <c r="Y14" s="106">
        <f>1/$A$1*[2]PaperSectorMinusCoreVPAImp!X$269</f>
        <v>0.72366432183036999</v>
      </c>
      <c r="Z14" s="106">
        <f>1/$A$1*[2]PaperSectorMinusCoreVPAImp!Y$269</f>
        <v>0.64945184011149981</v>
      </c>
      <c r="AA14" s="106">
        <f>1/$A$1*[2]PaperSectorMinusCoreVPAImp!Z$269</f>
        <v>0</v>
      </c>
      <c r="AB14" s="106">
        <f>1/$A$1*[2]PaperSectorMinusCoreVPAImp!AA$269</f>
        <v>0</v>
      </c>
      <c r="AC14" s="10"/>
      <c r="AD14" s="105">
        <f>1/1000*[2]PaperSectorMinusCoreVPAImp!AB$269</f>
        <v>2.7665609999999998E-3</v>
      </c>
      <c r="AE14" s="106">
        <f>1/1000*[2]PaperSectorMinusCoreVPAImp!AC$269</f>
        <v>4.2214259999999995E-3</v>
      </c>
      <c r="AF14" s="106">
        <f>1/1000*[2]PaperSectorMinusCoreVPAImp!AD$269</f>
        <v>3.9125650000000007E-3</v>
      </c>
      <c r="AG14" s="106">
        <f>1/1000*[2]PaperSectorMinusCoreVPAImp!AE$269</f>
        <v>5.5910109999999999E-3</v>
      </c>
      <c r="AH14" s="106">
        <f>1/1000*[2]PaperSectorMinusCoreVPAImp!AF$269</f>
        <v>8.4103719999999993E-3</v>
      </c>
      <c r="AI14" s="106">
        <f>1/1000*[2]PaperSectorMinusCoreVPAImp!AG$269</f>
        <v>1.5666054000000002E-2</v>
      </c>
      <c r="AJ14" s="106">
        <f>1/1000*[2]PaperSectorMinusCoreVPAImp!AH$269</f>
        <v>7.5432310000000001E-3</v>
      </c>
      <c r="AK14" s="106">
        <f>1/1000*[2]PaperSectorMinusCoreVPAImp!AI$269</f>
        <v>9.0537870000000006E-3</v>
      </c>
      <c r="AL14" s="106">
        <f>1/1000*[2]PaperSectorMinusCoreVPAImp!AJ$269</f>
        <v>2.2601315E-2</v>
      </c>
      <c r="AM14" s="106">
        <f>1/1000*[2]PaperSectorMinusCoreVPAImp!AK$269</f>
        <v>4.7881205000000003E-2</v>
      </c>
      <c r="AN14" s="106">
        <f>1/1000*[2]PaperSectorMinusCoreVPAImp!AL$269</f>
        <v>4.1923670999999989E-2</v>
      </c>
      <c r="AO14" s="106">
        <f>1/1000*[2]PaperSectorMinusCoreVPAImp!AM$269</f>
        <v>7.0733638999999987E-2</v>
      </c>
      <c r="AP14" s="106">
        <f>1/1000*[2]PaperSectorMinusCoreVPAImp!AN$269</f>
        <v>4.4370777000000007E-2</v>
      </c>
      <c r="AQ14" s="106">
        <f>1/1000*[2]PaperSectorMinusCoreVPAImp!AO$269</f>
        <v>7.2301297E-2</v>
      </c>
      <c r="AR14" s="106">
        <f>1/1000*[2]PaperSectorMinusCoreVPAImp!AP$269</f>
        <v>7.3527722999999975E-2</v>
      </c>
      <c r="AS14" s="106">
        <f>1/1000*[2]PaperSectorMinusCoreVPAImp!AQ$269</f>
        <v>9.7326434999999989E-2</v>
      </c>
      <c r="AT14" s="106">
        <f>1/1000*[2]PaperSectorMinusCoreVPAImp!AR$269</f>
        <v>7.8489010000000012E-2</v>
      </c>
      <c r="AU14" s="106">
        <f>1/1000*[2]PaperSectorMinusCoreVPAImp!AS$269</f>
        <v>0.120305381</v>
      </c>
      <c r="AV14" s="106">
        <f>1/1000*[2]PaperSectorMinusCoreVPAImp!AT$269</f>
        <v>0.11422634499999999</v>
      </c>
      <c r="AW14" s="106">
        <f>1/1000*[2]PaperSectorMinusCoreVPAImp!AU$269</f>
        <v>6.3423634999999992E-2</v>
      </c>
      <c r="AX14" s="106">
        <f>1/1000*[2]PaperSectorMinusCoreVPAImp!AV$269</f>
        <v>6.5696336999999994E-2</v>
      </c>
      <c r="AY14" s="106">
        <f>1/1000*[2]PaperSectorMinusCoreVPAImp!AW$269</f>
        <v>7.135846500000001E-2</v>
      </c>
      <c r="AZ14" s="106">
        <f>1/1000*[2]PaperSectorMinusCoreVPAImp!AX$269</f>
        <v>0.16153994070400002</v>
      </c>
      <c r="BA14" s="106">
        <f>1/1000*[2]PaperSectorMinusCoreVPAImp!AY$269</f>
        <v>0.11205939424699998</v>
      </c>
      <c r="BB14" s="106">
        <f>1/1000*[2]PaperSectorMinusCoreVPAImp!AZ$269</f>
        <v>0</v>
      </c>
      <c r="BC14" s="106">
        <f>1/1000*[2]PaperSectorMinusCoreVPAImp!BA$269</f>
        <v>0</v>
      </c>
      <c r="BD14" s="11"/>
    </row>
    <row r="15" spans="1:56">
      <c r="B15" s="32" t="s">
        <v>30</v>
      </c>
      <c r="C15" s="33">
        <f>1/$A$1*[2]PaperSectorMinusCoreVPAImp!$B$31</f>
        <v>1.3931159E-2</v>
      </c>
      <c r="D15" s="34">
        <f>1/$A$1*[2]PaperSectorMinusCoreVPAImp!$C$31</f>
        <v>3.8242987499999999E-2</v>
      </c>
      <c r="E15" s="34">
        <f>1/$A$1*[2]PaperSectorMinusCoreVPAImp!$D$31</f>
        <v>1.8630394999999999E-3</v>
      </c>
      <c r="F15" s="34">
        <f>1/$A$1*[2]PaperSectorMinusCoreVPAImp!$E$31</f>
        <v>2.0710181999999997E-2</v>
      </c>
      <c r="G15" s="34">
        <f>1/$A$1*[2]PaperSectorMinusCoreVPAImp!$F$31</f>
        <v>4.6385375999999992E-2</v>
      </c>
      <c r="H15" s="34">
        <f>1/$A$1*[2]PaperSectorMinusCoreVPAImp!$G$31</f>
        <v>7.1188232000000004E-2</v>
      </c>
      <c r="I15" s="34">
        <f>1/$A$1*[2]PaperSectorMinusCoreVPAImp!$H$31</f>
        <v>6.8568324999999999E-3</v>
      </c>
      <c r="J15" s="35">
        <f>1/$A$1*[2]PaperSectorMinusCoreVPAImp!$I$31</f>
        <v>1.3289754499999999E-2</v>
      </c>
      <c r="K15" s="35">
        <f>1/$A$1*[2]PaperSectorMinusCoreVPAImp!J$31</f>
        <v>5.8569894999999997E-2</v>
      </c>
      <c r="L15" s="35">
        <f>1/$A$1*[2]PaperSectorMinusCoreVPAImp!K$31</f>
        <v>0.12017041699999999</v>
      </c>
      <c r="M15" s="34">
        <f>1/$A$1*[2]PaperSectorMinusCoreVPAImp!L$31</f>
        <v>2.9046301E-2</v>
      </c>
      <c r="N15" s="34">
        <f>1/$A$1*[2]PaperSectorMinusCoreVPAImp!M$31</f>
        <v>0.18648864999999998</v>
      </c>
      <c r="O15" s="34">
        <f>1/$A$1*[2]PaperSectorMinusCoreVPAImp!N$31</f>
        <v>4.3712257499999997E-2</v>
      </c>
      <c r="P15" s="34">
        <f>1/$A$1*[2]PaperSectorMinusCoreVPAImp!O$31</f>
        <v>5.9717258499999995E-2</v>
      </c>
      <c r="Q15" s="34">
        <f>1/$A$1*[2]PaperSectorMinusCoreVPAImp!P$31</f>
        <v>3.6115506999999998E-2</v>
      </c>
      <c r="R15" s="34">
        <f>1/$A$1*[2]PaperSectorMinusCoreVPAImp!Q$31</f>
        <v>0.20748982449999998</v>
      </c>
      <c r="S15" s="34">
        <f>1/$A$1*[2]PaperSectorMinusCoreVPAImp!R$31</f>
        <v>0.26743642649999999</v>
      </c>
      <c r="T15" s="34">
        <f>1/$A$1*[2]PaperSectorMinusCoreVPAImp!S$31</f>
        <v>0.32493464249999998</v>
      </c>
      <c r="U15" s="34">
        <f>1/$A$1*[2]PaperSectorMinusCoreVPAImp!T$31</f>
        <v>0.24316126418999998</v>
      </c>
      <c r="V15" s="34">
        <f>1/$A$1*[2]PaperSectorMinusCoreVPAImp!U$31</f>
        <v>0.1108653785</v>
      </c>
      <c r="W15" s="34">
        <f>1/$A$1*[2]PaperSectorMinusCoreVPAImp!V$31</f>
        <v>0.12253966199999999</v>
      </c>
      <c r="X15" s="34">
        <f>1/$A$1*[2]PaperSectorMinusCoreVPAImp!W$31</f>
        <v>8.33008415E-2</v>
      </c>
      <c r="Y15" s="34">
        <f>1/$A$1*[2]PaperSectorMinusCoreVPAImp!X$31</f>
        <v>8.2532753672869996E-2</v>
      </c>
      <c r="Z15" s="34">
        <f>1/$A$1*[2]PaperSectorMinusCoreVPAImp!Y$31</f>
        <v>0.230737796621</v>
      </c>
      <c r="AA15" s="34">
        <f>1/$A$1*[2]PaperSectorMinusCoreVPAImp!Z$31</f>
        <v>0</v>
      </c>
      <c r="AB15" s="34">
        <f>1/$A$1*[2]PaperSectorMinusCoreVPAImp!AA$31</f>
        <v>0</v>
      </c>
      <c r="AC15" s="10"/>
      <c r="AD15" s="33">
        <f>1/1000*[2]PaperSectorMinusCoreVPAImp!AB$31</f>
        <v>2.3692949999999996E-3</v>
      </c>
      <c r="AE15" s="34">
        <f>1/1000*[2]PaperSectorMinusCoreVPAImp!AC$31</f>
        <v>3.7116619999999997E-3</v>
      </c>
      <c r="AF15" s="34">
        <f>1/1000*[2]PaperSectorMinusCoreVPAImp!AD$31</f>
        <v>5.0867399999999998E-4</v>
      </c>
      <c r="AG15" s="34">
        <f>1/1000*[2]PaperSectorMinusCoreVPAImp!AE$31</f>
        <v>2.2815859999999999E-3</v>
      </c>
      <c r="AH15" s="34">
        <f>1/1000*[2]PaperSectorMinusCoreVPAImp!AF$31</f>
        <v>4.9307299999999995E-3</v>
      </c>
      <c r="AI15" s="34">
        <f>1/1000*[2]PaperSectorMinusCoreVPAImp!AG$31</f>
        <v>8.3101850000000012E-3</v>
      </c>
      <c r="AJ15" s="34">
        <f>1/1000*[2]PaperSectorMinusCoreVPAImp!AH$31</f>
        <v>1.2187419999999999E-3</v>
      </c>
      <c r="AK15" s="34">
        <f>1/1000*[2]PaperSectorMinusCoreVPAImp!AI$31</f>
        <v>2.4465069999999997E-3</v>
      </c>
      <c r="AL15" s="34">
        <f>1/1000*[2]PaperSectorMinusCoreVPAImp!AJ$31</f>
        <v>1.1431007999999999E-2</v>
      </c>
      <c r="AM15" s="34">
        <f>1/1000*[2]PaperSectorMinusCoreVPAImp!AK$31</f>
        <v>1.5282903999999998E-2</v>
      </c>
      <c r="AN15" s="34">
        <f>1/1000*[2]PaperSectorMinusCoreVPAImp!AL$31</f>
        <v>6.9903270000000002E-3</v>
      </c>
      <c r="AO15" s="34">
        <f>1/1000*[2]PaperSectorMinusCoreVPAImp!AM$31</f>
        <v>2.8191764000000001E-2</v>
      </c>
      <c r="AP15" s="34">
        <f>1/1000*[2]PaperSectorMinusCoreVPAImp!AN$31</f>
        <v>8.2805599999999993E-3</v>
      </c>
      <c r="AQ15" s="34">
        <f>1/1000*[2]PaperSectorMinusCoreVPAImp!AO$31</f>
        <v>9.8902450000000006E-3</v>
      </c>
      <c r="AR15" s="34">
        <f>1/1000*[2]PaperSectorMinusCoreVPAImp!AP$31</f>
        <v>5.329688E-3</v>
      </c>
      <c r="AS15" s="34">
        <f>1/1000*[2]PaperSectorMinusCoreVPAImp!AQ$31</f>
        <v>2.4254797999999998E-2</v>
      </c>
      <c r="AT15" s="34">
        <f>1/1000*[2]PaperSectorMinusCoreVPAImp!AR$31</f>
        <v>3.3125260999999996E-2</v>
      </c>
      <c r="AU15" s="34">
        <f>1/1000*[2]PaperSectorMinusCoreVPAImp!AS$31</f>
        <v>4.7721145999999999E-2</v>
      </c>
      <c r="AV15" s="34">
        <f>1/1000*[2]PaperSectorMinusCoreVPAImp!AT$31</f>
        <v>4.8142280000000003E-2</v>
      </c>
      <c r="AW15" s="34">
        <f>1/1000*[2]PaperSectorMinusCoreVPAImp!AU$31</f>
        <v>1.9763487999999999E-2</v>
      </c>
      <c r="AX15" s="34">
        <f>1/1000*[2]PaperSectorMinusCoreVPAImp!AV$31</f>
        <v>1.9055445000000001E-2</v>
      </c>
      <c r="AY15" s="34">
        <f>1/1000*[2]PaperSectorMinusCoreVPAImp!AW$31</f>
        <v>1.7555422999999997E-2</v>
      </c>
      <c r="AZ15" s="34">
        <f>1/1000*[2]PaperSectorMinusCoreVPAImp!AX$31</f>
        <v>2.7898992064999989E-2</v>
      </c>
      <c r="BA15" s="34">
        <f>1/1000*[2]PaperSectorMinusCoreVPAImp!AY$31</f>
        <v>4.2832129857000002E-2</v>
      </c>
      <c r="BB15" s="34">
        <f>1/1000*[2]PaperSectorMinusCoreVPAImp!AZ$31</f>
        <v>0</v>
      </c>
      <c r="BC15" s="34">
        <f>1/1000*[2]PaperSectorMinusCoreVPAImp!BA$31</f>
        <v>0</v>
      </c>
      <c r="BD15" s="11"/>
    </row>
    <row r="16" spans="1:56">
      <c r="B16" s="32" t="s">
        <v>33</v>
      </c>
      <c r="C16" s="33">
        <f>1/$A$1*[2]PaperSectorMinusCoreVPAImp!$B$46</f>
        <v>1.6237000000000001E-3</v>
      </c>
      <c r="D16" s="34">
        <f>1/$A$1*[2]PaperSectorMinusCoreVPAImp!$C$46</f>
        <v>4.9110075E-3</v>
      </c>
      <c r="E16" s="34">
        <f>1/$A$1*[2]PaperSectorMinusCoreVPAImp!$D$46</f>
        <v>2.3035702999999998E-2</v>
      </c>
      <c r="F16" s="34">
        <f>1/$A$1*[2]PaperSectorMinusCoreVPAImp!$E$46</f>
        <v>2.4497356499999998E-2</v>
      </c>
      <c r="G16" s="34">
        <f>1/$A$1*[2]PaperSectorMinusCoreVPAImp!$F$46</f>
        <v>1.9163215000000001E-2</v>
      </c>
      <c r="H16" s="34">
        <f>1/$A$1*[2]PaperSectorMinusCoreVPAImp!$G$46</f>
        <v>4.2309053499999999E-2</v>
      </c>
      <c r="I16" s="34">
        <f>1/$A$1*[2]PaperSectorMinusCoreVPAImp!$H$46</f>
        <v>2.78932465E-2</v>
      </c>
      <c r="J16" s="35">
        <f>1/$A$1*[2]PaperSectorMinusCoreVPAImp!$I$46</f>
        <v>3.7840178500000002E-2</v>
      </c>
      <c r="K16" s="35">
        <f>1/$A$1*[2]PaperSectorMinusCoreVPAImp!J$46</f>
        <v>5.50251925E-2</v>
      </c>
      <c r="L16" s="35">
        <f>1/$A$1*[2]PaperSectorMinusCoreVPAImp!K$46</f>
        <v>0.2535173785</v>
      </c>
      <c r="M16" s="34">
        <f>1/$A$1*[2]PaperSectorMinusCoreVPAImp!L$46</f>
        <v>0.193507235</v>
      </c>
      <c r="N16" s="34">
        <f>1/$A$1*[2]PaperSectorMinusCoreVPAImp!M$46</f>
        <v>0.2101274115</v>
      </c>
      <c r="O16" s="34">
        <f>1/$A$1*[2]PaperSectorMinusCoreVPAImp!N$46</f>
        <v>0.25165014099999999</v>
      </c>
      <c r="P16" s="34">
        <f>1/$A$1*[2]PaperSectorMinusCoreVPAImp!O$46</f>
        <v>0.41949548749999993</v>
      </c>
      <c r="Q16" s="34">
        <f>1/$A$1*[2]PaperSectorMinusCoreVPAImp!P$46</f>
        <v>0.42636578649999995</v>
      </c>
      <c r="R16" s="34">
        <f>1/$A$1*[2]PaperSectorMinusCoreVPAImp!Q$46</f>
        <v>0.49256919549999995</v>
      </c>
      <c r="S16" s="34">
        <f>1/$A$1*[2]PaperSectorMinusCoreVPAImp!R$46</f>
        <v>0.34880563049999996</v>
      </c>
      <c r="T16" s="34">
        <f>1/$A$1*[2]PaperSectorMinusCoreVPAImp!S$46</f>
        <v>0.50168095499999998</v>
      </c>
      <c r="U16" s="34">
        <f>1/$A$1*[2]PaperSectorMinusCoreVPAImp!T$46</f>
        <v>0.35184314849999998</v>
      </c>
      <c r="V16" s="34">
        <f>1/$A$1*[2]PaperSectorMinusCoreVPAImp!U$46</f>
        <v>0.27985084999999998</v>
      </c>
      <c r="W16" s="34">
        <f>1/$A$1*[2]PaperSectorMinusCoreVPAImp!V$46</f>
        <v>0.35764106299999998</v>
      </c>
      <c r="X16" s="34">
        <f>1/$A$1*[2]PaperSectorMinusCoreVPAImp!W$46</f>
        <v>0.31892657099999999</v>
      </c>
      <c r="Y16" s="34">
        <f>1/$A$1*[2]PaperSectorMinusCoreVPAImp!X$46</f>
        <v>0.63989881549999994</v>
      </c>
      <c r="Z16" s="34">
        <f>1/$A$1*[2]PaperSectorMinusCoreVPAImp!Y$46</f>
        <v>0.40714266542149996</v>
      </c>
      <c r="AA16" s="34">
        <f>1/$A$1*[2]PaperSectorMinusCoreVPAImp!Z$46</f>
        <v>0</v>
      </c>
      <c r="AB16" s="34">
        <f>1/$A$1*[2]PaperSectorMinusCoreVPAImp!AA$46</f>
        <v>0</v>
      </c>
      <c r="AC16" s="10"/>
      <c r="AD16" s="33">
        <f>1/1000*[2]PaperSectorMinusCoreVPAImp!AB$46</f>
        <v>2.9584800000000003E-4</v>
      </c>
      <c r="AE16" s="34">
        <f>1/1000*[2]PaperSectorMinusCoreVPAImp!AC$46</f>
        <v>4.5102800000000002E-4</v>
      </c>
      <c r="AF16" s="34">
        <f>1/1000*[2]PaperSectorMinusCoreVPAImp!AD$46</f>
        <v>2.7457200000000001E-3</v>
      </c>
      <c r="AG16" s="34">
        <f>1/1000*[2]PaperSectorMinusCoreVPAImp!AE$46</f>
        <v>3.0147999999999998E-3</v>
      </c>
      <c r="AH16" s="34">
        <f>1/1000*[2]PaperSectorMinusCoreVPAImp!AF$46</f>
        <v>3.4246299999999997E-3</v>
      </c>
      <c r="AI16" s="34">
        <f>1/1000*[2]PaperSectorMinusCoreVPAImp!AG$46</f>
        <v>7.1775949999999993E-3</v>
      </c>
      <c r="AJ16" s="34">
        <f>1/1000*[2]PaperSectorMinusCoreVPAImp!AH$46</f>
        <v>5.5597989999999998E-3</v>
      </c>
      <c r="AK16" s="34">
        <f>1/1000*[2]PaperSectorMinusCoreVPAImp!AI$46</f>
        <v>6.3687550000000002E-3</v>
      </c>
      <c r="AL16" s="34">
        <f>1/1000*[2]PaperSectorMinusCoreVPAImp!AJ$46</f>
        <v>1.0212382999999998E-2</v>
      </c>
      <c r="AM16" s="34">
        <f>1/1000*[2]PaperSectorMinusCoreVPAImp!AK$46</f>
        <v>3.0962078999999997E-2</v>
      </c>
      <c r="AN16" s="34">
        <f>1/1000*[2]PaperSectorMinusCoreVPAImp!AL$46</f>
        <v>3.4477215999999998E-2</v>
      </c>
      <c r="AO16" s="34">
        <f>1/1000*[2]PaperSectorMinusCoreVPAImp!AM$46</f>
        <v>3.8265059000000004E-2</v>
      </c>
      <c r="AP16" s="34">
        <f>1/1000*[2]PaperSectorMinusCoreVPAImp!AN$46</f>
        <v>3.5513671999999996E-2</v>
      </c>
      <c r="AQ16" s="34">
        <f>1/1000*[2]PaperSectorMinusCoreVPAImp!AO$46</f>
        <v>6.2373714000000004E-2</v>
      </c>
      <c r="AR16" s="34">
        <f>1/1000*[2]PaperSectorMinusCoreVPAImp!AP$46</f>
        <v>6.7752486999999986E-2</v>
      </c>
      <c r="AS16" s="34">
        <f>1/1000*[2]PaperSectorMinusCoreVPAImp!AQ$46</f>
        <v>7.2854093999999994E-2</v>
      </c>
      <c r="AT16" s="34">
        <f>1/1000*[2]PaperSectorMinusCoreVPAImp!AR$46</f>
        <v>4.5143510999999997E-2</v>
      </c>
      <c r="AU16" s="34">
        <f>1/1000*[2]PaperSectorMinusCoreVPAImp!AS$46</f>
        <v>7.2132213000000001E-2</v>
      </c>
      <c r="AV16" s="34">
        <f>1/1000*[2]PaperSectorMinusCoreVPAImp!AT$46</f>
        <v>6.5580461000000007E-2</v>
      </c>
      <c r="AW16" s="34">
        <f>1/1000*[2]PaperSectorMinusCoreVPAImp!AU$46</f>
        <v>4.3240134E-2</v>
      </c>
      <c r="AX16" s="34">
        <f>1/1000*[2]PaperSectorMinusCoreVPAImp!AV$46</f>
        <v>4.6568521999999994E-2</v>
      </c>
      <c r="AY16" s="34">
        <f>1/1000*[2]PaperSectorMinusCoreVPAImp!AW$46</f>
        <v>5.354009299999999E-2</v>
      </c>
      <c r="AZ16" s="34">
        <f>1/1000*[2]PaperSectorMinusCoreVPAImp!AX$46</f>
        <v>0.13340773716600002</v>
      </c>
      <c r="BA16" s="34">
        <f>1/1000*[2]PaperSectorMinusCoreVPAImp!AY$46</f>
        <v>6.7763501064000004E-2</v>
      </c>
      <c r="BB16" s="34">
        <f>1/1000*[2]PaperSectorMinusCoreVPAImp!AZ$46</f>
        <v>0</v>
      </c>
      <c r="BC16" s="34">
        <f>1/1000*[2]PaperSectorMinusCoreVPAImp!BA$46</f>
        <v>0</v>
      </c>
      <c r="BD16" s="11"/>
    </row>
    <row r="17" spans="2:56">
      <c r="B17" s="38" t="s">
        <v>21</v>
      </c>
      <c r="C17" s="39">
        <f t="shared" ref="C17:M17" si="4">SUM(C14:C14)-SUM(C15:C16)</f>
        <v>6.7231850000000135E-4</v>
      </c>
      <c r="D17" s="40">
        <f t="shared" si="4"/>
        <v>3.1278150000000476E-4</v>
      </c>
      <c r="E17" s="40">
        <f t="shared" si="4"/>
        <v>5.2130124999999958E-3</v>
      </c>
      <c r="F17" s="40">
        <f t="shared" si="4"/>
        <v>1.431570000000007E-3</v>
      </c>
      <c r="G17" s="40">
        <f t="shared" si="4"/>
        <v>1.4343750000000988E-4</v>
      </c>
      <c r="H17" s="40">
        <f t="shared" si="4"/>
        <v>3.1959550000000558E-4</v>
      </c>
      <c r="I17" s="40">
        <f t="shared" si="4"/>
        <v>6.5381399999998868E-4</v>
      </c>
      <c r="J17" s="41">
        <f t="shared" si="4"/>
        <v>4.1205150000000329E-4</v>
      </c>
      <c r="K17" s="41">
        <f t="shared" si="4"/>
        <v>6.881550000000014E-3</v>
      </c>
      <c r="L17" s="41">
        <f t="shared" si="4"/>
        <v>1.6500102999999988E-2</v>
      </c>
      <c r="M17" s="40">
        <f t="shared" si="4"/>
        <v>6.5867899999999535E-4</v>
      </c>
      <c r="N17" s="40">
        <f>SUM(N14:N14)-SUM(N15:N16)</f>
        <v>2.2967975500000071E-2</v>
      </c>
      <c r="O17" s="40">
        <f t="shared" ref="O17:AB17" si="5">SUM(O14:O14)-SUM(O15:O16)</f>
        <v>2.7580524999999967E-3</v>
      </c>
      <c r="P17" s="40">
        <f t="shared" si="5"/>
        <v>2.2823150000000902E-4</v>
      </c>
      <c r="Q17" s="40">
        <f t="shared" si="5"/>
        <v>2.7239904999999953E-3</v>
      </c>
      <c r="R17" s="40">
        <f t="shared" si="5"/>
        <v>1.769463500000179E-3</v>
      </c>
      <c r="S17" s="40">
        <f t="shared" si="5"/>
        <v>1.9999840000000102E-3</v>
      </c>
      <c r="T17" s="40">
        <f t="shared" si="5"/>
        <v>2.9786854999998003E-3</v>
      </c>
      <c r="U17" s="40">
        <f t="shared" si="5"/>
        <v>3.5534869999997998E-3</v>
      </c>
      <c r="V17" s="40">
        <f t="shared" si="5"/>
        <v>2.7133469999999216E-3</v>
      </c>
      <c r="W17" s="40">
        <f t="shared" si="5"/>
        <v>6.190905000000857E-4</v>
      </c>
      <c r="X17" s="40">
        <f t="shared" si="5"/>
        <v>1.7542140000000317E-3</v>
      </c>
      <c r="Y17" s="40">
        <f t="shared" si="5"/>
        <v>1.2327526575000025E-3</v>
      </c>
      <c r="Z17" s="40">
        <f t="shared" si="5"/>
        <v>1.1571378068999882E-2</v>
      </c>
      <c r="AA17" s="40">
        <f t="shared" si="5"/>
        <v>0</v>
      </c>
      <c r="AB17" s="40">
        <f t="shared" si="5"/>
        <v>0</v>
      </c>
      <c r="AC17" s="10"/>
      <c r="AD17" s="62">
        <f t="shared" ref="AD17:BC17" si="6">SUM(AD14:AD14)-SUM(AD15:AD16)</f>
        <v>1.0141800000000025E-4</v>
      </c>
      <c r="AE17" s="63">
        <f t="shared" si="6"/>
        <v>5.8735999999999337E-5</v>
      </c>
      <c r="AF17" s="63">
        <f t="shared" si="6"/>
        <v>6.581710000000008E-4</v>
      </c>
      <c r="AG17" s="63">
        <f t="shared" si="6"/>
        <v>2.9462499999999975E-4</v>
      </c>
      <c r="AH17" s="63">
        <f t="shared" si="6"/>
        <v>5.5012000000000116E-5</v>
      </c>
      <c r="AI17" s="63">
        <f t="shared" si="6"/>
        <v>1.7827400000000257E-4</v>
      </c>
      <c r="AJ17" s="63">
        <f t="shared" si="6"/>
        <v>7.6469000000000016E-4</v>
      </c>
      <c r="AK17" s="63">
        <f t="shared" si="6"/>
        <v>2.3852499999999985E-4</v>
      </c>
      <c r="AL17" s="63">
        <f t="shared" si="6"/>
        <v>9.5792400000000236E-4</v>
      </c>
      <c r="AM17" s="63">
        <f t="shared" si="6"/>
        <v>1.6362220000000066E-3</v>
      </c>
      <c r="AN17" s="63">
        <f t="shared" si="6"/>
        <v>4.5612799999999315E-4</v>
      </c>
      <c r="AO17" s="63">
        <f t="shared" si="6"/>
        <v>4.2768159999999888E-3</v>
      </c>
      <c r="AP17" s="63">
        <f t="shared" si="6"/>
        <v>5.7654500000001163E-4</v>
      </c>
      <c r="AQ17" s="63">
        <f t="shared" si="6"/>
        <v>3.7337999999997873E-5</v>
      </c>
      <c r="AR17" s="63">
        <f t="shared" si="6"/>
        <v>4.4554799999999006E-4</v>
      </c>
      <c r="AS17" s="63">
        <f t="shared" si="6"/>
        <v>2.175430000000006E-4</v>
      </c>
      <c r="AT17" s="63">
        <f t="shared" si="6"/>
        <v>2.2023800000002536E-4</v>
      </c>
      <c r="AU17" s="63">
        <f t="shared" si="6"/>
        <v>4.5202200000001025E-4</v>
      </c>
      <c r="AV17" s="63">
        <f t="shared" si="6"/>
        <v>5.0360399999997696E-4</v>
      </c>
      <c r="AW17" s="63">
        <f t="shared" si="6"/>
        <v>4.2001299999999686E-4</v>
      </c>
      <c r="AX17" s="63">
        <f t="shared" si="6"/>
        <v>7.2370000000002155E-5</v>
      </c>
      <c r="AY17" s="63">
        <f t="shared" si="6"/>
        <v>2.6294900000002619E-4</v>
      </c>
      <c r="AZ17" s="63">
        <f t="shared" si="6"/>
        <v>2.3321147300001122E-4</v>
      </c>
      <c r="BA17" s="63">
        <f t="shared" si="6"/>
        <v>1.4637633259999838E-3</v>
      </c>
      <c r="BB17" s="63">
        <f t="shared" si="6"/>
        <v>0</v>
      </c>
      <c r="BC17" s="63">
        <f t="shared" si="6"/>
        <v>0</v>
      </c>
      <c r="BD17" s="11"/>
    </row>
    <row r="18" spans="2:56" ht="17.149999999999999" customHeight="1">
      <c r="B18" s="44" t="s">
        <v>121</v>
      </c>
      <c r="C18" s="175">
        <f>1/$A$1*[2]PaperSectorMinusCoreVPAImp!$B$267</f>
        <v>0.57471870299999994</v>
      </c>
      <c r="D18" s="176">
        <f>1/$A$1*[2]PaperSectorMinusCoreVPAImp!$C$267</f>
        <v>0.82201311399999977</v>
      </c>
      <c r="E18" s="176">
        <f>1/$A$1*[2]PaperSectorMinusCoreVPAImp!$D$267</f>
        <v>0.77490921850000005</v>
      </c>
      <c r="F18" s="176">
        <f>1/$A$1*[2]PaperSectorMinusCoreVPAImp!$E$267</f>
        <v>0.83832020349999992</v>
      </c>
      <c r="G18" s="176">
        <f>1/$A$1*[2]PaperSectorMinusCoreVPAImp!$F$267</f>
        <v>1.0583472055000003</v>
      </c>
      <c r="H18" s="176">
        <f>1/$A$1*[2]PaperSectorMinusCoreVPAImp!$G$267</f>
        <v>1.6598734934999997</v>
      </c>
      <c r="I18" s="176">
        <f>1/$A$1*[2]PaperSectorMinusCoreVPAImp!$H$267</f>
        <v>2.2291477294999997</v>
      </c>
      <c r="J18" s="177">
        <f>1/$A$1*[2]PaperSectorMinusCoreVPAImp!$I$267</f>
        <v>2.4827066420000006</v>
      </c>
      <c r="K18" s="177">
        <f>1/$A$1*[2]PaperSectorMinusCoreVPAImp!J$267</f>
        <v>2.915198345499999</v>
      </c>
      <c r="L18" s="177">
        <f>1/$A$1*[2]PaperSectorMinusCoreVPAImp!K$267</f>
        <v>2.7812483024349994</v>
      </c>
      <c r="M18" s="176">
        <f>1/$A$1*[2]PaperSectorMinusCoreVPAImp!L$267</f>
        <v>3.0601151124999997</v>
      </c>
      <c r="N18" s="176">
        <f>1/$A$1*[2]PaperSectorMinusCoreVPAImp!M$267</f>
        <v>3.9734007282399992</v>
      </c>
      <c r="O18" s="176">
        <f>1/$A$1*[2]PaperSectorMinusCoreVPAImp!N$267</f>
        <v>3.5932118770000003</v>
      </c>
      <c r="P18" s="176">
        <f>1/$A$1*[2]PaperSectorMinusCoreVPAImp!O$267</f>
        <v>4.1412938559999999</v>
      </c>
      <c r="Q18" s="176">
        <f>1/$A$1*[2]PaperSectorMinusCoreVPAImp!P$267</f>
        <v>4.5237545012999982</v>
      </c>
      <c r="R18" s="176">
        <f>1/$A$1*[2]PaperSectorMinusCoreVPAImp!Q$267</f>
        <v>4.4083558299999996</v>
      </c>
      <c r="S18" s="176">
        <f>1/$A$1*[2]PaperSectorMinusCoreVPAImp!R$267</f>
        <v>5.3483968964999997</v>
      </c>
      <c r="T18" s="176">
        <f>1/$A$1*[2]PaperSectorMinusCoreVPAImp!S$267</f>
        <v>6.23779424599</v>
      </c>
      <c r="U18" s="176">
        <f>1/$A$1*[2]PaperSectorMinusCoreVPAImp!T$267</f>
        <v>5.5380022406399991</v>
      </c>
      <c r="V18" s="176">
        <f>1/$A$1*[2]PaperSectorMinusCoreVPAImp!U$267</f>
        <v>6.5177113385000007</v>
      </c>
      <c r="W18" s="176">
        <f>1/$A$1*[2]PaperSectorMinusCoreVPAImp!V$267</f>
        <v>4.0325896135000008</v>
      </c>
      <c r="X18" s="176">
        <f>1/$A$1*[2]PaperSectorMinusCoreVPAImp!W$267</f>
        <v>4.4240653222999997</v>
      </c>
      <c r="Y18" s="176">
        <f>1/$A$1*[2]PaperSectorMinusCoreVPAImp!X$267</f>
        <v>5.5492487924522713</v>
      </c>
      <c r="Z18" s="176">
        <f>1/$A$1*[2]PaperSectorMinusCoreVPAImp!Y$267</f>
        <v>7.6616610942234997</v>
      </c>
      <c r="AA18" s="176">
        <f>1/$A$1*[2]PaperSectorMinusCoreVPAImp!Z$267</f>
        <v>0</v>
      </c>
      <c r="AB18" s="176">
        <f>1/$A$1*[2]PaperSectorMinusCoreVPAImp!AA$267</f>
        <v>0</v>
      </c>
      <c r="AC18" s="31"/>
      <c r="AD18" s="45">
        <f>1/1000*[2]PaperSectorMinusCoreVPAImp!AB$267</f>
        <v>0.10629152600000001</v>
      </c>
      <c r="AE18" s="46">
        <f>1/1000*[2]PaperSectorMinusCoreVPAImp!AC$267</f>
        <v>0.1280118754</v>
      </c>
      <c r="AF18" s="46">
        <f>1/1000*[2]PaperSectorMinusCoreVPAImp!AD$267</f>
        <v>0.11248526600000001</v>
      </c>
      <c r="AG18" s="46">
        <f>1/1000*[2]PaperSectorMinusCoreVPAImp!AE$267</f>
        <v>0.13556873799999997</v>
      </c>
      <c r="AH18" s="46">
        <f>1/1000*[2]PaperSectorMinusCoreVPAImp!AF$267</f>
        <v>0.18996824699999998</v>
      </c>
      <c r="AI18" s="46">
        <f>1/1000*[2]PaperSectorMinusCoreVPAImp!AG$267</f>
        <v>0.31971681000000002</v>
      </c>
      <c r="AJ18" s="46">
        <f>1/1000*[2]PaperSectorMinusCoreVPAImp!AH$267</f>
        <v>0.47182820699999994</v>
      </c>
      <c r="AK18" s="46">
        <f>1/1000*[2]PaperSectorMinusCoreVPAImp!AI$267</f>
        <v>0.54597475500000003</v>
      </c>
      <c r="AL18" s="46">
        <f>1/1000*[2]PaperSectorMinusCoreVPAImp!AJ$267</f>
        <v>0.76171290999999985</v>
      </c>
      <c r="AM18" s="46">
        <f>1/1000*[2]PaperSectorMinusCoreVPAImp!AK$267</f>
        <v>0.59243364599999992</v>
      </c>
      <c r="AN18" s="46">
        <f>1/1000*[2]PaperSectorMinusCoreVPAImp!AL$267</f>
        <v>0.78828727400000009</v>
      </c>
      <c r="AO18" s="46">
        <f>1/1000*[2]PaperSectorMinusCoreVPAImp!AM$267</f>
        <v>1.0481314509999999</v>
      </c>
      <c r="AP18" s="46">
        <f>1/1000*[2]PaperSectorMinusCoreVPAImp!AN$267</f>
        <v>0.90710573899999991</v>
      </c>
      <c r="AQ18" s="46">
        <f>1/1000*[2]PaperSectorMinusCoreVPAImp!AO$267</f>
        <v>0.94623896800000007</v>
      </c>
      <c r="AR18" s="46">
        <f>1/1000*[2]PaperSectorMinusCoreVPAImp!AP$267</f>
        <v>1.085201662</v>
      </c>
      <c r="AS18" s="46">
        <f>1/1000*[2]PaperSectorMinusCoreVPAImp!AQ$267</f>
        <v>1.0387784680000001</v>
      </c>
      <c r="AT18" s="46">
        <f>1/1000*[2]PaperSectorMinusCoreVPAImp!AR$267</f>
        <v>1.1944495989999999</v>
      </c>
      <c r="AU18" s="46">
        <f>1/1000*[2]PaperSectorMinusCoreVPAImp!AS$267</f>
        <v>1.4909782019999998</v>
      </c>
      <c r="AV18" s="46">
        <f>1/1000*[2]PaperSectorMinusCoreVPAImp!AT$267</f>
        <v>1.5820924309999995</v>
      </c>
      <c r="AW18" s="46">
        <f>1/1000*[2]PaperSectorMinusCoreVPAImp!AU$267</f>
        <v>1.6947418400000001</v>
      </c>
      <c r="AX18" s="46">
        <f>1/1000*[2]PaperSectorMinusCoreVPAImp!AV$267</f>
        <v>0.99215208799999988</v>
      </c>
      <c r="AY18" s="46">
        <f>1/1000*[2]PaperSectorMinusCoreVPAImp!AW$267</f>
        <v>1.2448570659999998</v>
      </c>
      <c r="AZ18" s="46">
        <f>1/1000*[2]PaperSectorMinusCoreVPAImp!AX$267</f>
        <v>1.9587219771559998</v>
      </c>
      <c r="BA18" s="46">
        <f>1/1000*[2]PaperSectorMinusCoreVPAImp!AY$267</f>
        <v>2.0527710032699993</v>
      </c>
      <c r="BB18" s="46">
        <f>1/1000*[2]PaperSectorMinusCoreVPAImp!AZ$267</f>
        <v>0</v>
      </c>
      <c r="BC18" s="46">
        <f>1/1000*[2]PaperSectorMinusCoreVPAImp!BA$267</f>
        <v>0</v>
      </c>
      <c r="BD18" s="11"/>
    </row>
    <row r="19" spans="2:56">
      <c r="B19" s="32" t="s">
        <v>42</v>
      </c>
      <c r="C19" s="138">
        <f>1/$A$1*(SUM([2]PaperSectorMinusCoreVPAImp!$B$47:$B$47)+SUM([2]PaperSectorMinusCoreVPAImp!$B$105:$B$105))</f>
        <v>2.2187176499999999E-2</v>
      </c>
      <c r="D19" s="33">
        <f>1/$A$1*(SUM([2]PaperSectorMinusCoreVPAImp!$C$47:$C$47)+SUM([2]PaperSectorMinusCoreVPAImp!$C$105:$C$105))</f>
        <v>4.0281620499999997E-2</v>
      </c>
      <c r="E19" s="33">
        <f>1/$A$1*(SUM([2]PaperSectorMinusCoreVPAImp!$D$47:$D$47)+SUM([2]PaperSectorMinusCoreVPAImp!$D$105:$D$105))</f>
        <v>4.7462212499999996E-2</v>
      </c>
      <c r="F19" s="33">
        <f>1/$A$1*(SUM([2]PaperSectorMinusCoreVPAImp!$E$47:$E$47)+SUM([2]PaperSectorMinusCoreVPAImp!$E$105:$E$105))</f>
        <v>3.5447581499999999E-2</v>
      </c>
      <c r="G19" s="33">
        <f>1/$A$1*(SUM([2]PaperSectorMinusCoreVPAImp!$F$47:$F$47)+SUM([2]PaperSectorMinusCoreVPAImp!$F$105:$F$105))</f>
        <v>6.0087985499999996E-2</v>
      </c>
      <c r="H19" s="33">
        <f>1/$A$1*(SUM([2]PaperSectorMinusCoreVPAImp!$G$47:$G$47)+SUM([2]PaperSectorMinusCoreVPAImp!$G$105:$G$105))</f>
        <v>0.18946194099999999</v>
      </c>
      <c r="I19" s="178">
        <f>1/$A$1*(SUM([2]PaperSectorMinusCoreVPAImp!$H$47:$H$47)+SUM([2]PaperSectorMinusCoreVPAImp!$H$105:$H$105))</f>
        <v>0.72060067950000006</v>
      </c>
      <c r="J19" s="178">
        <f>1/$A$1*(SUM([2]PaperSectorMinusCoreVPAImp!$I$47:$I$47)+SUM([2]PaperSectorMinusCoreVPAImp!$I$105:$I$105))</f>
        <v>0.90062226199999995</v>
      </c>
      <c r="K19" s="273">
        <f>1/$A$1*(SUM([2]PaperSectorMinusCoreVPAImp!J$47:J$47)+SUM([2]PaperSectorMinusCoreVPAImp!J$105:J$105))</f>
        <v>0.97235966750000002</v>
      </c>
      <c r="L19" s="180">
        <f>1/$A$1*(SUM([2]PaperSectorMinusCoreVPAImp!K$47:K$47)+SUM([2]PaperSectorMinusCoreVPAImp!K$105:K$105))</f>
        <v>0.82511719549999996</v>
      </c>
      <c r="M19" s="179">
        <f>1/$A$1*(SUM([2]PaperSectorMinusCoreVPAImp!L$47:L$47)+SUM([2]PaperSectorMinusCoreVPAImp!L$105:L$105))</f>
        <v>0.76205222399999994</v>
      </c>
      <c r="N19" s="179">
        <f>1/$A$1*(SUM([2]PaperSectorMinusCoreVPAImp!M$47:M$47)+SUM([2]PaperSectorMinusCoreVPAImp!M$105:M$105))</f>
        <v>1.2720384272399998</v>
      </c>
      <c r="O19" s="179">
        <f>1/$A$1*(SUM([2]PaperSectorMinusCoreVPAImp!N$47:N$47)+SUM([2]PaperSectorMinusCoreVPAImp!N$105:N$105))</f>
        <v>1.0193734335</v>
      </c>
      <c r="P19" s="179">
        <f>1/$A$1*(SUM([2]PaperSectorMinusCoreVPAImp!O$47:O$47)+SUM([2]PaperSectorMinusCoreVPAImp!O$105:O$105))</f>
        <v>1.1063105504999999</v>
      </c>
      <c r="Q19" s="179">
        <f>1/$A$1*(SUM([2]PaperSectorMinusCoreVPAImp!P$47:P$47)+SUM([2]PaperSectorMinusCoreVPAImp!P$105:P$105))</f>
        <v>1.37307422447</v>
      </c>
      <c r="R19" s="179">
        <f>1/$A$1*(SUM([2]PaperSectorMinusCoreVPAImp!Q$47:Q$47)+SUM([2]PaperSectorMinusCoreVPAImp!Q$105:Q$105))</f>
        <v>1.1148873589999999</v>
      </c>
      <c r="S19" s="179">
        <f>1/$A$1*(SUM([2]PaperSectorMinusCoreVPAImp!R$47:R$47)+SUM([2]PaperSectorMinusCoreVPAImp!R$105:R$105))</f>
        <v>1.382041866</v>
      </c>
      <c r="T19" s="179">
        <f>1/$A$1*(SUM([2]PaperSectorMinusCoreVPAImp!S$47:S$47)+SUM([2]PaperSectorMinusCoreVPAImp!S$105:S$105))</f>
        <v>1.9450699844899999</v>
      </c>
      <c r="U19" s="179">
        <f>1/$A$1*(SUM([2]PaperSectorMinusCoreVPAImp!T$47:T$47)+SUM([2]PaperSectorMinusCoreVPAImp!T$105:T$105))</f>
        <v>1.7546826051400002</v>
      </c>
      <c r="V19" s="179">
        <f>1/$A$1*(SUM([2]PaperSectorMinusCoreVPAImp!U$47:U$47)+SUM([2]PaperSectorMinusCoreVPAImp!U$105:U$105))</f>
        <v>2.4155905789999998</v>
      </c>
      <c r="W19" s="179">
        <f>1/$A$1*(SUM([2]PaperSectorMinusCoreVPAImp!V$47:V$47)+SUM([2]PaperSectorMinusCoreVPAImp!V$105:V$105))</f>
        <v>1.4366958844999997</v>
      </c>
      <c r="X19" s="179">
        <f>1/$A$1*(SUM([2]PaperSectorMinusCoreVPAImp!W$47:W$47)+SUM([2]PaperSectorMinusCoreVPAImp!W$105:W$105))</f>
        <v>1.7051857107999999</v>
      </c>
      <c r="Y19" s="179">
        <f>1/$A$1*(SUM([2]PaperSectorMinusCoreVPAImp!X$47:X$47)+SUM([2]PaperSectorMinusCoreVPAImp!X$105:X$105))</f>
        <v>1.786751637296</v>
      </c>
      <c r="Z19" s="179">
        <f>1/$A$1*(SUM([2]PaperSectorMinusCoreVPAImp!Y$47:Y$47)+SUM([2]PaperSectorMinusCoreVPAImp!Y$105:Y$105))</f>
        <v>1.8856742430579998</v>
      </c>
      <c r="AA19" s="179">
        <f>1/$A$1*(SUM([2]PaperSectorMinusCoreVPAImp!Z$47:Z$47)+SUM([2]PaperSectorMinusCoreVPAImp!Z$105:Z$105))</f>
        <v>0</v>
      </c>
      <c r="AB19" s="179">
        <f>1/$A$1*(SUM([2]PaperSectorMinusCoreVPAImp!AA$47:AA$47)+SUM([2]PaperSectorMinusCoreVPAImp!AA$105:AA$105))</f>
        <v>0</v>
      </c>
      <c r="AC19" s="272"/>
      <c r="AD19" s="33">
        <f>1/1000*(SUM([2]PaperSectorMinusCoreVPAImp!AB$47:AB$47)+SUM([2]PaperSectorMinusCoreVPAImp!AB$105:AB$105))</f>
        <v>1.1376984E-2</v>
      </c>
      <c r="AE19" s="34">
        <f>1/1000*(SUM([2]PaperSectorMinusCoreVPAImp!AC$47:AC$47)+SUM([2]PaperSectorMinusCoreVPAImp!AC$105:AC$105))</f>
        <v>1.5091400999999999E-2</v>
      </c>
      <c r="AF19" s="34">
        <f>1/1000*(SUM([2]PaperSectorMinusCoreVPAImp!AD$47:AD$47)+SUM([2]PaperSectorMinusCoreVPAImp!AD$105:AD$105))</f>
        <v>1.8698200000000002E-2</v>
      </c>
      <c r="AG19" s="34">
        <f>1/1000*(SUM([2]PaperSectorMinusCoreVPAImp!AE$47:AE$47)+SUM([2]PaperSectorMinusCoreVPAImp!AE$105:AE$105))</f>
        <v>2.0639049E-2</v>
      </c>
      <c r="AH19" s="34">
        <f>1/1000*(SUM([2]PaperSectorMinusCoreVPAImp!AF$47:AF$47)+SUM([2]PaperSectorMinusCoreVPAImp!AF$105:AF$105))</f>
        <v>3.2973636000000001E-2</v>
      </c>
      <c r="AI19" s="34">
        <f>1/1000*(SUM([2]PaperSectorMinusCoreVPAImp!AG$47:AG$47)+SUM([2]PaperSectorMinusCoreVPAImp!AG$105:AG$105))</f>
        <v>6.9636331999999995E-2</v>
      </c>
      <c r="AJ19" s="34">
        <f>1/1000*(SUM([2]PaperSectorMinusCoreVPAImp!AH$47:AH$47)+SUM([2]PaperSectorMinusCoreVPAImp!AH$105:AH$105))</f>
        <v>0.177887823</v>
      </c>
      <c r="AK19" s="34">
        <f>1/1000*(SUM([2]PaperSectorMinusCoreVPAImp!AI$47:AI$47)+SUM([2]PaperSectorMinusCoreVPAImp!AI$105:AI$105))</f>
        <v>0.23066365500000002</v>
      </c>
      <c r="AL19" s="34">
        <f>1/1000*(SUM([2]PaperSectorMinusCoreVPAImp!AJ$47:AJ$47)+SUM([2]PaperSectorMinusCoreVPAImp!AJ$105:AJ$105))</f>
        <v>0.29611509099999994</v>
      </c>
      <c r="AM19" s="95">
        <f>1/1000*(SUM([2]PaperSectorMinusCoreVPAImp!AK$47:AK$47)+SUM([2]PaperSectorMinusCoreVPAImp!AK$105:AK$105))</f>
        <v>0.23101719700000001</v>
      </c>
      <c r="AN19" s="95">
        <f>1/1000*(SUM([2]PaperSectorMinusCoreVPAImp!AL$47:AL$47)+SUM([2]PaperSectorMinusCoreVPAImp!AL$105:AL$105))</f>
        <v>0.25451443900000004</v>
      </c>
      <c r="AO19" s="95">
        <f>1/1000*(SUM([2]PaperSectorMinusCoreVPAImp!AM$47:AM$47)+SUM([2]PaperSectorMinusCoreVPAImp!AM$105:AM$105))</f>
        <v>0.40973351099999999</v>
      </c>
      <c r="AP19" s="95">
        <f>1/1000*(SUM([2]PaperSectorMinusCoreVPAImp!AN$47:AN$47)+SUM([2]PaperSectorMinusCoreVPAImp!AN$105:AN$105))</f>
        <v>0.36276726300000001</v>
      </c>
      <c r="AQ19" s="95">
        <f>1/1000*(SUM([2]PaperSectorMinusCoreVPAImp!AO$47:AO$47)+SUM([2]PaperSectorMinusCoreVPAImp!AO$105:AO$105))</f>
        <v>0.35594717499999995</v>
      </c>
      <c r="AR19" s="95">
        <f>1/1000*(SUM([2]PaperSectorMinusCoreVPAImp!AP$47:AP$47)+SUM([2]PaperSectorMinusCoreVPAImp!AP$105:AP$105))</f>
        <v>0.42417894399999995</v>
      </c>
      <c r="AS19" s="95">
        <f>1/1000*(SUM([2]PaperSectorMinusCoreVPAImp!AQ$47:AQ$47)+SUM([2]PaperSectorMinusCoreVPAImp!AQ$105:AQ$105))</f>
        <v>0.38034462400000002</v>
      </c>
      <c r="AT19" s="95">
        <f>1/1000*(SUM([2]PaperSectorMinusCoreVPAImp!AR$47:AR$47)+SUM([2]PaperSectorMinusCoreVPAImp!AR$105:AR$105))</f>
        <v>0.43403671599999999</v>
      </c>
      <c r="AU19" s="179">
        <f>1/1000*(SUM([2]PaperSectorMinusCoreVPAImp!AS$47:AS$47)+SUM([2]PaperSectorMinusCoreVPAImp!AS$105:AS$105))</f>
        <v>0.58024487300000005</v>
      </c>
      <c r="AV19" s="179">
        <f>1/1000*(SUM([2]PaperSectorMinusCoreVPAImp!AT$47:AT$47)+SUM([2]PaperSectorMinusCoreVPAImp!AT$105:AT$105))</f>
        <v>0.59808646099999985</v>
      </c>
      <c r="AW19" s="179">
        <f>1/1000*(SUM([2]PaperSectorMinusCoreVPAImp!AU$47:AU$47)+SUM([2]PaperSectorMinusCoreVPAImp!AU$105:AU$105))</f>
        <v>0.73301054399999999</v>
      </c>
      <c r="AX19" s="179">
        <f>1/1000*(SUM([2]PaperSectorMinusCoreVPAImp!AV$47:AV$47)+SUM([2]PaperSectorMinusCoreVPAImp!AV$105:AV$105))</f>
        <v>0.44824987799999999</v>
      </c>
      <c r="AY19" s="179">
        <f>1/1000*(SUM([2]PaperSectorMinusCoreVPAImp!AW$47:AW$47)+SUM([2]PaperSectorMinusCoreVPAImp!AW$105:AW$105))</f>
        <v>0.60480588099999999</v>
      </c>
      <c r="AZ19" s="179">
        <f>1/1000*(SUM([2]PaperSectorMinusCoreVPAImp!AX$47:AX$47)+SUM([2]PaperSectorMinusCoreVPAImp!AX$105:AX$105))</f>
        <v>0.83383640021099958</v>
      </c>
      <c r="BA19" s="179">
        <f>1/1000*(SUM([2]PaperSectorMinusCoreVPAImp!AY$47:AY$47)+SUM([2]PaperSectorMinusCoreVPAImp!AY$105:AY$105))</f>
        <v>0.78141842321499966</v>
      </c>
      <c r="BB19" s="179">
        <f>1/1000*(SUM([2]PaperSectorMinusCoreVPAImp!AZ$47:AZ$47)+SUM([2]PaperSectorMinusCoreVPAImp!AZ$105:AZ$105))</f>
        <v>0</v>
      </c>
      <c r="BC19" s="179">
        <f>1/1000*(SUM([2]PaperSectorMinusCoreVPAImp!BA$47:BA$47)+SUM([2]PaperSectorMinusCoreVPAImp!BA$105:BA$105))</f>
        <v>0</v>
      </c>
      <c r="BD19" s="304"/>
    </row>
    <row r="20" spans="2:56">
      <c r="B20" s="32" t="s">
        <v>25</v>
      </c>
      <c r="C20" s="178">
        <f>1/$A$1*[2]PaperSectorMinusCoreVPAImp!$B$109</f>
        <v>0.30968902949999999</v>
      </c>
      <c r="D20" s="179">
        <f>1/$A$1*[2]PaperSectorMinusCoreVPAImp!$C$109</f>
        <v>0.47166525849999996</v>
      </c>
      <c r="E20" s="179">
        <f>1/$A$1*[2]PaperSectorMinusCoreVPAImp!$D$109</f>
        <v>0.46477486149999997</v>
      </c>
      <c r="F20" s="179">
        <f>1/$A$1*[2]PaperSectorMinusCoreVPAImp!$E$109</f>
        <v>0.4670967425</v>
      </c>
      <c r="G20" s="179">
        <f>1/$A$1*[2]PaperSectorMinusCoreVPAImp!$F$109</f>
        <v>0.62445625250000003</v>
      </c>
      <c r="H20" s="179">
        <f>1/$A$1*[2]PaperSectorMinusCoreVPAImp!$G$109</f>
        <v>0.84355771299999993</v>
      </c>
      <c r="I20" s="179">
        <f>1/$A$1*[2]PaperSectorMinusCoreVPAImp!$H$109</f>
        <v>0.76195734899999989</v>
      </c>
      <c r="J20" s="180">
        <f>1/$A$1*[2]PaperSectorMinusCoreVPAImp!$I$109</f>
        <v>0.82728053349999997</v>
      </c>
      <c r="K20" s="180">
        <f>1/$A$1*[2]PaperSectorMinusCoreVPAImp!J$109</f>
        <v>0.86242545299999995</v>
      </c>
      <c r="L20" s="180">
        <f>1/$A$1*[2]PaperSectorMinusCoreVPAImp!K$109</f>
        <v>0.98086168249999994</v>
      </c>
      <c r="M20" s="179">
        <f>1/$A$1*[2]PaperSectorMinusCoreVPAImp!L$109</f>
        <v>1.177568215</v>
      </c>
      <c r="N20" s="179">
        <f>1/$A$1*[2]PaperSectorMinusCoreVPAImp!M$109</f>
        <v>1.4544199165</v>
      </c>
      <c r="O20" s="179">
        <f>1/$A$1*[2]PaperSectorMinusCoreVPAImp!N$109</f>
        <v>1.3941697239999999</v>
      </c>
      <c r="P20" s="179">
        <f>1/$A$1*[2]PaperSectorMinusCoreVPAImp!O$109</f>
        <v>1.544020846</v>
      </c>
      <c r="Q20" s="179">
        <f>1/$A$1*[2]PaperSectorMinusCoreVPAImp!P$109</f>
        <v>1.2887298894999999</v>
      </c>
      <c r="R20" s="179">
        <f>1/$A$1*[2]PaperSectorMinusCoreVPAImp!Q$109</f>
        <v>1.2593071165</v>
      </c>
      <c r="S20" s="179">
        <f>1/$A$1*[2]PaperSectorMinusCoreVPAImp!R$109</f>
        <v>1.718128825</v>
      </c>
      <c r="T20" s="179">
        <f>1/$A$1*[2]PaperSectorMinusCoreVPAImp!S$109</f>
        <v>2.105561169</v>
      </c>
      <c r="U20" s="179">
        <f>1/$A$1*[2]PaperSectorMinusCoreVPAImp!T$109</f>
        <v>1.4128601815000001</v>
      </c>
      <c r="V20" s="179">
        <f>1/$A$1*[2]PaperSectorMinusCoreVPAImp!U$109</f>
        <v>1.6311518999999999</v>
      </c>
      <c r="W20" s="179">
        <f>1/$A$1*[2]PaperSectorMinusCoreVPAImp!V$109</f>
        <v>1.2115534480000001</v>
      </c>
      <c r="X20" s="179">
        <f>1/$A$1*[2]PaperSectorMinusCoreVPAImp!W$109</f>
        <v>1.3692709239999998</v>
      </c>
      <c r="Y20" s="179">
        <f>1/$A$1*[2]PaperSectorMinusCoreVPAImp!X$109</f>
        <v>1.8310910424144997</v>
      </c>
      <c r="Z20" s="179">
        <f>1/$A$1*[2]PaperSectorMinusCoreVPAImp!Y$109</f>
        <v>4.1137576618024996</v>
      </c>
      <c r="AA20" s="179">
        <f>1/$A$1*[2]PaperSectorMinusCoreVPAImp!Z$109</f>
        <v>0</v>
      </c>
      <c r="AB20" s="179">
        <f>1/$A$1*[2]PaperSectorMinusCoreVPAImp!AA$109</f>
        <v>0</v>
      </c>
      <c r="AC20" s="272"/>
      <c r="AD20" s="33">
        <f>1/1000*[2]PaperSectorMinusCoreVPAImp!AB$109</f>
        <v>3.7670302000000003E-2</v>
      </c>
      <c r="AE20" s="34">
        <f>1/1000*[2]PaperSectorMinusCoreVPAImp!AC$109</f>
        <v>4.7728960000000001E-2</v>
      </c>
      <c r="AF20" s="34">
        <f>1/1000*[2]PaperSectorMinusCoreVPAImp!AD$109</f>
        <v>4.6718898999999994E-2</v>
      </c>
      <c r="AG20" s="34">
        <f>1/1000*[2]PaperSectorMinusCoreVPAImp!AE$109</f>
        <v>5.4435512999999991E-2</v>
      </c>
      <c r="AH20" s="34">
        <f>1/1000*[2]PaperSectorMinusCoreVPAImp!AF$109</f>
        <v>7.711051699999999E-2</v>
      </c>
      <c r="AI20" s="34">
        <f>1/1000*[2]PaperSectorMinusCoreVPAImp!AG$109</f>
        <v>0.11133387600000001</v>
      </c>
      <c r="AJ20" s="34">
        <f>1/1000*[2]PaperSectorMinusCoreVPAImp!AH$109</f>
        <v>0.118378232</v>
      </c>
      <c r="AK20" s="34">
        <f>1/1000*[2]PaperSectorMinusCoreVPAImp!AI$109</f>
        <v>0.13478709999999999</v>
      </c>
      <c r="AL20" s="34">
        <f>1/1000*[2]PaperSectorMinusCoreVPAImp!AJ$109</f>
        <v>0.16619625299999999</v>
      </c>
      <c r="AM20" s="34">
        <f>1/1000*[2]PaperSectorMinusCoreVPAImp!AK$109</f>
        <v>0.128669795</v>
      </c>
      <c r="AN20" s="34">
        <f>1/1000*[2]PaperSectorMinusCoreVPAImp!AL$109</f>
        <v>0.221169265</v>
      </c>
      <c r="AO20" s="34">
        <f>1/1000*[2]PaperSectorMinusCoreVPAImp!AM$109</f>
        <v>0.249037384</v>
      </c>
      <c r="AP20" s="34">
        <f>1/1000*[2]PaperSectorMinusCoreVPAImp!AN$109</f>
        <v>0.21533332399999999</v>
      </c>
      <c r="AQ20" s="34">
        <f>1/1000*[2]PaperSectorMinusCoreVPAImp!AO$109</f>
        <v>0.24737505899999998</v>
      </c>
      <c r="AR20" s="34">
        <f>1/1000*[2]PaperSectorMinusCoreVPAImp!AP$109</f>
        <v>0.227029285</v>
      </c>
      <c r="AS20" s="34">
        <f>1/1000*[2]PaperSectorMinusCoreVPAImp!AQ$109</f>
        <v>0.22597461699999996</v>
      </c>
      <c r="AT20" s="34">
        <f>1/1000*[2]PaperSectorMinusCoreVPAImp!AR$109</f>
        <v>0.27752689199999997</v>
      </c>
      <c r="AU20" s="34">
        <f>1/1000*[2]PaperSectorMinusCoreVPAImp!AS$109</f>
        <v>0.40116024</v>
      </c>
      <c r="AV20" s="34">
        <f>1/1000*[2]PaperSectorMinusCoreVPAImp!AT$109</f>
        <v>0.31167743299999995</v>
      </c>
      <c r="AW20" s="34">
        <f>1/1000*[2]PaperSectorMinusCoreVPAImp!AU$109</f>
        <v>0.32076683399999995</v>
      </c>
      <c r="AX20" s="34">
        <f>1/1000*[2]PaperSectorMinusCoreVPAImp!AV$109</f>
        <v>0.174243701</v>
      </c>
      <c r="AY20" s="34">
        <f>1/1000*[2]PaperSectorMinusCoreVPAImp!AW$109</f>
        <v>0.234783255</v>
      </c>
      <c r="AZ20" s="34">
        <f>1/1000*[2]PaperSectorMinusCoreVPAImp!AX$109</f>
        <v>0.41571595422499996</v>
      </c>
      <c r="BA20" s="34">
        <f>1/1000*[2]PaperSectorMinusCoreVPAImp!AY$109</f>
        <v>0.67358031030899979</v>
      </c>
      <c r="BB20" s="34">
        <f>1/1000*[2]PaperSectorMinusCoreVPAImp!AZ$109</f>
        <v>0</v>
      </c>
      <c r="BC20" s="34">
        <f>1/1000*[2]PaperSectorMinusCoreVPAImp!BA$109</f>
        <v>0</v>
      </c>
      <c r="BD20" s="303"/>
    </row>
    <row r="21" spans="2:56">
      <c r="B21" s="32" t="s">
        <v>86</v>
      </c>
      <c r="C21" s="33">
        <f>1/$A$1*[2]PaperSectorMinusCoreVPAImp!$B$116</f>
        <v>1.1367855E-2</v>
      </c>
      <c r="D21" s="34">
        <f>1/$A$1*[2]PaperSectorMinusCoreVPAImp!$C$116</f>
        <v>1.2398736E-2</v>
      </c>
      <c r="E21" s="34">
        <f>1/$A$1*[2]PaperSectorMinusCoreVPAImp!$D$116</f>
        <v>1.1100589499999999E-2</v>
      </c>
      <c r="F21" s="34">
        <f>1/$A$1*[2]PaperSectorMinusCoreVPAImp!$E$116</f>
        <v>1.50733585E-2</v>
      </c>
      <c r="G21" s="34">
        <f>1/$A$1*[2]PaperSectorMinusCoreVPAImp!$F$116</f>
        <v>1.7534808999999998E-2</v>
      </c>
      <c r="H21" s="34">
        <f>1/$A$1*[2]PaperSectorMinusCoreVPAImp!$G$116</f>
        <v>2.7926720499999998E-2</v>
      </c>
      <c r="I21" s="34">
        <f>1/$A$1*[2]PaperSectorMinusCoreVPAImp!$H$116</f>
        <v>2.65836435E-2</v>
      </c>
      <c r="J21" s="35">
        <f>1/$A$1*[2]PaperSectorMinusCoreVPAImp!$I$116</f>
        <v>4.2082082999999992E-2</v>
      </c>
      <c r="K21" s="35">
        <f>1/$A$1*[2]PaperSectorMinusCoreVPAImp!J$116</f>
        <v>8.3655631499999994E-2</v>
      </c>
      <c r="L21" s="35">
        <f>1/$A$1*[2]PaperSectorMinusCoreVPAImp!K$116</f>
        <v>6.6626629999999992E-2</v>
      </c>
      <c r="M21" s="34">
        <f>1/$A$1*[2]PaperSectorMinusCoreVPAImp!L$116</f>
        <v>7.1033934499999993E-2</v>
      </c>
      <c r="N21" s="34">
        <f>1/$A$1*[2]PaperSectorMinusCoreVPAImp!M$116</f>
        <v>8.2110586999999999E-2</v>
      </c>
      <c r="O21" s="34">
        <f>1/$A$1*[2]PaperSectorMinusCoreVPAImp!N$116</f>
        <v>8.9798532499999986E-2</v>
      </c>
      <c r="P21" s="34">
        <f>1/$A$1*[2]PaperSectorMinusCoreVPAImp!O$116</f>
        <v>4.0249184499999993E-2</v>
      </c>
      <c r="Q21" s="34">
        <f>1/$A$1*[2]PaperSectorMinusCoreVPAImp!P$116</f>
        <v>5.8568247999999996E-2</v>
      </c>
      <c r="R21" s="34">
        <f>1/$A$1*[2]PaperSectorMinusCoreVPAImp!Q$116</f>
        <v>6.3703075499999998E-2</v>
      </c>
      <c r="S21" s="34">
        <f>1/$A$1*[2]PaperSectorMinusCoreVPAImp!R$116</f>
        <v>0.10119559099999999</v>
      </c>
      <c r="T21" s="34">
        <f>1/$A$1*[2]PaperSectorMinusCoreVPAImp!S$116</f>
        <v>0.16792715599999999</v>
      </c>
      <c r="U21" s="34">
        <f>1/$A$1*[2]PaperSectorMinusCoreVPAImp!T$116</f>
        <v>0.41576466699999998</v>
      </c>
      <c r="V21" s="34">
        <f>1/$A$1*[2]PaperSectorMinusCoreVPAImp!U$116</f>
        <v>0.45902069200000001</v>
      </c>
      <c r="W21" s="34">
        <f>1/$A$1*[2]PaperSectorMinusCoreVPAImp!V$116</f>
        <v>0.26743668800000003</v>
      </c>
      <c r="X21" s="34">
        <f>1/$A$1*[2]PaperSectorMinusCoreVPAImp!W$116</f>
        <v>0.27427221949999997</v>
      </c>
      <c r="Y21" s="34">
        <f>1/$A$1*[2]PaperSectorMinusCoreVPAImp!X$116</f>
        <v>0.35907425039500002</v>
      </c>
      <c r="Z21" s="34">
        <f>1/$A$1*[2]PaperSectorMinusCoreVPAImp!Y$116</f>
        <v>0.29974777378399997</v>
      </c>
      <c r="AA21" s="34">
        <f>1/$A$1*[2]PaperSectorMinusCoreVPAImp!Z$116</f>
        <v>0</v>
      </c>
      <c r="AB21" s="34">
        <f>1/$A$1*[2]PaperSectorMinusCoreVPAImp!AA$116</f>
        <v>0</v>
      </c>
      <c r="AC21" s="10"/>
      <c r="AD21" s="33">
        <f>1/1000*[2]PaperSectorMinusCoreVPAImp!AB$116</f>
        <v>7.589466999999999E-3</v>
      </c>
      <c r="AE21" s="34">
        <f>1/1000*[2]PaperSectorMinusCoreVPAImp!AC$116</f>
        <v>8.5200213999999993E-3</v>
      </c>
      <c r="AF21" s="34">
        <f>1/1000*[2]PaperSectorMinusCoreVPAImp!AD$116</f>
        <v>6.4146529999999993E-3</v>
      </c>
      <c r="AG21" s="34">
        <f>1/1000*[2]PaperSectorMinusCoreVPAImp!AE$116</f>
        <v>1.0189224000000002E-2</v>
      </c>
      <c r="AH21" s="34">
        <f>1/1000*[2]PaperSectorMinusCoreVPAImp!AF$116</f>
        <v>1.1746609E-2</v>
      </c>
      <c r="AI21" s="34">
        <f>1/1000*[2]PaperSectorMinusCoreVPAImp!AG$116</f>
        <v>1.4839020999999999E-2</v>
      </c>
      <c r="AJ21" s="34">
        <f>1/1000*[2]PaperSectorMinusCoreVPAImp!AH$116</f>
        <v>1.8569687000000001E-2</v>
      </c>
      <c r="AK21" s="34">
        <f>1/1000*[2]PaperSectorMinusCoreVPAImp!AI$116</f>
        <v>2.2276997999999999E-2</v>
      </c>
      <c r="AL21" s="34">
        <f>1/1000*[2]PaperSectorMinusCoreVPAImp!AJ$116</f>
        <v>3.2832861000000005E-2</v>
      </c>
      <c r="AM21" s="34">
        <f>1/1000*[2]PaperSectorMinusCoreVPAImp!AK$116</f>
        <v>2.9173139000000001E-2</v>
      </c>
      <c r="AN21" s="34">
        <f>1/1000*[2]PaperSectorMinusCoreVPAImp!AL$116</f>
        <v>3.8831406999999998E-2</v>
      </c>
      <c r="AO21" s="34">
        <f>1/1000*[2]PaperSectorMinusCoreVPAImp!AM$116</f>
        <v>5.0618994E-2</v>
      </c>
      <c r="AP21" s="34">
        <f>1/1000*[2]PaperSectorMinusCoreVPAImp!AN$116</f>
        <v>5.2858118999999995E-2</v>
      </c>
      <c r="AQ21" s="34">
        <f>1/1000*[2]PaperSectorMinusCoreVPAImp!AO$116</f>
        <v>2.4552500000000001E-2</v>
      </c>
      <c r="AR21" s="34">
        <f>1/1000*[2]PaperSectorMinusCoreVPAImp!AP$116</f>
        <v>2.9615385999999997E-2</v>
      </c>
      <c r="AS21" s="34">
        <f>1/1000*[2]PaperSectorMinusCoreVPAImp!AQ$116</f>
        <v>3.1718419999999997E-2</v>
      </c>
      <c r="AT21" s="34">
        <f>1/1000*[2]PaperSectorMinusCoreVPAImp!AR$116</f>
        <v>3.9517137999999993E-2</v>
      </c>
      <c r="AU21" s="34">
        <f>1/1000*[2]PaperSectorMinusCoreVPAImp!AS$116</f>
        <v>5.8259353E-2</v>
      </c>
      <c r="AV21" s="34">
        <f>1/1000*[2]PaperSectorMinusCoreVPAImp!AT$116</f>
        <v>0.12340124199999999</v>
      </c>
      <c r="AW21" s="34">
        <f>1/1000*[2]PaperSectorMinusCoreVPAImp!AU$116</f>
        <v>0.126307694</v>
      </c>
      <c r="AX21" s="34">
        <f>1/1000*[2]PaperSectorMinusCoreVPAImp!AV$116</f>
        <v>7.2023049000000006E-2</v>
      </c>
      <c r="AY21" s="34">
        <f>1/1000*[2]PaperSectorMinusCoreVPAImp!AW$116</f>
        <v>8.078602700000001E-2</v>
      </c>
      <c r="AZ21" s="34">
        <f>1/1000*[2]PaperSectorMinusCoreVPAImp!AX$116</f>
        <v>0.14111310653400005</v>
      </c>
      <c r="BA21" s="34">
        <f>1/1000*[2]PaperSectorMinusCoreVPAImp!AY$116</f>
        <v>0.110901581432</v>
      </c>
      <c r="BB21" s="34">
        <f>1/1000*[2]PaperSectorMinusCoreVPAImp!AZ$116</f>
        <v>0</v>
      </c>
      <c r="BC21" s="34">
        <f>1/1000*[2]PaperSectorMinusCoreVPAImp!BA$116</f>
        <v>0</v>
      </c>
      <c r="BD21" s="11"/>
    </row>
    <row r="22" spans="2:56">
      <c r="B22" s="32" t="s">
        <v>111</v>
      </c>
      <c r="C22" s="33">
        <f>1/$A$1*[2]PaperSectorMinusCoreVPAImp!$B$138</f>
        <v>1.8693009999999999E-3</v>
      </c>
      <c r="D22" s="34">
        <f>1/$A$1*[2]PaperSectorMinusCoreVPAImp!$C$138</f>
        <v>7.9665424999999998E-3</v>
      </c>
      <c r="E22" s="34">
        <f>1/$A$1*[2]PaperSectorMinusCoreVPAImp!$D$138</f>
        <v>5.2810590000000003E-3</v>
      </c>
      <c r="F22" s="34">
        <f>1/$A$1*[2]PaperSectorMinusCoreVPAImp!$E$138</f>
        <v>7.0342999999999994E-3</v>
      </c>
      <c r="G22" s="34">
        <f>1/$A$1*[2]PaperSectorMinusCoreVPAImp!$F$138</f>
        <v>2.8436371499999998E-2</v>
      </c>
      <c r="H22" s="34">
        <f>1/$A$1*[2]PaperSectorMinusCoreVPAImp!$G$138</f>
        <v>1.7991773499999999E-2</v>
      </c>
      <c r="I22" s="34">
        <f>1/$A$1*[2]PaperSectorMinusCoreVPAImp!$H$138</f>
        <v>2.0001909499999998E-2</v>
      </c>
      <c r="J22" s="35">
        <f>1/$A$1*[2]PaperSectorMinusCoreVPAImp!$I$138</f>
        <v>3.3567558499999997E-2</v>
      </c>
      <c r="K22" s="35">
        <f>1/$A$1*[2]PaperSectorMinusCoreVPAImp!J$138</f>
        <v>5.0121956500000002E-2</v>
      </c>
      <c r="L22" s="35">
        <f>1/$A$1*[2]PaperSectorMinusCoreVPAImp!K$138</f>
        <v>2.5331320499999997E-2</v>
      </c>
      <c r="M22" s="34">
        <f>1/$A$1*[2]PaperSectorMinusCoreVPAImp!L$138</f>
        <v>2.5982578999999999E-2</v>
      </c>
      <c r="N22" s="34">
        <f>1/$A$1*[2]PaperSectorMinusCoreVPAImp!M$138</f>
        <v>5.8387553999999994E-2</v>
      </c>
      <c r="O22" s="34">
        <f>1/$A$1*[2]PaperSectorMinusCoreVPAImp!N$138</f>
        <v>0.19597395549999999</v>
      </c>
      <c r="P22" s="34">
        <f>1/$A$1*[2]PaperSectorMinusCoreVPAImp!O$138</f>
        <v>0.36867381599999999</v>
      </c>
      <c r="Q22" s="34">
        <f>1/$A$1*[2]PaperSectorMinusCoreVPAImp!P$138</f>
        <v>0.38034236849999997</v>
      </c>
      <c r="R22" s="34">
        <f>1/$A$1*[2]PaperSectorMinusCoreVPAImp!Q$138</f>
        <v>0.41099079999999999</v>
      </c>
      <c r="S22" s="34">
        <f>1/$A$1*[2]PaperSectorMinusCoreVPAImp!R$138</f>
        <v>0.19789438949999999</v>
      </c>
      <c r="T22" s="34">
        <f>1/$A$1*[2]PaperSectorMinusCoreVPAImp!S$138</f>
        <v>0.1409413115</v>
      </c>
      <c r="U22" s="34">
        <f>1/$A$1*[2]PaperSectorMinusCoreVPAImp!T$138</f>
        <v>9.3697119000000009E-2</v>
      </c>
      <c r="V22" s="34">
        <f>1/$A$1*[2]PaperSectorMinusCoreVPAImp!U$138</f>
        <v>0.13832997649999998</v>
      </c>
      <c r="W22" s="34">
        <f>1/$A$1*[2]PaperSectorMinusCoreVPAImp!V$138</f>
        <v>4.0349463000000002E-2</v>
      </c>
      <c r="X22" s="34">
        <f>1/$A$1*[2]PaperSectorMinusCoreVPAImp!W$138</f>
        <v>4.9882290999999995E-2</v>
      </c>
      <c r="Y22" s="34">
        <f>1/$A$1*[2]PaperSectorMinusCoreVPAImp!X$138</f>
        <v>9.5460113062500018E-2</v>
      </c>
      <c r="Z22" s="34">
        <f>1/$A$1*[2]PaperSectorMinusCoreVPAImp!Y$138</f>
        <v>4.6889373320999995E-2</v>
      </c>
      <c r="AA22" s="34">
        <f>1/$A$1*[2]PaperSectorMinusCoreVPAImp!Z$138</f>
        <v>0</v>
      </c>
      <c r="AB22" s="34">
        <f>1/$A$1*[2]PaperSectorMinusCoreVPAImp!AA$138</f>
        <v>0</v>
      </c>
      <c r="AC22" s="10"/>
      <c r="AD22" s="33">
        <f>1/1000*[2]PaperSectorMinusCoreVPAImp!AB$138</f>
        <v>1.5921469999999999E-3</v>
      </c>
      <c r="AE22" s="34">
        <f>1/1000*[2]PaperSectorMinusCoreVPAImp!AC$138</f>
        <v>4.1741709999999991E-3</v>
      </c>
      <c r="AF22" s="34">
        <f>1/1000*[2]PaperSectorMinusCoreVPAImp!AD$138</f>
        <v>2.0049630000000002E-3</v>
      </c>
      <c r="AG22" s="34">
        <f>1/1000*[2]PaperSectorMinusCoreVPAImp!AE$138</f>
        <v>3.00023E-3</v>
      </c>
      <c r="AH22" s="34">
        <f>1/1000*[2]PaperSectorMinusCoreVPAImp!AF$138</f>
        <v>5.7149970000000003E-3</v>
      </c>
      <c r="AI22" s="34">
        <f>1/1000*[2]PaperSectorMinusCoreVPAImp!AG$138</f>
        <v>6.2173769999999988E-3</v>
      </c>
      <c r="AJ22" s="34">
        <f>1/1000*[2]PaperSectorMinusCoreVPAImp!AH$138</f>
        <v>8.6682399999999989E-3</v>
      </c>
      <c r="AK22" s="34">
        <f>1/1000*[2]PaperSectorMinusCoreVPAImp!AI$138</f>
        <v>1.3250151E-2</v>
      </c>
      <c r="AL22" s="34">
        <f>1/1000*[2]PaperSectorMinusCoreVPAImp!AJ$138</f>
        <v>1.8967853E-2</v>
      </c>
      <c r="AM22" s="34">
        <f>1/1000*[2]PaperSectorMinusCoreVPAImp!AK$138</f>
        <v>1.7939185E-2</v>
      </c>
      <c r="AN22" s="34">
        <f>1/1000*[2]PaperSectorMinusCoreVPAImp!AL$138</f>
        <v>2.0668536999999997E-2</v>
      </c>
      <c r="AO22" s="34">
        <f>1/1000*[2]PaperSectorMinusCoreVPAImp!AM$138</f>
        <v>2.7303012999999998E-2</v>
      </c>
      <c r="AP22" s="34">
        <f>1/1000*[2]PaperSectorMinusCoreVPAImp!AN$138</f>
        <v>4.3268934000000002E-2</v>
      </c>
      <c r="AQ22" s="34">
        <f>1/1000*[2]PaperSectorMinusCoreVPAImp!AO$138</f>
        <v>6.707776E-2</v>
      </c>
      <c r="AR22" s="34">
        <f>1/1000*[2]PaperSectorMinusCoreVPAImp!AP$138</f>
        <v>7.4144637999999999E-2</v>
      </c>
      <c r="AS22" s="34">
        <f>1/1000*[2]PaperSectorMinusCoreVPAImp!AQ$138</f>
        <v>7.5056394999999998E-2</v>
      </c>
      <c r="AT22" s="34">
        <f>1/1000*[2]PaperSectorMinusCoreVPAImp!AR$138</f>
        <v>4.1146712000000002E-2</v>
      </c>
      <c r="AU22" s="34">
        <f>1/1000*[2]PaperSectorMinusCoreVPAImp!AS$138</f>
        <v>3.3735452999999999E-2</v>
      </c>
      <c r="AV22" s="34">
        <f>1/1000*[2]PaperSectorMinusCoreVPAImp!AT$138</f>
        <v>3.1698351999999999E-2</v>
      </c>
      <c r="AW22" s="34">
        <f>1/1000*[2]PaperSectorMinusCoreVPAImp!AU$138</f>
        <v>3.6272365000000001E-2</v>
      </c>
      <c r="AX22" s="34">
        <f>1/1000*[2]PaperSectorMinusCoreVPAImp!AV$138</f>
        <v>1.4909354999999999E-2</v>
      </c>
      <c r="AY22" s="34">
        <f>1/1000*[2]PaperSectorMinusCoreVPAImp!AW$138</f>
        <v>1.9477024999999999E-2</v>
      </c>
      <c r="AZ22" s="34">
        <f>1/1000*[2]PaperSectorMinusCoreVPAImp!AX$138</f>
        <v>4.0979593159000002E-2</v>
      </c>
      <c r="BA22" s="34">
        <f>1/1000*[2]PaperSectorMinusCoreVPAImp!AY$138</f>
        <v>2.2284214655999994E-2</v>
      </c>
      <c r="BB22" s="34">
        <f>1/1000*[2]PaperSectorMinusCoreVPAImp!AZ$138</f>
        <v>0</v>
      </c>
      <c r="BC22" s="34">
        <f>1/1000*[2]PaperSectorMinusCoreVPAImp!BA$138</f>
        <v>0</v>
      </c>
      <c r="BD22" s="11"/>
    </row>
    <row r="23" spans="2:56">
      <c r="B23" s="32" t="s">
        <v>32</v>
      </c>
      <c r="C23" s="33">
        <f>1/$A$1*[2]PaperSectorMinusCoreVPAImp!$B$187</f>
        <v>1.2348524999999999E-2</v>
      </c>
      <c r="D23" s="34">
        <f>1/$A$1*[2]PaperSectorMinusCoreVPAImp!$C$187</f>
        <v>8.1842928999999995E-2</v>
      </c>
      <c r="E23" s="34">
        <f>1/$A$1*[2]PaperSectorMinusCoreVPAImp!$D$187</f>
        <v>8.8961953499999996E-2</v>
      </c>
      <c r="F23" s="34">
        <f>1/$A$1*[2]PaperSectorMinusCoreVPAImp!$E$187</f>
        <v>6.3652301999999994E-2</v>
      </c>
      <c r="G23" s="34">
        <f>1/$A$1*[2]PaperSectorMinusCoreVPAImp!$F$187</f>
        <v>5.4702693499999996E-2</v>
      </c>
      <c r="H23" s="34">
        <f>1/$A$1*[2]PaperSectorMinusCoreVPAImp!$G$187</f>
        <v>0.1026674425</v>
      </c>
      <c r="I23" s="34">
        <f>1/$A$1*[2]PaperSectorMinusCoreVPAImp!$H$187</f>
        <v>7.0762608000000005E-2</v>
      </c>
      <c r="J23" s="35">
        <f>1/$A$1*[2]PaperSectorMinusCoreVPAImp!$I$187</f>
        <v>6.0113437999999998E-2</v>
      </c>
      <c r="K23" s="35">
        <f>1/$A$1*[2]PaperSectorMinusCoreVPAImp!J$187</f>
        <v>6.2273928499999999E-2</v>
      </c>
      <c r="L23" s="35">
        <f>1/$A$1*[2]PaperSectorMinusCoreVPAImp!K$187</f>
        <v>6.8405064000000002E-2</v>
      </c>
      <c r="M23" s="34">
        <f>1/$A$1*[2]PaperSectorMinusCoreVPAImp!L$187</f>
        <v>0.1236251275</v>
      </c>
      <c r="N23" s="34">
        <f>1/$A$1*[2]PaperSectorMinusCoreVPAImp!M$187</f>
        <v>0.112146737</v>
      </c>
      <c r="O23" s="34">
        <f>1/$A$1*[2]PaperSectorMinusCoreVPAImp!N$187</f>
        <v>9.2147494999999992E-3</v>
      </c>
      <c r="P23" s="34">
        <f>1/$A$1*[2]PaperSectorMinusCoreVPAImp!O$187</f>
        <v>8.33539E-4</v>
      </c>
      <c r="Q23" s="34">
        <f>1/$A$1*[2]PaperSectorMinusCoreVPAImp!P$187</f>
        <v>9.9676150000000004E-4</v>
      </c>
      <c r="R23" s="34">
        <f>1/$A$1*[2]PaperSectorMinusCoreVPAImp!Q$187</f>
        <v>3.9336850000000001E-4</v>
      </c>
      <c r="S23" s="34">
        <f>1/$A$1*[2]PaperSectorMinusCoreVPAImp!R$187</f>
        <v>4.8343399999999998E-4</v>
      </c>
      <c r="T23" s="34">
        <f>1/$A$1*[2]PaperSectorMinusCoreVPAImp!S$187</f>
        <v>3.7702699999999999E-4</v>
      </c>
      <c r="U23" s="34">
        <f>1/$A$1*[2]PaperSectorMinusCoreVPAImp!T$187</f>
        <v>2.5597249999999999E-4</v>
      </c>
      <c r="V23" s="34">
        <f>1/$A$1*[2]PaperSectorMinusCoreVPAImp!U$187</f>
        <v>1.453165E-4</v>
      </c>
      <c r="W23" s="34">
        <f>1/$A$1*[2]PaperSectorMinusCoreVPAImp!V$187</f>
        <v>7.4578000000000003E-5</v>
      </c>
      <c r="X23" s="34">
        <f>1/$A$1*[2]PaperSectorMinusCoreVPAImp!W$187</f>
        <v>1.24824E-4</v>
      </c>
      <c r="Y23" s="34">
        <f>1/$A$1*[2]PaperSectorMinusCoreVPAImp!X$187</f>
        <v>1.3916699999999999E-4</v>
      </c>
      <c r="Z23" s="34">
        <f>1/$A$1*[2]PaperSectorMinusCoreVPAImp!Y$187</f>
        <v>1.5215285750000001E-4</v>
      </c>
      <c r="AA23" s="34">
        <f>1/$A$1*[2]PaperSectorMinusCoreVPAImp!Z$187</f>
        <v>0</v>
      </c>
      <c r="AB23" s="34">
        <f>1/$A$1*[2]PaperSectorMinusCoreVPAImp!AA$187</f>
        <v>0</v>
      </c>
      <c r="AC23" s="10"/>
      <c r="AD23" s="33">
        <f>1/1000*[2]PaperSectorMinusCoreVPAImp!AB$187</f>
        <v>2.6103199999999997E-3</v>
      </c>
      <c r="AE23" s="34">
        <f>1/1000*[2]PaperSectorMinusCoreVPAImp!AC$187</f>
        <v>1.2548577E-2</v>
      </c>
      <c r="AF23" s="34">
        <f>1/1000*[2]PaperSectorMinusCoreVPAImp!AD$187</f>
        <v>1.0692268000000001E-2</v>
      </c>
      <c r="AG23" s="34">
        <f>1/1000*[2]PaperSectorMinusCoreVPAImp!AE$187</f>
        <v>9.0069099999999999E-3</v>
      </c>
      <c r="AH23" s="34">
        <f>1/1000*[2]PaperSectorMinusCoreVPAImp!AF$187</f>
        <v>1.0175663999999999E-2</v>
      </c>
      <c r="AI23" s="34">
        <f>1/1000*[2]PaperSectorMinusCoreVPAImp!AG$187</f>
        <v>1.9125441999999999E-2</v>
      </c>
      <c r="AJ23" s="34">
        <f>1/1000*[2]PaperSectorMinusCoreVPAImp!AH$187</f>
        <v>1.320851E-2</v>
      </c>
      <c r="AK23" s="34">
        <f>1/1000*[2]PaperSectorMinusCoreVPAImp!AI$187</f>
        <v>1.1037079E-2</v>
      </c>
      <c r="AL23" s="34">
        <f>1/1000*[2]PaperSectorMinusCoreVPAImp!AJ$187</f>
        <v>2.3284433E-2</v>
      </c>
      <c r="AM23" s="34">
        <f>1/1000*[2]PaperSectorMinusCoreVPAImp!AK$187</f>
        <v>2.8758792000000002E-2</v>
      </c>
      <c r="AN23" s="34">
        <f>1/1000*[2]PaperSectorMinusCoreVPAImp!AL$187</f>
        <v>4.3825161000000001E-2</v>
      </c>
      <c r="AO23" s="34">
        <f>1/1000*[2]PaperSectorMinusCoreVPAImp!AM$187</f>
        <v>4.2152907000000003E-2</v>
      </c>
      <c r="AP23" s="34">
        <f>1/1000*[2]PaperSectorMinusCoreVPAImp!AN$187</f>
        <v>4.3786999999999993E-3</v>
      </c>
      <c r="AQ23" s="34">
        <f>1/1000*[2]PaperSectorMinusCoreVPAImp!AO$187</f>
        <v>1.051637E-3</v>
      </c>
      <c r="AR23" s="34">
        <f>1/1000*[2]PaperSectorMinusCoreVPAImp!AP$187</f>
        <v>1.2770239999999999E-3</v>
      </c>
      <c r="AS23" s="34">
        <f>1/1000*[2]PaperSectorMinusCoreVPAImp!AQ$187</f>
        <v>9.05042E-4</v>
      </c>
      <c r="AT23" s="34">
        <f>1/1000*[2]PaperSectorMinusCoreVPAImp!AR$187</f>
        <v>8.3729799999999999E-4</v>
      </c>
      <c r="AU23" s="34">
        <f>1/1000*[2]PaperSectorMinusCoreVPAImp!AS$187</f>
        <v>9.6060700000000004E-4</v>
      </c>
      <c r="AV23" s="34">
        <f>1/1000*[2]PaperSectorMinusCoreVPAImp!AT$187</f>
        <v>6.9978599999999998E-4</v>
      </c>
      <c r="AW23" s="34">
        <f>1/1000*[2]PaperSectorMinusCoreVPAImp!AU$187</f>
        <v>2.5476200000000001E-4</v>
      </c>
      <c r="AX23" s="34">
        <f>1/1000*[2]PaperSectorMinusCoreVPAImp!AV$187</f>
        <v>2.6720699999999999E-4</v>
      </c>
      <c r="AY23" s="34">
        <f>1/1000*[2]PaperSectorMinusCoreVPAImp!AW$187</f>
        <v>2.3899899999999999E-4</v>
      </c>
      <c r="AZ23" s="34">
        <f>1/1000*[2]PaperSectorMinusCoreVPAImp!AX$187</f>
        <v>4.2101766099999994E-4</v>
      </c>
      <c r="BA23" s="34">
        <f>1/1000*[2]PaperSectorMinusCoreVPAImp!AY$187</f>
        <v>4.2182258400000003E-4</v>
      </c>
      <c r="BB23" s="34">
        <f>1/1000*[2]PaperSectorMinusCoreVPAImp!AZ$187</f>
        <v>0</v>
      </c>
      <c r="BC23" s="34">
        <f>1/1000*[2]PaperSectorMinusCoreVPAImp!BA$187</f>
        <v>0</v>
      </c>
      <c r="BD23" s="11"/>
    </row>
    <row r="24" spans="2:56">
      <c r="B24" s="32" t="s">
        <v>35</v>
      </c>
      <c r="C24" s="33">
        <f>1/$A$1*[2]PaperSectorMinusCoreVPAImp!$B$206</f>
        <v>7.9313865999999997E-2</v>
      </c>
      <c r="D24" s="34">
        <f>1/$A$1*[2]PaperSectorMinusCoreVPAImp!$C$206</f>
        <v>6.0781285499999997E-2</v>
      </c>
      <c r="E24" s="34">
        <f>1/$A$1*[2]PaperSectorMinusCoreVPAImp!$D$206</f>
        <v>4.4002830999999999E-2</v>
      </c>
      <c r="F24" s="34">
        <f>1/$A$1*[2]PaperSectorMinusCoreVPAImp!$E$206</f>
        <v>7.3548640499999998E-2</v>
      </c>
      <c r="G24" s="34">
        <f>1/$A$1*[2]PaperSectorMinusCoreVPAImp!$F$206</f>
        <v>5.1147595999999997E-2</v>
      </c>
      <c r="H24" s="34">
        <f>1/$A$1*[2]PaperSectorMinusCoreVPAImp!$G$206</f>
        <v>2.41526065E-2</v>
      </c>
      <c r="I24" s="34">
        <f>1/$A$1*[2]PaperSectorMinusCoreVPAImp!$H$206</f>
        <v>2.74810635E-2</v>
      </c>
      <c r="J24" s="35">
        <f>1/$A$1*[2]PaperSectorMinusCoreVPAImp!$I$206</f>
        <v>4.5063214499999997E-2</v>
      </c>
      <c r="K24" s="35">
        <f>1/$A$1*[2]PaperSectorMinusCoreVPAImp!J$206</f>
        <v>3.5990718999999997E-2</v>
      </c>
      <c r="L24" s="35">
        <f>1/$A$1*[2]PaperSectorMinusCoreVPAImp!K$206</f>
        <v>4.6501340434999996E-2</v>
      </c>
      <c r="M24" s="34">
        <f>1/$A$1*[2]PaperSectorMinusCoreVPAImp!L$206</f>
        <v>3.2231214000000001E-2</v>
      </c>
      <c r="N24" s="34">
        <f>1/$A$1*[2]PaperSectorMinusCoreVPAImp!M$206</f>
        <v>7.2612339999999997E-2</v>
      </c>
      <c r="O24" s="34">
        <f>1/$A$1*[2]PaperSectorMinusCoreVPAImp!N$206</f>
        <v>3.5992691E-2</v>
      </c>
      <c r="P24" s="34">
        <f>1/$A$1*[2]PaperSectorMinusCoreVPAImp!O$206</f>
        <v>3.5700756E-2</v>
      </c>
      <c r="Q24" s="34">
        <f>1/$A$1*[2]PaperSectorMinusCoreVPAImp!P$206</f>
        <v>2.1523411999999999E-2</v>
      </c>
      <c r="R24" s="34">
        <f>1/$A$1*[2]PaperSectorMinusCoreVPAImp!Q$206</f>
        <v>2.9001038999999999E-2</v>
      </c>
      <c r="S24" s="34">
        <f>1/$A$1*[2]PaperSectorMinusCoreVPAImp!R$206</f>
        <v>7.5218590499999988E-2</v>
      </c>
      <c r="T24" s="34">
        <f>1/$A$1*[2]PaperSectorMinusCoreVPAImp!S$206</f>
        <v>0.14057589249999999</v>
      </c>
      <c r="U24" s="34">
        <f>1/$A$1*[2]PaperSectorMinusCoreVPAImp!T$206</f>
        <v>0.38193922799999996</v>
      </c>
      <c r="V24" s="34">
        <f>1/$A$1*[2]PaperSectorMinusCoreVPAImp!U$206</f>
        <v>0.66415531350000001</v>
      </c>
      <c r="W24" s="34">
        <f>1/$A$1*[2]PaperSectorMinusCoreVPAImp!V$206</f>
        <v>0.35551574399999997</v>
      </c>
      <c r="X24" s="34">
        <f>1/$A$1*[2]PaperSectorMinusCoreVPAImp!W$206</f>
        <v>0.31052887699999998</v>
      </c>
      <c r="Y24" s="34">
        <f>1/$A$1*[2]PaperSectorMinusCoreVPAImp!X$206</f>
        <v>0.52743730049749993</v>
      </c>
      <c r="Z24" s="34">
        <f>1/$A$1*[2]PaperSectorMinusCoreVPAImp!Y$206</f>
        <v>1.0866359051500001E-2</v>
      </c>
      <c r="AA24" s="34">
        <f>1/$A$1*[2]PaperSectorMinusCoreVPAImp!Z$206</f>
        <v>0</v>
      </c>
      <c r="AB24" s="34">
        <f>1/$A$1*[2]PaperSectorMinusCoreVPAImp!AA$206</f>
        <v>0</v>
      </c>
      <c r="AC24" s="10"/>
      <c r="AD24" s="33">
        <f>1/1000*[2]PaperSectorMinusCoreVPAImp!AB$206</f>
        <v>1.7633562000000002E-2</v>
      </c>
      <c r="AE24" s="34">
        <f>1/1000*[2]PaperSectorMinusCoreVPAImp!AC$206</f>
        <v>1.9668983000000001E-2</v>
      </c>
      <c r="AF24" s="34">
        <f>1/1000*[2]PaperSectorMinusCoreVPAImp!AD$206</f>
        <v>9.1356440000000001E-3</v>
      </c>
      <c r="AG24" s="34">
        <f>1/1000*[2]PaperSectorMinusCoreVPAImp!AE$206</f>
        <v>1.0192993999999999E-2</v>
      </c>
      <c r="AH24" s="34">
        <f>1/1000*[2]PaperSectorMinusCoreVPAImp!AF$206</f>
        <v>1.0007209E-2</v>
      </c>
      <c r="AI24" s="34">
        <f>1/1000*[2]PaperSectorMinusCoreVPAImp!AG$206</f>
        <v>5.7655789999999998E-3</v>
      </c>
      <c r="AJ24" s="34">
        <f>1/1000*[2]PaperSectorMinusCoreVPAImp!AH$206</f>
        <v>7.264909E-3</v>
      </c>
      <c r="AK24" s="34">
        <f>1/1000*[2]PaperSectorMinusCoreVPAImp!AI$206</f>
        <v>1.473204E-2</v>
      </c>
      <c r="AL24" s="34">
        <f>1/1000*[2]PaperSectorMinusCoreVPAImp!AJ$206</f>
        <v>1.7872769E-2</v>
      </c>
      <c r="AM24" s="34">
        <f>1/1000*[2]PaperSectorMinusCoreVPAImp!AK$206</f>
        <v>1.3968741E-2</v>
      </c>
      <c r="AN24" s="34">
        <f>1/1000*[2]PaperSectorMinusCoreVPAImp!AL$206</f>
        <v>1.3872997E-2</v>
      </c>
      <c r="AO24" s="34">
        <f>1/1000*[2]PaperSectorMinusCoreVPAImp!AM$206</f>
        <v>2.2719314000000001E-2</v>
      </c>
      <c r="AP24" s="34">
        <f>1/1000*[2]PaperSectorMinusCoreVPAImp!AN$206</f>
        <v>1.3793425E-2</v>
      </c>
      <c r="AQ24" s="34">
        <f>1/1000*[2]PaperSectorMinusCoreVPAImp!AO$206</f>
        <v>1.6391289999999999E-2</v>
      </c>
      <c r="AR24" s="34">
        <f>1/1000*[2]PaperSectorMinusCoreVPAImp!AP$206</f>
        <v>9.9043780000000001E-3</v>
      </c>
      <c r="AS24" s="34">
        <f>1/1000*[2]PaperSectorMinusCoreVPAImp!AQ$206</f>
        <v>6.866624E-3</v>
      </c>
      <c r="AT24" s="34">
        <f>1/1000*[2]PaperSectorMinusCoreVPAImp!AR$206</f>
        <v>1.5463664E-2</v>
      </c>
      <c r="AU24" s="34">
        <f>1/1000*[2]PaperSectorMinusCoreVPAImp!AS$206</f>
        <v>2.8859725999999999E-2</v>
      </c>
      <c r="AV24" s="34">
        <f>1/1000*[2]PaperSectorMinusCoreVPAImp!AT$206</f>
        <v>9.3507144E-2</v>
      </c>
      <c r="AW24" s="34">
        <f>1/1000*[2]PaperSectorMinusCoreVPAImp!AU$206</f>
        <v>0.13104012499999998</v>
      </c>
      <c r="AX24" s="34">
        <f>1/1000*[2]PaperSectorMinusCoreVPAImp!AV$206</f>
        <v>6.2428225999999996E-2</v>
      </c>
      <c r="AY24" s="34">
        <f>1/1000*[2]PaperSectorMinusCoreVPAImp!AW$206</f>
        <v>5.7507052000000003E-2</v>
      </c>
      <c r="AZ24" s="34">
        <f>1/1000*[2]PaperSectorMinusCoreVPAImp!AX$206</f>
        <v>0.12736084739600001</v>
      </c>
      <c r="BA24" s="34">
        <f>1/1000*[2]PaperSectorMinusCoreVPAImp!AY$206</f>
        <v>4.7357997100000004E-3</v>
      </c>
      <c r="BB24" s="34">
        <f>1/1000*[2]PaperSectorMinusCoreVPAImp!AZ$206</f>
        <v>0</v>
      </c>
      <c r="BC24" s="34">
        <f>1/1000*[2]PaperSectorMinusCoreVPAImp!BA$206</f>
        <v>0</v>
      </c>
      <c r="BD24" s="11"/>
    </row>
    <row r="25" spans="2:56">
      <c r="B25" s="32" t="s">
        <v>40</v>
      </c>
      <c r="C25" s="33">
        <f>1/$A$1*[2]PaperSectorMinusCoreVPAImp!$B$121</f>
        <v>0.1236587415</v>
      </c>
      <c r="D25" s="34">
        <f>1/$A$1*[2]PaperSectorMinusCoreVPAImp!$C$121</f>
        <v>0.1223492675</v>
      </c>
      <c r="E25" s="34">
        <f>1/$A$1*[2]PaperSectorMinusCoreVPAImp!$D$121</f>
        <v>7.9090045499999997E-2</v>
      </c>
      <c r="F25" s="34">
        <f>1/$A$1*[2]PaperSectorMinusCoreVPAImp!$E$121</f>
        <v>0.15154211449999999</v>
      </c>
      <c r="G25" s="34">
        <f>1/$A$1*[2]PaperSectorMinusCoreVPAImp!$F$121</f>
        <v>0.18254034049999998</v>
      </c>
      <c r="H25" s="34">
        <f>1/$A$1*[2]PaperSectorMinusCoreVPAImp!$G$121</f>
        <v>0.38437663249999998</v>
      </c>
      <c r="I25" s="34">
        <f>1/$A$1*[2]PaperSectorMinusCoreVPAImp!$H$121</f>
        <v>0.52597817999999996</v>
      </c>
      <c r="J25" s="35">
        <f>1/$A$1*[2]PaperSectorMinusCoreVPAImp!$I$121</f>
        <v>0.4536489755</v>
      </c>
      <c r="K25" s="180">
        <f>1/$A$1*[2]PaperSectorMinusCoreVPAImp!J$121</f>
        <v>0.78040505900000001</v>
      </c>
      <c r="L25" s="180">
        <f>1/$A$1*[2]PaperSectorMinusCoreVPAImp!K$121</f>
        <v>0.69334847749999995</v>
      </c>
      <c r="M25" s="179">
        <f>1/$A$1*[2]PaperSectorMinusCoreVPAImp!L$121</f>
        <v>0.76677753399999993</v>
      </c>
      <c r="N25" s="179">
        <f>1/$A$1*[2]PaperSectorMinusCoreVPAImp!M$121</f>
        <v>0.771646791</v>
      </c>
      <c r="O25" s="179">
        <f>1/$A$1*[2]PaperSectorMinusCoreVPAImp!N$121</f>
        <v>0.68754391799999992</v>
      </c>
      <c r="P25" s="179">
        <f>1/$A$1*[2]PaperSectorMinusCoreVPAImp!O$121</f>
        <v>0.79028427299999993</v>
      </c>
      <c r="Q25" s="179">
        <f>1/$A$1*[2]PaperSectorMinusCoreVPAImp!P$121</f>
        <v>1.1715185735</v>
      </c>
      <c r="R25" s="179">
        <f>1/$A$1*[2]PaperSectorMinusCoreVPAImp!Q$121</f>
        <v>1.2571096465</v>
      </c>
      <c r="S25" s="179">
        <f>1/$A$1*[2]PaperSectorMinusCoreVPAImp!R$121</f>
        <v>1.5496202940000001</v>
      </c>
      <c r="T25" s="179">
        <f>1/$A$1*[2]PaperSectorMinusCoreVPAImp!S$121</f>
        <v>1.2621269584999999</v>
      </c>
      <c r="U25" s="179">
        <f>1/$A$1*[2]PaperSectorMinusCoreVPAImp!T$121</f>
        <v>1.0813109224999999</v>
      </c>
      <c r="V25" s="179">
        <f>1/$A$1*[2]PaperSectorMinusCoreVPAImp!U$121</f>
        <v>0.75419079749999995</v>
      </c>
      <c r="W25" s="34">
        <f>1/$A$1*[2]PaperSectorMinusCoreVPAImp!V$121</f>
        <v>0.39582340699999996</v>
      </c>
      <c r="X25" s="34">
        <f>1/$A$1*[2]PaperSectorMinusCoreVPAImp!W$121</f>
        <v>0.30760146899999996</v>
      </c>
      <c r="Y25" s="34">
        <f>1/$A$1*[2]PaperSectorMinusCoreVPAImp!X$121</f>
        <v>0.46612296184300001</v>
      </c>
      <c r="Z25" s="34">
        <f>1/$A$1*[2]PaperSectorMinusCoreVPAImp!Y$121</f>
        <v>0.5943060803489999</v>
      </c>
      <c r="AA25" s="34">
        <f>1/$A$1*[2]PaperSectorMinusCoreVPAImp!Z$121</f>
        <v>0</v>
      </c>
      <c r="AB25" s="34">
        <f>1/$A$1*[2]PaperSectorMinusCoreVPAImp!AA$121</f>
        <v>0</v>
      </c>
      <c r="AC25" s="31"/>
      <c r="AD25" s="33">
        <f>1/1000*[2]PaperSectorMinusCoreVPAImp!AB$121</f>
        <v>2.2414637000000001E-2</v>
      </c>
      <c r="AE25" s="34">
        <f>1/1000*[2]PaperSectorMinusCoreVPAImp!AC$121</f>
        <v>1.4385817E-2</v>
      </c>
      <c r="AF25" s="34">
        <f>1/1000*[2]PaperSectorMinusCoreVPAImp!AD$121</f>
        <v>1.1436174999999998E-2</v>
      </c>
      <c r="AG25" s="34">
        <f>1/1000*[2]PaperSectorMinusCoreVPAImp!AE$121</f>
        <v>2.1375014999999997E-2</v>
      </c>
      <c r="AH25" s="34">
        <f>1/1000*[2]PaperSectorMinusCoreVPAImp!AF$121</f>
        <v>3.2752682999999998E-2</v>
      </c>
      <c r="AI25" s="34">
        <f>1/1000*[2]PaperSectorMinusCoreVPAImp!AG$121</f>
        <v>7.1448509000000007E-2</v>
      </c>
      <c r="AJ25" s="34">
        <f>1/1000*[2]PaperSectorMinusCoreVPAImp!AH$121</f>
        <v>0.103823187</v>
      </c>
      <c r="AK25" s="34">
        <f>1/1000*[2]PaperSectorMinusCoreVPAImp!AI$121</f>
        <v>8.5255648999999989E-2</v>
      </c>
      <c r="AL25" s="34">
        <f>1/1000*[2]PaperSectorMinusCoreVPAImp!AJ$121</f>
        <v>0.17819697399999998</v>
      </c>
      <c r="AM25" s="34">
        <f>1/1000*[2]PaperSectorMinusCoreVPAImp!AK$121</f>
        <v>0.123346891</v>
      </c>
      <c r="AN25" s="34">
        <f>1/1000*[2]PaperSectorMinusCoreVPAImp!AL$121</f>
        <v>0.16109974699999999</v>
      </c>
      <c r="AO25" s="34">
        <f>1/1000*[2]PaperSectorMinusCoreVPAImp!AM$121</f>
        <v>0.185112954</v>
      </c>
      <c r="AP25" s="34">
        <f>1/1000*[2]PaperSectorMinusCoreVPAImp!AN$121</f>
        <v>0.16329489599999999</v>
      </c>
      <c r="AQ25" s="34">
        <f>1/1000*[2]PaperSectorMinusCoreVPAImp!AO$121</f>
        <v>0.178111256</v>
      </c>
      <c r="AR25" s="34">
        <f>1/1000*[2]PaperSectorMinusCoreVPAImp!AP$121</f>
        <v>0.26130713</v>
      </c>
      <c r="AS25" s="34">
        <f>1/1000*[2]PaperSectorMinusCoreVPAImp!AQ$121</f>
        <v>0.25644676599999999</v>
      </c>
      <c r="AT25" s="34">
        <f>1/1000*[2]PaperSectorMinusCoreVPAImp!AR$121</f>
        <v>0.30745496500000002</v>
      </c>
      <c r="AU25" s="34">
        <f>1/1000*[2]PaperSectorMinusCoreVPAImp!AS$121</f>
        <v>0.26337878300000001</v>
      </c>
      <c r="AV25" s="34">
        <f>1/1000*[2]PaperSectorMinusCoreVPAImp!AT$121</f>
        <v>0.30154340299999999</v>
      </c>
      <c r="AW25" s="34">
        <f>1/1000*[2]PaperSectorMinusCoreVPAImp!AU$121</f>
        <v>0.21494286699999998</v>
      </c>
      <c r="AX25" s="34">
        <f>1/1000*[2]PaperSectorMinusCoreVPAImp!AV$121</f>
        <v>0.11989487599999998</v>
      </c>
      <c r="AY25" s="34">
        <f>1/1000*[2]PaperSectorMinusCoreVPAImp!AW$121</f>
        <v>0.118435946</v>
      </c>
      <c r="AZ25" s="34">
        <f>1/1000*[2]PaperSectorMinusCoreVPAImp!AX$121</f>
        <v>0.20363604652900008</v>
      </c>
      <c r="BA25" s="34">
        <f>1/1000*[2]PaperSectorMinusCoreVPAImp!AY$121</f>
        <v>0.21162769768599993</v>
      </c>
      <c r="BB25" s="34">
        <f>1/1000*[2]PaperSectorMinusCoreVPAImp!AZ$121</f>
        <v>0</v>
      </c>
      <c r="BC25" s="34">
        <f>1/1000*[2]PaperSectorMinusCoreVPAImp!BA$121</f>
        <v>0</v>
      </c>
      <c r="BD25" s="11"/>
    </row>
    <row r="26" spans="2:56">
      <c r="B26" s="32" t="s">
        <v>31</v>
      </c>
      <c r="C26" s="33">
        <f>1/$A$1*[2]PaperSectorMinusCoreVPAImp!$B$228</f>
        <v>4.0782785E-3</v>
      </c>
      <c r="D26" s="34">
        <f>1/$A$1*[2]PaperSectorMinusCoreVPAImp!$C$228</f>
        <v>5.7513524999999992E-3</v>
      </c>
      <c r="E26" s="34">
        <f>1/$A$1*[2]PaperSectorMinusCoreVPAImp!$D$228</f>
        <v>8.9510474999999999E-3</v>
      </c>
      <c r="F26" s="34">
        <f>1/$A$1*[2]PaperSectorMinusCoreVPAImp!$E$228</f>
        <v>4.1860990000000004E-3</v>
      </c>
      <c r="G26" s="34">
        <f>1/$A$1*[2]PaperSectorMinusCoreVPAImp!$F$228</f>
        <v>3.2906195E-3</v>
      </c>
      <c r="H26" s="34">
        <f>1/$A$1*[2]PaperSectorMinusCoreVPAImp!$G$228</f>
        <v>5.0837089999999996E-3</v>
      </c>
      <c r="I26" s="34">
        <f>1/$A$1*[2]PaperSectorMinusCoreVPAImp!$H$228</f>
        <v>7.7369704999999999E-3</v>
      </c>
      <c r="J26" s="35">
        <f>1/$A$1*[2]PaperSectorMinusCoreVPAImp!$I$228</f>
        <v>1.5107651999999999E-2</v>
      </c>
      <c r="K26" s="35">
        <f>1/$A$1*[2]PaperSectorMinusCoreVPAImp!J$228</f>
        <v>1.4121654500000001E-2</v>
      </c>
      <c r="L26" s="35">
        <f>1/$A$1*[2]PaperSectorMinusCoreVPAImp!K$228</f>
        <v>2.0133008000000001E-2</v>
      </c>
      <c r="M26" s="34">
        <f>1/$A$1*[2]PaperSectorMinusCoreVPAImp!L$228</f>
        <v>3.3009923000000004E-2</v>
      </c>
      <c r="N26" s="34">
        <f>1/$A$1*[2]PaperSectorMinusCoreVPAImp!M$228</f>
        <v>5.9958234499999999E-2</v>
      </c>
      <c r="O26" s="34">
        <f>1/$A$1*[2]PaperSectorMinusCoreVPAImp!N$228</f>
        <v>7.1118583499999999E-2</v>
      </c>
      <c r="P26" s="34">
        <f>1/$A$1*[2]PaperSectorMinusCoreVPAImp!O$228</f>
        <v>6.41150895E-2</v>
      </c>
      <c r="Q26" s="34">
        <f>1/$A$1*[2]PaperSectorMinusCoreVPAImp!P$228</f>
        <v>8.1782130829999994E-2</v>
      </c>
      <c r="R26" s="34">
        <f>1/$A$1*[2]PaperSectorMinusCoreVPAImp!Q$228</f>
        <v>8.4489467999999998E-2</v>
      </c>
      <c r="S26" s="34">
        <f>1/$A$1*[2]PaperSectorMinusCoreVPAImp!R$228</f>
        <v>0.10838510550000001</v>
      </c>
      <c r="T26" s="34">
        <f>1/$A$1*[2]PaperSectorMinusCoreVPAImp!S$228</f>
        <v>0.1264780895</v>
      </c>
      <c r="U26" s="34">
        <f>1/$A$1*[2]PaperSectorMinusCoreVPAImp!T$228</f>
        <v>0.10577685649999999</v>
      </c>
      <c r="V26" s="34">
        <f>1/$A$1*[2]PaperSectorMinusCoreVPAImp!U$228</f>
        <v>0.1415077045</v>
      </c>
      <c r="W26" s="34">
        <f>1/$A$1*[2]PaperSectorMinusCoreVPAImp!V$228</f>
        <v>0.100121231</v>
      </c>
      <c r="X26" s="34">
        <f>1/$A$1*[2]PaperSectorMinusCoreVPAImp!W$228</f>
        <v>0.110178396</v>
      </c>
      <c r="Y26" s="34">
        <f>1/$A$1*[2]PaperSectorMinusCoreVPAImp!X$228</f>
        <v>0.13874818095249997</v>
      </c>
      <c r="Z26" s="34">
        <f>1/$A$1*[2]PaperSectorMinusCoreVPAImp!Y$228</f>
        <v>0.100000354279</v>
      </c>
      <c r="AA26" s="34">
        <f>1/$A$1*[2]PaperSectorMinusCoreVPAImp!Z$228</f>
        <v>0</v>
      </c>
      <c r="AB26" s="34">
        <f>1/$A$1*[2]PaperSectorMinusCoreVPAImp!AA$228</f>
        <v>0</v>
      </c>
      <c r="AC26" s="31"/>
      <c r="AD26" s="33">
        <f>1/1000*[2]PaperSectorMinusCoreVPAImp!AB$228</f>
        <v>2.1333440000000001E-3</v>
      </c>
      <c r="AE26" s="34">
        <f>1/1000*[2]PaperSectorMinusCoreVPAImp!AC$228</f>
        <v>1.872933E-3</v>
      </c>
      <c r="AF26" s="34">
        <f>1/1000*[2]PaperSectorMinusCoreVPAImp!AD$228</f>
        <v>2.2358149999999995E-3</v>
      </c>
      <c r="AG26" s="34">
        <f>1/1000*[2]PaperSectorMinusCoreVPAImp!AE$228</f>
        <v>2.1302279999999996E-3</v>
      </c>
      <c r="AH26" s="34">
        <f>1/1000*[2]PaperSectorMinusCoreVPAImp!AF$228</f>
        <v>2.2945279999999997E-3</v>
      </c>
      <c r="AI26" s="34">
        <f>1/1000*[2]PaperSectorMinusCoreVPAImp!AG$228</f>
        <v>3.5422400000000003E-3</v>
      </c>
      <c r="AJ26" s="34">
        <f>1/1000*[2]PaperSectorMinusCoreVPAImp!AH$228</f>
        <v>4.4748510000000002E-3</v>
      </c>
      <c r="AK26" s="34">
        <f>1/1000*[2]PaperSectorMinusCoreVPAImp!AI$228</f>
        <v>6.1004829999999994E-3</v>
      </c>
      <c r="AL26" s="34">
        <f>1/1000*[2]PaperSectorMinusCoreVPAImp!AJ$228</f>
        <v>7.3562819999999996E-3</v>
      </c>
      <c r="AM26" s="34">
        <f>1/1000*[2]PaperSectorMinusCoreVPAImp!AK$228</f>
        <v>9.4835300000000004E-3</v>
      </c>
      <c r="AN26" s="34">
        <f>1/1000*[2]PaperSectorMinusCoreVPAImp!AL$228</f>
        <v>1.7495645999999997E-2</v>
      </c>
      <c r="AO26" s="34">
        <f>1/1000*[2]PaperSectorMinusCoreVPAImp!AM$228</f>
        <v>2.7475823999999996E-2</v>
      </c>
      <c r="AP26" s="34">
        <f>1/1000*[2]PaperSectorMinusCoreVPAImp!AN$228</f>
        <v>2.9874203999999998E-2</v>
      </c>
      <c r="AQ26" s="34">
        <f>1/1000*[2]PaperSectorMinusCoreVPAImp!AO$228</f>
        <v>2.3865381999999997E-2</v>
      </c>
      <c r="AR26" s="34">
        <f>1/1000*[2]PaperSectorMinusCoreVPAImp!AP$228</f>
        <v>2.9605681000000002E-2</v>
      </c>
      <c r="AS26" s="34">
        <f>1/1000*[2]PaperSectorMinusCoreVPAImp!AQ$228</f>
        <v>2.9442976999999999E-2</v>
      </c>
      <c r="AT26" s="34">
        <f>1/1000*[2]PaperSectorMinusCoreVPAImp!AR$228</f>
        <v>3.6253934000000002E-2</v>
      </c>
      <c r="AU26" s="34">
        <f>1/1000*[2]PaperSectorMinusCoreVPAImp!AS$228</f>
        <v>4.8226417000000001E-2</v>
      </c>
      <c r="AV26" s="34">
        <f>1/1000*[2]PaperSectorMinusCoreVPAImp!AT$228</f>
        <v>4.7088157999999998E-2</v>
      </c>
      <c r="AW26" s="34">
        <f>1/1000*[2]PaperSectorMinusCoreVPAImp!AU$228</f>
        <v>5.5665715999999997E-2</v>
      </c>
      <c r="AX26" s="34">
        <f>1/1000*[2]PaperSectorMinusCoreVPAImp!AV$228</f>
        <v>3.8528243999999996E-2</v>
      </c>
      <c r="AY26" s="34">
        <f>1/1000*[2]PaperSectorMinusCoreVPAImp!AW$228</f>
        <v>4.5497804000000003E-2</v>
      </c>
      <c r="AZ26" s="34">
        <f>1/1000*[2]PaperSectorMinusCoreVPAImp!AX$228</f>
        <v>5.6649924064000011E-2</v>
      </c>
      <c r="BA26" s="34">
        <f>1/1000*[2]PaperSectorMinusCoreVPAImp!AY$228</f>
        <v>4.2234184519000018E-2</v>
      </c>
      <c r="BB26" s="34">
        <f>1/1000*[2]PaperSectorMinusCoreVPAImp!AZ$228</f>
        <v>0</v>
      </c>
      <c r="BC26" s="34">
        <f>1/1000*[2]PaperSectorMinusCoreVPAImp!BA$228</f>
        <v>0</v>
      </c>
      <c r="BD26" s="11"/>
    </row>
    <row r="27" spans="2:56">
      <c r="B27" s="32" t="s">
        <v>28</v>
      </c>
      <c r="C27" s="33">
        <f>1/$A$1*[2]PaperSectorMinusCoreVPAImp!$B$231</f>
        <v>9.5340314999999998E-3</v>
      </c>
      <c r="D27" s="34">
        <f>1/$A$1*[2]PaperSectorMinusCoreVPAImp!$C$231</f>
        <v>1.8871811499999998E-2</v>
      </c>
      <c r="E27" s="34">
        <f>1/$A$1*[2]PaperSectorMinusCoreVPAImp!$D$231</f>
        <v>2.1083921999999998E-2</v>
      </c>
      <c r="F27" s="34">
        <f>1/$A$1*[2]PaperSectorMinusCoreVPAImp!$E$231</f>
        <v>1.86666695E-2</v>
      </c>
      <c r="G27" s="34">
        <f>1/$A$1*[2]PaperSectorMinusCoreVPAImp!$F$231</f>
        <v>3.4944875E-2</v>
      </c>
      <c r="H27" s="34">
        <f>1/$A$1*[2]PaperSectorMinusCoreVPAImp!$G$231</f>
        <v>6.0548175499999995E-2</v>
      </c>
      <c r="I27" s="34">
        <f>1/$A$1*[2]PaperSectorMinusCoreVPAImp!$H$231</f>
        <v>5.5079708499999991E-2</v>
      </c>
      <c r="J27" s="35">
        <f>1/$A$1*[2]PaperSectorMinusCoreVPAImp!$I$231</f>
        <v>9.2812051499999992E-2</v>
      </c>
      <c r="K27" s="35">
        <f>1/$A$1*[2]PaperSectorMinusCoreVPAImp!J$231</f>
        <v>5.1437668999999998E-2</v>
      </c>
      <c r="L27" s="35">
        <f>1/$A$1*[2]PaperSectorMinusCoreVPAImp!K$231</f>
        <v>5.3972136999999996E-2</v>
      </c>
      <c r="M27" s="34">
        <f>1/$A$1*[2]PaperSectorMinusCoreVPAImp!L$231</f>
        <v>6.3026825499999994E-2</v>
      </c>
      <c r="N27" s="34">
        <f>1/$A$1*[2]PaperSectorMinusCoreVPAImp!M$231</f>
        <v>7.1401685500000006E-2</v>
      </c>
      <c r="O27" s="34">
        <f>1/$A$1*[2]PaperSectorMinusCoreVPAImp!N$231</f>
        <v>7.573952149999999E-2</v>
      </c>
      <c r="P27" s="34">
        <f>1/$A$1*[2]PaperSectorMinusCoreVPAImp!O$231</f>
        <v>0.16008005149999999</v>
      </c>
      <c r="Q27" s="34">
        <f>1/$A$1*[2]PaperSectorMinusCoreVPAImp!P$231</f>
        <v>0.10529266700000001</v>
      </c>
      <c r="R27" s="34">
        <f>1/$A$1*[2]PaperSectorMinusCoreVPAImp!Q$231</f>
        <v>0.12166793099999999</v>
      </c>
      <c r="S27" s="34">
        <f>1/$A$1*[2]PaperSectorMinusCoreVPAImp!R$231</f>
        <v>0.199558296</v>
      </c>
      <c r="T27" s="34">
        <f>1/$A$1*[2]PaperSectorMinusCoreVPAImp!S$231</f>
        <v>0.26237579899999997</v>
      </c>
      <c r="U27" s="34">
        <f>1/$A$1*[2]PaperSectorMinusCoreVPAImp!T$231</f>
        <v>0.27036257149999998</v>
      </c>
      <c r="V27" s="34">
        <f>1/$A$1*[2]PaperSectorMinusCoreVPAImp!U$231</f>
        <v>0.27403208600000001</v>
      </c>
      <c r="W27" s="34">
        <f>1/$A$1*[2]PaperSectorMinusCoreVPAImp!V$231</f>
        <v>0.19226826049999998</v>
      </c>
      <c r="X27" s="34">
        <f>1/$A$1*[2]PaperSectorMinusCoreVPAImp!W$231</f>
        <v>0.24161356449999999</v>
      </c>
      <c r="Y27" s="34">
        <f>1/$A$1*[2]PaperSectorMinusCoreVPAImp!X$231</f>
        <v>0.30989481445877265</v>
      </c>
      <c r="Z27" s="34">
        <f>1/$A$1*[2]PaperSectorMinusCoreVPAImp!Y$231</f>
        <v>0.54701044218399997</v>
      </c>
      <c r="AA27" s="34">
        <f>1/$A$1*[2]PaperSectorMinusCoreVPAImp!Z$231</f>
        <v>0</v>
      </c>
      <c r="AB27" s="34">
        <f>1/$A$1*[2]PaperSectorMinusCoreVPAImp!AA$231</f>
        <v>0</v>
      </c>
      <c r="AC27" s="10"/>
      <c r="AD27" s="33">
        <f>1/1000*[2]PaperSectorMinusCoreVPAImp!AB$231</f>
        <v>3.033184E-3</v>
      </c>
      <c r="AE27" s="34">
        <f>1/1000*[2]PaperSectorMinusCoreVPAImp!AC$231</f>
        <v>3.9259050000000004E-3</v>
      </c>
      <c r="AF27" s="34">
        <f>1/1000*[2]PaperSectorMinusCoreVPAImp!AD$231</f>
        <v>4.5960329999999994E-3</v>
      </c>
      <c r="AG27" s="34">
        <f>1/1000*[2]PaperSectorMinusCoreVPAImp!AE$231</f>
        <v>3.1781540000000003E-3</v>
      </c>
      <c r="AH27" s="34">
        <f>1/1000*[2]PaperSectorMinusCoreVPAImp!AF$231</f>
        <v>5.6211860000000002E-3</v>
      </c>
      <c r="AI27" s="34">
        <f>1/1000*[2]PaperSectorMinusCoreVPAImp!AG$231</f>
        <v>1.5651163999999999E-2</v>
      </c>
      <c r="AJ27" s="34">
        <f>1/1000*[2]PaperSectorMinusCoreVPAImp!AH$231</f>
        <v>1.6369740999999997E-2</v>
      </c>
      <c r="AK27" s="34">
        <f>1/1000*[2]PaperSectorMinusCoreVPAImp!AI$231</f>
        <v>2.4969958E-2</v>
      </c>
      <c r="AL27" s="34">
        <f>1/1000*[2]PaperSectorMinusCoreVPAImp!AJ$231</f>
        <v>1.9192403999999996E-2</v>
      </c>
      <c r="AM27" s="34">
        <f>1/1000*[2]PaperSectorMinusCoreVPAImp!AK$231</f>
        <v>9.494957E-3</v>
      </c>
      <c r="AN27" s="34">
        <f>1/1000*[2]PaperSectorMinusCoreVPAImp!AL$231</f>
        <v>1.5359439000000001E-2</v>
      </c>
      <c r="AO27" s="34">
        <f>1/1000*[2]PaperSectorMinusCoreVPAImp!AM$231</f>
        <v>2.3375734999999998E-2</v>
      </c>
      <c r="AP27" s="34">
        <f>1/1000*[2]PaperSectorMinusCoreVPAImp!AN$231</f>
        <v>1.7388232E-2</v>
      </c>
      <c r="AQ27" s="34">
        <f>1/1000*[2]PaperSectorMinusCoreVPAImp!AO$231</f>
        <v>2.6923433E-2</v>
      </c>
      <c r="AR27" s="34">
        <f>1/1000*[2]PaperSectorMinusCoreVPAImp!AP$231</f>
        <v>2.0203813999999997E-2</v>
      </c>
      <c r="AS27" s="34">
        <f>1/1000*[2]PaperSectorMinusCoreVPAImp!AQ$231</f>
        <v>2.5331704E-2</v>
      </c>
      <c r="AT27" s="34">
        <f>1/1000*[2]PaperSectorMinusCoreVPAImp!AR$231</f>
        <v>3.8284297000000002E-2</v>
      </c>
      <c r="AU27" s="34">
        <f>1/1000*[2]PaperSectorMinusCoreVPAImp!AS$231</f>
        <v>5.5559861999999995E-2</v>
      </c>
      <c r="AV27" s="34">
        <f>1/1000*[2]PaperSectorMinusCoreVPAImp!AT$231</f>
        <v>6.6326713999999995E-2</v>
      </c>
      <c r="AW27" s="34">
        <f>1/1000*[2]PaperSectorMinusCoreVPAImp!AU$231</f>
        <v>6.4431183999999989E-2</v>
      </c>
      <c r="AX27" s="34">
        <f>1/1000*[2]PaperSectorMinusCoreVPAImp!AV$231</f>
        <v>4.5728919E-2</v>
      </c>
      <c r="AY27" s="34">
        <f>1/1000*[2]PaperSectorMinusCoreVPAImp!AW$231</f>
        <v>6.7458899000000003E-2</v>
      </c>
      <c r="AZ27" s="34">
        <f>1/1000*[2]PaperSectorMinusCoreVPAImp!AX$231</f>
        <v>0.11001111597400001</v>
      </c>
      <c r="BA27" s="34">
        <f>1/1000*[2]PaperSectorMinusCoreVPAImp!AY$231</f>
        <v>0.16630585457200009</v>
      </c>
      <c r="BB27" s="34">
        <f>1/1000*[2]PaperSectorMinusCoreVPAImp!AZ$231</f>
        <v>0</v>
      </c>
      <c r="BC27" s="34">
        <f>1/1000*[2]PaperSectorMinusCoreVPAImp!BA$231</f>
        <v>0</v>
      </c>
      <c r="BD27" s="11"/>
    </row>
    <row r="28" spans="2:56">
      <c r="B28" s="38" t="s">
        <v>21</v>
      </c>
      <c r="C28" s="39">
        <f t="shared" ref="C28:M28" si="7">SUM(C18:C18)-SUM(C19:C27)</f>
        <v>6.7189850000004547E-4</v>
      </c>
      <c r="D28" s="40">
        <f t="shared" si="7"/>
        <v>1.0431050000003772E-4</v>
      </c>
      <c r="E28" s="40">
        <f t="shared" si="7"/>
        <v>4.2006965000001006E-3</v>
      </c>
      <c r="F28" s="40">
        <f t="shared" si="7"/>
        <v>2.072395499999824E-3</v>
      </c>
      <c r="G28" s="40">
        <f t="shared" si="7"/>
        <v>1.2056625000003152E-3</v>
      </c>
      <c r="H28" s="40">
        <f t="shared" si="7"/>
        <v>4.1067795000000462E-3</v>
      </c>
      <c r="I28" s="40">
        <f t="shared" si="7"/>
        <v>1.2965617499999915E-2</v>
      </c>
      <c r="J28" s="41">
        <f t="shared" si="7"/>
        <v>1.2408873500000528E-2</v>
      </c>
      <c r="K28" s="41">
        <f t="shared" si="7"/>
        <v>2.4066069999997275E-3</v>
      </c>
      <c r="L28" s="41">
        <f t="shared" si="7"/>
        <v>9.5144699999938354E-4</v>
      </c>
      <c r="M28" s="40">
        <f t="shared" si="7"/>
        <v>4.8075359999999456E-3</v>
      </c>
      <c r="N28" s="40">
        <f>SUM(N18:N18)-SUM(N19:N27)</f>
        <v>1.8678455499999025E-2</v>
      </c>
      <c r="O28" s="40">
        <f t="shared" ref="O28:AB28" si="8">SUM(O18:O18)-SUM(O19:O27)</f>
        <v>1.4286768000000283E-2</v>
      </c>
      <c r="P28" s="40">
        <f t="shared" si="8"/>
        <v>3.1025750000000407E-2</v>
      </c>
      <c r="Q28" s="40">
        <f t="shared" si="8"/>
        <v>4.1926225999999289E-2</v>
      </c>
      <c r="R28" s="40">
        <f t="shared" si="8"/>
        <v>6.6806025999999186E-2</v>
      </c>
      <c r="S28" s="40">
        <f t="shared" si="8"/>
        <v>1.5870504999999646E-2</v>
      </c>
      <c r="T28" s="40">
        <f t="shared" si="8"/>
        <v>8.6360858499999971E-2</v>
      </c>
      <c r="U28" s="40">
        <f t="shared" si="8"/>
        <v>2.1352116999998394E-2</v>
      </c>
      <c r="V28" s="40">
        <f t="shared" si="8"/>
        <v>3.9586973000000469E-2</v>
      </c>
      <c r="W28" s="40">
        <f t="shared" si="8"/>
        <v>3.2750909500000702E-2</v>
      </c>
      <c r="X28" s="40">
        <f t="shared" si="8"/>
        <v>5.5407046500000945E-2</v>
      </c>
      <c r="Y28" s="40">
        <f t="shared" si="8"/>
        <v>3.4529324532498684E-2</v>
      </c>
      <c r="Z28" s="40">
        <f t="shared" si="8"/>
        <v>6.3256653537000496E-2</v>
      </c>
      <c r="AA28" s="40">
        <f t="shared" si="8"/>
        <v>0</v>
      </c>
      <c r="AB28" s="40">
        <f t="shared" si="8"/>
        <v>0</v>
      </c>
      <c r="AC28" s="10"/>
      <c r="AD28" s="62">
        <f t="shared" ref="AD28:BC28" si="9">SUM(AD18:AD18)-SUM(AD19:AD27)</f>
        <v>2.3757900000001553E-4</v>
      </c>
      <c r="AE28" s="63">
        <f t="shared" si="9"/>
        <v>9.5107000000010933E-5</v>
      </c>
      <c r="AF28" s="63">
        <f t="shared" si="9"/>
        <v>5.5261600000001965E-4</v>
      </c>
      <c r="AG28" s="63">
        <f t="shared" si="9"/>
        <v>1.4214209999999783E-3</v>
      </c>
      <c r="AH28" s="63">
        <f t="shared" si="9"/>
        <v>1.5712179999999853E-3</v>
      </c>
      <c r="AI28" s="63">
        <f t="shared" si="9"/>
        <v>2.1572700000000444E-3</v>
      </c>
      <c r="AJ28" s="63">
        <f t="shared" si="9"/>
        <v>3.1830269999999494E-3</v>
      </c>
      <c r="AK28" s="63">
        <f t="shared" si="9"/>
        <v>2.9016420000000931E-3</v>
      </c>
      <c r="AL28" s="63">
        <f t="shared" si="9"/>
        <v>1.697989999999816E-3</v>
      </c>
      <c r="AM28" s="63">
        <f t="shared" si="9"/>
        <v>5.8141899999986091E-4</v>
      </c>
      <c r="AN28" s="63">
        <f t="shared" si="9"/>
        <v>1.4506360000000607E-3</v>
      </c>
      <c r="AO28" s="63">
        <f t="shared" si="9"/>
        <v>1.0601815000000014E-2</v>
      </c>
      <c r="AP28" s="63">
        <f t="shared" si="9"/>
        <v>4.1486419999999802E-3</v>
      </c>
      <c r="AQ28" s="63">
        <f t="shared" si="9"/>
        <v>4.9434760000002242E-3</v>
      </c>
      <c r="AR28" s="63">
        <f t="shared" si="9"/>
        <v>7.9353819999998798E-3</v>
      </c>
      <c r="AS28" s="63">
        <f t="shared" si="9"/>
        <v>6.6912989999998729E-3</v>
      </c>
      <c r="AT28" s="63">
        <f t="shared" si="9"/>
        <v>3.9279830000000793E-3</v>
      </c>
      <c r="AU28" s="63">
        <f t="shared" si="9"/>
        <v>2.0592887999999698E-2</v>
      </c>
      <c r="AV28" s="63">
        <f t="shared" si="9"/>
        <v>8.0637379999999315E-3</v>
      </c>
      <c r="AW28" s="63">
        <f t="shared" si="9"/>
        <v>1.2049748999999998E-2</v>
      </c>
      <c r="AX28" s="63">
        <f t="shared" si="9"/>
        <v>1.5878632999999809E-2</v>
      </c>
      <c r="AY28" s="63">
        <f t="shared" si="9"/>
        <v>1.5866177999999787E-2</v>
      </c>
      <c r="AZ28" s="63">
        <f t="shared" si="9"/>
        <v>2.8997971402999978E-2</v>
      </c>
      <c r="BA28" s="63">
        <f t="shared" si="9"/>
        <v>3.9261114586999657E-2</v>
      </c>
      <c r="BB28" s="63">
        <f t="shared" si="9"/>
        <v>0</v>
      </c>
      <c r="BC28" s="63">
        <f t="shared" si="9"/>
        <v>0</v>
      </c>
      <c r="BD28" s="11"/>
    </row>
    <row r="29" spans="2:56" ht="17.149999999999999" customHeight="1">
      <c r="B29" s="44" t="s">
        <v>217</v>
      </c>
      <c r="C29" s="175">
        <f>1/$A$1*[2]PaperSectorMinusCoreVPAImp!$B$264</f>
        <v>0.49284013629500006</v>
      </c>
      <c r="D29" s="176">
        <f>1/$A$1*[2]PaperSectorMinusCoreVPAImp!$C$264</f>
        <v>0.6905762820000001</v>
      </c>
      <c r="E29" s="176">
        <f>1/$A$1*[2]PaperSectorMinusCoreVPAImp!$D$264</f>
        <v>0.90546715850000004</v>
      </c>
      <c r="F29" s="176">
        <f>1/$A$1*[2]PaperSectorMinusCoreVPAImp!$E$264</f>
        <v>1.4260983839999999</v>
      </c>
      <c r="G29" s="176">
        <f>1/$A$1*[2]PaperSectorMinusCoreVPAImp!$F$264</f>
        <v>1.1969299910000002</v>
      </c>
      <c r="H29" s="176">
        <f>1/$A$1*[2]PaperSectorMinusCoreVPAImp!$G$264</f>
        <v>1.5888838724999998</v>
      </c>
      <c r="I29" s="176">
        <f>1/$A$1*[2]PaperSectorMinusCoreVPAImp!$H$264</f>
        <v>1.3374766184999998</v>
      </c>
      <c r="J29" s="177">
        <f>1/$A$1*[2]PaperSectorMinusCoreVPAImp!$I$264</f>
        <v>2.0522043495000002</v>
      </c>
      <c r="K29" s="177">
        <f>1/$A$1*[2]PaperSectorMinusCoreVPAImp!J$264</f>
        <v>2.4328697629999998</v>
      </c>
      <c r="L29" s="177">
        <f>1/$A$1*[2]PaperSectorMinusCoreVPAImp!K$264</f>
        <v>1.605770256</v>
      </c>
      <c r="M29" s="176">
        <f>1/$A$1*[2]PaperSectorMinusCoreVPAImp!L$264</f>
        <v>1.9394244069999997</v>
      </c>
      <c r="N29" s="176">
        <f>1/$A$1*[2]PaperSectorMinusCoreVPAImp!M$264</f>
        <v>2.4391100345000001</v>
      </c>
      <c r="O29" s="176">
        <f>1/$A$1*[2]PaperSectorMinusCoreVPAImp!N$264</f>
        <v>3.1354500601699997</v>
      </c>
      <c r="P29" s="176">
        <f>1/$A$1*[2]PaperSectorMinusCoreVPAImp!O$264</f>
        <v>2.9902045182400006</v>
      </c>
      <c r="Q29" s="176">
        <f>1/$A$1*[2]PaperSectorMinusCoreVPAImp!P$264</f>
        <v>3.2475161181300001</v>
      </c>
      <c r="R29" s="176">
        <f>1/$A$1*[2]PaperSectorMinusCoreVPAImp!Q$264</f>
        <v>3.6121500764299994</v>
      </c>
      <c r="S29" s="176">
        <f>1/$A$1*[2]PaperSectorMinusCoreVPAImp!R$264</f>
        <v>3.74393127517</v>
      </c>
      <c r="T29" s="176">
        <f>1/$A$1*[2]PaperSectorMinusCoreVPAImp!S$264</f>
        <v>4.2649569524299995</v>
      </c>
      <c r="U29" s="176">
        <f>1/$A$1*[2]PaperSectorMinusCoreVPAImp!T$264</f>
        <v>3.6349059816000011</v>
      </c>
      <c r="V29" s="176">
        <f>1/$A$1*[2]PaperSectorMinusCoreVPAImp!U$264</f>
        <v>3.7650206634499996</v>
      </c>
      <c r="W29" s="176">
        <f>1/$A$1*[2]PaperSectorMinusCoreVPAImp!V$264</f>
        <v>3.3287316627900001</v>
      </c>
      <c r="X29" s="176">
        <f>1/$A$1*[2]PaperSectorMinusCoreVPAImp!W$264</f>
        <v>4.001323062</v>
      </c>
      <c r="Y29" s="176">
        <f>1/$A$1*[2]PaperSectorMinusCoreVPAImp!X$264</f>
        <v>3.8026973967709101</v>
      </c>
      <c r="Z29" s="176">
        <f>1/$A$1*[2]PaperSectorMinusCoreVPAImp!Y$264</f>
        <v>3.8976900805489101</v>
      </c>
      <c r="AA29" s="176">
        <f>1/$A$1*[2]PaperSectorMinusCoreVPAImp!Z$264</f>
        <v>0</v>
      </c>
      <c r="AB29" s="176">
        <f>1/$A$1*[2]PaperSectorMinusCoreVPAImp!AA$264</f>
        <v>0</v>
      </c>
      <c r="AC29" s="31"/>
      <c r="AD29" s="45">
        <f>1/1000*[2]PaperSectorMinusCoreVPAImp!AB$264</f>
        <v>0.16075614099999996</v>
      </c>
      <c r="AE29" s="46">
        <f>1/1000*[2]PaperSectorMinusCoreVPAImp!AC$264</f>
        <v>0.15806357700000001</v>
      </c>
      <c r="AF29" s="46">
        <f>1/1000*[2]PaperSectorMinusCoreVPAImp!AD$264</f>
        <v>0.18473647699999998</v>
      </c>
      <c r="AG29" s="46">
        <f>1/1000*[2]PaperSectorMinusCoreVPAImp!AE$264</f>
        <v>0.29170221399999996</v>
      </c>
      <c r="AH29" s="46">
        <f>1/1000*[2]PaperSectorMinusCoreVPAImp!AF$264</f>
        <v>0.29011705000000004</v>
      </c>
      <c r="AI29" s="46">
        <f>1/1000*[2]PaperSectorMinusCoreVPAImp!AG$264</f>
        <v>0.39755011399999995</v>
      </c>
      <c r="AJ29" s="46">
        <f>1/1000*[2]PaperSectorMinusCoreVPAImp!AH$264</f>
        <v>0.51471518000000005</v>
      </c>
      <c r="AK29" s="46">
        <f>1/1000*[2]PaperSectorMinusCoreVPAImp!AI$264</f>
        <v>0.54030292400000002</v>
      </c>
      <c r="AL29" s="46">
        <f>1/1000*[2]PaperSectorMinusCoreVPAImp!AJ$264</f>
        <v>0.70436845699999995</v>
      </c>
      <c r="AM29" s="46">
        <f>1/1000*[2]PaperSectorMinusCoreVPAImp!AK$264</f>
        <v>0.59987009999999985</v>
      </c>
      <c r="AN29" s="46">
        <f>1/1000*[2]PaperSectorMinusCoreVPAImp!AL$264</f>
        <v>0.7262870119999999</v>
      </c>
      <c r="AO29" s="46">
        <f>1/1000*[2]PaperSectorMinusCoreVPAImp!AM$264</f>
        <v>0.86549629199999967</v>
      </c>
      <c r="AP29" s="46">
        <f>1/1000*[2]PaperSectorMinusCoreVPAImp!AN$264</f>
        <v>0.93638693200000012</v>
      </c>
      <c r="AQ29" s="46">
        <f>1/1000*[2]PaperSectorMinusCoreVPAImp!AO$264</f>
        <v>0.91283434599999991</v>
      </c>
      <c r="AR29" s="46">
        <f>1/1000*[2]PaperSectorMinusCoreVPAImp!AP$264</f>
        <v>1.0562103330000001</v>
      </c>
      <c r="AS29" s="46">
        <f>1/1000*[2]PaperSectorMinusCoreVPAImp!AQ$264</f>
        <v>0.93417416699999978</v>
      </c>
      <c r="AT29" s="46">
        <f>1/1000*[2]PaperSectorMinusCoreVPAImp!AR$264</f>
        <v>0.91541992900000002</v>
      </c>
      <c r="AU29" s="46">
        <f>1/1000*[2]PaperSectorMinusCoreVPAImp!AS$264</f>
        <v>0.99783964200000008</v>
      </c>
      <c r="AV29" s="46">
        <f>1/1000*[2]PaperSectorMinusCoreVPAImp!AT$264</f>
        <v>0.90280172200000008</v>
      </c>
      <c r="AW29" s="46">
        <f>1/1000*[2]PaperSectorMinusCoreVPAImp!AU$264</f>
        <v>0.83097131600000007</v>
      </c>
      <c r="AX29" s="46">
        <f>1/1000*[2]PaperSectorMinusCoreVPAImp!AV$264</f>
        <v>0.66592514699999994</v>
      </c>
      <c r="AY29" s="46">
        <f>1/1000*[2]PaperSectorMinusCoreVPAImp!AW$264</f>
        <v>0.88799529499999996</v>
      </c>
      <c r="AZ29" s="46">
        <f>1/1000*[2]PaperSectorMinusCoreVPAImp!AX$264</f>
        <v>1.051398857156</v>
      </c>
      <c r="BA29" s="46">
        <f>1/1000*[2]PaperSectorMinusCoreVPAImp!AY$264</f>
        <v>0.97589957095600011</v>
      </c>
      <c r="BB29" s="46">
        <f>1/1000*[2]PaperSectorMinusCoreVPAImp!AZ$264</f>
        <v>0</v>
      </c>
      <c r="BC29" s="46">
        <f>1/1000*[2]PaperSectorMinusCoreVPAImp!BA$264</f>
        <v>0</v>
      </c>
      <c r="BD29" s="11"/>
    </row>
    <row r="30" spans="2:56">
      <c r="B30" s="32" t="s">
        <v>64</v>
      </c>
      <c r="C30" s="33">
        <f>1/$A$1*[2]PaperSectorMinusCoreVPAImp!$B$16</f>
        <v>2.5922673E-2</v>
      </c>
      <c r="D30" s="34">
        <f>1/$A$1*[2]PaperSectorMinusCoreVPAImp!$C$16</f>
        <v>1.2828802E-2</v>
      </c>
      <c r="E30" s="34">
        <f>1/$A$1*[2]PaperSectorMinusCoreVPAImp!$D$16</f>
        <v>4.0891494E-2</v>
      </c>
      <c r="F30" s="34">
        <f>1/$A$1*[2]PaperSectorMinusCoreVPAImp!$E$16</f>
        <v>5.3674188999999997E-2</v>
      </c>
      <c r="G30" s="34">
        <f>1/$A$1*[2]PaperSectorMinusCoreVPAImp!$F$16</f>
        <v>7.8418041999999993E-2</v>
      </c>
      <c r="H30" s="34">
        <f>1/$A$1*[2]PaperSectorMinusCoreVPAImp!$G$16</f>
        <v>0.10678032699999999</v>
      </c>
      <c r="I30" s="34">
        <f>1/$A$1*[2]PaperSectorMinusCoreVPAImp!$H$16</f>
        <v>9.4201956000000003E-2</v>
      </c>
      <c r="J30" s="35">
        <f>1/$A$1*[2]PaperSectorMinusCoreVPAImp!$I$16</f>
        <v>0.12438252799999999</v>
      </c>
      <c r="K30" s="35">
        <f>1/$A$1*[2]PaperSectorMinusCoreVPAImp!J$16</f>
        <v>9.7038371499999998E-2</v>
      </c>
      <c r="L30" s="35">
        <f>1/$A$1*[2]PaperSectorMinusCoreVPAImp!K$16</f>
        <v>0.13426566249999999</v>
      </c>
      <c r="M30" s="34">
        <f>1/$A$1*[2]PaperSectorMinusCoreVPAImp!L$16</f>
        <v>0.11200619249999999</v>
      </c>
      <c r="N30" s="34">
        <f>1/$A$1*[2]PaperSectorMinusCoreVPAImp!M$16</f>
        <v>0.14590128799999999</v>
      </c>
      <c r="O30" s="34">
        <f>1/$A$1*[2]PaperSectorMinusCoreVPAImp!N$16</f>
        <v>0.14313544</v>
      </c>
      <c r="P30" s="34">
        <f>1/$A$1*[2]PaperSectorMinusCoreVPAImp!O$16</f>
        <v>0.1354075455</v>
      </c>
      <c r="Q30" s="34">
        <f>1/$A$1*[2]PaperSectorMinusCoreVPAImp!P$16</f>
        <v>7.9233052499999998E-2</v>
      </c>
      <c r="R30" s="34">
        <f>1/$A$1*[2]PaperSectorMinusCoreVPAImp!Q$16</f>
        <v>0.11614483299999999</v>
      </c>
      <c r="S30" s="34">
        <f>1/$A$1*[2]PaperSectorMinusCoreVPAImp!R$16</f>
        <v>0.13285897049999998</v>
      </c>
      <c r="T30" s="34">
        <f>1/$A$1*[2]PaperSectorMinusCoreVPAImp!S$16</f>
        <v>0.18001351199999999</v>
      </c>
      <c r="U30" s="34">
        <f>1/$A$1*[2]PaperSectorMinusCoreVPAImp!T$16</f>
        <v>0.10249478249999999</v>
      </c>
      <c r="V30" s="34">
        <f>1/$A$1*[2]PaperSectorMinusCoreVPAImp!U$16</f>
        <v>0.13081003199999999</v>
      </c>
      <c r="W30" s="34">
        <f>1/$A$1*[2]PaperSectorMinusCoreVPAImp!V$16</f>
        <v>0.16103923399999998</v>
      </c>
      <c r="X30" s="34">
        <f>1/$A$1*[2]PaperSectorMinusCoreVPAImp!W$16</f>
        <v>0.21837554100000001</v>
      </c>
      <c r="Y30" s="34">
        <f>1/$A$1*[2]PaperSectorMinusCoreVPAImp!X$16</f>
        <v>0.19287547181749998</v>
      </c>
      <c r="Z30" s="34">
        <f>1/$A$1*[2]PaperSectorMinusCoreVPAImp!Y$16</f>
        <v>0.157385995334</v>
      </c>
      <c r="AA30" s="34">
        <f>1/$A$1*[2]PaperSectorMinusCoreVPAImp!Z$16</f>
        <v>0</v>
      </c>
      <c r="AB30" s="34">
        <f>1/$A$1*[2]PaperSectorMinusCoreVPAImp!AA$16</f>
        <v>0</v>
      </c>
      <c r="AC30" s="10"/>
      <c r="AD30" s="33">
        <f>1/1000*[2]PaperSectorMinusCoreVPAImp!AB$16</f>
        <v>6.0779270000000003E-3</v>
      </c>
      <c r="AE30" s="34">
        <f>1/1000*[2]PaperSectorMinusCoreVPAImp!AC$16</f>
        <v>3.4619899999999999E-3</v>
      </c>
      <c r="AF30" s="34">
        <f>1/1000*[2]PaperSectorMinusCoreVPAImp!AD$16</f>
        <v>7.0958039999999998E-3</v>
      </c>
      <c r="AG30" s="34">
        <f>1/1000*[2]PaperSectorMinusCoreVPAImp!AE$16</f>
        <v>9.6979419999999993E-3</v>
      </c>
      <c r="AH30" s="34">
        <f>1/1000*[2]PaperSectorMinusCoreVPAImp!AF$16</f>
        <v>1.5289473000000001E-2</v>
      </c>
      <c r="AI30" s="34">
        <f>1/1000*[2]PaperSectorMinusCoreVPAImp!AG$16</f>
        <v>2.4141850999999999E-2</v>
      </c>
      <c r="AJ30" s="34">
        <f>1/1000*[2]PaperSectorMinusCoreVPAImp!AH$16</f>
        <v>2.2540560000000001E-2</v>
      </c>
      <c r="AK30" s="34">
        <f>1/1000*[2]PaperSectorMinusCoreVPAImp!AI$16</f>
        <v>2.6730512999999997E-2</v>
      </c>
      <c r="AL30" s="34">
        <f>1/1000*[2]PaperSectorMinusCoreVPAImp!AJ$16</f>
        <v>2.3737897999999997E-2</v>
      </c>
      <c r="AM30" s="34">
        <f>1/1000*[2]PaperSectorMinusCoreVPAImp!AK$16</f>
        <v>2.4515070999999999E-2</v>
      </c>
      <c r="AN30" s="34">
        <f>1/1000*[2]PaperSectorMinusCoreVPAImp!AL$16</f>
        <v>2.3483328999999997E-2</v>
      </c>
      <c r="AO30" s="34">
        <f>1/1000*[2]PaperSectorMinusCoreVPAImp!AM$16</f>
        <v>3.4206647E-2</v>
      </c>
      <c r="AP30" s="34">
        <f>1/1000*[2]PaperSectorMinusCoreVPAImp!AN$16</f>
        <v>3.0840378000000002E-2</v>
      </c>
      <c r="AQ30" s="34">
        <f>1/1000*[2]PaperSectorMinusCoreVPAImp!AO$16</f>
        <v>3.3883681999999998E-2</v>
      </c>
      <c r="AR30" s="34">
        <f>1/1000*[2]PaperSectorMinusCoreVPAImp!AP$16</f>
        <v>2.3923549999999998E-2</v>
      </c>
      <c r="AS30" s="34">
        <f>1/1000*[2]PaperSectorMinusCoreVPAImp!AQ$16</f>
        <v>2.6840724000000003E-2</v>
      </c>
      <c r="AT30" s="34">
        <f>1/1000*[2]PaperSectorMinusCoreVPAImp!AR$16</f>
        <v>2.6669904000000001E-2</v>
      </c>
      <c r="AU30" s="34">
        <f>1/1000*[2]PaperSectorMinusCoreVPAImp!AS$16</f>
        <v>3.7401833999999995E-2</v>
      </c>
      <c r="AV30" s="34">
        <f>1/1000*[2]PaperSectorMinusCoreVPAImp!AT$16</f>
        <v>2.5339635999999999E-2</v>
      </c>
      <c r="AW30" s="34">
        <f>1/1000*[2]PaperSectorMinusCoreVPAImp!AU$16</f>
        <v>2.5877046000000001E-2</v>
      </c>
      <c r="AX30" s="34">
        <f>1/1000*[2]PaperSectorMinusCoreVPAImp!AV$16</f>
        <v>2.6610806999999997E-2</v>
      </c>
      <c r="AY30" s="34">
        <f>1/1000*[2]PaperSectorMinusCoreVPAImp!AW$16</f>
        <v>3.9659002999999998E-2</v>
      </c>
      <c r="AZ30" s="34">
        <f>1/1000*[2]PaperSectorMinusCoreVPAImp!AX$16</f>
        <v>4.8325066843000003E-2</v>
      </c>
      <c r="BA30" s="34">
        <f>1/1000*[2]PaperSectorMinusCoreVPAImp!AY$16</f>
        <v>5.6933376515000002E-2</v>
      </c>
      <c r="BB30" s="34">
        <f>1/1000*[2]PaperSectorMinusCoreVPAImp!AZ$16</f>
        <v>0</v>
      </c>
      <c r="BC30" s="34">
        <f>1/1000*[2]PaperSectorMinusCoreVPAImp!BA$16</f>
        <v>0</v>
      </c>
      <c r="BD30" s="11"/>
    </row>
    <row r="31" spans="2:56">
      <c r="B31" s="32" t="s">
        <v>37</v>
      </c>
      <c r="C31" s="33">
        <f>1/$A$1*[2]PaperSectorMinusCoreVPAImp!$B$23</f>
        <v>1.4200497499999999E-2</v>
      </c>
      <c r="D31" s="34">
        <f>1/$A$1*[2]PaperSectorMinusCoreVPAImp!$C$23</f>
        <v>1.1550266E-2</v>
      </c>
      <c r="E31" s="34">
        <f>1/$A$1*[2]PaperSectorMinusCoreVPAImp!$D$23</f>
        <v>1.0904772E-2</v>
      </c>
      <c r="F31" s="34">
        <f>1/$A$1*[2]PaperSectorMinusCoreVPAImp!$E$23</f>
        <v>2.5949150000000001E-2</v>
      </c>
      <c r="G31" s="34">
        <f>1/$A$1*[2]PaperSectorMinusCoreVPAImp!$F$23</f>
        <v>4.0453871500000002E-2</v>
      </c>
      <c r="H31" s="34">
        <f>1/$A$1*[2]PaperSectorMinusCoreVPAImp!$G$23</f>
        <v>2.73428925E-2</v>
      </c>
      <c r="I31" s="34">
        <f>1/$A$1*[2]PaperSectorMinusCoreVPAImp!$H$23</f>
        <v>2.4059398999999999E-2</v>
      </c>
      <c r="J31" s="35">
        <f>1/$A$1*[2]PaperSectorMinusCoreVPAImp!$I$23</f>
        <v>2.6447597999999996E-2</v>
      </c>
      <c r="K31" s="35">
        <f>1/$A$1*[2]PaperSectorMinusCoreVPAImp!J$23</f>
        <v>3.4549625E-2</v>
      </c>
      <c r="L31" s="35">
        <f>1/$A$1*[2]PaperSectorMinusCoreVPAImp!K$23</f>
        <v>3.2763024000000002E-2</v>
      </c>
      <c r="M31" s="34">
        <f>1/$A$1*[2]PaperSectorMinusCoreVPAImp!L$23</f>
        <v>9.2962766000000002E-2</v>
      </c>
      <c r="N31" s="34">
        <f>1/$A$1*[2]PaperSectorMinusCoreVPAImp!M$23</f>
        <v>9.4676079499999996E-2</v>
      </c>
      <c r="O31" s="34">
        <f>1/$A$1*[2]PaperSectorMinusCoreVPAImp!N$23</f>
        <v>0.18276741549999997</v>
      </c>
      <c r="P31" s="34">
        <f>1/$A$1*[2]PaperSectorMinusCoreVPAImp!O$23</f>
        <v>0.172133234</v>
      </c>
      <c r="Q31" s="34">
        <f>1/$A$1*[2]PaperSectorMinusCoreVPAImp!P$23</f>
        <v>0.2112912995</v>
      </c>
      <c r="R31" s="34">
        <f>1/$A$1*[2]PaperSectorMinusCoreVPAImp!Q$23</f>
        <v>0.24925050699999998</v>
      </c>
      <c r="S31" s="34">
        <f>1/$A$1*[2]PaperSectorMinusCoreVPAImp!R$23</f>
        <v>0.22685034544999999</v>
      </c>
      <c r="T31" s="34">
        <f>1/$A$1*[2]PaperSectorMinusCoreVPAImp!S$23</f>
        <v>0.26511106499999998</v>
      </c>
      <c r="U31" s="34">
        <f>1/$A$1*[2]PaperSectorMinusCoreVPAImp!T$23</f>
        <v>0.31276155950000001</v>
      </c>
      <c r="V31" s="34">
        <f>1/$A$1*[2]PaperSectorMinusCoreVPAImp!U$23</f>
        <v>0.28583739798000002</v>
      </c>
      <c r="W31" s="34">
        <f>1/$A$1*[2]PaperSectorMinusCoreVPAImp!V$23</f>
        <v>0.26250112449999996</v>
      </c>
      <c r="X31" s="34">
        <f>1/$A$1*[2]PaperSectorMinusCoreVPAImp!W$23</f>
        <v>0.31275437300000003</v>
      </c>
      <c r="Y31" s="34">
        <f>1/$A$1*[2]PaperSectorMinusCoreVPAImp!X$23</f>
        <v>0.37159805327599998</v>
      </c>
      <c r="Z31" s="34">
        <f>1/$A$1*[2]PaperSectorMinusCoreVPAImp!Y$23</f>
        <v>0.16588293416300001</v>
      </c>
      <c r="AA31" s="34">
        <f>1/$A$1*[2]PaperSectorMinusCoreVPAImp!Z$23</f>
        <v>0</v>
      </c>
      <c r="AB31" s="34">
        <f>1/$A$1*[2]PaperSectorMinusCoreVPAImp!AA$23</f>
        <v>0</v>
      </c>
      <c r="AC31" s="10"/>
      <c r="AD31" s="33">
        <f>1/1000*[2]PaperSectorMinusCoreVPAImp!AB$23</f>
        <v>3.2424739999999995E-3</v>
      </c>
      <c r="AE31" s="34">
        <f>1/1000*[2]PaperSectorMinusCoreVPAImp!AC$23</f>
        <v>2.9542889999999997E-3</v>
      </c>
      <c r="AF31" s="34">
        <f>1/1000*[2]PaperSectorMinusCoreVPAImp!AD$23</f>
        <v>2.7809029999999999E-3</v>
      </c>
      <c r="AG31" s="34">
        <f>1/1000*[2]PaperSectorMinusCoreVPAImp!AE$23</f>
        <v>4.6844320000000005E-3</v>
      </c>
      <c r="AH31" s="34">
        <f>1/1000*[2]PaperSectorMinusCoreVPAImp!AF$23</f>
        <v>7.2178419999999995E-3</v>
      </c>
      <c r="AI31" s="34">
        <f>1/1000*[2]PaperSectorMinusCoreVPAImp!AG$23</f>
        <v>6.273229E-3</v>
      </c>
      <c r="AJ31" s="34">
        <f>1/1000*[2]PaperSectorMinusCoreVPAImp!AH$23</f>
        <v>7.7765960000000002E-3</v>
      </c>
      <c r="AK31" s="34">
        <f>1/1000*[2]PaperSectorMinusCoreVPAImp!AI$23</f>
        <v>8.6831300000000007E-3</v>
      </c>
      <c r="AL31" s="34">
        <f>1/1000*[2]PaperSectorMinusCoreVPAImp!AJ$23</f>
        <v>1.1384801E-2</v>
      </c>
      <c r="AM31" s="34">
        <f>1/1000*[2]PaperSectorMinusCoreVPAImp!AK$23</f>
        <v>7.871388E-3</v>
      </c>
      <c r="AN31" s="34">
        <f>1/1000*[2]PaperSectorMinusCoreVPAImp!AL$23</f>
        <v>2.8770203999999997E-2</v>
      </c>
      <c r="AO31" s="34">
        <f>1/1000*[2]PaperSectorMinusCoreVPAImp!AM$23</f>
        <v>2.9478990999999996E-2</v>
      </c>
      <c r="AP31" s="34">
        <f>1/1000*[2]PaperSectorMinusCoreVPAImp!AN$23</f>
        <v>3.7180725000000005E-2</v>
      </c>
      <c r="AQ31" s="34">
        <f>1/1000*[2]PaperSectorMinusCoreVPAImp!AO$23</f>
        <v>3.1054927E-2</v>
      </c>
      <c r="AR31" s="34">
        <f>1/1000*[2]PaperSectorMinusCoreVPAImp!AP$23</f>
        <v>3.5842801000000001E-2</v>
      </c>
      <c r="AS31" s="34">
        <f>1/1000*[2]PaperSectorMinusCoreVPAImp!AQ$23</f>
        <v>3.8090141000000001E-2</v>
      </c>
      <c r="AT31" s="34">
        <f>1/1000*[2]PaperSectorMinusCoreVPAImp!AR$23</f>
        <v>3.6096462000000003E-2</v>
      </c>
      <c r="AU31" s="34">
        <f>1/1000*[2]PaperSectorMinusCoreVPAImp!AS$23</f>
        <v>4.3223614999999993E-2</v>
      </c>
      <c r="AV31" s="34">
        <f>1/1000*[2]PaperSectorMinusCoreVPAImp!AT$23</f>
        <v>7.3458777000000003E-2</v>
      </c>
      <c r="AW31" s="34">
        <f>1/1000*[2]PaperSectorMinusCoreVPAImp!AU$23</f>
        <v>5.4628873000000001E-2</v>
      </c>
      <c r="AX31" s="34">
        <f>1/1000*[2]PaperSectorMinusCoreVPAImp!AV$23</f>
        <v>4.5218346999999992E-2</v>
      </c>
      <c r="AY31" s="34">
        <f>1/1000*[2]PaperSectorMinusCoreVPAImp!AW$23</f>
        <v>5.5109541999999997E-2</v>
      </c>
      <c r="AZ31" s="34">
        <f>1/1000*[2]PaperSectorMinusCoreVPAImp!AX$23</f>
        <v>8.2103790346000002E-2</v>
      </c>
      <c r="BA31" s="34">
        <f>1/1000*[2]PaperSectorMinusCoreVPAImp!AY$23</f>
        <v>3.2506355697E-2</v>
      </c>
      <c r="BB31" s="34">
        <f>1/1000*[2]PaperSectorMinusCoreVPAImp!AZ$23</f>
        <v>0</v>
      </c>
      <c r="BC31" s="34">
        <f>1/1000*[2]PaperSectorMinusCoreVPAImp!BA$23</f>
        <v>0</v>
      </c>
      <c r="BD31" s="11"/>
    </row>
    <row r="32" spans="2:56">
      <c r="B32" s="32" t="s">
        <v>65</v>
      </c>
      <c r="C32" s="33">
        <f>1/$A$1*[2]PaperSectorMinusCoreVPAImp!$B$84</f>
        <v>0.10750810699999999</v>
      </c>
      <c r="D32" s="34">
        <f>1/$A$1*[2]PaperSectorMinusCoreVPAImp!$C$84</f>
        <v>0.13948354499999999</v>
      </c>
      <c r="E32" s="34">
        <f>1/$A$1*[2]PaperSectorMinusCoreVPAImp!$D$84</f>
        <v>0.21798260249999998</v>
      </c>
      <c r="F32" s="34">
        <f>1/$A$1*[2]PaperSectorMinusCoreVPAImp!$E$84</f>
        <v>0.34427290100000002</v>
      </c>
      <c r="G32" s="34">
        <f>1/$A$1*[2]PaperSectorMinusCoreVPAImp!$F$84</f>
        <v>0.29326793449999999</v>
      </c>
      <c r="H32" s="34">
        <f>1/$A$1*[2]PaperSectorMinusCoreVPAImp!$G$84</f>
        <v>0.30232441349999994</v>
      </c>
      <c r="I32" s="34">
        <f>1/$A$1*[2]PaperSectorMinusCoreVPAImp!$H$84</f>
        <v>0.40057335899999996</v>
      </c>
      <c r="J32" s="35">
        <f>1/$A$1*[2]PaperSectorMinusCoreVPAImp!$I$84</f>
        <v>0.34788303850000002</v>
      </c>
      <c r="K32" s="35">
        <f>1/$A$1*[2]PaperSectorMinusCoreVPAImp!J$84</f>
        <v>0.37374655900000003</v>
      </c>
      <c r="L32" s="35">
        <f>1/$A$1*[2]PaperSectorMinusCoreVPAImp!K$84</f>
        <v>0.262931831</v>
      </c>
      <c r="M32" s="34">
        <f>1/$A$1*[2]PaperSectorMinusCoreVPAImp!L$84</f>
        <v>0.42816395499999998</v>
      </c>
      <c r="N32" s="34">
        <f>1/$A$1*[2]PaperSectorMinusCoreVPAImp!M$84</f>
        <v>0.60696372600000004</v>
      </c>
      <c r="O32" s="34">
        <f>1/$A$1*[2]PaperSectorMinusCoreVPAImp!N$84</f>
        <v>0.57967492899999995</v>
      </c>
      <c r="P32" s="34">
        <f>1/$A$1*[2]PaperSectorMinusCoreVPAImp!O$84</f>
        <v>0.59821875899999999</v>
      </c>
      <c r="Q32" s="34">
        <f>1/$A$1*[2]PaperSectorMinusCoreVPAImp!P$84</f>
        <v>0.56833165396999996</v>
      </c>
      <c r="R32" s="34">
        <f>1/$A$1*[2]PaperSectorMinusCoreVPAImp!Q$84</f>
        <v>0.56323188099999999</v>
      </c>
      <c r="S32" s="34">
        <f>1/$A$1*[2]PaperSectorMinusCoreVPAImp!R$84</f>
        <v>0.58128949099999994</v>
      </c>
      <c r="T32" s="34">
        <f>1/$A$1*[2]PaperSectorMinusCoreVPAImp!S$84</f>
        <v>0.84187005691000005</v>
      </c>
      <c r="U32" s="34">
        <f>1/$A$1*[2]PaperSectorMinusCoreVPAImp!T$84</f>
        <v>0.56482317900000001</v>
      </c>
      <c r="V32" s="34">
        <f>1/$A$1*[2]PaperSectorMinusCoreVPAImp!U$84</f>
        <v>0.47186065537999999</v>
      </c>
      <c r="W32" s="34">
        <f>1/$A$1*[2]PaperSectorMinusCoreVPAImp!V$84</f>
        <v>0.4572578725</v>
      </c>
      <c r="X32" s="34">
        <f>1/$A$1*[2]PaperSectorMinusCoreVPAImp!W$84</f>
        <v>0.44321069799999996</v>
      </c>
      <c r="Y32" s="34">
        <f>1/$A$1*[2]PaperSectorMinusCoreVPAImp!X$84</f>
        <v>0.32233764945800003</v>
      </c>
      <c r="Z32" s="34">
        <f>1/$A$1*[2]PaperSectorMinusCoreVPAImp!Y$84</f>
        <v>0.47568656229649997</v>
      </c>
      <c r="AA32" s="34">
        <f>1/$A$1*[2]PaperSectorMinusCoreVPAImp!Z$84</f>
        <v>0</v>
      </c>
      <c r="AB32" s="34">
        <f>1/$A$1*[2]PaperSectorMinusCoreVPAImp!AA$84</f>
        <v>0</v>
      </c>
      <c r="AC32" s="10"/>
      <c r="AD32" s="33">
        <f>1/1000*[2]PaperSectorMinusCoreVPAImp!AB$84</f>
        <v>2.6651692999999997E-2</v>
      </c>
      <c r="AE32" s="34">
        <f>1/1000*[2]PaperSectorMinusCoreVPAImp!AC$84</f>
        <v>3.0825162E-2</v>
      </c>
      <c r="AF32" s="34">
        <f>1/1000*[2]PaperSectorMinusCoreVPAImp!AD$84</f>
        <v>4.1288923999999998E-2</v>
      </c>
      <c r="AG32" s="34">
        <f>1/1000*[2]PaperSectorMinusCoreVPAImp!AE$84</f>
        <v>5.6400338000000001E-2</v>
      </c>
      <c r="AH32" s="34">
        <f>1/1000*[2]PaperSectorMinusCoreVPAImp!AF$84</f>
        <v>5.5480794000000007E-2</v>
      </c>
      <c r="AI32" s="34">
        <f>1/1000*[2]PaperSectorMinusCoreVPAImp!AG$84</f>
        <v>6.6200040000000002E-2</v>
      </c>
      <c r="AJ32" s="34">
        <f>1/1000*[2]PaperSectorMinusCoreVPAImp!AH$84</f>
        <v>8.4583613000000002E-2</v>
      </c>
      <c r="AK32" s="34">
        <f>1/1000*[2]PaperSectorMinusCoreVPAImp!AI$84</f>
        <v>7.9853274000000002E-2</v>
      </c>
      <c r="AL32" s="34">
        <f>1/1000*[2]PaperSectorMinusCoreVPAImp!AJ$84</f>
        <v>9.5919444000000006E-2</v>
      </c>
      <c r="AM32" s="34">
        <f>1/1000*[2]PaperSectorMinusCoreVPAImp!AK$84</f>
        <v>6.3928705999999988E-2</v>
      </c>
      <c r="AN32" s="34">
        <f>1/1000*[2]PaperSectorMinusCoreVPAImp!AL$84</f>
        <v>0.10004916599999998</v>
      </c>
      <c r="AO32" s="34">
        <f>1/1000*[2]PaperSectorMinusCoreVPAImp!AM$84</f>
        <v>0.137109597</v>
      </c>
      <c r="AP32" s="34">
        <f>1/1000*[2]PaperSectorMinusCoreVPAImp!AN$84</f>
        <v>0.128642542</v>
      </c>
      <c r="AQ32" s="34">
        <f>1/1000*[2]PaperSectorMinusCoreVPAImp!AO$84</f>
        <v>0.12732191900000001</v>
      </c>
      <c r="AR32" s="34">
        <f>1/1000*[2]PaperSectorMinusCoreVPAImp!AP$84</f>
        <v>0.12283561799999999</v>
      </c>
      <c r="AS32" s="34">
        <f>1/1000*[2]PaperSectorMinusCoreVPAImp!AQ$84</f>
        <v>0.112916409</v>
      </c>
      <c r="AT32" s="34">
        <f>1/1000*[2]PaperSectorMinusCoreVPAImp!AR$84</f>
        <v>0.10658366300000001</v>
      </c>
      <c r="AU32" s="34">
        <f>1/1000*[2]PaperSectorMinusCoreVPAImp!AS$84</f>
        <v>0.15562972499999997</v>
      </c>
      <c r="AV32" s="34">
        <f>1/1000*[2]PaperSectorMinusCoreVPAImp!AT$84</f>
        <v>0.12699423299999998</v>
      </c>
      <c r="AW32" s="34">
        <f>1/1000*[2]PaperSectorMinusCoreVPAImp!AU$84</f>
        <v>0.10397973099999999</v>
      </c>
      <c r="AX32" s="34">
        <f>1/1000*[2]PaperSectorMinusCoreVPAImp!AV$84</f>
        <v>8.6254072000000015E-2</v>
      </c>
      <c r="AY32" s="34">
        <f>1/1000*[2]PaperSectorMinusCoreVPAImp!AW$84</f>
        <v>9.1585073000000003E-2</v>
      </c>
      <c r="AZ32" s="34">
        <f>1/1000*[2]PaperSectorMinusCoreVPAImp!AX$84</f>
        <v>9.6976738289999989E-2</v>
      </c>
      <c r="BA32" s="34">
        <f>1/1000*[2]PaperSectorMinusCoreVPAImp!AY$84</f>
        <v>0.10928564700499999</v>
      </c>
      <c r="BB32" s="34">
        <f>1/1000*[2]PaperSectorMinusCoreVPAImp!AZ$84</f>
        <v>0</v>
      </c>
      <c r="BC32" s="34">
        <f>1/1000*[2]PaperSectorMinusCoreVPAImp!BA$84</f>
        <v>0</v>
      </c>
      <c r="BD32" s="11"/>
    </row>
    <row r="33" spans="2:56">
      <c r="B33" s="32" t="s">
        <v>38</v>
      </c>
      <c r="C33" s="33">
        <f>1/$A$1*[2]PaperSectorMinusCoreVPAImp!$B$85</f>
        <v>4.3010755999999997E-2</v>
      </c>
      <c r="D33" s="34">
        <f>1/$A$1*[2]PaperSectorMinusCoreVPAImp!$C$85</f>
        <v>4.5061032000000001E-2</v>
      </c>
      <c r="E33" s="34">
        <f>1/$A$1*[2]PaperSectorMinusCoreVPAImp!$D$85</f>
        <v>0.120809954</v>
      </c>
      <c r="F33" s="34">
        <f>1/$A$1*[2]PaperSectorMinusCoreVPAImp!$E$85</f>
        <v>0.124422376</v>
      </c>
      <c r="G33" s="34">
        <f>1/$A$1*[2]PaperSectorMinusCoreVPAImp!$F$85</f>
        <v>7.1418045999999999E-2</v>
      </c>
      <c r="H33" s="34">
        <f>1/$A$1*[2]PaperSectorMinusCoreVPAImp!$G$85</f>
        <v>3.7428200000000002E-2</v>
      </c>
      <c r="I33" s="34">
        <f>1/$A$1*[2]PaperSectorMinusCoreVPAImp!$H$85</f>
        <v>4.7005186999999997E-2</v>
      </c>
      <c r="J33" s="35">
        <f>1/$A$1*[2]PaperSectorMinusCoreVPAImp!$I$85</f>
        <v>0.19114484199999998</v>
      </c>
      <c r="K33" s="35">
        <f>1/$A$1*[2]PaperSectorMinusCoreVPAImp!J$85</f>
        <v>0.14560549049999999</v>
      </c>
      <c r="L33" s="35">
        <f>1/$A$1*[2]PaperSectorMinusCoreVPAImp!K$85</f>
        <v>0.1060966225</v>
      </c>
      <c r="M33" s="34">
        <f>1/$A$1*[2]PaperSectorMinusCoreVPAImp!L$85</f>
        <v>0.11552193400000001</v>
      </c>
      <c r="N33" s="34">
        <f>1/$A$1*[2]PaperSectorMinusCoreVPAImp!M$85</f>
        <v>0.16715320049999999</v>
      </c>
      <c r="O33" s="34">
        <f>1/$A$1*[2]PaperSectorMinusCoreVPAImp!N$85</f>
        <v>0.14598692166999999</v>
      </c>
      <c r="P33" s="34">
        <f>1/$A$1*[2]PaperSectorMinusCoreVPAImp!O$85</f>
        <v>0.19893741500000001</v>
      </c>
      <c r="Q33" s="34">
        <f>1/$A$1*[2]PaperSectorMinusCoreVPAImp!P$85</f>
        <v>0.15572597165999999</v>
      </c>
      <c r="R33" s="34">
        <f>1/$A$1*[2]PaperSectorMinusCoreVPAImp!Q$85</f>
        <v>0.1383514475</v>
      </c>
      <c r="S33" s="34">
        <f>1/$A$1*[2]PaperSectorMinusCoreVPAImp!R$85</f>
        <v>0.14843893481000001</v>
      </c>
      <c r="T33" s="34">
        <f>1/$A$1*[2]PaperSectorMinusCoreVPAImp!S$85</f>
        <v>0.15354025209</v>
      </c>
      <c r="U33" s="34">
        <f>1/$A$1*[2]PaperSectorMinusCoreVPAImp!T$85</f>
        <v>0.12887667989000001</v>
      </c>
      <c r="V33" s="34">
        <f>1/$A$1*[2]PaperSectorMinusCoreVPAImp!U$85</f>
        <v>0.10155307446999999</v>
      </c>
      <c r="W33" s="34">
        <f>1/$A$1*[2]PaperSectorMinusCoreVPAImp!V$85</f>
        <v>6.0124894540000001E-2</v>
      </c>
      <c r="X33" s="34">
        <f>1/$A$1*[2]PaperSectorMinusCoreVPAImp!W$85</f>
        <v>8.8310739499999985E-2</v>
      </c>
      <c r="Y33" s="34">
        <f>1/$A$1*[2]PaperSectorMinusCoreVPAImp!X$85</f>
        <v>9.1683446437069993E-2</v>
      </c>
      <c r="Z33" s="34">
        <f>1/$A$1*[2]PaperSectorMinusCoreVPAImp!Y$85</f>
        <v>0.127023935103</v>
      </c>
      <c r="AA33" s="34">
        <f>1/$A$1*[2]PaperSectorMinusCoreVPAImp!Z$85</f>
        <v>0</v>
      </c>
      <c r="AB33" s="34">
        <f>1/$A$1*[2]PaperSectorMinusCoreVPAImp!AA$85</f>
        <v>0</v>
      </c>
      <c r="AC33" s="10"/>
      <c r="AD33" s="33">
        <f>1/1000*[2]PaperSectorMinusCoreVPAImp!AB$85</f>
        <v>1.8393705999999999E-2</v>
      </c>
      <c r="AE33" s="34">
        <f>1/1000*[2]PaperSectorMinusCoreVPAImp!AC$85</f>
        <v>1.3930280999999999E-2</v>
      </c>
      <c r="AF33" s="34">
        <f>1/1000*[2]PaperSectorMinusCoreVPAImp!AD$85</f>
        <v>1.8989526E-2</v>
      </c>
      <c r="AG33" s="34">
        <f>1/1000*[2]PaperSectorMinusCoreVPAImp!AE$85</f>
        <v>2.1958295999999999E-2</v>
      </c>
      <c r="AH33" s="34">
        <f>1/1000*[2]PaperSectorMinusCoreVPAImp!AF$85</f>
        <v>1.6038525000000001E-2</v>
      </c>
      <c r="AI33" s="34">
        <f>1/1000*[2]PaperSectorMinusCoreVPAImp!AG$85</f>
        <v>1.2683253999999998E-2</v>
      </c>
      <c r="AJ33" s="34">
        <f>1/1000*[2]PaperSectorMinusCoreVPAImp!AH$85</f>
        <v>3.9061223999999999E-2</v>
      </c>
      <c r="AK33" s="34">
        <f>1/1000*[2]PaperSectorMinusCoreVPAImp!AI$85</f>
        <v>5.1937238000000004E-2</v>
      </c>
      <c r="AL33" s="34">
        <f>1/1000*[2]PaperSectorMinusCoreVPAImp!AJ$85</f>
        <v>4.6994319999999999E-2</v>
      </c>
      <c r="AM33" s="34">
        <f>1/1000*[2]PaperSectorMinusCoreVPAImp!AK$85</f>
        <v>5.2904277999999999E-2</v>
      </c>
      <c r="AN33" s="34">
        <f>1/1000*[2]PaperSectorMinusCoreVPAImp!AL$85</f>
        <v>6.4138314000000002E-2</v>
      </c>
      <c r="AO33" s="34">
        <f>1/1000*[2]PaperSectorMinusCoreVPAImp!AM$85</f>
        <v>6.6909942E-2</v>
      </c>
      <c r="AP33" s="34">
        <f>1/1000*[2]PaperSectorMinusCoreVPAImp!AN$85</f>
        <v>0.110124313</v>
      </c>
      <c r="AQ33" s="34">
        <f>1/1000*[2]PaperSectorMinusCoreVPAImp!AO$85</f>
        <v>9.7744480999999994E-2</v>
      </c>
      <c r="AR33" s="34">
        <f>1/1000*[2]PaperSectorMinusCoreVPAImp!AP$85</f>
        <v>8.0578551999999998E-2</v>
      </c>
      <c r="AS33" s="34">
        <f>1/1000*[2]PaperSectorMinusCoreVPAImp!AQ$85</f>
        <v>7.3430959000000004E-2</v>
      </c>
      <c r="AT33" s="34">
        <f>1/1000*[2]PaperSectorMinusCoreVPAImp!AR$85</f>
        <v>6.6413611999999997E-2</v>
      </c>
      <c r="AU33" s="34">
        <f>1/1000*[2]PaperSectorMinusCoreVPAImp!AS$85</f>
        <v>5.8870427000000003E-2</v>
      </c>
      <c r="AV33" s="34">
        <f>1/1000*[2]PaperSectorMinusCoreVPAImp!AT$85</f>
        <v>3.8734758000000001E-2</v>
      </c>
      <c r="AW33" s="34">
        <f>1/1000*[2]PaperSectorMinusCoreVPAImp!AU$85</f>
        <v>3.1657721999999999E-2</v>
      </c>
      <c r="AX33" s="34">
        <f>1/1000*[2]PaperSectorMinusCoreVPAImp!AV$85</f>
        <v>1.8728185999999997E-2</v>
      </c>
      <c r="AY33" s="34">
        <f>1/1000*[2]PaperSectorMinusCoreVPAImp!AW$85</f>
        <v>2.5920424000000001E-2</v>
      </c>
      <c r="AZ33" s="34">
        <f>1/1000*[2]PaperSectorMinusCoreVPAImp!AX$85</f>
        <v>3.2542517433999989E-2</v>
      </c>
      <c r="BA33" s="34">
        <f>1/1000*[2]PaperSectorMinusCoreVPAImp!AY$85</f>
        <v>3.4851086961999997E-2</v>
      </c>
      <c r="BB33" s="34">
        <f>1/1000*[2]PaperSectorMinusCoreVPAImp!AZ$85</f>
        <v>0</v>
      </c>
      <c r="BC33" s="34">
        <f>1/1000*[2]PaperSectorMinusCoreVPAImp!BA$85</f>
        <v>0</v>
      </c>
      <c r="BD33" s="11"/>
    </row>
    <row r="34" spans="2:56">
      <c r="B34" s="32" t="s">
        <v>39</v>
      </c>
      <c r="C34" s="33">
        <f>1/$A$1*[2]PaperSectorMinusCoreVPAImp!$B$91</f>
        <v>0.11792820449999999</v>
      </c>
      <c r="D34" s="34">
        <f>1/$A$1*[2]PaperSectorMinusCoreVPAImp!$C$91</f>
        <v>0.151886142</v>
      </c>
      <c r="E34" s="34">
        <f>1/$A$1*[2]PaperSectorMinusCoreVPAImp!$D$91</f>
        <v>0.178127062</v>
      </c>
      <c r="F34" s="34">
        <f>1/$A$1*[2]PaperSectorMinusCoreVPAImp!$E$91</f>
        <v>0.26140444600000001</v>
      </c>
      <c r="G34" s="34">
        <f>1/$A$1*[2]PaperSectorMinusCoreVPAImp!$F$91</f>
        <v>0.1932180285</v>
      </c>
      <c r="H34" s="34">
        <f>1/$A$1*[2]PaperSectorMinusCoreVPAImp!$G$91</f>
        <v>0.24230739300000001</v>
      </c>
      <c r="I34" s="34">
        <f>1/$A$1*[2]PaperSectorMinusCoreVPAImp!$H$91</f>
        <v>0.20592061449999999</v>
      </c>
      <c r="J34" s="35">
        <f>1/$A$1*[2]PaperSectorMinusCoreVPAImp!$I$91</f>
        <v>0.34382508300000003</v>
      </c>
      <c r="K34" s="35">
        <f>1/$A$1*[2]PaperSectorMinusCoreVPAImp!J$91</f>
        <v>0.42690147899999997</v>
      </c>
      <c r="L34" s="35">
        <f>1/$A$1*[2]PaperSectorMinusCoreVPAImp!K$91</f>
        <v>0.20444714750000001</v>
      </c>
      <c r="M34" s="34">
        <f>1/$A$1*[2]PaperSectorMinusCoreVPAImp!L$91</f>
        <v>0.18687606199999998</v>
      </c>
      <c r="N34" s="34">
        <f>1/$A$1*[2]PaperSectorMinusCoreVPAImp!M$91</f>
        <v>0.32097002250000001</v>
      </c>
      <c r="O34" s="34">
        <f>1/$A$1*[2]PaperSectorMinusCoreVPAImp!N$91</f>
        <v>0.324369519</v>
      </c>
      <c r="P34" s="34">
        <f>1/$A$1*[2]PaperSectorMinusCoreVPAImp!O$91</f>
        <v>0.27023869549999996</v>
      </c>
      <c r="Q34" s="34">
        <f>1/$A$1*[2]PaperSectorMinusCoreVPAImp!P$91</f>
        <v>0.38098659499999998</v>
      </c>
      <c r="R34" s="34">
        <f>1/$A$1*[2]PaperSectorMinusCoreVPAImp!Q$91</f>
        <v>0.36795465851999998</v>
      </c>
      <c r="S34" s="34">
        <f>1/$A$1*[2]PaperSectorMinusCoreVPAImp!R$91</f>
        <v>0.42018815749999999</v>
      </c>
      <c r="T34" s="34">
        <f>1/$A$1*[2]PaperSectorMinusCoreVPAImp!S$91</f>
        <v>0.48183785116</v>
      </c>
      <c r="U34" s="34">
        <f>1/$A$1*[2]PaperSectorMinusCoreVPAImp!T$91</f>
        <v>0.57495114899999999</v>
      </c>
      <c r="V34" s="34">
        <f>1/$A$1*[2]PaperSectorMinusCoreVPAImp!U$91</f>
        <v>0.66504050049999996</v>
      </c>
      <c r="W34" s="34">
        <f>1/$A$1*[2]PaperSectorMinusCoreVPAImp!V$91</f>
        <v>0.55621849775999999</v>
      </c>
      <c r="X34" s="34">
        <f>1/$A$1*[2]PaperSectorMinusCoreVPAImp!W$91</f>
        <v>0.6166484955</v>
      </c>
      <c r="Y34" s="34">
        <f>1/$A$1*[2]PaperSectorMinusCoreVPAImp!X$91</f>
        <v>0.53400471191263987</v>
      </c>
      <c r="Z34" s="34">
        <f>1/$A$1*[2]PaperSectorMinusCoreVPAImp!Y$91</f>
        <v>0.20680909518449997</v>
      </c>
      <c r="AA34" s="34">
        <f>1/$A$1*[2]PaperSectorMinusCoreVPAImp!Z$91</f>
        <v>0</v>
      </c>
      <c r="AB34" s="34">
        <f>1/$A$1*[2]PaperSectorMinusCoreVPAImp!AA$91</f>
        <v>0</v>
      </c>
      <c r="AC34" s="10"/>
      <c r="AD34" s="33">
        <f>1/1000*[2]PaperSectorMinusCoreVPAImp!AB$91</f>
        <v>4.1348842999999996E-2</v>
      </c>
      <c r="AE34" s="34">
        <f>1/1000*[2]PaperSectorMinusCoreVPAImp!AC$91</f>
        <v>3.9203017999999992E-2</v>
      </c>
      <c r="AF34" s="34">
        <f>1/1000*[2]PaperSectorMinusCoreVPAImp!AD$91</f>
        <v>4.0066429000000001E-2</v>
      </c>
      <c r="AG34" s="34">
        <f>1/1000*[2]PaperSectorMinusCoreVPAImp!AE$91</f>
        <v>6.8974017999999998E-2</v>
      </c>
      <c r="AH34" s="34">
        <f>1/1000*[2]PaperSectorMinusCoreVPAImp!AF$91</f>
        <v>6.6663806999999992E-2</v>
      </c>
      <c r="AI34" s="34">
        <f>1/1000*[2]PaperSectorMinusCoreVPAImp!AG$91</f>
        <v>7.7038587999999991E-2</v>
      </c>
      <c r="AJ34" s="34">
        <f>1/1000*[2]PaperSectorMinusCoreVPAImp!AH$91</f>
        <v>0.12186965700000001</v>
      </c>
      <c r="AK34" s="34">
        <f>1/1000*[2]PaperSectorMinusCoreVPAImp!AI$91</f>
        <v>0.11280514800000001</v>
      </c>
      <c r="AL34" s="34">
        <f>1/1000*[2]PaperSectorMinusCoreVPAImp!AJ$91</f>
        <v>0.147530147</v>
      </c>
      <c r="AM34" s="34">
        <f>1/1000*[2]PaperSectorMinusCoreVPAImp!AK$91</f>
        <v>0.11000024799999999</v>
      </c>
      <c r="AN34" s="34">
        <f>1/1000*[2]PaperSectorMinusCoreVPAImp!AL$91</f>
        <v>0.12971542899999999</v>
      </c>
      <c r="AO34" s="34">
        <f>1/1000*[2]PaperSectorMinusCoreVPAImp!AM$91</f>
        <v>0.20110887300000002</v>
      </c>
      <c r="AP34" s="34">
        <f>1/1000*[2]PaperSectorMinusCoreVPAImp!AN$91</f>
        <v>0.13322373700000001</v>
      </c>
      <c r="AQ34" s="34">
        <f>1/1000*[2]PaperSectorMinusCoreVPAImp!AO$91</f>
        <v>0.14180989399999999</v>
      </c>
      <c r="AR34" s="34">
        <f>1/1000*[2]PaperSectorMinusCoreVPAImp!AP$91</f>
        <v>0.18920749999999997</v>
      </c>
      <c r="AS34" s="34">
        <f>1/1000*[2]PaperSectorMinusCoreVPAImp!AQ$91</f>
        <v>0.11380013</v>
      </c>
      <c r="AT34" s="34">
        <f>1/1000*[2]PaperSectorMinusCoreVPAImp!AR$91</f>
        <v>0.12361746900000001</v>
      </c>
      <c r="AU34" s="34">
        <f>1/1000*[2]PaperSectorMinusCoreVPAImp!AS$91</f>
        <v>0.16028040000000002</v>
      </c>
      <c r="AV34" s="34">
        <f>1/1000*[2]PaperSectorMinusCoreVPAImp!AT$91</f>
        <v>0.18017561499999998</v>
      </c>
      <c r="AW34" s="34">
        <f>1/1000*[2]PaperSectorMinusCoreVPAImp!AU$91</f>
        <v>0.17970161900000001</v>
      </c>
      <c r="AX34" s="34">
        <f>1/1000*[2]PaperSectorMinusCoreVPAImp!AV$91</f>
        <v>0.14202055699999999</v>
      </c>
      <c r="AY34" s="34">
        <f>1/1000*[2]PaperSectorMinusCoreVPAImp!AW$91</f>
        <v>0.19487059799999998</v>
      </c>
      <c r="AZ34" s="34">
        <f>1/1000*[2]PaperSectorMinusCoreVPAImp!AX$91</f>
        <v>0.19700455452400001</v>
      </c>
      <c r="BA34" s="34">
        <f>1/1000*[2]PaperSectorMinusCoreVPAImp!AY$91</f>
        <v>0.11913509961899997</v>
      </c>
      <c r="BB34" s="34">
        <f>1/1000*[2]PaperSectorMinusCoreVPAImp!AZ$91</f>
        <v>0</v>
      </c>
      <c r="BC34" s="34">
        <f>1/1000*[2]PaperSectorMinusCoreVPAImp!BA$91</f>
        <v>0</v>
      </c>
      <c r="BD34" s="11"/>
    </row>
    <row r="35" spans="2:56">
      <c r="B35" s="32" t="s">
        <v>46</v>
      </c>
      <c r="C35" s="33">
        <f>1/$A$1*[2]PaperSectorMinusCoreVPAImp!$B$114</f>
        <v>1.8938482999999999E-2</v>
      </c>
      <c r="D35" s="34">
        <f>1/$A$1*[2]PaperSectorMinusCoreVPAImp!$C$114</f>
        <v>2.5555857500000001E-2</v>
      </c>
      <c r="E35" s="34">
        <f>1/$A$1*[2]PaperSectorMinusCoreVPAImp!$D$114</f>
        <v>2.2751832E-2</v>
      </c>
      <c r="F35" s="34">
        <f>1/$A$1*[2]PaperSectorMinusCoreVPAImp!$E$114</f>
        <v>1.7570026999999998E-2</v>
      </c>
      <c r="G35" s="34">
        <f>1/$A$1*[2]PaperSectorMinusCoreVPAImp!$F$114</f>
        <v>2.6743897999999999E-2</v>
      </c>
      <c r="H35" s="34">
        <f>1/$A$1*[2]PaperSectorMinusCoreVPAImp!$G$114</f>
        <v>3.8527852500000001E-2</v>
      </c>
      <c r="I35" s="34">
        <f>1/$A$1*[2]PaperSectorMinusCoreVPAImp!$H$114</f>
        <v>3.3837787499999994E-2</v>
      </c>
      <c r="J35" s="35">
        <f>1/$A$1*[2]PaperSectorMinusCoreVPAImp!$I$114</f>
        <v>0.13419167500000001</v>
      </c>
      <c r="K35" s="35">
        <f>1/$A$1*[2]PaperSectorMinusCoreVPAImp!J$114</f>
        <v>0.15600437599999997</v>
      </c>
      <c r="L35" s="35">
        <f>1/$A$1*[2]PaperSectorMinusCoreVPAImp!K$114</f>
        <v>4.5152660999999997E-2</v>
      </c>
      <c r="M35" s="34">
        <f>1/$A$1*[2]PaperSectorMinusCoreVPAImp!L$114</f>
        <v>4.9069889499999998E-2</v>
      </c>
      <c r="N35" s="34">
        <f>1/$A$1*[2]PaperSectorMinusCoreVPAImp!M$114</f>
        <v>9.4664956999999994E-2</v>
      </c>
      <c r="O35" s="34">
        <f>1/$A$1*[2]PaperSectorMinusCoreVPAImp!N$114</f>
        <v>9.7014270499999999E-2</v>
      </c>
      <c r="P35" s="34">
        <f>1/$A$1*[2]PaperSectorMinusCoreVPAImp!O$114</f>
        <v>7.4120619239999991E-2</v>
      </c>
      <c r="Q35" s="34">
        <f>1/$A$1*[2]PaperSectorMinusCoreVPAImp!P$114</f>
        <v>9.5496521000000001E-2</v>
      </c>
      <c r="R35" s="34">
        <f>1/$A$1*[2]PaperSectorMinusCoreVPAImp!Q$114</f>
        <v>0.111466627</v>
      </c>
      <c r="S35" s="34">
        <f>1/$A$1*[2]PaperSectorMinusCoreVPAImp!R$114</f>
        <v>0.14032549690999999</v>
      </c>
      <c r="T35" s="34">
        <f>1/$A$1*[2]PaperSectorMinusCoreVPAImp!S$114</f>
        <v>0.17901039026999999</v>
      </c>
      <c r="U35" s="34">
        <f>1/$A$1*[2]PaperSectorMinusCoreVPAImp!T$114</f>
        <v>0.13087388220999999</v>
      </c>
      <c r="V35" s="34">
        <f>1/$A$1*[2]PaperSectorMinusCoreVPAImp!U$114</f>
        <v>0.14761670181</v>
      </c>
      <c r="W35" s="34">
        <f>1/$A$1*[2]PaperSectorMinusCoreVPAImp!V$114</f>
        <v>0.16134982648999999</v>
      </c>
      <c r="X35" s="34">
        <f>1/$A$1*[2]PaperSectorMinusCoreVPAImp!W$114</f>
        <v>0.24100842449999998</v>
      </c>
      <c r="Y35" s="34">
        <f>1/$A$1*[2]PaperSectorMinusCoreVPAImp!X$114</f>
        <v>0.1638088327842</v>
      </c>
      <c r="Z35" s="34">
        <f>1/$A$1*[2]PaperSectorMinusCoreVPAImp!Y$114</f>
        <v>0.15259551897841006</v>
      </c>
      <c r="AA35" s="34">
        <f>1/$A$1*[2]PaperSectorMinusCoreVPAImp!Z$114</f>
        <v>0</v>
      </c>
      <c r="AB35" s="34">
        <f>1/$A$1*[2]PaperSectorMinusCoreVPAImp!AA$114</f>
        <v>0</v>
      </c>
      <c r="AC35" s="10"/>
      <c r="AD35" s="33">
        <f>1/1000*[2]PaperSectorMinusCoreVPAImp!AB$114</f>
        <v>4.5981909999999997E-3</v>
      </c>
      <c r="AE35" s="34">
        <f>1/1000*[2]PaperSectorMinusCoreVPAImp!AC$114</f>
        <v>6.0724189999999999E-3</v>
      </c>
      <c r="AF35" s="34">
        <f>1/1000*[2]PaperSectorMinusCoreVPAImp!AD$114</f>
        <v>5.8244350000000002E-3</v>
      </c>
      <c r="AG35" s="34">
        <f>1/1000*[2]PaperSectorMinusCoreVPAImp!AE$114</f>
        <v>5.7201409999999998E-3</v>
      </c>
      <c r="AH35" s="34">
        <f>1/1000*[2]PaperSectorMinusCoreVPAImp!AF$114</f>
        <v>9.7618159999999995E-3</v>
      </c>
      <c r="AI35" s="34">
        <f>1/1000*[2]PaperSectorMinusCoreVPAImp!AG$114</f>
        <v>1.457322E-2</v>
      </c>
      <c r="AJ35" s="34">
        <f>1/1000*[2]PaperSectorMinusCoreVPAImp!AH$114</f>
        <v>3.3602333999999998E-2</v>
      </c>
      <c r="AK35" s="34">
        <f>1/1000*[2]PaperSectorMinusCoreVPAImp!AI$114</f>
        <v>4.2598820999999995E-2</v>
      </c>
      <c r="AL35" s="34">
        <f>1/1000*[2]PaperSectorMinusCoreVPAImp!AJ$114</f>
        <v>5.0474842000000006E-2</v>
      </c>
      <c r="AM35" s="34">
        <f>1/1000*[2]PaperSectorMinusCoreVPAImp!AK$114</f>
        <v>5.8669117999999999E-2</v>
      </c>
      <c r="AN35" s="34">
        <f>1/1000*[2]PaperSectorMinusCoreVPAImp!AL$114</f>
        <v>4.9630364999999996E-2</v>
      </c>
      <c r="AO35" s="34">
        <f>1/1000*[2]PaperSectorMinusCoreVPAImp!AM$114</f>
        <v>7.5964399000000002E-2</v>
      </c>
      <c r="AP35" s="34">
        <f>1/1000*[2]PaperSectorMinusCoreVPAImp!AN$114</f>
        <v>5.8923318999999995E-2</v>
      </c>
      <c r="AQ35" s="34">
        <f>1/1000*[2]PaperSectorMinusCoreVPAImp!AO$114</f>
        <v>8.3060697999999988E-2</v>
      </c>
      <c r="AR35" s="34">
        <f>1/1000*[2]PaperSectorMinusCoreVPAImp!AP$114</f>
        <v>0.13759559899999999</v>
      </c>
      <c r="AS35" s="34">
        <f>1/1000*[2]PaperSectorMinusCoreVPAImp!AQ$114</f>
        <v>0.11328739</v>
      </c>
      <c r="AT35" s="34">
        <f>1/1000*[2]PaperSectorMinusCoreVPAImp!AR$114</f>
        <v>0.12709067400000001</v>
      </c>
      <c r="AU35" s="34">
        <f>1/1000*[2]PaperSectorMinusCoreVPAImp!AS$114</f>
        <v>0.105450906</v>
      </c>
      <c r="AV35" s="34">
        <f>1/1000*[2]PaperSectorMinusCoreVPAImp!AT$114</f>
        <v>5.7072105999999997E-2</v>
      </c>
      <c r="AW35" s="34">
        <f>1/1000*[2]PaperSectorMinusCoreVPAImp!AU$114</f>
        <v>5.4512867999999999E-2</v>
      </c>
      <c r="AX35" s="34">
        <f>1/1000*[2]PaperSectorMinusCoreVPAImp!AV$114</f>
        <v>5.0842354999999999E-2</v>
      </c>
      <c r="AY35" s="34">
        <f>1/1000*[2]PaperSectorMinusCoreVPAImp!AW$114</f>
        <v>6.707789900000001E-2</v>
      </c>
      <c r="AZ35" s="34">
        <f>1/1000*[2]PaperSectorMinusCoreVPAImp!AX$114</f>
        <v>6.8536381201999994E-2</v>
      </c>
      <c r="BA35" s="34">
        <f>1/1000*[2]PaperSectorMinusCoreVPAImp!AY$114</f>
        <v>6.6338650913999972E-2</v>
      </c>
      <c r="BB35" s="34">
        <f>1/1000*[2]PaperSectorMinusCoreVPAImp!AZ$114</f>
        <v>0</v>
      </c>
      <c r="BC35" s="34">
        <f>1/1000*[2]PaperSectorMinusCoreVPAImp!BA$114</f>
        <v>0</v>
      </c>
      <c r="BD35" s="11"/>
    </row>
    <row r="36" spans="2:56">
      <c r="B36" s="32" t="s">
        <v>69</v>
      </c>
      <c r="C36" s="33">
        <f>1/$A$1*[2]PaperSectorMinusCoreVPAImp!$B$160</f>
        <v>2.6846977500000001E-2</v>
      </c>
      <c r="D36" s="34">
        <f>1/$A$1*[2]PaperSectorMinusCoreVPAImp!$C$160</f>
        <v>6.1769510999999999E-2</v>
      </c>
      <c r="E36" s="34">
        <f>1/$A$1*[2]PaperSectorMinusCoreVPAImp!$D$160</f>
        <v>5.6491774500000001E-2</v>
      </c>
      <c r="F36" s="34">
        <f>1/$A$1*[2]PaperSectorMinusCoreVPAImp!$E$160</f>
        <v>5.4437087500000002E-2</v>
      </c>
      <c r="G36" s="34">
        <f>1/$A$1*[2]PaperSectorMinusCoreVPAImp!$F$160</f>
        <v>6.3418867500000004E-2</v>
      </c>
      <c r="H36" s="34">
        <f>1/$A$1*[2]PaperSectorMinusCoreVPAImp!$G$160</f>
        <v>6.6101884E-2</v>
      </c>
      <c r="I36" s="34">
        <f>1/$A$1*[2]PaperSectorMinusCoreVPAImp!$H$160</f>
        <v>8.4292299999999987E-2</v>
      </c>
      <c r="J36" s="35">
        <f>1/$A$1*[2]PaperSectorMinusCoreVPAImp!$I$160</f>
        <v>7.2168939000000001E-2</v>
      </c>
      <c r="K36" s="35">
        <f>1/$A$1*[2]PaperSectorMinusCoreVPAImp!J$160</f>
        <v>0.11102999449999999</v>
      </c>
      <c r="L36" s="35">
        <f>1/$A$1*[2]PaperSectorMinusCoreVPAImp!K$160</f>
        <v>6.8325785999999999E-2</v>
      </c>
      <c r="M36" s="34">
        <f>1/$A$1*[2]PaperSectorMinusCoreVPAImp!L$160</f>
        <v>6.3286781E-2</v>
      </c>
      <c r="N36" s="34">
        <f>1/$A$1*[2]PaperSectorMinusCoreVPAImp!M$160</f>
        <v>7.350710299999999E-2</v>
      </c>
      <c r="O36" s="34">
        <f>1/$A$1*[2]PaperSectorMinusCoreVPAImp!N$160</f>
        <v>8.614557199999999E-2</v>
      </c>
      <c r="P36" s="34">
        <f>1/$A$1*[2]PaperSectorMinusCoreVPAImp!O$160</f>
        <v>0.10433448349999999</v>
      </c>
      <c r="Q36" s="34">
        <f>1/$A$1*[2]PaperSectorMinusCoreVPAImp!P$160</f>
        <v>0.12712364700000001</v>
      </c>
      <c r="R36" s="34">
        <f>1/$A$1*[2]PaperSectorMinusCoreVPAImp!Q$160</f>
        <v>0.1510308625</v>
      </c>
      <c r="S36" s="34">
        <f>1/$A$1*[2]PaperSectorMinusCoreVPAImp!R$160</f>
        <v>0.11904013449999999</v>
      </c>
      <c r="T36" s="34">
        <f>1/$A$1*[2]PaperSectorMinusCoreVPAImp!S$160</f>
        <v>9.6081905499999995E-2</v>
      </c>
      <c r="U36" s="34">
        <f>1/$A$1*[2]PaperSectorMinusCoreVPAImp!T$160</f>
        <v>0.1702345555</v>
      </c>
      <c r="V36" s="34">
        <f>1/$A$1*[2]PaperSectorMinusCoreVPAImp!U$160</f>
        <v>0.20409214050000002</v>
      </c>
      <c r="W36" s="34">
        <f>1/$A$1*[2]PaperSectorMinusCoreVPAImp!V$160</f>
        <v>0.239834881</v>
      </c>
      <c r="X36" s="34">
        <f>1/$A$1*[2]PaperSectorMinusCoreVPAImp!W$160</f>
        <v>0.29032988500000001</v>
      </c>
      <c r="Y36" s="34">
        <f>1/$A$1*[2]PaperSectorMinusCoreVPAImp!X$160</f>
        <v>0.19390413982899996</v>
      </c>
      <c r="Z36" s="34">
        <f>1/$A$1*[2]PaperSectorMinusCoreVPAImp!Y$160</f>
        <v>9.8515672764500004E-2</v>
      </c>
      <c r="AA36" s="34">
        <f>1/$A$1*[2]PaperSectorMinusCoreVPAImp!Z$160</f>
        <v>0</v>
      </c>
      <c r="AB36" s="34">
        <f>1/$A$1*[2]PaperSectorMinusCoreVPAImp!AA$160</f>
        <v>0</v>
      </c>
      <c r="AC36" s="10"/>
      <c r="AD36" s="33">
        <f>1/1000*[2]PaperSectorMinusCoreVPAImp!AB$160</f>
        <v>1.6382476E-2</v>
      </c>
      <c r="AE36" s="34">
        <f>1/1000*[2]PaperSectorMinusCoreVPAImp!AC$160</f>
        <v>1.6387094999999997E-2</v>
      </c>
      <c r="AF36" s="34">
        <f>1/1000*[2]PaperSectorMinusCoreVPAImp!AD$160</f>
        <v>1.1990179E-2</v>
      </c>
      <c r="AG36" s="34">
        <f>1/1000*[2]PaperSectorMinusCoreVPAImp!AE$160</f>
        <v>1.0098467E-2</v>
      </c>
      <c r="AH36" s="34">
        <f>1/1000*[2]PaperSectorMinusCoreVPAImp!AF$160</f>
        <v>1.2921487000000001E-2</v>
      </c>
      <c r="AI36" s="34">
        <f>1/1000*[2]PaperSectorMinusCoreVPAImp!AG$160</f>
        <v>1.4831336000000001E-2</v>
      </c>
      <c r="AJ36" s="34">
        <f>1/1000*[2]PaperSectorMinusCoreVPAImp!AH$160</f>
        <v>3.5637904999999998E-2</v>
      </c>
      <c r="AK36" s="34">
        <f>1/1000*[2]PaperSectorMinusCoreVPAImp!AI$160</f>
        <v>1.8065015E-2</v>
      </c>
      <c r="AL36" s="34">
        <f>1/1000*[2]PaperSectorMinusCoreVPAImp!AJ$160</f>
        <v>3.0162161E-2</v>
      </c>
      <c r="AM36" s="34">
        <f>1/1000*[2]PaperSectorMinusCoreVPAImp!AK$160</f>
        <v>2.8786066999999999E-2</v>
      </c>
      <c r="AN36" s="34">
        <f>1/1000*[2]PaperSectorMinusCoreVPAImp!AL$160</f>
        <v>2.1334716E-2</v>
      </c>
      <c r="AO36" s="34">
        <f>1/1000*[2]PaperSectorMinusCoreVPAImp!AM$160</f>
        <v>3.6211424999999998E-2</v>
      </c>
      <c r="AP36" s="34">
        <f>1/1000*[2]PaperSectorMinusCoreVPAImp!AN$160</f>
        <v>3.8689906000000003E-2</v>
      </c>
      <c r="AQ36" s="34">
        <f>1/1000*[2]PaperSectorMinusCoreVPAImp!AO$160</f>
        <v>4.7931169000000003E-2</v>
      </c>
      <c r="AR36" s="34">
        <f>1/1000*[2]PaperSectorMinusCoreVPAImp!AP$160</f>
        <v>8.0442794999999997E-2</v>
      </c>
      <c r="AS36" s="34">
        <f>1/1000*[2]PaperSectorMinusCoreVPAImp!AQ$160</f>
        <v>6.7008946999999999E-2</v>
      </c>
      <c r="AT36" s="34">
        <f>1/1000*[2]PaperSectorMinusCoreVPAImp!AR$160</f>
        <v>2.3498109E-2</v>
      </c>
      <c r="AU36" s="34">
        <f>1/1000*[2]PaperSectorMinusCoreVPAImp!AS$160</f>
        <v>2.0735106E-2</v>
      </c>
      <c r="AV36" s="34">
        <f>1/1000*[2]PaperSectorMinusCoreVPAImp!AT$160</f>
        <v>3.7437174999999996E-2</v>
      </c>
      <c r="AW36" s="34">
        <f>1/1000*[2]PaperSectorMinusCoreVPAImp!AU$160</f>
        <v>4.2197015999999997E-2</v>
      </c>
      <c r="AX36" s="34">
        <f>1/1000*[2]PaperSectorMinusCoreVPAImp!AV$160</f>
        <v>3.8914848000000002E-2</v>
      </c>
      <c r="AY36" s="34">
        <f>1/1000*[2]PaperSectorMinusCoreVPAImp!AW$160</f>
        <v>5.4593478000000001E-2</v>
      </c>
      <c r="AZ36" s="34">
        <f>1/1000*[2]PaperSectorMinusCoreVPAImp!AX$160</f>
        <v>5.1587536953000002E-2</v>
      </c>
      <c r="BA36" s="34">
        <f>1/1000*[2]PaperSectorMinusCoreVPAImp!AY$160</f>
        <v>2.0245777629000001E-2</v>
      </c>
      <c r="BB36" s="34">
        <f>1/1000*[2]PaperSectorMinusCoreVPAImp!AZ$160</f>
        <v>0</v>
      </c>
      <c r="BC36" s="34">
        <f>1/1000*[2]PaperSectorMinusCoreVPAImp!BA$160</f>
        <v>0</v>
      </c>
      <c r="BD36" s="11"/>
    </row>
    <row r="37" spans="2:56">
      <c r="B37" s="32" t="s">
        <v>45</v>
      </c>
      <c r="C37" s="33">
        <f>1/$A$1*[2]PaperSectorMinusCoreVPAImp!$B$188</f>
        <v>7.2145919999999997E-3</v>
      </c>
      <c r="D37" s="34">
        <f>1/$A$1*[2]PaperSectorMinusCoreVPAImp!$C$188</f>
        <v>1.9071643499999999E-2</v>
      </c>
      <c r="E37" s="34">
        <f>1/$A$1*[2]PaperSectorMinusCoreVPAImp!$D$188</f>
        <v>2.1230524000000001E-2</v>
      </c>
      <c r="F37" s="34">
        <f>1/$A$1*[2]PaperSectorMinusCoreVPAImp!$E$188</f>
        <v>4.45725945E-2</v>
      </c>
      <c r="G37" s="34">
        <f>1/$A$1*[2]PaperSectorMinusCoreVPAImp!$F$188</f>
        <v>5.2073732999999997E-2</v>
      </c>
      <c r="H37" s="34">
        <f>1/$A$1*[2]PaperSectorMinusCoreVPAImp!$G$188</f>
        <v>3.7245763000000001E-2</v>
      </c>
      <c r="I37" s="34">
        <f>1/$A$1*[2]PaperSectorMinusCoreVPAImp!$H$188</f>
        <v>5.6237084999999996E-3</v>
      </c>
      <c r="J37" s="35">
        <f>1/$A$1*[2]PaperSectorMinusCoreVPAImp!$I$188</f>
        <v>8.7052549999999999E-4</v>
      </c>
      <c r="K37" s="35">
        <f>1/$A$1*[2]PaperSectorMinusCoreVPAImp!J$188</f>
        <v>4.8533410999999999E-2</v>
      </c>
      <c r="L37" s="35">
        <f>1/$A$1*[2]PaperSectorMinusCoreVPAImp!K$188</f>
        <v>1.7543557500000001E-2</v>
      </c>
      <c r="M37" s="34">
        <f>1/$A$1*[2]PaperSectorMinusCoreVPAImp!L$188</f>
        <v>1.21700595E-2</v>
      </c>
      <c r="N37" s="34">
        <f>1/$A$1*[2]PaperSectorMinusCoreVPAImp!M$188</f>
        <v>1.9038648999999998E-2</v>
      </c>
      <c r="O37" s="34">
        <f>1/$A$1*[2]PaperSectorMinusCoreVPAImp!N$188</f>
        <v>4.3260190499999997E-2</v>
      </c>
      <c r="P37" s="34">
        <f>1/$A$1*[2]PaperSectorMinusCoreVPAImp!O$188</f>
        <v>3.3078975499999996E-2</v>
      </c>
      <c r="Q37" s="34">
        <f>1/$A$1*[2]PaperSectorMinusCoreVPAImp!P$188</f>
        <v>1.8273209499999998E-2</v>
      </c>
      <c r="R37" s="34">
        <f>1/$A$1*[2]PaperSectorMinusCoreVPAImp!Q$188</f>
        <v>3.8909331999999998E-2</v>
      </c>
      <c r="S37" s="34">
        <f>1/$A$1*[2]PaperSectorMinusCoreVPAImp!R$188</f>
        <v>6.1390927499999998E-2</v>
      </c>
      <c r="T37" s="34">
        <f>1/$A$1*[2]PaperSectorMinusCoreVPAImp!S$188</f>
        <v>5.7711107999999997E-2</v>
      </c>
      <c r="U37" s="34">
        <f>1/$A$1*[2]PaperSectorMinusCoreVPAImp!T$188</f>
        <v>5.4061542499999997E-2</v>
      </c>
      <c r="V37" s="34">
        <f>1/$A$1*[2]PaperSectorMinusCoreVPAImp!U$188</f>
        <v>0.1020503485</v>
      </c>
      <c r="W37" s="34">
        <f>1/$A$1*[2]PaperSectorMinusCoreVPAImp!V$188</f>
        <v>7.9806401499999999E-2</v>
      </c>
      <c r="X37" s="34">
        <f>1/$A$1*[2]PaperSectorMinusCoreVPAImp!W$188</f>
        <v>9.6812773000000005E-2</v>
      </c>
      <c r="Y37" s="34">
        <f>1/$A$1*[2]PaperSectorMinusCoreVPAImp!X$188</f>
        <v>9.7632986511499986E-2</v>
      </c>
      <c r="Z37" s="34">
        <f>1/$A$1*[2]PaperSectorMinusCoreVPAImp!Y$188</f>
        <v>9.2741301621500002E-2</v>
      </c>
      <c r="AA37" s="34">
        <f>1/$A$1*[2]PaperSectorMinusCoreVPAImp!Z$188</f>
        <v>0</v>
      </c>
      <c r="AB37" s="34">
        <f>1/$A$1*[2]PaperSectorMinusCoreVPAImp!AA$188</f>
        <v>0</v>
      </c>
      <c r="AC37" s="10"/>
      <c r="AD37" s="33">
        <f>1/1000*[2]PaperSectorMinusCoreVPAImp!AB$188</f>
        <v>1.4376899999999999E-3</v>
      </c>
      <c r="AE37" s="34">
        <f>1/1000*[2]PaperSectorMinusCoreVPAImp!AC$188</f>
        <v>2.9236349999999999E-3</v>
      </c>
      <c r="AF37" s="34">
        <f>1/1000*[2]PaperSectorMinusCoreVPAImp!AD$188</f>
        <v>2.6794480000000001E-3</v>
      </c>
      <c r="AG37" s="34">
        <f>1/1000*[2]PaperSectorMinusCoreVPAImp!AE$188</f>
        <v>5.617763999999999E-3</v>
      </c>
      <c r="AH37" s="34">
        <f>1/1000*[2]PaperSectorMinusCoreVPAImp!AF$188</f>
        <v>8.0646039999999995E-3</v>
      </c>
      <c r="AI37" s="34">
        <f>1/1000*[2]PaperSectorMinusCoreVPAImp!AG$188</f>
        <v>6.5436109999999995E-3</v>
      </c>
      <c r="AJ37" s="34">
        <f>1/1000*[2]PaperSectorMinusCoreVPAImp!AH$188</f>
        <v>1.3212949999999999E-3</v>
      </c>
      <c r="AK37" s="34">
        <f>1/1000*[2]PaperSectorMinusCoreVPAImp!AI$188</f>
        <v>6.5308999999999994E-4</v>
      </c>
      <c r="AL37" s="34">
        <f>1/1000*[2]PaperSectorMinusCoreVPAImp!AJ$188</f>
        <v>1.2929624999999998E-2</v>
      </c>
      <c r="AM37" s="34">
        <f>1/1000*[2]PaperSectorMinusCoreVPAImp!AK$188</f>
        <v>5.1758460000000004E-3</v>
      </c>
      <c r="AN37" s="34">
        <f>1/1000*[2]PaperSectorMinusCoreVPAImp!AL$188</f>
        <v>3.4943969999999998E-3</v>
      </c>
      <c r="AO37" s="34">
        <f>1/1000*[2]PaperSectorMinusCoreVPAImp!AM$188</f>
        <v>6.3848209999999997E-3</v>
      </c>
      <c r="AP37" s="34">
        <f>1/1000*[2]PaperSectorMinusCoreVPAImp!AN$188</f>
        <v>1.0174024E-2</v>
      </c>
      <c r="AQ37" s="34">
        <f>1/1000*[2]PaperSectorMinusCoreVPAImp!AO$188</f>
        <v>7.0270380000000002E-3</v>
      </c>
      <c r="AR37" s="34">
        <f>1/1000*[2]PaperSectorMinusCoreVPAImp!AP$188</f>
        <v>3.860175E-3</v>
      </c>
      <c r="AS37" s="34">
        <f>1/1000*[2]PaperSectorMinusCoreVPAImp!AQ$188</f>
        <v>7.0091069999999997E-3</v>
      </c>
      <c r="AT37" s="34">
        <f>1/1000*[2]PaperSectorMinusCoreVPAImp!AR$188</f>
        <v>9.8197779999999995E-3</v>
      </c>
      <c r="AU37" s="34">
        <f>1/1000*[2]PaperSectorMinusCoreVPAImp!AS$188</f>
        <v>1.0279490999999998E-2</v>
      </c>
      <c r="AV37" s="34">
        <f>1/1000*[2]PaperSectorMinusCoreVPAImp!AT$188</f>
        <v>1.1071621E-2</v>
      </c>
      <c r="AW37" s="34">
        <f>1/1000*[2]PaperSectorMinusCoreVPAImp!AU$188</f>
        <v>1.6441456E-2</v>
      </c>
      <c r="AX37" s="34">
        <f>1/1000*[2]PaperSectorMinusCoreVPAImp!AV$188</f>
        <v>1.1434399E-2</v>
      </c>
      <c r="AY37" s="34">
        <f>1/1000*[2]PaperSectorMinusCoreVPAImp!AW$188</f>
        <v>1.9373251000000001E-2</v>
      </c>
      <c r="AZ37" s="34">
        <f>1/1000*[2]PaperSectorMinusCoreVPAImp!AX$188</f>
        <v>2.2412884946999993E-2</v>
      </c>
      <c r="BA37" s="34">
        <f>1/1000*[2]PaperSectorMinusCoreVPAImp!AY$188</f>
        <v>1.510043600700001E-2</v>
      </c>
      <c r="BB37" s="34">
        <f>1/1000*[2]PaperSectorMinusCoreVPAImp!AZ$188</f>
        <v>0</v>
      </c>
      <c r="BC37" s="34">
        <f>1/1000*[2]PaperSectorMinusCoreVPAImp!BA$188</f>
        <v>0</v>
      </c>
      <c r="BD37" s="11"/>
    </row>
    <row r="38" spans="2:56">
      <c r="B38" s="32" t="s">
        <v>89</v>
      </c>
      <c r="C38" s="33">
        <f>1/$A$1*[2]PaperSectorMinusCoreVPAImp!$B$208</f>
        <v>6.967394E-3</v>
      </c>
      <c r="D38" s="34">
        <f>1/$A$1*[2]PaperSectorMinusCoreVPAImp!$C$208</f>
        <v>4.1878235E-3</v>
      </c>
      <c r="E38" s="34">
        <f>1/$A$1*[2]PaperSectorMinusCoreVPAImp!$D$208</f>
        <v>1.29017535E-2</v>
      </c>
      <c r="F38" s="34">
        <f>1/$A$1*[2]PaperSectorMinusCoreVPAImp!$E$208</f>
        <v>1.0616844E-2</v>
      </c>
      <c r="G38" s="34">
        <f>1/$A$1*[2]PaperSectorMinusCoreVPAImp!$F$208</f>
        <v>1.6354201499999999E-2</v>
      </c>
      <c r="H38" s="34">
        <f>1/$A$1*[2]PaperSectorMinusCoreVPAImp!$G$208</f>
        <v>6.2924714999999997E-3</v>
      </c>
      <c r="I38" s="34">
        <f>1/$A$1*[2]PaperSectorMinusCoreVPAImp!$H$208</f>
        <v>1.02488675E-2</v>
      </c>
      <c r="J38" s="35">
        <f>1/$A$1*[2]PaperSectorMinusCoreVPAImp!$I$208</f>
        <v>9.3249614999999994E-3</v>
      </c>
      <c r="K38" s="35">
        <f>1/$A$1*[2]PaperSectorMinusCoreVPAImp!J$208</f>
        <v>2.9978238500000001E-2</v>
      </c>
      <c r="L38" s="35">
        <f>1/$A$1*[2]PaperSectorMinusCoreVPAImp!K$208</f>
        <v>5.1164399999999999E-3</v>
      </c>
      <c r="M38" s="34">
        <f>1/$A$1*[2]PaperSectorMinusCoreVPAImp!L$208</f>
        <v>8.8490575000000002E-3</v>
      </c>
      <c r="N38" s="34">
        <f>1/$A$1*[2]PaperSectorMinusCoreVPAImp!M$208</f>
        <v>1.0180782499999999E-2</v>
      </c>
      <c r="O38" s="34">
        <f>1/$A$1*[2]PaperSectorMinusCoreVPAImp!N$208</f>
        <v>1.7482468500000001E-2</v>
      </c>
      <c r="P38" s="34">
        <f>1/$A$1*[2]PaperSectorMinusCoreVPAImp!O$208</f>
        <v>2.0740937999999997E-2</v>
      </c>
      <c r="Q38" s="34">
        <f>1/$A$1*[2]PaperSectorMinusCoreVPAImp!P$208</f>
        <v>1.22332035E-2</v>
      </c>
      <c r="R38" s="34">
        <f>1/$A$1*[2]PaperSectorMinusCoreVPAImp!Q$208</f>
        <v>2.74730615E-2</v>
      </c>
      <c r="S38" s="34">
        <f>1/$A$1*[2]PaperSectorMinusCoreVPAImp!R$208</f>
        <v>3.4816008499999995E-2</v>
      </c>
      <c r="T38" s="34">
        <f>1/$A$1*[2]PaperSectorMinusCoreVPAImp!S$208</f>
        <v>3.3909706999999997E-2</v>
      </c>
      <c r="U38" s="34">
        <f>1/$A$1*[2]PaperSectorMinusCoreVPAImp!T$208</f>
        <v>2.8399507500000001E-2</v>
      </c>
      <c r="V38" s="34">
        <f>1/$A$1*[2]PaperSectorMinusCoreVPAImp!U$208</f>
        <v>4.3987139500000001E-2</v>
      </c>
      <c r="W38" s="34">
        <f>1/$A$1*[2]PaperSectorMinusCoreVPAImp!V$208</f>
        <v>5.3178685500000003E-2</v>
      </c>
      <c r="X38" s="34">
        <f>1/$A$1*[2]PaperSectorMinusCoreVPAImp!W$208</f>
        <v>9.3569431499999994E-2</v>
      </c>
      <c r="Y38" s="34">
        <f>1/$A$1*[2]PaperSectorMinusCoreVPAImp!X$208</f>
        <v>8.0419546892499999E-2</v>
      </c>
      <c r="Z38" s="34">
        <f>1/$A$1*[2]PaperSectorMinusCoreVPAImp!Y$208</f>
        <v>3.3812722999999996E-2</v>
      </c>
      <c r="AA38" s="34">
        <f>1/$A$1*[2]PaperSectorMinusCoreVPAImp!Z$208</f>
        <v>0</v>
      </c>
      <c r="AB38" s="34">
        <f>1/$A$1*[2]PaperSectorMinusCoreVPAImp!AA$208</f>
        <v>0</v>
      </c>
      <c r="AC38" s="10"/>
      <c r="AD38" s="33">
        <f>1/1000*[2]PaperSectorMinusCoreVPAImp!AB$208</f>
        <v>1.422104E-3</v>
      </c>
      <c r="AE38" s="34">
        <f>1/1000*[2]PaperSectorMinusCoreVPAImp!AC$208</f>
        <v>9.3757799999999989E-4</v>
      </c>
      <c r="AF38" s="34">
        <f>1/1000*[2]PaperSectorMinusCoreVPAImp!AD$208</f>
        <v>1.5455969999999999E-3</v>
      </c>
      <c r="AG38" s="34">
        <f>1/1000*[2]PaperSectorMinusCoreVPAImp!AE$208</f>
        <v>1.66136E-3</v>
      </c>
      <c r="AH38" s="34">
        <f>1/1000*[2]PaperSectorMinusCoreVPAImp!AF$208</f>
        <v>2.5685299999999999E-3</v>
      </c>
      <c r="AI38" s="34">
        <f>1/1000*[2]PaperSectorMinusCoreVPAImp!AG$208</f>
        <v>1.2239229999999998E-3</v>
      </c>
      <c r="AJ38" s="34">
        <f>1/1000*[2]PaperSectorMinusCoreVPAImp!AH$208</f>
        <v>1.7854589999999999E-3</v>
      </c>
      <c r="AK38" s="34">
        <f>1/1000*[2]PaperSectorMinusCoreVPAImp!AI$208</f>
        <v>2.0226470000000002E-3</v>
      </c>
      <c r="AL38" s="34">
        <f>1/1000*[2]PaperSectorMinusCoreVPAImp!AJ$208</f>
        <v>1.2698043000000001E-2</v>
      </c>
      <c r="AM38" s="34">
        <f>1/1000*[2]PaperSectorMinusCoreVPAImp!AK$208</f>
        <v>2.104E-3</v>
      </c>
      <c r="AN38" s="34">
        <f>1/1000*[2]PaperSectorMinusCoreVPAImp!AL$208</f>
        <v>8.7063650000000006E-3</v>
      </c>
      <c r="AO38" s="34">
        <f>1/1000*[2]PaperSectorMinusCoreVPAImp!AM$208</f>
        <v>8.5318559999999991E-3</v>
      </c>
      <c r="AP38" s="34">
        <f>1/1000*[2]PaperSectorMinusCoreVPAImp!AN$208</f>
        <v>9.5988790000000011E-3</v>
      </c>
      <c r="AQ38" s="34">
        <f>1/1000*[2]PaperSectorMinusCoreVPAImp!AO$208</f>
        <v>4.3151209999999999E-3</v>
      </c>
      <c r="AR38" s="34">
        <f>1/1000*[2]PaperSectorMinusCoreVPAImp!AP$208</f>
        <v>2.8038889999999999E-3</v>
      </c>
      <c r="AS38" s="34">
        <f>1/1000*[2]PaperSectorMinusCoreVPAImp!AQ$208</f>
        <v>6.0653439999999994E-3</v>
      </c>
      <c r="AT38" s="34">
        <f>1/1000*[2]PaperSectorMinusCoreVPAImp!AR$208</f>
        <v>7.2170180000000004E-3</v>
      </c>
      <c r="AU38" s="34">
        <f>1/1000*[2]PaperSectorMinusCoreVPAImp!AS$208</f>
        <v>7.1613349999999996E-3</v>
      </c>
      <c r="AV38" s="34">
        <f>1/1000*[2]PaperSectorMinusCoreVPAImp!AT$208</f>
        <v>7.4204179999999998E-3</v>
      </c>
      <c r="AW38" s="34">
        <f>1/1000*[2]PaperSectorMinusCoreVPAImp!AU$208</f>
        <v>9.9898149999999991E-3</v>
      </c>
      <c r="AX38" s="34">
        <f>1/1000*[2]PaperSectorMinusCoreVPAImp!AV$208</f>
        <v>1.1338688E-2</v>
      </c>
      <c r="AY38" s="34">
        <f>1/1000*[2]PaperSectorMinusCoreVPAImp!AW$208</f>
        <v>2.1400038E-2</v>
      </c>
      <c r="AZ38" s="34">
        <f>1/1000*[2]PaperSectorMinusCoreVPAImp!AX$208</f>
        <v>2.9689571798000008E-2</v>
      </c>
      <c r="BA38" s="34">
        <f>1/1000*[2]PaperSectorMinusCoreVPAImp!AY$208</f>
        <v>9.4669387639999998E-3</v>
      </c>
      <c r="BB38" s="34">
        <f>1/1000*[2]PaperSectorMinusCoreVPAImp!AZ$208</f>
        <v>0</v>
      </c>
      <c r="BC38" s="34">
        <f>1/1000*[2]PaperSectorMinusCoreVPAImp!BA$208</f>
        <v>0</v>
      </c>
      <c r="BD38" s="11"/>
    </row>
    <row r="39" spans="2:56">
      <c r="B39" s="32" t="s">
        <v>81</v>
      </c>
      <c r="C39" s="33">
        <f>1/$A$1*[2]PaperSectorMinusCoreVPAImp!$B$212</f>
        <v>4.3483012950000007E-3</v>
      </c>
      <c r="D39" s="34">
        <f>1/$A$1*[2]PaperSectorMinusCoreVPAImp!$C$212</f>
        <v>6.4991809999999997E-3</v>
      </c>
      <c r="E39" s="34">
        <f>1/$A$1*[2]PaperSectorMinusCoreVPAImp!$D$212</f>
        <v>5.2266444999999996E-3</v>
      </c>
      <c r="F39" s="34">
        <f>1/$A$1*[2]PaperSectorMinusCoreVPAImp!$E$212</f>
        <v>1.0809181000000001E-2</v>
      </c>
      <c r="G39" s="34">
        <f>1/$A$1*[2]PaperSectorMinusCoreVPAImp!$F$212</f>
        <v>1.01624985E-2</v>
      </c>
      <c r="H39" s="34">
        <f>1/$A$1*[2]PaperSectorMinusCoreVPAImp!$G$212</f>
        <v>2.13009805E-2</v>
      </c>
      <c r="I39" s="34">
        <f>1/$A$1*[2]PaperSectorMinusCoreVPAImp!$H$212</f>
        <v>1.4805731499999999E-2</v>
      </c>
      <c r="J39" s="35">
        <f>1/$A$1*[2]PaperSectorMinusCoreVPAImp!$I$212</f>
        <v>2.2408063999999998E-2</v>
      </c>
      <c r="K39" s="35">
        <f>1/$A$1*[2]PaperSectorMinusCoreVPAImp!J$212</f>
        <v>4.2191101999999994E-2</v>
      </c>
      <c r="L39" s="35">
        <f>1/$A$1*[2]PaperSectorMinusCoreVPAImp!K$212</f>
        <v>1.7633985999999997E-2</v>
      </c>
      <c r="M39" s="34">
        <f>1/$A$1*[2]PaperSectorMinusCoreVPAImp!L$212</f>
        <v>3.5963676999999999E-2</v>
      </c>
      <c r="N39" s="34">
        <f>1/$A$1*[2]PaperSectorMinusCoreVPAImp!M$212</f>
        <v>4.1604278500000001E-2</v>
      </c>
      <c r="O39" s="34">
        <f>1/$A$1*[2]PaperSectorMinusCoreVPAImp!N$212</f>
        <v>0.12595523349999999</v>
      </c>
      <c r="P39" s="34">
        <f>1/$A$1*[2]PaperSectorMinusCoreVPAImp!O$212</f>
        <v>0.13124601449999998</v>
      </c>
      <c r="Q39" s="34">
        <f>1/$A$1*[2]PaperSectorMinusCoreVPAImp!P$212</f>
        <v>0.14933537799999999</v>
      </c>
      <c r="R39" s="34">
        <f>1/$A$1*[2]PaperSectorMinusCoreVPAImp!Q$212</f>
        <v>0.28865362100000003</v>
      </c>
      <c r="S39" s="34">
        <f>1/$A$1*[2]PaperSectorMinusCoreVPAImp!R$212</f>
        <v>0.35354212399999996</v>
      </c>
      <c r="T39" s="34">
        <f>1/$A$1*[2]PaperSectorMinusCoreVPAImp!S$212</f>
        <v>0.50211850700000005</v>
      </c>
      <c r="U39" s="34">
        <f>1/$A$1*[2]PaperSectorMinusCoreVPAImp!T$212</f>
        <v>0.2439878305</v>
      </c>
      <c r="V39" s="34">
        <f>1/$A$1*[2]PaperSectorMinusCoreVPAImp!U$212</f>
        <v>0.3127972665</v>
      </c>
      <c r="W39" s="34">
        <f>1/$A$1*[2]PaperSectorMinusCoreVPAImp!V$212</f>
        <v>0.168456104</v>
      </c>
      <c r="X39" s="34">
        <f>1/$A$1*[2]PaperSectorMinusCoreVPAImp!W$212</f>
        <v>0.16421206050000001</v>
      </c>
      <c r="Y39" s="34">
        <f>1/$A$1*[2]PaperSectorMinusCoreVPAImp!X$212</f>
        <v>0.16116695021249999</v>
      </c>
      <c r="Z39" s="34">
        <f>1/$A$1*[2]PaperSectorMinusCoreVPAImp!Y$212</f>
        <v>0.21796073634249999</v>
      </c>
      <c r="AA39" s="34">
        <f>1/$A$1*[2]PaperSectorMinusCoreVPAImp!Z$212</f>
        <v>0</v>
      </c>
      <c r="AB39" s="34">
        <f>1/$A$1*[2]PaperSectorMinusCoreVPAImp!AA$212</f>
        <v>0</v>
      </c>
      <c r="AC39" s="10"/>
      <c r="AD39" s="33">
        <f>1/1000*[2]PaperSectorMinusCoreVPAImp!AB$212</f>
        <v>2.5302219999999999E-3</v>
      </c>
      <c r="AE39" s="34">
        <f>1/1000*[2]PaperSectorMinusCoreVPAImp!AC$212</f>
        <v>3.362346E-3</v>
      </c>
      <c r="AF39" s="34">
        <f>1/1000*[2]PaperSectorMinusCoreVPAImp!AD$212</f>
        <v>2.726165E-3</v>
      </c>
      <c r="AG39" s="34">
        <f>1/1000*[2]PaperSectorMinusCoreVPAImp!AE$212</f>
        <v>4.2510300000000003E-3</v>
      </c>
      <c r="AH39" s="34">
        <f>1/1000*[2]PaperSectorMinusCoreVPAImp!AF$212</f>
        <v>6.083265E-3</v>
      </c>
      <c r="AI39" s="34">
        <f>1/1000*[2]PaperSectorMinusCoreVPAImp!AG$212</f>
        <v>7.2803069999999998E-3</v>
      </c>
      <c r="AJ39" s="34">
        <f>1/1000*[2]PaperSectorMinusCoreVPAImp!AH$212</f>
        <v>7.6939519999999996E-3</v>
      </c>
      <c r="AK39" s="34">
        <f>1/1000*[2]PaperSectorMinusCoreVPAImp!AI$212</f>
        <v>1.0660390999999998E-2</v>
      </c>
      <c r="AL39" s="34">
        <f>1/1000*[2]PaperSectorMinusCoreVPAImp!AJ$212</f>
        <v>1.7676812000000004E-2</v>
      </c>
      <c r="AM39" s="34">
        <f>1/1000*[2]PaperSectorMinusCoreVPAImp!AK$212</f>
        <v>7.6580839999999999E-3</v>
      </c>
      <c r="AN39" s="34">
        <f>1/1000*[2]PaperSectorMinusCoreVPAImp!AL$212</f>
        <v>1.5110931000000001E-2</v>
      </c>
      <c r="AO39" s="34">
        <f>1/1000*[2]PaperSectorMinusCoreVPAImp!AM$212</f>
        <v>1.6373751999999998E-2</v>
      </c>
      <c r="AP39" s="34">
        <f>1/1000*[2]PaperSectorMinusCoreVPAImp!AN$212</f>
        <v>3.2489646999999997E-2</v>
      </c>
      <c r="AQ39" s="34">
        <f>1/1000*[2]PaperSectorMinusCoreVPAImp!AO$212</f>
        <v>3.3262691000000004E-2</v>
      </c>
      <c r="AR39" s="34">
        <f>1/1000*[2]PaperSectorMinusCoreVPAImp!AP$212</f>
        <v>3.7920345999999994E-2</v>
      </c>
      <c r="AS39" s="34">
        <f>1/1000*[2]PaperSectorMinusCoreVPAImp!AQ$212</f>
        <v>5.6218038999999997E-2</v>
      </c>
      <c r="AT39" s="34">
        <f>1/1000*[2]PaperSectorMinusCoreVPAImp!AR$212</f>
        <v>6.5785366999999997E-2</v>
      </c>
      <c r="AU39" s="34">
        <f>1/1000*[2]PaperSectorMinusCoreVPAImp!AS$212</f>
        <v>8.8308189999999995E-2</v>
      </c>
      <c r="AV39" s="34">
        <f>1/1000*[2]PaperSectorMinusCoreVPAImp!AT$212</f>
        <v>6.2528063999999994E-2</v>
      </c>
      <c r="AW39" s="34">
        <f>1/1000*[2]PaperSectorMinusCoreVPAImp!AU$212</f>
        <v>6.4707837000000004E-2</v>
      </c>
      <c r="AX39" s="34">
        <f>1/1000*[2]PaperSectorMinusCoreVPAImp!AV$212</f>
        <v>4.0208548999999996E-2</v>
      </c>
      <c r="AY39" s="34">
        <f>1/1000*[2]PaperSectorMinusCoreVPAImp!AW$212</f>
        <v>4.8913967000000003E-2</v>
      </c>
      <c r="AZ39" s="34">
        <f>1/1000*[2]PaperSectorMinusCoreVPAImp!AX$212</f>
        <v>6.0618253909999996E-2</v>
      </c>
      <c r="BA39" s="34">
        <f>1/1000*[2]PaperSectorMinusCoreVPAImp!AY$212</f>
        <v>6.0770977923E-2</v>
      </c>
      <c r="BB39" s="34">
        <f>1/1000*[2]PaperSectorMinusCoreVPAImp!AZ$212</f>
        <v>0</v>
      </c>
      <c r="BC39" s="34">
        <f>1/1000*[2]PaperSectorMinusCoreVPAImp!BA$212</f>
        <v>0</v>
      </c>
      <c r="BD39" s="11"/>
    </row>
    <row r="40" spans="2:56">
      <c r="B40" s="32" t="s">
        <v>47</v>
      </c>
      <c r="C40" s="178">
        <f>1/$A$1*[2]PaperSectorMinusCoreVPAImp!$B$225</f>
        <v>7.4756291500000002E-2</v>
      </c>
      <c r="D40" s="179">
        <f>1/$A$1*[2]PaperSectorMinusCoreVPAImp!$C$225</f>
        <v>0.17405524749999998</v>
      </c>
      <c r="E40" s="179">
        <f>1/$A$1*[2]PaperSectorMinusCoreVPAImp!$D$225</f>
        <v>0.19131619699999999</v>
      </c>
      <c r="F40" s="179">
        <f>1/$A$1*[2]PaperSectorMinusCoreVPAImp!$E$225</f>
        <v>0.31689767099999999</v>
      </c>
      <c r="G40" s="179">
        <f>1/$A$1*[2]PaperSectorMinusCoreVPAImp!$F$225</f>
        <v>0.28478181850000001</v>
      </c>
      <c r="H40" s="179">
        <f>1/$A$1*[2]PaperSectorMinusCoreVPAImp!$G$225</f>
        <v>0.37695405399999998</v>
      </c>
      <c r="I40" s="179">
        <f>1/$A$1*[2]PaperSectorMinusCoreVPAImp!$H$225</f>
        <v>0.30154138350000004</v>
      </c>
      <c r="J40" s="180">
        <f>1/$A$1*[2]PaperSectorMinusCoreVPAImp!$I$225</f>
        <v>0.49790426499999996</v>
      </c>
      <c r="K40" s="180">
        <f>1/$A$1*[2]PaperSectorMinusCoreVPAImp!J$225</f>
        <v>0.51411845749999996</v>
      </c>
      <c r="L40" s="180">
        <f>1/$A$1*[2]PaperSectorMinusCoreVPAImp!K$225</f>
        <v>0.48458427149999994</v>
      </c>
      <c r="M40" s="179">
        <f>1/$A$1*[2]PaperSectorMinusCoreVPAImp!L$225</f>
        <v>0.58258857149999999</v>
      </c>
      <c r="N40" s="179">
        <f>1/$A$1*[2]PaperSectorMinusCoreVPAImp!M$225</f>
        <v>0.58110270399999997</v>
      </c>
      <c r="O40" s="179">
        <f>1/$A$1*[2]PaperSectorMinusCoreVPAImp!N$225</f>
        <v>0.91156644649999996</v>
      </c>
      <c r="P40" s="179">
        <f>1/$A$1*[2]PaperSectorMinusCoreVPAImp!O$225</f>
        <v>0.85764813099999992</v>
      </c>
      <c r="Q40" s="179">
        <f>1/$A$1*[2]PaperSectorMinusCoreVPAImp!P$225</f>
        <v>0.99926231749999994</v>
      </c>
      <c r="R40" s="179">
        <f>1/$A$1*[2]PaperSectorMinusCoreVPAImp!Q$225</f>
        <v>1.1394044724999999</v>
      </c>
      <c r="S40" s="179">
        <f>1/$A$1*[2]PaperSectorMinusCoreVPAImp!R$225</f>
        <v>1.140849741</v>
      </c>
      <c r="T40" s="179">
        <f>1/$A$1*[2]PaperSectorMinusCoreVPAImp!S$225</f>
        <v>1.1251607109999999</v>
      </c>
      <c r="U40" s="179">
        <f>1/$A$1*[2]PaperSectorMinusCoreVPAImp!T$225</f>
        <v>0.95037397749999997</v>
      </c>
      <c r="V40" s="179">
        <f>1/$A$1*[2]PaperSectorMinusCoreVPAImp!U$225</f>
        <v>0.92627852049999992</v>
      </c>
      <c r="W40" s="179">
        <f>1/$A$1*[2]PaperSectorMinusCoreVPAImp!V$225</f>
        <v>0.780421692</v>
      </c>
      <c r="X40" s="179">
        <f>1/$A$1*[2]PaperSectorMinusCoreVPAImp!W$225</f>
        <v>1.078312452</v>
      </c>
      <c r="Y40" s="179">
        <f>1/$A$1*[2]PaperSectorMinusCoreVPAImp!X$225</f>
        <v>1.244114027832</v>
      </c>
      <c r="Z40" s="179">
        <f>1/$A$1*[2]PaperSectorMinusCoreVPAImp!Y$225</f>
        <v>1.6739193401554999</v>
      </c>
      <c r="AA40" s="179">
        <f>1/$A$1*[2]PaperSectorMinusCoreVPAImp!Z$225</f>
        <v>0</v>
      </c>
      <c r="AB40" s="179">
        <f>1/$A$1*[2]PaperSectorMinusCoreVPAImp!AA$225</f>
        <v>0</v>
      </c>
      <c r="AC40" s="272"/>
      <c r="AD40" s="33">
        <f>1/1000*[2]PaperSectorMinusCoreVPAImp!AB$225</f>
        <v>1.8809345999999998E-2</v>
      </c>
      <c r="AE40" s="34">
        <f>1/1000*[2]PaperSectorMinusCoreVPAImp!AC$225</f>
        <v>2.3907812999999997E-2</v>
      </c>
      <c r="AF40" s="34">
        <f>1/1000*[2]PaperSectorMinusCoreVPAImp!AD$225</f>
        <v>2.9308026999999997E-2</v>
      </c>
      <c r="AG40" s="34">
        <f>1/1000*[2]PaperSectorMinusCoreVPAImp!AE$225</f>
        <v>5.0419311000000001E-2</v>
      </c>
      <c r="AH40" s="34">
        <f>1/1000*[2]PaperSectorMinusCoreVPAImp!AF$225</f>
        <v>6.0717032000000004E-2</v>
      </c>
      <c r="AI40" s="34">
        <f>1/1000*[2]PaperSectorMinusCoreVPAImp!AG$225</f>
        <v>7.4392815000000001E-2</v>
      </c>
      <c r="AJ40" s="34">
        <f>1/1000*[2]PaperSectorMinusCoreVPAImp!AH$225</f>
        <v>9.1732751000000001E-2</v>
      </c>
      <c r="AK40" s="34">
        <f>1/1000*[2]PaperSectorMinusCoreVPAImp!AI$225</f>
        <v>0.10834522899999999</v>
      </c>
      <c r="AL40" s="34">
        <f>1/1000*[2]PaperSectorMinusCoreVPAImp!AJ$225</f>
        <v>0.122125382</v>
      </c>
      <c r="AM40" s="34">
        <f>1/1000*[2]PaperSectorMinusCoreVPAImp!AK$225</f>
        <v>0.10672406999999999</v>
      </c>
      <c r="AN40" s="34">
        <f>1/1000*[2]PaperSectorMinusCoreVPAImp!AL$225</f>
        <v>0.156426437</v>
      </c>
      <c r="AO40" s="34">
        <f>1/1000*[2]PaperSectorMinusCoreVPAImp!AM$225</f>
        <v>0.185881939</v>
      </c>
      <c r="AP40" s="34">
        <f>1/1000*[2]PaperSectorMinusCoreVPAImp!AN$225</f>
        <v>0.25126358100000001</v>
      </c>
      <c r="AQ40" s="34">
        <f>1/1000*[2]PaperSectorMinusCoreVPAImp!AO$225</f>
        <v>0.222788455</v>
      </c>
      <c r="AR40" s="34">
        <f>1/1000*[2]PaperSectorMinusCoreVPAImp!AP$225</f>
        <v>0.25297139399999996</v>
      </c>
      <c r="AS40" s="34">
        <f>1/1000*[2]PaperSectorMinusCoreVPAImp!AQ$225</f>
        <v>0.24129343999999997</v>
      </c>
      <c r="AT40" s="34">
        <f>1/1000*[2]PaperSectorMinusCoreVPAImp!AR$225</f>
        <v>0.25630201000000002</v>
      </c>
      <c r="AU40" s="34">
        <f>1/1000*[2]PaperSectorMinusCoreVPAImp!AS$225</f>
        <v>0.244139676</v>
      </c>
      <c r="AV40" s="34">
        <f>1/1000*[2]PaperSectorMinusCoreVPAImp!AT$225</f>
        <v>0.20575242700000002</v>
      </c>
      <c r="AW40" s="34">
        <f>1/1000*[2]PaperSectorMinusCoreVPAImp!AU$225</f>
        <v>0.17832572499999999</v>
      </c>
      <c r="AX40" s="34">
        <f>1/1000*[2]PaperSectorMinusCoreVPAImp!AV$225</f>
        <v>0.13401746</v>
      </c>
      <c r="AY40" s="34">
        <f>1/1000*[2]PaperSectorMinusCoreVPAImp!AW$225</f>
        <v>0.20340638699999999</v>
      </c>
      <c r="AZ40" s="34">
        <f>1/1000*[2]PaperSectorMinusCoreVPAImp!AX$225</f>
        <v>0.28450394929100004</v>
      </c>
      <c r="BA40" s="34">
        <f>1/1000*[2]PaperSectorMinusCoreVPAImp!AY$225</f>
        <v>0.35325065373000003</v>
      </c>
      <c r="BB40" s="34">
        <f>1/1000*[2]PaperSectorMinusCoreVPAImp!AZ$225</f>
        <v>0</v>
      </c>
      <c r="BC40" s="34">
        <f>1/1000*[2]PaperSectorMinusCoreVPAImp!BA$225</f>
        <v>0</v>
      </c>
      <c r="BD40" s="11"/>
    </row>
    <row r="41" spans="2:56">
      <c r="B41" s="32" t="s">
        <v>82</v>
      </c>
      <c r="C41" s="33">
        <f>1/$A$1*[2]PaperSectorMinusCoreVPAImp!$B$246</f>
        <v>3.0632761500000001E-2</v>
      </c>
      <c r="D41" s="34">
        <f>1/$A$1*[2]PaperSectorMinusCoreVPAImp!$C$246</f>
        <v>2.7157500000000001E-2</v>
      </c>
      <c r="E41" s="34">
        <f>1/$A$1*[2]PaperSectorMinusCoreVPAImp!$D$246</f>
        <v>2.2473478499999998E-2</v>
      </c>
      <c r="F41" s="34">
        <f>1/$A$1*[2]PaperSectorMinusCoreVPAImp!$E$246</f>
        <v>0.15241221149999998</v>
      </c>
      <c r="G41" s="34">
        <f>1/$A$1*[2]PaperSectorMinusCoreVPAImp!$F$246</f>
        <v>5.1235382500000003E-2</v>
      </c>
      <c r="H41" s="34">
        <f>1/$A$1*[2]PaperSectorMinusCoreVPAImp!$G$246</f>
        <v>0.28881842099999999</v>
      </c>
      <c r="I41" s="34">
        <f>1/$A$1*[2]PaperSectorMinusCoreVPAImp!$H$246</f>
        <v>7.7474996500000004E-2</v>
      </c>
      <c r="J41" s="35">
        <f>1/$A$1*[2]PaperSectorMinusCoreVPAImp!$I$246</f>
        <v>0.24024061899999999</v>
      </c>
      <c r="K41" s="35">
        <f>1/$A$1*[2]PaperSectorMinusCoreVPAImp!J$246</f>
        <v>0.35857779649999999</v>
      </c>
      <c r="L41" s="35">
        <f>1/$A$1*[2]PaperSectorMinusCoreVPAImp!K$246</f>
        <v>0.110986317</v>
      </c>
      <c r="M41" s="34">
        <f>1/$A$1*[2]PaperSectorMinusCoreVPAImp!L$246</f>
        <v>0.16012137849999999</v>
      </c>
      <c r="N41" s="34">
        <f>1/$A$1*[2]PaperSectorMinusCoreVPAImp!M$246</f>
        <v>0.16594858600000001</v>
      </c>
      <c r="O41" s="34">
        <f>1/$A$1*[2]PaperSectorMinusCoreVPAImp!N$246</f>
        <v>0.30219975849999997</v>
      </c>
      <c r="P41" s="34">
        <f>1/$A$1*[2]PaperSectorMinusCoreVPAImp!O$246</f>
        <v>0.25069540600000001</v>
      </c>
      <c r="Q41" s="34">
        <f>1/$A$1*[2]PaperSectorMinusCoreVPAImp!P$246</f>
        <v>0.20296346700000001</v>
      </c>
      <c r="R41" s="34">
        <f>1/$A$1*[2]PaperSectorMinusCoreVPAImp!Q$246</f>
        <v>0.18314937040999998</v>
      </c>
      <c r="S41" s="34">
        <f>1/$A$1*[2]PaperSectorMinusCoreVPAImp!R$246</f>
        <v>0.16359062599999999</v>
      </c>
      <c r="T41" s="34">
        <f>1/$A$1*[2]PaperSectorMinusCoreVPAImp!S$246</f>
        <v>0.14916375700000001</v>
      </c>
      <c r="U41" s="34">
        <f>1/$A$1*[2]PaperSectorMinusCoreVPAImp!T$246</f>
        <v>0.172443394</v>
      </c>
      <c r="V41" s="34">
        <f>1/$A$1*[2]PaperSectorMinusCoreVPAImp!U$246</f>
        <v>0.14129494549999999</v>
      </c>
      <c r="W41" s="34">
        <f>1/$A$1*[2]PaperSectorMinusCoreVPAImp!V$246</f>
        <v>0.11904853999999999</v>
      </c>
      <c r="X41" s="34">
        <f>1/$A$1*[2]PaperSectorMinusCoreVPAImp!W$246</f>
        <v>0.1240218255</v>
      </c>
      <c r="Y41" s="34">
        <f>1/$A$1*[2]PaperSectorMinusCoreVPAImp!X$246</f>
        <v>6.0555302920000005E-2</v>
      </c>
      <c r="Z41" s="34">
        <f>1/$A$1*[2]PaperSectorMinusCoreVPAImp!Y$246</f>
        <v>8.4325278503999984E-2</v>
      </c>
      <c r="AA41" s="34">
        <f>1/$A$1*[2]PaperSectorMinusCoreVPAImp!Z$246</f>
        <v>0</v>
      </c>
      <c r="AB41" s="34">
        <f>1/$A$1*[2]PaperSectorMinusCoreVPAImp!AA$246</f>
        <v>0</v>
      </c>
      <c r="AC41" s="10"/>
      <c r="AD41" s="33">
        <f>1/1000*[2]PaperSectorMinusCoreVPAImp!AB$246</f>
        <v>1.6917580999999998E-2</v>
      </c>
      <c r="AE41" s="34">
        <f>1/1000*[2]PaperSectorMinusCoreVPAImp!AC$246</f>
        <v>9.7752689999999996E-3</v>
      </c>
      <c r="AF41" s="34">
        <f>1/1000*[2]PaperSectorMinusCoreVPAImp!AD$246</f>
        <v>1.6253718E-2</v>
      </c>
      <c r="AG41" s="34">
        <f>1/1000*[2]PaperSectorMinusCoreVPAImp!AE$246</f>
        <v>4.4539560999999998E-2</v>
      </c>
      <c r="AH41" s="34">
        <f>1/1000*[2]PaperSectorMinusCoreVPAImp!AF$246</f>
        <v>2.5378327999999999E-2</v>
      </c>
      <c r="AI41" s="34">
        <f>1/1000*[2]PaperSectorMinusCoreVPAImp!AG$246</f>
        <v>8.3547244999999992E-2</v>
      </c>
      <c r="AJ41" s="34">
        <f>1/1000*[2]PaperSectorMinusCoreVPAImp!AH$246</f>
        <v>5.7906033000000003E-2</v>
      </c>
      <c r="AK41" s="34">
        <f>1/1000*[2]PaperSectorMinusCoreVPAImp!AI$246</f>
        <v>6.7187595000000003E-2</v>
      </c>
      <c r="AL41" s="34">
        <f>1/1000*[2]PaperSectorMinusCoreVPAImp!AJ$246</f>
        <v>0.107381673</v>
      </c>
      <c r="AM41" s="34">
        <f>1/1000*[2]PaperSectorMinusCoreVPAImp!AK$246</f>
        <v>0.113356842</v>
      </c>
      <c r="AN41" s="34">
        <f>1/1000*[2]PaperSectorMinusCoreVPAImp!AL$246</f>
        <v>0.10608753500000001</v>
      </c>
      <c r="AO41" s="34">
        <f>1/1000*[2]PaperSectorMinusCoreVPAImp!AM$246</f>
        <v>4.3371054999999999E-2</v>
      </c>
      <c r="AP41" s="34">
        <f>1/1000*[2]PaperSectorMinusCoreVPAImp!AN$246</f>
        <v>6.3454681999999998E-2</v>
      </c>
      <c r="AQ41" s="34">
        <f>1/1000*[2]PaperSectorMinusCoreVPAImp!AO$246</f>
        <v>5.4372344999999996E-2</v>
      </c>
      <c r="AR41" s="34">
        <f>1/1000*[2]PaperSectorMinusCoreVPAImp!AP$246</f>
        <v>4.3199711000000002E-2</v>
      </c>
      <c r="AS41" s="34">
        <f>1/1000*[2]PaperSectorMinusCoreVPAImp!AQ$246</f>
        <v>3.9442411999999996E-2</v>
      </c>
      <c r="AT41" s="34">
        <f>1/1000*[2]PaperSectorMinusCoreVPAImp!AR$246</f>
        <v>3.4915251999999994E-2</v>
      </c>
      <c r="AU41" s="34">
        <f>1/1000*[2]PaperSectorMinusCoreVPAImp!AS$246</f>
        <v>3.2051340999999997E-2</v>
      </c>
      <c r="AV41" s="34">
        <f>1/1000*[2]PaperSectorMinusCoreVPAImp!AT$246</f>
        <v>3.6692272999999997E-2</v>
      </c>
      <c r="AW41" s="34">
        <f>1/1000*[2]PaperSectorMinusCoreVPAImp!AU$246</f>
        <v>2.9697586999999998E-2</v>
      </c>
      <c r="AX41" s="34">
        <f>1/1000*[2]PaperSectorMinusCoreVPAImp!AV$246</f>
        <v>2.2588745999999996E-2</v>
      </c>
      <c r="AY41" s="34">
        <f>1/1000*[2]PaperSectorMinusCoreVPAImp!AW$246</f>
        <v>2.7162327999999999E-2</v>
      </c>
      <c r="AZ41" s="34">
        <f>1/1000*[2]PaperSectorMinusCoreVPAImp!AX$246</f>
        <v>2.0896438689999994E-2</v>
      </c>
      <c r="BA41" s="34">
        <f>1/1000*[2]PaperSectorMinusCoreVPAImp!AY$246</f>
        <v>2.1251750777000002E-2</v>
      </c>
      <c r="BB41" s="34">
        <f>1/1000*[2]PaperSectorMinusCoreVPAImp!AZ$246</f>
        <v>0</v>
      </c>
      <c r="BC41" s="34">
        <f>1/1000*[2]PaperSectorMinusCoreVPAImp!BA$246</f>
        <v>0</v>
      </c>
      <c r="BD41" s="11"/>
    </row>
    <row r="42" spans="2:56">
      <c r="B42" s="32" t="s">
        <v>21</v>
      </c>
      <c r="C42" s="94">
        <f t="shared" ref="C42:M42" si="10">SUM(C29:C29)-SUM(C30:C41)</f>
        <v>1.4565097500000068E-2</v>
      </c>
      <c r="D42" s="95">
        <f t="shared" si="10"/>
        <v>1.1469731000000039E-2</v>
      </c>
      <c r="E42" s="95">
        <f t="shared" si="10"/>
        <v>4.3590700000000204E-3</v>
      </c>
      <c r="F42" s="95">
        <f t="shared" si="10"/>
        <v>9.0597055000001259E-3</v>
      </c>
      <c r="G42" s="95">
        <f t="shared" si="10"/>
        <v>1.5383669000000211E-2</v>
      </c>
      <c r="H42" s="95">
        <f t="shared" si="10"/>
        <v>3.7459219999999904E-2</v>
      </c>
      <c r="I42" s="95">
        <f t="shared" si="10"/>
        <v>3.7891327999999724E-2</v>
      </c>
      <c r="J42" s="96">
        <f t="shared" si="10"/>
        <v>4.1412210999999921E-2</v>
      </c>
      <c r="K42" s="96">
        <f t="shared" si="10"/>
        <v>9.4594861999999669E-2</v>
      </c>
      <c r="L42" s="96">
        <f t="shared" si="10"/>
        <v>0.11592294950000004</v>
      </c>
      <c r="M42" s="95">
        <f t="shared" si="10"/>
        <v>9.1844082999999799E-2</v>
      </c>
      <c r="N42" s="95">
        <f>SUM(N29:N29)-SUM(N30:N41)</f>
        <v>0.11739865799999993</v>
      </c>
      <c r="O42" s="95">
        <f t="shared" ref="O42:AB42" si="11">SUM(O29:O29)-SUM(O30:O41)</f>
        <v>0.17589189499999991</v>
      </c>
      <c r="P42" s="95">
        <f t="shared" si="11"/>
        <v>0.14340430150000039</v>
      </c>
      <c r="Q42" s="95">
        <f t="shared" si="11"/>
        <v>0.24725980200000031</v>
      </c>
      <c r="R42" s="95">
        <f t="shared" si="11"/>
        <v>0.23712940249999948</v>
      </c>
      <c r="S42" s="95">
        <f t="shared" si="11"/>
        <v>0.22075031750000029</v>
      </c>
      <c r="T42" s="95">
        <f t="shared" si="11"/>
        <v>0.19942812949999933</v>
      </c>
      <c r="U42" s="95">
        <f t="shared" si="11"/>
        <v>0.20062394200000089</v>
      </c>
      <c r="V42" s="95">
        <f t="shared" si="11"/>
        <v>0.23180194030999957</v>
      </c>
      <c r="W42" s="95">
        <f t="shared" si="11"/>
        <v>0.22949390899999988</v>
      </c>
      <c r="X42" s="95">
        <f t="shared" si="11"/>
        <v>0.23375636299999991</v>
      </c>
      <c r="Y42" s="95">
        <f t="shared" si="11"/>
        <v>0.28859627688800016</v>
      </c>
      <c r="Z42" s="95">
        <f t="shared" si="11"/>
        <v>0.41103098710149988</v>
      </c>
      <c r="AA42" s="95">
        <f t="shared" si="11"/>
        <v>0</v>
      </c>
      <c r="AB42" s="95">
        <f t="shared" si="11"/>
        <v>0</v>
      </c>
      <c r="AC42" s="10"/>
      <c r="AD42" s="33">
        <f t="shared" ref="AD42:BC42" si="12">SUM(AD29:AD29)-SUM(AD30:AD41)</f>
        <v>2.9438879999999779E-3</v>
      </c>
      <c r="AE42" s="34">
        <f t="shared" si="12"/>
        <v>4.3226820000000221E-3</v>
      </c>
      <c r="AF42" s="34">
        <f t="shared" si="12"/>
        <v>4.1873219999999933E-3</v>
      </c>
      <c r="AG42" s="34">
        <f t="shared" si="12"/>
        <v>7.6795539999999773E-3</v>
      </c>
      <c r="AH42" s="34">
        <f t="shared" si="12"/>
        <v>3.9315469999999797E-3</v>
      </c>
      <c r="AI42" s="34">
        <f t="shared" si="12"/>
        <v>8.8206949999999895E-3</v>
      </c>
      <c r="AJ42" s="34">
        <f t="shared" si="12"/>
        <v>9.203801000000067E-3</v>
      </c>
      <c r="AK42" s="34">
        <f t="shared" si="12"/>
        <v>1.076083299999997E-2</v>
      </c>
      <c r="AL42" s="34">
        <f t="shared" si="12"/>
        <v>2.535330899999988E-2</v>
      </c>
      <c r="AM42" s="34">
        <f t="shared" si="12"/>
        <v>1.8176381999999824E-2</v>
      </c>
      <c r="AN42" s="34">
        <f t="shared" si="12"/>
        <v>1.9339824000000005E-2</v>
      </c>
      <c r="AO42" s="34">
        <f t="shared" si="12"/>
        <v>2.3962994999999765E-2</v>
      </c>
      <c r="AP42" s="34">
        <f t="shared" si="12"/>
        <v>3.1781198999999982E-2</v>
      </c>
      <c r="AQ42" s="34">
        <f t="shared" si="12"/>
        <v>2.8261925999999882E-2</v>
      </c>
      <c r="AR42" s="34">
        <f t="shared" si="12"/>
        <v>4.5028403000000328E-2</v>
      </c>
      <c r="AS42" s="34">
        <f t="shared" si="12"/>
        <v>3.8771124999999795E-2</v>
      </c>
      <c r="AT42" s="34">
        <f t="shared" si="12"/>
        <v>3.1410610999999866E-2</v>
      </c>
      <c r="AU42" s="34">
        <f t="shared" si="12"/>
        <v>3.4307596000000218E-2</v>
      </c>
      <c r="AV42" s="34">
        <f t="shared" si="12"/>
        <v>4.0124618999999973E-2</v>
      </c>
      <c r="AW42" s="34">
        <f t="shared" si="12"/>
        <v>3.9254021000000083E-2</v>
      </c>
      <c r="AX42" s="34">
        <f t="shared" si="12"/>
        <v>3.7748132999999906E-2</v>
      </c>
      <c r="AY42" s="34">
        <f t="shared" si="12"/>
        <v>3.8923307000000018E-2</v>
      </c>
      <c r="AZ42" s="34">
        <f t="shared" si="12"/>
        <v>5.6201172927999976E-2</v>
      </c>
      <c r="BA42" s="34">
        <f t="shared" si="12"/>
        <v>7.6762819414000205E-2</v>
      </c>
      <c r="BB42" s="34">
        <f t="shared" si="12"/>
        <v>0</v>
      </c>
      <c r="BC42" s="34">
        <f t="shared" si="12"/>
        <v>0</v>
      </c>
      <c r="BD42" s="11"/>
    </row>
    <row r="43" spans="2:56" ht="17.149999999999999" customHeight="1">
      <c r="B43" s="97" t="s">
        <v>29</v>
      </c>
      <c r="C43" s="184">
        <f>1/$A$1*[2]PaperSectorMinusCoreVPAImp!$B$194</f>
        <v>0.39827407949999999</v>
      </c>
      <c r="D43" s="185">
        <f>1/$A$1*[2]PaperSectorMinusCoreVPAImp!$C$194</f>
        <v>0.43457486249999999</v>
      </c>
      <c r="E43" s="185">
        <f>1/$A$1*[2]PaperSectorMinusCoreVPAImp!$D$194</f>
        <v>0.5409648265</v>
      </c>
      <c r="F43" s="185">
        <f>1/$A$1*[2]PaperSectorMinusCoreVPAImp!$E$194</f>
        <v>0.62380567450000002</v>
      </c>
      <c r="G43" s="185">
        <f>1/$A$1*[2]PaperSectorMinusCoreVPAImp!$F$194</f>
        <v>0.5988400505</v>
      </c>
      <c r="H43" s="185">
        <f>1/$A$1*[2]PaperSectorMinusCoreVPAImp!$G$194</f>
        <v>0.61268772900000001</v>
      </c>
      <c r="I43" s="185">
        <f>1/$A$1*[2]PaperSectorMinusCoreVPAImp!$H$194</f>
        <v>0.55686814350000002</v>
      </c>
      <c r="J43" s="186">
        <f>1/$A$1*[2]PaperSectorMinusCoreVPAImp!$I$194</f>
        <v>0.44020709050000001</v>
      </c>
      <c r="K43" s="186">
        <f>1/$A$1*[2]PaperSectorMinusCoreVPAImp!J$194</f>
        <v>0.73548886999999996</v>
      </c>
      <c r="L43" s="186">
        <f>1/$A$1*[2]PaperSectorMinusCoreVPAImp!K$194</f>
        <v>0.64319242099999996</v>
      </c>
      <c r="M43" s="185">
        <f>1/$A$1*[2]PaperSectorMinusCoreVPAImp!L$194</f>
        <v>0.88271798449999994</v>
      </c>
      <c r="N43" s="185">
        <f>1/$A$1*[2]PaperSectorMinusCoreVPAImp!M$194</f>
        <v>0.85094203300000004</v>
      </c>
      <c r="O43" s="185">
        <f>1/$A$1*[2]PaperSectorMinusCoreVPAImp!N$194</f>
        <v>1.0279958199999999</v>
      </c>
      <c r="P43" s="185">
        <f>1/$A$1*[2]PaperSectorMinusCoreVPAImp!O$194</f>
        <v>0.83416164100000001</v>
      </c>
      <c r="Q43" s="185">
        <f>1/$A$1*[2]PaperSectorMinusCoreVPAImp!P$194</f>
        <v>1.2005861124999999</v>
      </c>
      <c r="R43" s="185">
        <f>1/$A$1*[2]PaperSectorMinusCoreVPAImp!Q$194</f>
        <v>1.4156029589999999</v>
      </c>
      <c r="S43" s="185">
        <f>1/$A$1*[2]PaperSectorMinusCoreVPAImp!R$194</f>
        <v>1.7166550119999999</v>
      </c>
      <c r="T43" s="185">
        <f>1/$A$1*[2]PaperSectorMinusCoreVPAImp!S$194</f>
        <v>2.0437302644999997</v>
      </c>
      <c r="U43" s="185">
        <f>1/$A$1*[2]PaperSectorMinusCoreVPAImp!T$194</f>
        <v>1.426734135</v>
      </c>
      <c r="V43" s="185">
        <f>1/$A$1*[2]PaperSectorMinusCoreVPAImp!U$194</f>
        <v>1.7347816699999998</v>
      </c>
      <c r="W43" s="185">
        <f>1/$A$1*[2]PaperSectorMinusCoreVPAImp!V$194</f>
        <v>1.3573844794999999</v>
      </c>
      <c r="X43" s="185">
        <f>1/$A$1*[2]PaperSectorMinusCoreVPAImp!W$194</f>
        <v>0.89291131000000001</v>
      </c>
      <c r="Y43" s="185">
        <f>1/$A$1*[2]PaperSectorMinusCoreVPAImp!X$194</f>
        <v>0.7827332288540001</v>
      </c>
      <c r="Z43" s="185">
        <f>1/$A$1*[2]PaperSectorMinusCoreVPAImp!Y$194</f>
        <v>0.94792165541400009</v>
      </c>
      <c r="AA43" s="185">
        <f>1/$A$1*[2]PaperSectorMinusCoreVPAImp!Z$194</f>
        <v>0</v>
      </c>
      <c r="AB43" s="185">
        <f>1/$A$1*[2]PaperSectorMinusCoreVPAImp!AA$194</f>
        <v>0</v>
      </c>
      <c r="AC43" s="10"/>
      <c r="AD43" s="98">
        <f>1/1000*[2]PaperSectorMinusCoreVPAImp!AB$194</f>
        <v>6.6178924E-2</v>
      </c>
      <c r="AE43" s="99">
        <f>1/1000*[2]PaperSectorMinusCoreVPAImp!AC$194</f>
        <v>6.6781249000000001E-2</v>
      </c>
      <c r="AF43" s="99">
        <f>1/1000*[2]PaperSectorMinusCoreVPAImp!AD$194</f>
        <v>6.4947872000000004E-2</v>
      </c>
      <c r="AG43" s="99">
        <f>1/1000*[2]PaperSectorMinusCoreVPAImp!AE$194</f>
        <v>7.6075466999999994E-2</v>
      </c>
      <c r="AH43" s="99">
        <f>1/1000*[2]PaperSectorMinusCoreVPAImp!AF$194</f>
        <v>9.1381453000000001E-2</v>
      </c>
      <c r="AI43" s="99">
        <f>1/1000*[2]PaperSectorMinusCoreVPAImp!AG$194</f>
        <v>0.10481529199999999</v>
      </c>
      <c r="AJ43" s="99">
        <f>1/1000*[2]PaperSectorMinusCoreVPAImp!AH$194</f>
        <v>0.10111911799999999</v>
      </c>
      <c r="AK43" s="99">
        <f>1/1000*[2]PaperSectorMinusCoreVPAImp!AI$194</f>
        <v>7.5833664999999995E-2</v>
      </c>
      <c r="AL43" s="99">
        <f>1/1000*[2]PaperSectorMinusCoreVPAImp!AJ$194</f>
        <v>0.15609829599999997</v>
      </c>
      <c r="AM43" s="99">
        <f>1/1000*[2]PaperSectorMinusCoreVPAImp!AK$194</f>
        <v>0.101926476</v>
      </c>
      <c r="AN43" s="99">
        <f>1/1000*[2]PaperSectorMinusCoreVPAImp!AL$194</f>
        <v>0.15406900699999998</v>
      </c>
      <c r="AO43" s="99">
        <f>1/1000*[2]PaperSectorMinusCoreVPAImp!AM$194</f>
        <v>0.166468369</v>
      </c>
      <c r="AP43" s="99">
        <f>1/1000*[2]PaperSectorMinusCoreVPAImp!AN$194</f>
        <v>0.183772985</v>
      </c>
      <c r="AQ43" s="99">
        <f>1/1000*[2]PaperSectorMinusCoreVPAImp!AO$194</f>
        <v>0.14865307699999999</v>
      </c>
      <c r="AR43" s="99">
        <f>1/1000*[2]PaperSectorMinusCoreVPAImp!AP$194</f>
        <v>0.20580846999999997</v>
      </c>
      <c r="AS43" s="99">
        <f>1/1000*[2]PaperSectorMinusCoreVPAImp!AQ$194</f>
        <v>0.20904758500000001</v>
      </c>
      <c r="AT43" s="99">
        <f>1/1000*[2]PaperSectorMinusCoreVPAImp!AR$194</f>
        <v>0.25314340899999999</v>
      </c>
      <c r="AU43" s="99">
        <f>1/1000*[2]PaperSectorMinusCoreVPAImp!AS$194</f>
        <v>0.30497241899999994</v>
      </c>
      <c r="AV43" s="99">
        <f>1/1000*[2]PaperSectorMinusCoreVPAImp!AT$194</f>
        <v>0.274371058</v>
      </c>
      <c r="AW43" s="99">
        <f>1/1000*[2]PaperSectorMinusCoreVPAImp!AU$194</f>
        <v>0.28678125999999998</v>
      </c>
      <c r="AX43" s="99">
        <f>1/1000*[2]PaperSectorMinusCoreVPAImp!AV$194</f>
        <v>0.174679422</v>
      </c>
      <c r="AY43" s="99">
        <f>1/1000*[2]PaperSectorMinusCoreVPAImp!AW$194</f>
        <v>0.13991060400000002</v>
      </c>
      <c r="AZ43" s="99">
        <f>1/1000*[2]PaperSectorMinusCoreVPAImp!AX$194</f>
        <v>0.17905170204299992</v>
      </c>
      <c r="BA43" s="99">
        <f>1/1000*[2]PaperSectorMinusCoreVPAImp!AY$194</f>
        <v>0.18300815530699999</v>
      </c>
      <c r="BB43" s="99">
        <f>1/1000*[2]PaperSectorMinusCoreVPAImp!AZ$194</f>
        <v>0</v>
      </c>
      <c r="BC43" s="99">
        <f>1/1000*[2]PaperSectorMinusCoreVPAImp!BA$194</f>
        <v>0</v>
      </c>
      <c r="BD43" s="11"/>
    </row>
    <row r="44" spans="2:56" ht="17.149999999999999" customHeight="1">
      <c r="B44" s="104" t="s">
        <v>123</v>
      </c>
      <c r="C44" s="192">
        <f t="shared" ref="C44:AB44" si="13">C5-SUM(C6,C10,C14,C18,C29,C43)</f>
        <v>0.12724519750000063</v>
      </c>
      <c r="D44" s="193">
        <f t="shared" si="13"/>
        <v>9.6663009500001174E-2</v>
      </c>
      <c r="E44" s="193">
        <f t="shared" si="13"/>
        <v>0.15771591349999881</v>
      </c>
      <c r="F44" s="193">
        <f t="shared" si="13"/>
        <v>0.17417185450000083</v>
      </c>
      <c r="G44" s="193">
        <f t="shared" si="13"/>
        <v>0.11272075549999894</v>
      </c>
      <c r="H44" s="193">
        <f t="shared" si="13"/>
        <v>0.11222015650000117</v>
      </c>
      <c r="I44" s="193">
        <f t="shared" si="13"/>
        <v>0.12865233149999966</v>
      </c>
      <c r="J44" s="194">
        <f t="shared" si="13"/>
        <v>0.17766955349999947</v>
      </c>
      <c r="K44" s="194">
        <f t="shared" si="13"/>
        <v>0.27628169750000886</v>
      </c>
      <c r="L44" s="194">
        <f t="shared" si="13"/>
        <v>0.26612547943500076</v>
      </c>
      <c r="M44" s="193">
        <f t="shared" si="13"/>
        <v>0.33042243250000247</v>
      </c>
      <c r="N44" s="193">
        <f t="shared" si="13"/>
        <v>0.57112557199999259</v>
      </c>
      <c r="O44" s="193">
        <f t="shared" si="13"/>
        <v>0.74174460049999702</v>
      </c>
      <c r="P44" s="193">
        <f t="shared" si="13"/>
        <v>0.82249733899999811</v>
      </c>
      <c r="Q44" s="193">
        <f t="shared" si="13"/>
        <v>0.7083757598999938</v>
      </c>
      <c r="R44" s="193">
        <f t="shared" si="13"/>
        <v>0.79336027688000677</v>
      </c>
      <c r="S44" s="193">
        <f t="shared" si="13"/>
        <v>1.0595869196700001</v>
      </c>
      <c r="T44" s="193">
        <f t="shared" si="13"/>
        <v>1.2198533613400073</v>
      </c>
      <c r="U44" s="193">
        <f t="shared" si="13"/>
        <v>1.5044329064999964</v>
      </c>
      <c r="V44" s="193">
        <f t="shared" si="13"/>
        <v>1.4321567224999967</v>
      </c>
      <c r="W44" s="193">
        <f t="shared" si="13"/>
        <v>0.82866429900000149</v>
      </c>
      <c r="X44" s="193">
        <f t="shared" si="13"/>
        <v>0.84822126649999241</v>
      </c>
      <c r="Y44" s="193">
        <f t="shared" si="13"/>
        <v>0.90886790770149872</v>
      </c>
      <c r="Z44" s="193">
        <f t="shared" si="13"/>
        <v>0.74908146240999685</v>
      </c>
      <c r="AA44" s="193">
        <f t="shared" si="13"/>
        <v>0</v>
      </c>
      <c r="AB44" s="193">
        <f t="shared" si="13"/>
        <v>0</v>
      </c>
      <c r="AC44" s="272"/>
      <c r="AD44" s="110">
        <f t="shared" ref="AD44:BC44" si="14">AD5-SUM(AD6,AD10,AD14,AD18,AD29,AD43)</f>
        <v>2.8461369999999708E-2</v>
      </c>
      <c r="AE44" s="106">
        <f t="shared" si="14"/>
        <v>2.2445707999999898E-2</v>
      </c>
      <c r="AF44" s="106">
        <f t="shared" si="14"/>
        <v>3.1572312000000102E-2</v>
      </c>
      <c r="AG44" s="106">
        <f t="shared" si="14"/>
        <v>3.280951700000001E-2</v>
      </c>
      <c r="AH44" s="106">
        <f t="shared" si="14"/>
        <v>3.015120700000018E-2</v>
      </c>
      <c r="AI44" s="106">
        <f t="shared" si="14"/>
        <v>3.2791939000000214E-2</v>
      </c>
      <c r="AJ44" s="106">
        <f t="shared" si="14"/>
        <v>3.6325170000000018E-2</v>
      </c>
      <c r="AK44" s="106">
        <f t="shared" si="14"/>
        <v>4.8736704999999603E-2</v>
      </c>
      <c r="AL44" s="106">
        <f t="shared" si="14"/>
        <v>7.5439011999999916E-2</v>
      </c>
      <c r="AM44" s="106">
        <f t="shared" si="14"/>
        <v>7.195731999999988E-2</v>
      </c>
      <c r="AN44" s="106">
        <f t="shared" si="14"/>
        <v>9.4075445000000535E-2</v>
      </c>
      <c r="AO44" s="106">
        <f t="shared" si="14"/>
        <v>0.16116662866499976</v>
      </c>
      <c r="AP44" s="106">
        <f t="shared" si="14"/>
        <v>0.17985794300000046</v>
      </c>
      <c r="AQ44" s="106">
        <f t="shared" si="14"/>
        <v>0.22395585599999945</v>
      </c>
      <c r="AR44" s="106">
        <f t="shared" si="14"/>
        <v>0.22171299900000019</v>
      </c>
      <c r="AS44" s="106">
        <f t="shared" si="14"/>
        <v>0.20876894599999707</v>
      </c>
      <c r="AT44" s="106">
        <f t="shared" si="14"/>
        <v>0.25306384900000145</v>
      </c>
      <c r="AU44" s="106">
        <f t="shared" si="14"/>
        <v>0.27069872299999886</v>
      </c>
      <c r="AV44" s="106">
        <f t="shared" si="14"/>
        <v>0.31269644700000176</v>
      </c>
      <c r="AW44" s="106">
        <f t="shared" si="14"/>
        <v>0.24688666400000026</v>
      </c>
      <c r="AX44" s="106">
        <f t="shared" si="14"/>
        <v>0.12328471299999988</v>
      </c>
      <c r="AY44" s="106">
        <f t="shared" si="14"/>
        <v>0.14007390099999828</v>
      </c>
      <c r="AZ44" s="106">
        <f t="shared" si="14"/>
        <v>0.31695435425999907</v>
      </c>
      <c r="BA44" s="106">
        <f t="shared" si="14"/>
        <v>0.19394028971600008</v>
      </c>
      <c r="BB44" s="106">
        <f t="shared" si="14"/>
        <v>0</v>
      </c>
      <c r="BC44" s="106">
        <f t="shared" si="14"/>
        <v>0</v>
      </c>
      <c r="BD44" s="11"/>
    </row>
    <row r="45" spans="2:56">
      <c r="B45" s="32" t="s">
        <v>26</v>
      </c>
      <c r="C45" s="33">
        <f>1/$A$1*[2]PaperSectorMinusCoreVPAImp!$B$15</f>
        <v>1.20273655E-2</v>
      </c>
      <c r="D45" s="34">
        <f>1/$A$1*[2]PaperSectorMinusCoreVPAImp!$C$15</f>
        <v>1.1504479E-2</v>
      </c>
      <c r="E45" s="34">
        <f>1/$A$1*[2]PaperSectorMinusCoreVPAImp!$D$15</f>
        <v>1.9751596E-2</v>
      </c>
      <c r="F45" s="34">
        <f>1/$A$1*[2]PaperSectorMinusCoreVPAImp!$E$15</f>
        <v>1.4170115E-2</v>
      </c>
      <c r="G45" s="34">
        <f>1/$A$1*[2]PaperSectorMinusCoreVPAImp!$F$15</f>
        <v>1.05128415E-2</v>
      </c>
      <c r="H45" s="34">
        <f>1/$A$1*[2]PaperSectorMinusCoreVPAImp!$G$15</f>
        <v>6.9834800000000002E-3</v>
      </c>
      <c r="I45" s="34">
        <f>1/$A$1*[2]PaperSectorMinusCoreVPAImp!$H$15</f>
        <v>9.3382869999999989E-3</v>
      </c>
      <c r="J45" s="35">
        <f>1/$A$1*[2]PaperSectorMinusCoreVPAImp!$I$15</f>
        <v>1.81366185E-2</v>
      </c>
      <c r="K45" s="35">
        <f>1/$A$1*[2]PaperSectorMinusCoreVPAImp!J$15</f>
        <v>3.2356345000000002E-2</v>
      </c>
      <c r="L45" s="35">
        <f>1/$A$1*[2]PaperSectorMinusCoreVPAImp!K$15</f>
        <v>3.7189354499999994E-2</v>
      </c>
      <c r="M45" s="34">
        <f>1/$A$1*[2]PaperSectorMinusCoreVPAImp!L$15</f>
        <v>5.7586190999999995E-2</v>
      </c>
      <c r="N45" s="34">
        <f>1/$A$1*[2]PaperSectorMinusCoreVPAImp!M$15</f>
        <v>0.11168017349999999</v>
      </c>
      <c r="O45" s="34">
        <f>1/$A$1*[2]PaperSectorMinusCoreVPAImp!N$15</f>
        <v>0.15082837900000001</v>
      </c>
      <c r="P45" s="34">
        <f>1/$A$1*[2]PaperSectorMinusCoreVPAImp!O$15</f>
        <v>0.43430975699999996</v>
      </c>
      <c r="Q45" s="34">
        <f>1/$A$1*[2]PaperSectorMinusCoreVPAImp!P$15</f>
        <v>0.2986876235</v>
      </c>
      <c r="R45" s="34">
        <f>1/$A$1*[2]PaperSectorMinusCoreVPAImp!Q$15</f>
        <v>0.26890439338</v>
      </c>
      <c r="S45" s="34">
        <f>1/$A$1*[2]PaperSectorMinusCoreVPAImp!R$15</f>
        <v>0.37500703616999997</v>
      </c>
      <c r="T45" s="34">
        <f>1/$A$1*[2]PaperSectorMinusCoreVPAImp!S$15</f>
        <v>0.42455301099999998</v>
      </c>
      <c r="U45" s="34">
        <f>1/$A$1*[2]PaperSectorMinusCoreVPAImp!T$15</f>
        <v>0.22998310299999999</v>
      </c>
      <c r="V45" s="34">
        <f>1/$A$1*[2]PaperSectorMinusCoreVPAImp!U$15</f>
        <v>0.2434747105</v>
      </c>
      <c r="W45" s="34">
        <f>1/$A$1*[2]PaperSectorMinusCoreVPAImp!V$15</f>
        <v>7.0107120999999994E-2</v>
      </c>
      <c r="X45" s="34">
        <f>1/$A$1*[2]PaperSectorMinusCoreVPAImp!W$15</f>
        <v>3.0039152499999999E-2</v>
      </c>
      <c r="Y45" s="34">
        <f>1/$A$1*[2]PaperSectorMinusCoreVPAImp!X$15</f>
        <v>1.3611224990999999E-2</v>
      </c>
      <c r="Z45" s="34">
        <f>1/$A$1*[2]PaperSectorMinusCoreVPAImp!Y$15</f>
        <v>0.12470987680550001</v>
      </c>
      <c r="AA45" s="34">
        <f>1/$A$1*[2]PaperSectorMinusCoreVPAImp!Z$15</f>
        <v>0</v>
      </c>
      <c r="AB45" s="34">
        <f>1/$A$1*[2]PaperSectorMinusCoreVPAImp!AA$15</f>
        <v>0</v>
      </c>
      <c r="AC45" s="10"/>
      <c r="AD45" s="33">
        <f>1/1000*[2]PaperSectorMinusCoreVPAImp!AB$15</f>
        <v>2.7060320000000001E-3</v>
      </c>
      <c r="AE45" s="34">
        <f>1/1000*[2]PaperSectorMinusCoreVPAImp!AC$15</f>
        <v>2.7151939999999998E-3</v>
      </c>
      <c r="AF45" s="34">
        <f>1/1000*[2]PaperSectorMinusCoreVPAImp!AD$15</f>
        <v>4.1039180000000007E-3</v>
      </c>
      <c r="AG45" s="34">
        <f>1/1000*[2]PaperSectorMinusCoreVPAImp!AE$15</f>
        <v>3.5820309999999998E-3</v>
      </c>
      <c r="AH45" s="34">
        <f>1/1000*[2]PaperSectorMinusCoreVPAImp!AF$15</f>
        <v>2.347156E-3</v>
      </c>
      <c r="AI45" s="34">
        <f>1/1000*[2]PaperSectorMinusCoreVPAImp!AG$15</f>
        <v>1.6453080000000001E-3</v>
      </c>
      <c r="AJ45" s="34">
        <f>1/1000*[2]PaperSectorMinusCoreVPAImp!AH$15</f>
        <v>2.150416E-3</v>
      </c>
      <c r="AK45" s="34">
        <f>1/1000*[2]PaperSectorMinusCoreVPAImp!AI$15</f>
        <v>3.7591669999999999E-3</v>
      </c>
      <c r="AL45" s="34">
        <f>1/1000*[2]PaperSectorMinusCoreVPAImp!AJ$15</f>
        <v>5.7230279999999998E-3</v>
      </c>
      <c r="AM45" s="34">
        <f>1/1000*[2]PaperSectorMinusCoreVPAImp!AK$15</f>
        <v>5.7866730000000009E-3</v>
      </c>
      <c r="AN45" s="34">
        <f>1/1000*[2]PaperSectorMinusCoreVPAImp!AL$15</f>
        <v>1.0256047000000001E-2</v>
      </c>
      <c r="AO45" s="34">
        <f>1/1000*[2]PaperSectorMinusCoreVPAImp!AM$15</f>
        <v>2.235059E-2</v>
      </c>
      <c r="AP45" s="34">
        <f>1/1000*[2]PaperSectorMinusCoreVPAImp!AN$15</f>
        <v>2.6987676000000002E-2</v>
      </c>
      <c r="AQ45" s="34">
        <f>1/1000*[2]PaperSectorMinusCoreVPAImp!AO$15</f>
        <v>7.1051132999999989E-2</v>
      </c>
      <c r="AR45" s="34">
        <f>1/1000*[2]PaperSectorMinusCoreVPAImp!AP$15</f>
        <v>4.8949727000000005E-2</v>
      </c>
      <c r="AS45" s="34">
        <f>1/1000*[2]PaperSectorMinusCoreVPAImp!AQ$15</f>
        <v>4.4399395999999994E-2</v>
      </c>
      <c r="AT45" s="34">
        <f>1/1000*[2]PaperSectorMinusCoreVPAImp!AR$15</f>
        <v>5.4949961000000005E-2</v>
      </c>
      <c r="AU45" s="34">
        <f>1/1000*[2]PaperSectorMinusCoreVPAImp!AS$15</f>
        <v>6.7592047000000016E-2</v>
      </c>
      <c r="AV45" s="34">
        <f>1/1000*[2]PaperSectorMinusCoreVPAImp!AT$15</f>
        <v>4.8294326999999998E-2</v>
      </c>
      <c r="AW45" s="34">
        <f>1/1000*[2]PaperSectorMinusCoreVPAImp!AU$15</f>
        <v>3.8215641000000002E-2</v>
      </c>
      <c r="AX45" s="34">
        <f>1/1000*[2]PaperSectorMinusCoreVPAImp!AV$15</f>
        <v>9.8977389999999991E-3</v>
      </c>
      <c r="AY45" s="34">
        <f>1/1000*[2]PaperSectorMinusCoreVPAImp!AW$15</f>
        <v>4.7566889999999997E-3</v>
      </c>
      <c r="AZ45" s="34">
        <f>1/1000*[2]PaperSectorMinusCoreVPAImp!AX$15</f>
        <v>2.9526154900000011E-3</v>
      </c>
      <c r="BA45" s="34">
        <f>1/1000*[2]PaperSectorMinusCoreVPAImp!AY$15</f>
        <v>2.2427701344E-2</v>
      </c>
      <c r="BB45" s="34">
        <f>1/1000*[2]PaperSectorMinusCoreVPAImp!AZ$15</f>
        <v>0</v>
      </c>
      <c r="BC45" s="34">
        <f>1/1000*[2]PaperSectorMinusCoreVPAImp!BA$15</f>
        <v>0</v>
      </c>
      <c r="BD45" s="11"/>
    </row>
    <row r="46" spans="2:56">
      <c r="B46" s="32" t="s">
        <v>101</v>
      </c>
      <c r="C46" s="33">
        <f>1/$A$1*[2]PaperSectorMinusCoreVPAImp!$B$245</f>
        <v>2.2045747999999997E-2</v>
      </c>
      <c r="D46" s="34">
        <f>1/$A$1*[2]PaperSectorMinusCoreVPAImp!$C$245</f>
        <v>6.4791169999999995E-3</v>
      </c>
      <c r="E46" s="34">
        <f>1/$A$1*[2]PaperSectorMinusCoreVPAImp!$D$245</f>
        <v>1.1788737000000001E-2</v>
      </c>
      <c r="F46" s="34">
        <f>1/$A$1*[2]PaperSectorMinusCoreVPAImp!$E$245</f>
        <v>2.7901025499999999E-2</v>
      </c>
      <c r="G46" s="34">
        <f>1/$A$1*[2]PaperSectorMinusCoreVPAImp!$F$245</f>
        <v>1.3678566E-2</v>
      </c>
      <c r="H46" s="34">
        <f>1/$A$1*[2]PaperSectorMinusCoreVPAImp!$G$245</f>
        <v>1.3065858499999999E-2</v>
      </c>
      <c r="I46" s="34">
        <f>1/$A$1*[2]PaperSectorMinusCoreVPAImp!$H$245</f>
        <v>1.6741224000000002E-2</v>
      </c>
      <c r="J46" s="35">
        <f>1/$A$1*[2]PaperSectorMinusCoreVPAImp!$I$245</f>
        <v>1.6951738500000001E-2</v>
      </c>
      <c r="K46" s="35">
        <f>1/$A$1*[2]PaperSectorMinusCoreVPAImp!J$245</f>
        <v>9.996416499999999E-3</v>
      </c>
      <c r="L46" s="35">
        <f>1/$A$1*[2]PaperSectorMinusCoreVPAImp!K$245</f>
        <v>1.2660633499999999E-2</v>
      </c>
      <c r="M46" s="34">
        <f>1/$A$1*[2]PaperSectorMinusCoreVPAImp!L$245</f>
        <v>2.4814969999999999E-2</v>
      </c>
      <c r="N46" s="34">
        <f>1/$A$1*[2]PaperSectorMinusCoreVPAImp!M$245</f>
        <v>4.0864289999999998E-2</v>
      </c>
      <c r="O46" s="34">
        <f>1/$A$1*[2]PaperSectorMinusCoreVPAImp!N$245</f>
        <v>3.3309762E-2</v>
      </c>
      <c r="P46" s="34">
        <f>1/$A$1*[2]PaperSectorMinusCoreVPAImp!O$245</f>
        <v>2.4555479999999998E-2</v>
      </c>
      <c r="Q46" s="34">
        <f>1/$A$1*[2]PaperSectorMinusCoreVPAImp!P$245</f>
        <v>2.0762882E-2</v>
      </c>
      <c r="R46" s="34">
        <f>1/$A$1*[2]PaperSectorMinusCoreVPAImp!Q$245</f>
        <v>2.3381585E-2</v>
      </c>
      <c r="S46" s="34">
        <f>1/$A$1*[2]PaperSectorMinusCoreVPAImp!R$245</f>
        <v>1.3274141999999999E-2</v>
      </c>
      <c r="T46" s="34">
        <f>1/$A$1*[2]PaperSectorMinusCoreVPAImp!S$245</f>
        <v>3.1210017E-2</v>
      </c>
      <c r="U46" s="34">
        <f>1/$A$1*[2]PaperSectorMinusCoreVPAImp!T$245</f>
        <v>0.1204630545</v>
      </c>
      <c r="V46" s="34">
        <f>1/$A$1*[2]PaperSectorMinusCoreVPAImp!U$245</f>
        <v>0.24078126799999999</v>
      </c>
      <c r="W46" s="34">
        <f>1/$A$1*[2]PaperSectorMinusCoreVPAImp!V$245</f>
        <v>0.15835625349999999</v>
      </c>
      <c r="X46" s="34">
        <f>1/$A$1*[2]PaperSectorMinusCoreVPAImp!W$245</f>
        <v>9.4737678499999992E-2</v>
      </c>
      <c r="Y46" s="34">
        <f>1/$A$1*[2]PaperSectorMinusCoreVPAImp!X$245</f>
        <v>8.4560269490499981E-2</v>
      </c>
      <c r="Z46" s="34">
        <f>1/$A$1*[2]PaperSectorMinusCoreVPAImp!Y$245</f>
        <v>2.8741293708499999E-2</v>
      </c>
      <c r="AA46" s="34">
        <f>1/$A$1*[2]PaperSectorMinusCoreVPAImp!Z$245</f>
        <v>0</v>
      </c>
      <c r="AB46" s="34">
        <f>1/$A$1*[2]PaperSectorMinusCoreVPAImp!AA$245</f>
        <v>0</v>
      </c>
      <c r="AC46" s="10"/>
      <c r="AD46" s="33">
        <f>1/1000*[2]PaperSectorMinusCoreVPAImp!AB$245</f>
        <v>4.5132589999999995E-3</v>
      </c>
      <c r="AE46" s="34">
        <f>1/1000*[2]PaperSectorMinusCoreVPAImp!AC$245</f>
        <v>1.861662E-3</v>
      </c>
      <c r="AF46" s="34">
        <f>1/1000*[2]PaperSectorMinusCoreVPAImp!AD$245</f>
        <v>2.3438170000000002E-3</v>
      </c>
      <c r="AG46" s="34">
        <f>1/1000*[2]PaperSectorMinusCoreVPAImp!AE$245</f>
        <v>4.9493510000000003E-3</v>
      </c>
      <c r="AH46" s="34">
        <f>1/1000*[2]PaperSectorMinusCoreVPAImp!AF$245</f>
        <v>3.6544989999999999E-3</v>
      </c>
      <c r="AI46" s="34">
        <f>1/1000*[2]PaperSectorMinusCoreVPAImp!AG$245</f>
        <v>4.2857570000000003E-3</v>
      </c>
      <c r="AJ46" s="34">
        <f>1/1000*[2]PaperSectorMinusCoreVPAImp!AH$245</f>
        <v>5.442293E-3</v>
      </c>
      <c r="AK46" s="34">
        <f>1/1000*[2]PaperSectorMinusCoreVPAImp!AI$245</f>
        <v>5.570808E-3</v>
      </c>
      <c r="AL46" s="34">
        <f>1/1000*[2]PaperSectorMinusCoreVPAImp!AJ$245</f>
        <v>4.9141699999999998E-3</v>
      </c>
      <c r="AM46" s="34">
        <f>1/1000*[2]PaperSectorMinusCoreVPAImp!AK$245</f>
        <v>4.3317189999999995E-3</v>
      </c>
      <c r="AN46" s="34">
        <f>1/1000*[2]PaperSectorMinusCoreVPAImp!AL$245</f>
        <v>7.4358099999999993E-3</v>
      </c>
      <c r="AO46" s="34">
        <f>1/1000*[2]PaperSectorMinusCoreVPAImp!AM$245</f>
        <v>1.3820096E-2</v>
      </c>
      <c r="AP46" s="34">
        <f>1/1000*[2]PaperSectorMinusCoreVPAImp!AN$245</f>
        <v>1.2035634E-2</v>
      </c>
      <c r="AQ46" s="34">
        <f>1/1000*[2]PaperSectorMinusCoreVPAImp!AO$245</f>
        <v>6.9746159999999995E-3</v>
      </c>
      <c r="AR46" s="34">
        <f>1/1000*[2]PaperSectorMinusCoreVPAImp!AP$245</f>
        <v>6.2537909999999999E-3</v>
      </c>
      <c r="AS46" s="34">
        <f>1/1000*[2]PaperSectorMinusCoreVPAImp!AQ$245</f>
        <v>6.4714439999999998E-3</v>
      </c>
      <c r="AT46" s="34">
        <f>1/1000*[2]PaperSectorMinusCoreVPAImp!AR$245</f>
        <v>5.1533530000000003E-3</v>
      </c>
      <c r="AU46" s="34">
        <f>1/1000*[2]PaperSectorMinusCoreVPAImp!AS$245</f>
        <v>1.0800655000000001E-2</v>
      </c>
      <c r="AV46" s="34">
        <f>1/1000*[2]PaperSectorMinusCoreVPAImp!AT$245</f>
        <v>3.0242979999999996E-2</v>
      </c>
      <c r="AW46" s="34">
        <f>1/1000*[2]PaperSectorMinusCoreVPAImp!AU$245</f>
        <v>4.2493652999999992E-2</v>
      </c>
      <c r="AX46" s="34">
        <f>1/1000*[2]PaperSectorMinusCoreVPAImp!AV$245</f>
        <v>2.2798750999999999E-2</v>
      </c>
      <c r="AY46" s="34">
        <f>1/1000*[2]PaperSectorMinusCoreVPAImp!AW$245</f>
        <v>2.1866396E-2</v>
      </c>
      <c r="AZ46" s="34">
        <f>1/1000*[2]PaperSectorMinusCoreVPAImp!AX$245</f>
        <v>0.14088110620499997</v>
      </c>
      <c r="BA46" s="34">
        <f>1/1000*[2]PaperSectorMinusCoreVPAImp!AY$245</f>
        <v>3.1235188442999995E-2</v>
      </c>
      <c r="BB46" s="34">
        <f>1/1000*[2]PaperSectorMinusCoreVPAImp!AZ$245</f>
        <v>0</v>
      </c>
      <c r="BC46" s="34">
        <f>1/1000*[2]PaperSectorMinusCoreVPAImp!BA$245</f>
        <v>0</v>
      </c>
      <c r="BD46" s="11"/>
    </row>
    <row r="47" spans="2:56">
      <c r="B47" s="32" t="s">
        <v>116</v>
      </c>
      <c r="C47" s="33">
        <f>1/$A$1*[2]PaperSectorMinusCoreVPAImp!$B$159</f>
        <v>2.0812021999999999E-2</v>
      </c>
      <c r="D47" s="34">
        <f>1/$A$1*[2]PaperSectorMinusCoreVPAImp!$C$159</f>
        <v>2.5006484999999998E-2</v>
      </c>
      <c r="E47" s="34">
        <f>1/$A$1*[2]PaperSectorMinusCoreVPAImp!$D$159</f>
        <v>2.3774796500000001E-2</v>
      </c>
      <c r="F47" s="34">
        <f>1/$A$1*[2]PaperSectorMinusCoreVPAImp!$E$159</f>
        <v>3.2964042999999998E-2</v>
      </c>
      <c r="G47" s="34">
        <f>1/$A$1*[2]PaperSectorMinusCoreVPAImp!$F$159</f>
        <v>1.9526657499999999E-2</v>
      </c>
      <c r="H47" s="34">
        <f>1/$A$1*[2]PaperSectorMinusCoreVPAImp!$G$159</f>
        <v>1.1401967499999999E-2</v>
      </c>
      <c r="I47" s="34">
        <f>1/$A$1*[2]PaperSectorMinusCoreVPAImp!$H$159</f>
        <v>9.5825170000000005E-3</v>
      </c>
      <c r="J47" s="35">
        <f>1/$A$1*[2]PaperSectorMinusCoreVPAImp!$I$159</f>
        <v>9.8421570000000007E-3</v>
      </c>
      <c r="K47" s="35">
        <f>1/$A$1*[2]PaperSectorMinusCoreVPAImp!J$159</f>
        <v>7.3230255000000001E-3</v>
      </c>
      <c r="L47" s="35">
        <f>1/$A$1*[2]PaperSectorMinusCoreVPAImp!K$159</f>
        <v>2.7400344999999999E-3</v>
      </c>
      <c r="M47" s="34">
        <f>1/$A$1*[2]PaperSectorMinusCoreVPAImp!L$159</f>
        <v>2.1387450000000001E-3</v>
      </c>
      <c r="N47" s="34">
        <f>1/$A$1*[2]PaperSectorMinusCoreVPAImp!M$159</f>
        <v>1.0180624999999999E-3</v>
      </c>
      <c r="O47" s="34">
        <f>1/$A$1*[2]PaperSectorMinusCoreVPAImp!N$159</f>
        <v>1.085105E-4</v>
      </c>
      <c r="P47" s="34">
        <f>1/$A$1*[2]PaperSectorMinusCoreVPAImp!O$159</f>
        <v>1.411165E-4</v>
      </c>
      <c r="Q47" s="34">
        <f>1/$A$1*[2]PaperSectorMinusCoreVPAImp!P$159</f>
        <v>7.6636000000000003E-5</v>
      </c>
      <c r="R47" s="34">
        <f>1/$A$1*[2]PaperSectorMinusCoreVPAImp!Q$159</f>
        <v>7.7700000000000001E-6</v>
      </c>
      <c r="S47" s="34">
        <f>1/$A$1*[2]PaperSectorMinusCoreVPAImp!R$159</f>
        <v>3.1922100000000001E-4</v>
      </c>
      <c r="T47" s="34">
        <f>1/$A$1*[2]PaperSectorMinusCoreVPAImp!S$159</f>
        <v>1.6099999999999998E-5</v>
      </c>
      <c r="U47" s="34">
        <f>1/$A$1*[2]PaperSectorMinusCoreVPAImp!T$159</f>
        <v>3.9531800000000003E-4</v>
      </c>
      <c r="V47" s="34">
        <f>1/$A$1*[2]PaperSectorMinusCoreVPAImp!U$159</f>
        <v>1.5692810000000001E-3</v>
      </c>
      <c r="W47" s="34">
        <f>1/$A$1*[2]PaperSectorMinusCoreVPAImp!V$159</f>
        <v>1.4551494999999999E-3</v>
      </c>
      <c r="X47" s="34">
        <f>1/$A$1*[2]PaperSectorMinusCoreVPAImp!W$159</f>
        <v>1.5954295E-2</v>
      </c>
      <c r="Y47" s="34">
        <f>1/$A$1*[2]PaperSectorMinusCoreVPAImp!X$159</f>
        <v>5.9195455423999996E-2</v>
      </c>
      <c r="Z47" s="34">
        <f>1/$A$1*[2]PaperSectorMinusCoreVPAImp!Y$159</f>
        <v>2.0178920999999999E-2</v>
      </c>
      <c r="AA47" s="34">
        <f>1/$A$1*[2]PaperSectorMinusCoreVPAImp!Z$159</f>
        <v>0</v>
      </c>
      <c r="AB47" s="34">
        <f>1/$A$1*[2]PaperSectorMinusCoreVPAImp!AA$159</f>
        <v>0</v>
      </c>
      <c r="AC47" s="10"/>
      <c r="AD47" s="33">
        <f>1/1000*[2]PaperSectorMinusCoreVPAImp!AB$159</f>
        <v>2.9196269999999997E-3</v>
      </c>
      <c r="AE47" s="34">
        <f>1/1000*[2]PaperSectorMinusCoreVPAImp!AC$159</f>
        <v>3.3211499999999997E-3</v>
      </c>
      <c r="AF47" s="34">
        <f>1/1000*[2]PaperSectorMinusCoreVPAImp!AD$159</f>
        <v>3.351045E-3</v>
      </c>
      <c r="AG47" s="34">
        <f>1/1000*[2]PaperSectorMinusCoreVPAImp!AE$159</f>
        <v>4.7213259999999996E-3</v>
      </c>
      <c r="AH47" s="34">
        <f>1/1000*[2]PaperSectorMinusCoreVPAImp!AF$159</f>
        <v>3.1313579999999999E-3</v>
      </c>
      <c r="AI47" s="34">
        <f>1/1000*[2]PaperSectorMinusCoreVPAImp!AG$159</f>
        <v>1.8988880000000001E-3</v>
      </c>
      <c r="AJ47" s="34">
        <f>1/1000*[2]PaperSectorMinusCoreVPAImp!AH$159</f>
        <v>1.6129719999999998E-3</v>
      </c>
      <c r="AK47" s="34">
        <f>1/1000*[2]PaperSectorMinusCoreVPAImp!AI$159</f>
        <v>1.9951560000000001E-3</v>
      </c>
      <c r="AL47" s="34">
        <f>1/1000*[2]PaperSectorMinusCoreVPAImp!AJ$159</f>
        <v>1.5555079999999999E-3</v>
      </c>
      <c r="AM47" s="34">
        <f>1/1000*[2]PaperSectorMinusCoreVPAImp!AK$159</f>
        <v>8.3824400000000003E-4</v>
      </c>
      <c r="AN47" s="34">
        <f>1/1000*[2]PaperSectorMinusCoreVPAImp!AL$159</f>
        <v>4.9988300000000001E-4</v>
      </c>
      <c r="AO47" s="34">
        <f>1/1000*[2]PaperSectorMinusCoreVPAImp!AM$159</f>
        <v>3.1669500000000003E-4</v>
      </c>
      <c r="AP47" s="34">
        <f>1/1000*[2]PaperSectorMinusCoreVPAImp!AN$159</f>
        <v>8.5301000000000002E-5</v>
      </c>
      <c r="AQ47" s="34">
        <f>1/1000*[2]PaperSectorMinusCoreVPAImp!AO$159</f>
        <v>2.0659E-5</v>
      </c>
      <c r="AR47" s="34">
        <f>1/1000*[2]PaperSectorMinusCoreVPAImp!AP$159</f>
        <v>4.5590999999999998E-5</v>
      </c>
      <c r="AS47" s="34">
        <f>1/1000*[2]PaperSectorMinusCoreVPAImp!AQ$159</f>
        <v>3.6219999999999998E-6</v>
      </c>
      <c r="AT47" s="34">
        <f>1/1000*[2]PaperSectorMinusCoreVPAImp!AR$159</f>
        <v>2.8027999999999997E-5</v>
      </c>
      <c r="AU47" s="34">
        <f>1/1000*[2]PaperSectorMinusCoreVPAImp!AS$159</f>
        <v>1.916E-6</v>
      </c>
      <c r="AV47" s="34">
        <f>1/1000*[2]PaperSectorMinusCoreVPAImp!AT$159</f>
        <v>8.2298000000000004E-5</v>
      </c>
      <c r="AW47" s="34">
        <f>1/1000*[2]PaperSectorMinusCoreVPAImp!AU$159</f>
        <v>2.4337999999999999E-4</v>
      </c>
      <c r="AX47" s="34">
        <f>1/1000*[2]PaperSectorMinusCoreVPAImp!AV$159</f>
        <v>1.5829399999999999E-4</v>
      </c>
      <c r="AY47" s="34">
        <f>1/1000*[2]PaperSectorMinusCoreVPAImp!AW$159</f>
        <v>2.2934099999999996E-3</v>
      </c>
      <c r="AZ47" s="34">
        <f>1/1000*[2]PaperSectorMinusCoreVPAImp!AX$159</f>
        <v>9.0125540849999991E-3</v>
      </c>
      <c r="BA47" s="34">
        <f>1/1000*[2]PaperSectorMinusCoreVPAImp!AY$159</f>
        <v>2.4106955019999998E-3</v>
      </c>
      <c r="BB47" s="34">
        <f>1/1000*[2]PaperSectorMinusCoreVPAImp!AZ$159</f>
        <v>0</v>
      </c>
      <c r="BC47" s="34">
        <f>1/1000*[2]PaperSectorMinusCoreVPAImp!BA$159</f>
        <v>0</v>
      </c>
      <c r="BD47" s="11"/>
    </row>
    <row r="48" spans="2:56">
      <c r="B48" s="32" t="s">
        <v>27</v>
      </c>
      <c r="C48" s="33">
        <f>1/$A$1*[2]PaperSectorMinusCoreVPAImp!$B$163</f>
        <v>1.5319511000000001E-2</v>
      </c>
      <c r="D48" s="34">
        <f>1/$A$1*[2]PaperSectorMinusCoreVPAImp!$C$163</f>
        <v>1.45912105E-2</v>
      </c>
      <c r="E48" s="34">
        <f>1/$A$1*[2]PaperSectorMinusCoreVPAImp!$D$163</f>
        <v>3.3814835999999994E-2</v>
      </c>
      <c r="F48" s="34">
        <f>1/$A$1*[2]PaperSectorMinusCoreVPAImp!$E$163</f>
        <v>2.81584075E-2</v>
      </c>
      <c r="G48" s="34">
        <f>1/$A$1*[2]PaperSectorMinusCoreVPAImp!$F$163</f>
        <v>2.6541880499999997E-2</v>
      </c>
      <c r="H48" s="34">
        <f>1/$A$1*[2]PaperSectorMinusCoreVPAImp!$G$163</f>
        <v>2.8622255499999999E-2</v>
      </c>
      <c r="I48" s="34">
        <f>1/$A$1*[2]PaperSectorMinusCoreVPAImp!$H$163</f>
        <v>3.1553539999999998E-2</v>
      </c>
      <c r="J48" s="35">
        <f>1/$A$1*[2]PaperSectorMinusCoreVPAImp!$I$163</f>
        <v>1.7753077499999999E-2</v>
      </c>
      <c r="K48" s="35">
        <f>1/$A$1*[2]PaperSectorMinusCoreVPAImp!J$163</f>
        <v>9.7789855999999994E-2</v>
      </c>
      <c r="L48" s="35">
        <f>1/$A$1*[2]PaperSectorMinusCoreVPAImp!K$163</f>
        <v>0.137835927</v>
      </c>
      <c r="M48" s="34">
        <f>1/$A$1*[2]PaperSectorMinusCoreVPAImp!L$163</f>
        <v>0.12579213749999998</v>
      </c>
      <c r="N48" s="34">
        <f>1/$A$1*[2]PaperSectorMinusCoreVPAImp!M$163</f>
        <v>0.25154219299999997</v>
      </c>
      <c r="O48" s="34">
        <f>1/$A$1*[2]PaperSectorMinusCoreVPAImp!N$163</f>
        <v>0.4217217405</v>
      </c>
      <c r="P48" s="34">
        <f>1/$A$1*[2]PaperSectorMinusCoreVPAImp!O$163</f>
        <v>0.22261841349999997</v>
      </c>
      <c r="Q48" s="34">
        <f>1/$A$1*[2]PaperSectorMinusCoreVPAImp!P$163</f>
        <v>0.20902287080999998</v>
      </c>
      <c r="R48" s="34">
        <f>1/$A$1*[2]PaperSectorMinusCoreVPAImp!Q$163</f>
        <v>0.30548555199999999</v>
      </c>
      <c r="S48" s="34">
        <f>1/$A$1*[2]PaperSectorMinusCoreVPAImp!R$163</f>
        <v>0.40546921800000002</v>
      </c>
      <c r="T48" s="34">
        <f>1/$A$1*[2]PaperSectorMinusCoreVPAImp!S$163</f>
        <v>0.47565278849999992</v>
      </c>
      <c r="U48" s="34">
        <f>1/$A$1*[2]PaperSectorMinusCoreVPAImp!T$163</f>
        <v>0.48754420700000001</v>
      </c>
      <c r="V48" s="34">
        <f>1/$A$1*[2]PaperSectorMinusCoreVPAImp!U$163</f>
        <v>0.59775944400000003</v>
      </c>
      <c r="W48" s="34">
        <f>1/$A$1*[2]PaperSectorMinusCoreVPAImp!V$163</f>
        <v>0.39475763650000001</v>
      </c>
      <c r="X48" s="34">
        <f>1/$A$1*[2]PaperSectorMinusCoreVPAImp!W$163</f>
        <v>0.46831751199999999</v>
      </c>
      <c r="Y48" s="34">
        <f>1/$A$1*[2]PaperSectorMinusCoreVPAImp!X$163</f>
        <v>0.58521461101799988</v>
      </c>
      <c r="Z48" s="34">
        <f>1/$A$1*[2]PaperSectorMinusCoreVPAImp!Y$163</f>
        <v>0.24229891599999998</v>
      </c>
      <c r="AA48" s="34">
        <f>1/$A$1*[2]PaperSectorMinusCoreVPAImp!Z$163</f>
        <v>0</v>
      </c>
      <c r="AB48" s="34">
        <f>1/$A$1*[2]PaperSectorMinusCoreVPAImp!AA$163</f>
        <v>0</v>
      </c>
      <c r="AC48" s="10"/>
      <c r="AD48" s="33">
        <f>1/1000*[2]PaperSectorMinusCoreVPAImp!AB$163</f>
        <v>2.4939559999999999E-3</v>
      </c>
      <c r="AE48" s="34">
        <f>1/1000*[2]PaperSectorMinusCoreVPAImp!AC$163</f>
        <v>1.9941339999999998E-3</v>
      </c>
      <c r="AF48" s="34">
        <f>1/1000*[2]PaperSectorMinusCoreVPAImp!AD$163</f>
        <v>3.9118089999999996E-3</v>
      </c>
      <c r="AG48" s="34">
        <f>1/1000*[2]PaperSectorMinusCoreVPAImp!AE$163</f>
        <v>3.0607360000000001E-3</v>
      </c>
      <c r="AH48" s="34">
        <f>1/1000*[2]PaperSectorMinusCoreVPAImp!AF$163</f>
        <v>3.5297660000000002E-3</v>
      </c>
      <c r="AI48" s="34">
        <f>1/1000*[2]PaperSectorMinusCoreVPAImp!AG$163</f>
        <v>3.4777939999999998E-3</v>
      </c>
      <c r="AJ48" s="34">
        <f>1/1000*[2]PaperSectorMinusCoreVPAImp!AH$163</f>
        <v>4.2944459999999995E-3</v>
      </c>
      <c r="AK48" s="34">
        <f>1/1000*[2]PaperSectorMinusCoreVPAImp!AI$163</f>
        <v>2.5795839999999998E-3</v>
      </c>
      <c r="AL48" s="34">
        <f>1/1000*[2]PaperSectorMinusCoreVPAImp!AJ$163</f>
        <v>1.7554570999999998E-2</v>
      </c>
      <c r="AM48" s="34">
        <f>1/1000*[2]PaperSectorMinusCoreVPAImp!AK$163</f>
        <v>2.2068674999999999E-2</v>
      </c>
      <c r="AN48" s="34">
        <f>1/1000*[2]PaperSectorMinusCoreVPAImp!AL$163</f>
        <v>2.2720232E-2</v>
      </c>
      <c r="AO48" s="34">
        <f>1/1000*[2]PaperSectorMinusCoreVPAImp!AM$163</f>
        <v>5.1856269999999996E-2</v>
      </c>
      <c r="AP48" s="34">
        <f>1/1000*[2]PaperSectorMinusCoreVPAImp!AN$163</f>
        <v>7.9768501000000006E-2</v>
      </c>
      <c r="AQ48" s="34">
        <f>1/1000*[2]PaperSectorMinusCoreVPAImp!AO$163</f>
        <v>3.8188485000000001E-2</v>
      </c>
      <c r="AR48" s="34">
        <f>1/1000*[2]PaperSectorMinusCoreVPAImp!AP$163</f>
        <v>3.6525079999999994E-2</v>
      </c>
      <c r="AS48" s="34">
        <f>1/1000*[2]PaperSectorMinusCoreVPAImp!AQ$163</f>
        <v>4.2224323999999994E-2</v>
      </c>
      <c r="AT48" s="34">
        <f>1/1000*[2]PaperSectorMinusCoreVPAImp!AR$163</f>
        <v>5.0287074000000001E-2</v>
      </c>
      <c r="AU48" s="34">
        <f>1/1000*[2]PaperSectorMinusCoreVPAImp!AS$163</f>
        <v>6.4193426999999997E-2</v>
      </c>
      <c r="AV48" s="34">
        <f>1/1000*[2]PaperSectorMinusCoreVPAImp!AT$163</f>
        <v>7.4913778999999986E-2</v>
      </c>
      <c r="AW48" s="34">
        <f>1/1000*[2]PaperSectorMinusCoreVPAImp!AU$163</f>
        <v>7.9599218999999999E-2</v>
      </c>
      <c r="AX48" s="34">
        <f>1/1000*[2]PaperSectorMinusCoreVPAImp!AV$163</f>
        <v>4.3505305999999994E-2</v>
      </c>
      <c r="AY48" s="34">
        <f>1/1000*[2]PaperSectorMinusCoreVPAImp!AW$163</f>
        <v>5.9466445999999999E-2</v>
      </c>
      <c r="AZ48" s="34">
        <f>1/1000*[2]PaperSectorMinusCoreVPAImp!AX$163</f>
        <v>9.9228790516999996E-2</v>
      </c>
      <c r="BA48" s="34">
        <f>1/1000*[2]PaperSectorMinusCoreVPAImp!AY$163</f>
        <v>4.6991012721999993E-2</v>
      </c>
      <c r="BB48" s="34">
        <f>1/1000*[2]PaperSectorMinusCoreVPAImp!AZ$163</f>
        <v>0</v>
      </c>
      <c r="BC48" s="34">
        <f>1/1000*[2]PaperSectorMinusCoreVPAImp!BA$163</f>
        <v>0</v>
      </c>
      <c r="BD48" s="11"/>
    </row>
    <row r="49" spans="2:56">
      <c r="B49" s="32" t="s">
        <v>63</v>
      </c>
      <c r="C49" s="33">
        <f>1/$A$1*[2]PaperSectorMinusCoreVPAImp!$B$171</f>
        <v>2.8423867499999998E-2</v>
      </c>
      <c r="D49" s="34">
        <f>1/$A$1*[2]PaperSectorMinusCoreVPAImp!$C$171</f>
        <v>1.5876083499999999E-2</v>
      </c>
      <c r="E49" s="34">
        <f>1/$A$1*[2]PaperSectorMinusCoreVPAImp!$D$171</f>
        <v>2.1688391499999998E-2</v>
      </c>
      <c r="F49" s="34">
        <f>1/$A$1*[2]PaperSectorMinusCoreVPAImp!$E$171</f>
        <v>3.59277655E-2</v>
      </c>
      <c r="G49" s="34">
        <f>1/$A$1*[2]PaperSectorMinusCoreVPAImp!$F$171</f>
        <v>1.0146810499999999E-2</v>
      </c>
      <c r="H49" s="34">
        <f>1/$A$1*[2]PaperSectorMinusCoreVPAImp!$G$171</f>
        <v>5.9677584999999998E-3</v>
      </c>
      <c r="I49" s="34">
        <f>1/$A$1*[2]PaperSectorMinusCoreVPAImp!$H$171</f>
        <v>3.3021494999999996E-3</v>
      </c>
      <c r="J49" s="35">
        <f>1/$A$1*[2]PaperSectorMinusCoreVPAImp!$I$171</f>
        <v>4.8316072000000002E-2</v>
      </c>
      <c r="K49" s="35">
        <f>1/$A$1*[2]PaperSectorMinusCoreVPAImp!J$171</f>
        <v>7.5832697500000004E-2</v>
      </c>
      <c r="L49" s="35">
        <f>1/$A$1*[2]PaperSectorMinusCoreVPAImp!K$171</f>
        <v>1.4462935499999999E-2</v>
      </c>
      <c r="M49" s="34">
        <f>1/$A$1*[2]PaperSectorMinusCoreVPAImp!L$171</f>
        <v>2.2513636E-2</v>
      </c>
      <c r="N49" s="34">
        <f>1/$A$1*[2]PaperSectorMinusCoreVPAImp!M$171</f>
        <v>1.18818725E-2</v>
      </c>
      <c r="O49" s="34">
        <f>1/$A$1*[2]PaperSectorMinusCoreVPAImp!N$171</f>
        <v>1.110597E-2</v>
      </c>
      <c r="P49" s="34">
        <f>1/$A$1*[2]PaperSectorMinusCoreVPAImp!O$171</f>
        <v>5.57105855E-2</v>
      </c>
      <c r="Q49" s="34">
        <f>1/$A$1*[2]PaperSectorMinusCoreVPAImp!P$171</f>
        <v>0.10758241059000001</v>
      </c>
      <c r="R49" s="34">
        <f>1/$A$1*[2]PaperSectorMinusCoreVPAImp!Q$171</f>
        <v>9.4342269500000006E-2</v>
      </c>
      <c r="S49" s="34">
        <f>1/$A$1*[2]PaperSectorMinusCoreVPAImp!R$171</f>
        <v>8.8582058999999991E-2</v>
      </c>
      <c r="T49" s="34">
        <f>1/$A$1*[2]PaperSectorMinusCoreVPAImp!S$171</f>
        <v>6.7802610499999999E-2</v>
      </c>
      <c r="U49" s="34">
        <f>1/$A$1*[2]PaperSectorMinusCoreVPAImp!T$171</f>
        <v>4.4770909499999997E-2</v>
      </c>
      <c r="V49" s="34">
        <f>1/$A$1*[2]PaperSectorMinusCoreVPAImp!U$171</f>
        <v>3.82394255E-2</v>
      </c>
      <c r="W49" s="34">
        <f>1/$A$1*[2]PaperSectorMinusCoreVPAImp!V$171</f>
        <v>9.0144391500000004E-2</v>
      </c>
      <c r="X49" s="34">
        <f>1/$A$1*[2]PaperSectorMinusCoreVPAImp!W$171</f>
        <v>7.6071202899999996E-2</v>
      </c>
      <c r="Y49" s="34">
        <f>1/$A$1*[2]PaperSectorMinusCoreVPAImp!X$171</f>
        <v>3.1848856076999998E-2</v>
      </c>
      <c r="Z49" s="34">
        <f>1/$A$1*[2]PaperSectorMinusCoreVPAImp!Y$171</f>
        <v>0.24354616191349995</v>
      </c>
      <c r="AA49" s="34">
        <f>1/$A$1*[2]PaperSectorMinusCoreVPAImp!Z$171</f>
        <v>0</v>
      </c>
      <c r="AB49" s="34">
        <f>1/$A$1*[2]PaperSectorMinusCoreVPAImp!AA$171</f>
        <v>0</v>
      </c>
      <c r="AC49" s="10"/>
      <c r="AD49" s="33">
        <f>1/1000*[2]PaperSectorMinusCoreVPAImp!AB$171</f>
        <v>5.6849719999999999E-3</v>
      </c>
      <c r="AE49" s="34">
        <f>1/1000*[2]PaperSectorMinusCoreVPAImp!AC$171</f>
        <v>1.7045770000000001E-3</v>
      </c>
      <c r="AF49" s="34">
        <f>1/1000*[2]PaperSectorMinusCoreVPAImp!AD$171</f>
        <v>2.751079E-3</v>
      </c>
      <c r="AG49" s="34">
        <f>1/1000*[2]PaperSectorMinusCoreVPAImp!AE$171</f>
        <v>4.975869E-3</v>
      </c>
      <c r="AH49" s="34">
        <f>1/1000*[2]PaperSectorMinusCoreVPAImp!AF$171</f>
        <v>1.695745E-3</v>
      </c>
      <c r="AI49" s="34">
        <f>1/1000*[2]PaperSectorMinusCoreVPAImp!AG$171</f>
        <v>1.1801349999999999E-3</v>
      </c>
      <c r="AJ49" s="34">
        <f>1/1000*[2]PaperSectorMinusCoreVPAImp!AH$171</f>
        <v>6.2620799999999984E-4</v>
      </c>
      <c r="AK49" s="34">
        <f>1/1000*[2]PaperSectorMinusCoreVPAImp!AI$171</f>
        <v>8.4338759999999999E-3</v>
      </c>
      <c r="AL49" s="34">
        <f>1/1000*[2]PaperSectorMinusCoreVPAImp!AJ$171</f>
        <v>1.7828392999999998E-2</v>
      </c>
      <c r="AM49" s="34">
        <f>1/1000*[2]PaperSectorMinusCoreVPAImp!AK$171</f>
        <v>1.9899549999999998E-3</v>
      </c>
      <c r="AN49" s="34">
        <f>1/1000*[2]PaperSectorMinusCoreVPAImp!AL$171</f>
        <v>4.2225309999999999E-3</v>
      </c>
      <c r="AO49" s="34">
        <f>1/1000*[2]PaperSectorMinusCoreVPAImp!AM$171</f>
        <v>2.6471339999999998E-3</v>
      </c>
      <c r="AP49" s="34">
        <f>1/1000*[2]PaperSectorMinusCoreVPAImp!AN$171</f>
        <v>2.4961599999999999E-3</v>
      </c>
      <c r="AQ49" s="34">
        <f>1/1000*[2]PaperSectorMinusCoreVPAImp!AO$171</f>
        <v>9.9508349999999999E-3</v>
      </c>
      <c r="AR49" s="34">
        <f>1/1000*[2]PaperSectorMinusCoreVPAImp!AP$171</f>
        <v>1.5390826999999999E-2</v>
      </c>
      <c r="AS49" s="34">
        <f>1/1000*[2]PaperSectorMinusCoreVPAImp!AQ$171</f>
        <v>1.191475E-2</v>
      </c>
      <c r="AT49" s="34">
        <f>1/1000*[2]PaperSectorMinusCoreVPAImp!AR$171</f>
        <v>8.7050029999999994E-3</v>
      </c>
      <c r="AU49" s="34">
        <f>1/1000*[2]PaperSectorMinusCoreVPAImp!AS$171</f>
        <v>8.6642990000000003E-3</v>
      </c>
      <c r="AV49" s="34">
        <f>1/1000*[2]PaperSectorMinusCoreVPAImp!AT$171</f>
        <v>6.3150020000000001E-3</v>
      </c>
      <c r="AW49" s="34">
        <f>1/1000*[2]PaperSectorMinusCoreVPAImp!AU$171</f>
        <v>5.2910709999999996E-3</v>
      </c>
      <c r="AX49" s="34">
        <f>1/1000*[2]PaperSectorMinusCoreVPAImp!AV$171</f>
        <v>1.0952614000000001E-2</v>
      </c>
      <c r="AY49" s="34">
        <f>1/1000*[2]PaperSectorMinusCoreVPAImp!AW$171</f>
        <v>1.0496822999999999E-2</v>
      </c>
      <c r="AZ49" s="34">
        <f>1/1000*[2]PaperSectorMinusCoreVPAImp!AX$171</f>
        <v>6.2592158069999983E-3</v>
      </c>
      <c r="BA49" s="34">
        <f>1/1000*[2]PaperSectorMinusCoreVPAImp!AY$171</f>
        <v>4.1577522238999999E-2</v>
      </c>
      <c r="BB49" s="34">
        <f>1/1000*[2]PaperSectorMinusCoreVPAImp!AZ$171</f>
        <v>0</v>
      </c>
      <c r="BC49" s="34">
        <f>1/1000*[2]PaperSectorMinusCoreVPAImp!BA$171</f>
        <v>0</v>
      </c>
      <c r="BD49" s="11"/>
    </row>
    <row r="50" spans="2:56">
      <c r="B50" s="32" t="s">
        <v>118</v>
      </c>
      <c r="C50" s="33">
        <f>1/$A$1*[2]PaperSectorMinusCoreVPAImp!$B$213</f>
        <v>2.76444E-3</v>
      </c>
      <c r="D50" s="34">
        <f>1/$A$1*[2]PaperSectorMinusCoreVPAImp!$C$213</f>
        <v>2.6784729999999998E-3</v>
      </c>
      <c r="E50" s="34">
        <f>1/$A$1*[2]PaperSectorMinusCoreVPAImp!$D$213</f>
        <v>5.2538655000000005E-3</v>
      </c>
      <c r="F50" s="34">
        <f>1/$A$1*[2]PaperSectorMinusCoreVPAImp!$E$213</f>
        <v>3.6563205E-3</v>
      </c>
      <c r="G50" s="34">
        <f>1/$A$1*[2]PaperSectorMinusCoreVPAImp!$F$213</f>
        <v>5.3207089999999999E-3</v>
      </c>
      <c r="H50" s="34">
        <f>1/$A$1*[2]PaperSectorMinusCoreVPAImp!$G$213</f>
        <v>1.1367209E-2</v>
      </c>
      <c r="I50" s="34">
        <f>1/$A$1*[2]PaperSectorMinusCoreVPAImp!$H$213</f>
        <v>8.1354210000000003E-3</v>
      </c>
      <c r="J50" s="35">
        <f>1/$A$1*[2]PaperSectorMinusCoreVPAImp!$I$213</f>
        <v>6.3236530000000003E-3</v>
      </c>
      <c r="K50" s="35">
        <f>1/$A$1*[2]PaperSectorMinusCoreVPAImp!J$213</f>
        <v>7.7797960000000003E-3</v>
      </c>
      <c r="L50" s="35">
        <f>1/$A$1*[2]PaperSectorMinusCoreVPAImp!K$213</f>
        <v>8.7645929350000009E-3</v>
      </c>
      <c r="M50" s="34">
        <f>1/$A$1*[2]PaperSectorMinusCoreVPAImp!L$213</f>
        <v>1.26668245E-2</v>
      </c>
      <c r="N50" s="34">
        <f>1/$A$1*[2]PaperSectorMinusCoreVPAImp!M$213</f>
        <v>1.5073247499999999E-2</v>
      </c>
      <c r="O50" s="34">
        <f>1/$A$1*[2]PaperSectorMinusCoreVPAImp!N$213</f>
        <v>2.0241051999999999E-2</v>
      </c>
      <c r="P50" s="34">
        <f>1/$A$1*[2]PaperSectorMinusCoreVPAImp!O$213</f>
        <v>1.5875726999999999E-2</v>
      </c>
      <c r="Q50" s="34">
        <f>1/$A$1*[2]PaperSectorMinusCoreVPAImp!P$213</f>
        <v>1.435959E-2</v>
      </c>
      <c r="R50" s="34">
        <f>1/$A$1*[2]PaperSectorMinusCoreVPAImp!Q$213</f>
        <v>1.5900444499999999E-2</v>
      </c>
      <c r="S50" s="34">
        <f>1/$A$1*[2]PaperSectorMinusCoreVPAImp!R$213</f>
        <v>4.6398652999999998E-2</v>
      </c>
      <c r="T50" s="34">
        <f>1/$A$1*[2]PaperSectorMinusCoreVPAImp!S$213</f>
        <v>4.3488655000000001E-2</v>
      </c>
      <c r="U50" s="34">
        <f>1/$A$1*[2]PaperSectorMinusCoreVPAImp!T$213</f>
        <v>3.4284040000000002E-2</v>
      </c>
      <c r="V50" s="34">
        <f>1/$A$1*[2]PaperSectorMinusCoreVPAImp!U$213</f>
        <v>3.4947499999999992E-2</v>
      </c>
      <c r="W50" s="34">
        <f>1/$A$1*[2]PaperSectorMinusCoreVPAImp!V$213</f>
        <v>1.8973276000000001E-2</v>
      </c>
      <c r="X50" s="34">
        <f>1/$A$1*[2]PaperSectorMinusCoreVPAImp!W$213</f>
        <v>2.3591711500000001E-2</v>
      </c>
      <c r="Y50" s="34">
        <f>1/$A$1*[2]PaperSectorMinusCoreVPAImp!X$213</f>
        <v>1.6346239297499999E-2</v>
      </c>
      <c r="Z50" s="34">
        <f>1/$A$1*[2]PaperSectorMinusCoreVPAImp!Y$213</f>
        <v>2.0770296284500001E-2</v>
      </c>
      <c r="AA50" s="34">
        <f>1/$A$1*[2]PaperSectorMinusCoreVPAImp!Z$213</f>
        <v>0</v>
      </c>
      <c r="AB50" s="34">
        <f>1/$A$1*[2]PaperSectorMinusCoreVPAImp!AA$213</f>
        <v>0</v>
      </c>
      <c r="AC50" s="10"/>
      <c r="AD50" s="33">
        <f>1/1000*[2]PaperSectorMinusCoreVPAImp!AB$213</f>
        <v>1.7810649999999999E-3</v>
      </c>
      <c r="AE50" s="34">
        <f>1/1000*[2]PaperSectorMinusCoreVPAImp!AC$213</f>
        <v>1.4614969999999998E-3</v>
      </c>
      <c r="AF50" s="34">
        <f>1/1000*[2]PaperSectorMinusCoreVPAImp!AD$213</f>
        <v>2.2319459999999998E-3</v>
      </c>
      <c r="AG50" s="34">
        <f>1/1000*[2]PaperSectorMinusCoreVPAImp!AE$213</f>
        <v>2.429723E-3</v>
      </c>
      <c r="AH50" s="34">
        <f>1/1000*[2]PaperSectorMinusCoreVPAImp!AF$213</f>
        <v>3.4521719999999994E-3</v>
      </c>
      <c r="AI50" s="34">
        <f>1/1000*[2]PaperSectorMinusCoreVPAImp!AG$213</f>
        <v>5.7702000000000005E-3</v>
      </c>
      <c r="AJ50" s="34">
        <f>1/1000*[2]PaperSectorMinusCoreVPAImp!AH$213</f>
        <v>4.8060569999999999E-3</v>
      </c>
      <c r="AK50" s="34">
        <f>1/1000*[2]PaperSectorMinusCoreVPAImp!AI$213</f>
        <v>4.9293150000000001E-3</v>
      </c>
      <c r="AL50" s="34">
        <f>1/1000*[2]PaperSectorMinusCoreVPAImp!AJ$213</f>
        <v>6.1402279999999993E-3</v>
      </c>
      <c r="AM50" s="34">
        <f>1/1000*[2]PaperSectorMinusCoreVPAImp!AK$213</f>
        <v>6.5713969999999997E-3</v>
      </c>
      <c r="AN50" s="34">
        <f>1/1000*[2]PaperSectorMinusCoreVPAImp!AL$213</f>
        <v>6.9258439999999996E-3</v>
      </c>
      <c r="AO50" s="34">
        <f>1/1000*[2]PaperSectorMinusCoreVPAImp!AM$213</f>
        <v>8.7384159999999989E-3</v>
      </c>
      <c r="AP50" s="34">
        <f>1/1000*[2]PaperSectorMinusCoreVPAImp!AN$213</f>
        <v>1.2303388E-2</v>
      </c>
      <c r="AQ50" s="34">
        <f>1/1000*[2]PaperSectorMinusCoreVPAImp!AO$213</f>
        <v>1.1778295999999999E-2</v>
      </c>
      <c r="AR50" s="34">
        <f>1/1000*[2]PaperSectorMinusCoreVPAImp!AP$213</f>
        <v>1.1766603E-2</v>
      </c>
      <c r="AS50" s="34">
        <f>1/1000*[2]PaperSectorMinusCoreVPAImp!AQ$213</f>
        <v>1.3537594999999999E-2</v>
      </c>
      <c r="AT50" s="34">
        <f>1/1000*[2]PaperSectorMinusCoreVPAImp!AR$213</f>
        <v>1.8248928000000001E-2</v>
      </c>
      <c r="AU50" s="34">
        <f>1/1000*[2]PaperSectorMinusCoreVPAImp!AS$213</f>
        <v>1.9023007000000001E-2</v>
      </c>
      <c r="AV50" s="34">
        <f>1/1000*[2]PaperSectorMinusCoreVPAImp!AT$213</f>
        <v>1.8646425000000001E-2</v>
      </c>
      <c r="AW50" s="34">
        <f>1/1000*[2]PaperSectorMinusCoreVPAImp!AU$213</f>
        <v>1.9849150999999999E-2</v>
      </c>
      <c r="AX50" s="34">
        <f>1/1000*[2]PaperSectorMinusCoreVPAImp!AV$213</f>
        <v>1.3117403E-2</v>
      </c>
      <c r="AY50" s="34">
        <f>1/1000*[2]PaperSectorMinusCoreVPAImp!AW$213</f>
        <v>1.4516115999999999E-2</v>
      </c>
      <c r="AZ50" s="34">
        <f>1/1000*[2]PaperSectorMinusCoreVPAImp!AX$213</f>
        <v>1.3783415327999995E-2</v>
      </c>
      <c r="BA50" s="34">
        <f>1/1000*[2]PaperSectorMinusCoreVPAImp!AY$213</f>
        <v>1.1590399566999999E-2</v>
      </c>
      <c r="BB50" s="34">
        <f>1/1000*[2]PaperSectorMinusCoreVPAImp!AZ$213</f>
        <v>0</v>
      </c>
      <c r="BC50" s="34">
        <f>1/1000*[2]PaperSectorMinusCoreVPAImp!BA$213</f>
        <v>0</v>
      </c>
      <c r="BD50" s="11"/>
    </row>
    <row r="51" spans="2:56">
      <c r="B51" s="32" t="s">
        <v>88</v>
      </c>
      <c r="C51" s="33">
        <f>1/$A$1*[2]PaperSectorMinusCoreVPAImp!$B$226</f>
        <v>5.0860580000000001E-3</v>
      </c>
      <c r="D51" s="34">
        <f>1/$A$1*[2]PaperSectorMinusCoreVPAImp!$C$226</f>
        <v>1.2005822500000001E-2</v>
      </c>
      <c r="E51" s="34">
        <f>1/$A$1*[2]PaperSectorMinusCoreVPAImp!$D$226</f>
        <v>2.1813492E-2</v>
      </c>
      <c r="F51" s="34">
        <f>1/$A$1*[2]PaperSectorMinusCoreVPAImp!$E$226</f>
        <v>1.6184156999999998E-2</v>
      </c>
      <c r="G51" s="34">
        <f>1/$A$1*[2]PaperSectorMinusCoreVPAImp!$F$226</f>
        <v>9.7752995000000009E-3</v>
      </c>
      <c r="H51" s="34">
        <f>1/$A$1*[2]PaperSectorMinusCoreVPAImp!$G$226</f>
        <v>1.2366792499999999E-2</v>
      </c>
      <c r="I51" s="34">
        <f>1/$A$1*[2]PaperSectorMinusCoreVPAImp!$H$226</f>
        <v>1.0386485000000001E-2</v>
      </c>
      <c r="J51" s="35">
        <f>1/$A$1*[2]PaperSectorMinusCoreVPAImp!$I$226</f>
        <v>8.9198620000000006E-3</v>
      </c>
      <c r="K51" s="35">
        <f>1/$A$1*[2]PaperSectorMinusCoreVPAImp!J$226</f>
        <v>9.4287934999999993E-3</v>
      </c>
      <c r="L51" s="35">
        <f>1/$A$1*[2]PaperSectorMinusCoreVPAImp!K$226</f>
        <v>1.2695304499999999E-2</v>
      </c>
      <c r="M51" s="34">
        <f>1/$A$1*[2]PaperSectorMinusCoreVPAImp!L$226</f>
        <v>1.0780416499999999E-2</v>
      </c>
      <c r="N51" s="34">
        <f>1/$A$1*[2]PaperSectorMinusCoreVPAImp!M$226</f>
        <v>2.4301969999999999E-2</v>
      </c>
      <c r="O51" s="34">
        <f>1/$A$1*[2]PaperSectorMinusCoreVPAImp!N$226</f>
        <v>3.3586586500000001E-2</v>
      </c>
      <c r="P51" s="34">
        <f>1/$A$1*[2]PaperSectorMinusCoreVPAImp!O$226</f>
        <v>2.4663698500000001E-2</v>
      </c>
      <c r="Q51" s="34">
        <f>1/$A$1*[2]PaperSectorMinusCoreVPAImp!P$226</f>
        <v>3.3003645499999998E-2</v>
      </c>
      <c r="R51" s="34">
        <f>1/$A$1*[2]PaperSectorMinusCoreVPAImp!Q$226</f>
        <v>4.6944513E-2</v>
      </c>
      <c r="S51" s="34">
        <f>1/$A$1*[2]PaperSectorMinusCoreVPAImp!R$226</f>
        <v>8.8985632999999995E-2</v>
      </c>
      <c r="T51" s="34">
        <f>1/$A$1*[2]PaperSectorMinusCoreVPAImp!S$226</f>
        <v>9.876982899999999E-2</v>
      </c>
      <c r="U51" s="34">
        <f>1/$A$1*[2]PaperSectorMinusCoreVPAImp!T$226</f>
        <v>0.48898543949999995</v>
      </c>
      <c r="V51" s="34">
        <f>1/$A$1*[2]PaperSectorMinusCoreVPAImp!U$226</f>
        <v>0.21299874050000001</v>
      </c>
      <c r="W51" s="34">
        <f>1/$A$1*[2]PaperSectorMinusCoreVPAImp!V$226</f>
        <v>5.5761956000000001E-2</v>
      </c>
      <c r="X51" s="34">
        <f>1/$A$1*[2]PaperSectorMinusCoreVPAImp!W$226</f>
        <v>4.1461556400000002E-2</v>
      </c>
      <c r="Y51" s="34">
        <f>1/$A$1*[2]PaperSectorMinusCoreVPAImp!X$226</f>
        <v>2.0976413532000002E-2</v>
      </c>
      <c r="Z51" s="34">
        <f>1/$A$1*[2]PaperSectorMinusCoreVPAImp!Y$226</f>
        <v>2.8784430874999999E-3</v>
      </c>
      <c r="AA51" s="34">
        <f>1/$A$1*[2]PaperSectorMinusCoreVPAImp!Z$226</f>
        <v>0</v>
      </c>
      <c r="AB51" s="34">
        <f>1/$A$1*[2]PaperSectorMinusCoreVPAImp!AA$226</f>
        <v>0</v>
      </c>
      <c r="AC51" s="10"/>
      <c r="AD51" s="33">
        <f>1/1000*[2]PaperSectorMinusCoreVPAImp!AB$226</f>
        <v>2.0728870000000003E-3</v>
      </c>
      <c r="AE51" s="34">
        <f>1/1000*[2]PaperSectorMinusCoreVPAImp!AC$226</f>
        <v>3.9872299999999996E-3</v>
      </c>
      <c r="AF51" s="34">
        <f>1/1000*[2]PaperSectorMinusCoreVPAImp!AD$226</f>
        <v>5.0851619999999998E-3</v>
      </c>
      <c r="AG51" s="34">
        <f>1/1000*[2]PaperSectorMinusCoreVPAImp!AE$226</f>
        <v>5.0837489999999994E-3</v>
      </c>
      <c r="AH51" s="34">
        <f>1/1000*[2]PaperSectorMinusCoreVPAImp!AF$226</f>
        <v>5.3147350000000001E-3</v>
      </c>
      <c r="AI51" s="34">
        <f>1/1000*[2]PaperSectorMinusCoreVPAImp!AG$226</f>
        <v>5.7007069999999993E-3</v>
      </c>
      <c r="AJ51" s="34">
        <f>1/1000*[2]PaperSectorMinusCoreVPAImp!AH$226</f>
        <v>6.7024249999999997E-3</v>
      </c>
      <c r="AK51" s="34">
        <f>1/1000*[2]PaperSectorMinusCoreVPAImp!AI$226</f>
        <v>7.8590570000000009E-3</v>
      </c>
      <c r="AL51" s="34">
        <f>1/1000*[2]PaperSectorMinusCoreVPAImp!AJ$226</f>
        <v>9.0323590000000002E-3</v>
      </c>
      <c r="AM51" s="34">
        <f>1/1000*[2]PaperSectorMinusCoreVPAImp!AK$226</f>
        <v>1.1447173E-2</v>
      </c>
      <c r="AN51" s="34">
        <f>1/1000*[2]PaperSectorMinusCoreVPAImp!AL$226</f>
        <v>1.3062109000000001E-2</v>
      </c>
      <c r="AO51" s="34">
        <f>1/1000*[2]PaperSectorMinusCoreVPAImp!AM$226</f>
        <v>2.0738525000000001E-2</v>
      </c>
      <c r="AP51" s="34">
        <f>1/1000*[2]PaperSectorMinusCoreVPAImp!AN$226</f>
        <v>2.6488635999999999E-2</v>
      </c>
      <c r="AQ51" s="34">
        <f>1/1000*[2]PaperSectorMinusCoreVPAImp!AO$226</f>
        <v>7.0760683000000005E-2</v>
      </c>
      <c r="AR51" s="34">
        <f>1/1000*[2]PaperSectorMinusCoreVPAImp!AP$226</f>
        <v>9.4078502000000008E-2</v>
      </c>
      <c r="AS51" s="34">
        <f>1/1000*[2]PaperSectorMinusCoreVPAImp!AQ$226</f>
        <v>7.8297916999999995E-2</v>
      </c>
      <c r="AT51" s="34">
        <f>1/1000*[2]PaperSectorMinusCoreVPAImp!AR$226</f>
        <v>0.104418474</v>
      </c>
      <c r="AU51" s="34">
        <f>1/1000*[2]PaperSectorMinusCoreVPAImp!AS$226</f>
        <v>7.5136250999999987E-2</v>
      </c>
      <c r="AV51" s="34">
        <f>1/1000*[2]PaperSectorMinusCoreVPAImp!AT$226</f>
        <v>0.10262276199999999</v>
      </c>
      <c r="AW51" s="34">
        <f>1/1000*[2]PaperSectorMinusCoreVPAImp!AU$226</f>
        <v>4.0182015000000001E-2</v>
      </c>
      <c r="AX51" s="34">
        <f>1/1000*[2]PaperSectorMinusCoreVPAImp!AV$226</f>
        <v>8.9148840000000014E-3</v>
      </c>
      <c r="AY51" s="34">
        <f>1/1000*[2]PaperSectorMinusCoreVPAImp!AW$226</f>
        <v>9.8511859999999979E-3</v>
      </c>
      <c r="AZ51" s="34">
        <f>1/1000*[2]PaperSectorMinusCoreVPAImp!AX$226</f>
        <v>6.9779758400000001E-3</v>
      </c>
      <c r="BA51" s="34">
        <f>1/1000*[2]PaperSectorMinusCoreVPAImp!AY$226</f>
        <v>2.2557385689999996E-3</v>
      </c>
      <c r="BB51" s="34">
        <f>1/1000*[2]PaperSectorMinusCoreVPAImp!AZ$226</f>
        <v>0</v>
      </c>
      <c r="BC51" s="34">
        <f>1/1000*[2]PaperSectorMinusCoreVPAImp!BA$226</f>
        <v>0</v>
      </c>
      <c r="BD51" s="11"/>
    </row>
    <row r="52" spans="2:56" ht="13" thickBot="1">
      <c r="B52" s="68" t="s">
        <v>124</v>
      </c>
      <c r="C52" s="164">
        <f t="shared" ref="C52:M52" si="15">SUM(C44:C44)-SUM(C45:C51)</f>
        <v>2.0766185500000617E-2</v>
      </c>
      <c r="D52" s="152">
        <f t="shared" si="15"/>
        <v>8.5213390000011824E-3</v>
      </c>
      <c r="E52" s="152">
        <f t="shared" si="15"/>
        <v>1.9830198999998827E-2</v>
      </c>
      <c r="F52" s="152">
        <f t="shared" si="15"/>
        <v>1.5210020500000837E-2</v>
      </c>
      <c r="G52" s="152">
        <f t="shared" si="15"/>
        <v>1.7217990999998933E-2</v>
      </c>
      <c r="H52" s="152">
        <f t="shared" si="15"/>
        <v>2.2444835000001162E-2</v>
      </c>
      <c r="I52" s="152">
        <f t="shared" si="15"/>
        <v>3.961270799999965E-2</v>
      </c>
      <c r="J52" s="153">
        <f t="shared" si="15"/>
        <v>5.1426374999999469E-2</v>
      </c>
      <c r="K52" s="153">
        <f t="shared" si="15"/>
        <v>3.5774767500008881E-2</v>
      </c>
      <c r="L52" s="153">
        <f t="shared" si="15"/>
        <v>3.9776697000000749E-2</v>
      </c>
      <c r="M52" s="152">
        <f t="shared" si="15"/>
        <v>7.4129512000002507E-2</v>
      </c>
      <c r="N52" s="152">
        <f>SUM(N44:N44)-SUM(N45:N51)</f>
        <v>0.11476376299999258</v>
      </c>
      <c r="O52" s="152">
        <f t="shared" ref="O52:AB52" si="16">SUM(O44:O44)-SUM(O45:O51)</f>
        <v>7.084259999999698E-2</v>
      </c>
      <c r="P52" s="152">
        <f t="shared" si="16"/>
        <v>4.4622560999998173E-2</v>
      </c>
      <c r="Q52" s="152">
        <f t="shared" si="16"/>
        <v>2.4880101499993756E-2</v>
      </c>
      <c r="R52" s="152">
        <f t="shared" si="16"/>
        <v>3.8393749500006735E-2</v>
      </c>
      <c r="S52" s="152">
        <f t="shared" si="16"/>
        <v>4.1550957500000152E-2</v>
      </c>
      <c r="T52" s="152">
        <f t="shared" si="16"/>
        <v>7.8360350340007212E-2</v>
      </c>
      <c r="U52" s="152">
        <f t="shared" si="16"/>
        <v>9.8006834999996517E-2</v>
      </c>
      <c r="V52" s="152">
        <f t="shared" si="16"/>
        <v>6.2386352999996619E-2</v>
      </c>
      <c r="W52" s="152">
        <f t="shared" si="16"/>
        <v>3.9108515000001565E-2</v>
      </c>
      <c r="X52" s="152">
        <f t="shared" si="16"/>
        <v>9.8048157699992311E-2</v>
      </c>
      <c r="Y52" s="152">
        <f t="shared" si="16"/>
        <v>9.7114837871498882E-2</v>
      </c>
      <c r="Z52" s="152">
        <f t="shared" si="16"/>
        <v>6.5957553610496933E-2</v>
      </c>
      <c r="AA52" s="152">
        <f t="shared" si="16"/>
        <v>0</v>
      </c>
      <c r="AB52" s="152">
        <f t="shared" si="16"/>
        <v>0</v>
      </c>
      <c r="AC52" s="72"/>
      <c r="AD52" s="69">
        <f t="shared" ref="AD52:BC52" si="17">SUM(AD44:AD44)-SUM(AD45:AD51)</f>
        <v>6.2895719999997123E-3</v>
      </c>
      <c r="AE52" s="70">
        <f t="shared" si="17"/>
        <v>5.4002639999998978E-3</v>
      </c>
      <c r="AF52" s="70">
        <f t="shared" si="17"/>
        <v>7.7935360000001008E-3</v>
      </c>
      <c r="AG52" s="70">
        <f t="shared" si="17"/>
        <v>4.0067320000000128E-3</v>
      </c>
      <c r="AH52" s="70">
        <f t="shared" si="17"/>
        <v>7.0257760000001813E-3</v>
      </c>
      <c r="AI52" s="70">
        <f t="shared" si="17"/>
        <v>8.8331500000002131E-3</v>
      </c>
      <c r="AJ52" s="70">
        <f t="shared" si="17"/>
        <v>1.069035300000002E-2</v>
      </c>
      <c r="AK52" s="70">
        <f t="shared" si="17"/>
        <v>1.3609741999999606E-2</v>
      </c>
      <c r="AL52" s="70">
        <f t="shared" si="17"/>
        <v>1.2690754999999915E-2</v>
      </c>
      <c r="AM52" s="70">
        <f t="shared" si="17"/>
        <v>1.8923483999999879E-2</v>
      </c>
      <c r="AN52" s="70">
        <f t="shared" si="17"/>
        <v>2.895298900000054E-2</v>
      </c>
      <c r="AO52" s="70">
        <f t="shared" si="17"/>
        <v>4.0698902664999759E-2</v>
      </c>
      <c r="AP52" s="70">
        <f t="shared" si="17"/>
        <v>1.9692647000000452E-2</v>
      </c>
      <c r="AQ52" s="70">
        <f t="shared" si="17"/>
        <v>1.5231148999999444E-2</v>
      </c>
      <c r="AR52" s="70">
        <f t="shared" si="17"/>
        <v>8.7028780000001915E-3</v>
      </c>
      <c r="AS52" s="70">
        <f t="shared" si="17"/>
        <v>1.1919897999997098E-2</v>
      </c>
      <c r="AT52" s="70">
        <f t="shared" si="17"/>
        <v>1.1273028000001462E-2</v>
      </c>
      <c r="AU52" s="70">
        <f t="shared" si="17"/>
        <v>2.528712099999883E-2</v>
      </c>
      <c r="AV52" s="70">
        <f t="shared" si="17"/>
        <v>3.1578874000001755E-2</v>
      </c>
      <c r="AW52" s="70">
        <f t="shared" si="17"/>
        <v>2.1012534000000249E-2</v>
      </c>
      <c r="AX52" s="70">
        <f t="shared" si="17"/>
        <v>1.3939721999999891E-2</v>
      </c>
      <c r="AY52" s="70">
        <f t="shared" si="17"/>
        <v>1.6826834999998291E-2</v>
      </c>
      <c r="AZ52" s="70">
        <f t="shared" si="17"/>
        <v>3.7858680987999105E-2</v>
      </c>
      <c r="BA52" s="70">
        <f t="shared" si="17"/>
        <v>3.5452031330000106E-2</v>
      </c>
      <c r="BB52" s="70">
        <f t="shared" si="17"/>
        <v>0</v>
      </c>
      <c r="BC52" s="70">
        <f t="shared" si="17"/>
        <v>0</v>
      </c>
      <c r="BD52" s="11"/>
    </row>
    <row r="53" spans="2:56" ht="13" thickTop="1">
      <c r="C53" s="75"/>
      <c r="D53" s="75"/>
      <c r="E53" s="75"/>
      <c r="F53" s="75"/>
      <c r="G53" s="75"/>
      <c r="H53" s="75"/>
      <c r="I53" s="75"/>
      <c r="J53" s="75"/>
      <c r="K53" s="75"/>
      <c r="L53" s="75"/>
      <c r="M53" s="75"/>
      <c r="N53" s="75"/>
      <c r="O53" s="75"/>
      <c r="P53" s="75"/>
      <c r="Q53" s="75"/>
      <c r="R53" s="75"/>
      <c r="S53" s="75"/>
      <c r="T53" s="75"/>
      <c r="U53" s="75"/>
      <c r="V53" s="75"/>
      <c r="W53" s="75"/>
      <c r="X53" s="75"/>
      <c r="Y53" s="75"/>
      <c r="Z53" s="75"/>
      <c r="AA53" s="75"/>
      <c r="AB53" s="75"/>
      <c r="AD53" s="75"/>
      <c r="AE53" s="75"/>
      <c r="AF53" s="75"/>
      <c r="AG53" s="75"/>
      <c r="AH53" s="75"/>
      <c r="AI53" s="75"/>
      <c r="AJ53" s="75"/>
      <c r="AK53" s="75"/>
      <c r="AL53" s="75"/>
      <c r="AM53" s="75"/>
      <c r="AN53" s="75"/>
      <c r="AO53" s="75"/>
      <c r="AP53" s="75"/>
      <c r="AQ53" s="75"/>
      <c r="AR53" s="75"/>
      <c r="AS53" s="75"/>
      <c r="AT53" s="75"/>
      <c r="AU53" s="75"/>
      <c r="AV53" s="75"/>
      <c r="AW53" s="75"/>
      <c r="AX53" s="75"/>
      <c r="AY53" s="75"/>
      <c r="AZ53" s="75"/>
      <c r="BA53" s="75"/>
      <c r="BB53" s="75"/>
      <c r="BC53" s="75"/>
    </row>
    <row r="54" spans="2:56">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2:56">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2:56">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2:56">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2:56">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2:56">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2:56">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2:56">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2:56">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2:56">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2:56">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row r="66" spans="30:55">
      <c r="AD66" s="76"/>
      <c r="AE66" s="76"/>
      <c r="AF66" s="76"/>
      <c r="AG66" s="76"/>
      <c r="AH66" s="76"/>
      <c r="AI66" s="76"/>
      <c r="AJ66" s="76"/>
      <c r="AK66" s="76"/>
      <c r="AL66" s="76"/>
      <c r="AM66" s="76"/>
      <c r="AN66" s="76"/>
      <c r="AO66" s="76"/>
      <c r="AP66" s="76"/>
      <c r="AQ66" s="76"/>
      <c r="AR66" s="76"/>
      <c r="AS66" s="76"/>
      <c r="AT66" s="76"/>
      <c r="AU66" s="76"/>
      <c r="AV66" s="76"/>
      <c r="AW66" s="76"/>
      <c r="AX66" s="76"/>
      <c r="AY66" s="76"/>
      <c r="AZ66" s="76"/>
      <c r="BA66" s="76"/>
      <c r="BB66" s="76"/>
      <c r="BC66" s="76"/>
    </row>
    <row r="67" spans="30:55">
      <c r="AD67" s="76"/>
      <c r="AE67" s="76"/>
      <c r="AF67" s="76"/>
      <c r="AG67" s="76"/>
      <c r="AH67" s="76"/>
      <c r="AI67" s="76"/>
      <c r="AJ67" s="76"/>
      <c r="AK67" s="76"/>
      <c r="AL67" s="76"/>
      <c r="AM67" s="76"/>
      <c r="AN67" s="76"/>
      <c r="AO67" s="76"/>
      <c r="AP67" s="76"/>
      <c r="AQ67" s="76"/>
      <c r="AR67" s="76"/>
      <c r="AS67" s="76"/>
      <c r="AT67" s="76"/>
      <c r="AU67" s="76"/>
      <c r="AV67" s="76"/>
      <c r="AW67" s="76"/>
      <c r="AX67" s="76"/>
      <c r="AY67" s="76"/>
      <c r="AZ67" s="76"/>
      <c r="BA67" s="76"/>
      <c r="BB67" s="76"/>
      <c r="BC67" s="76"/>
    </row>
    <row r="68" spans="30:55">
      <c r="AD68" s="76"/>
      <c r="AE68" s="76"/>
      <c r="AF68" s="76"/>
      <c r="AG68" s="76"/>
      <c r="AH68" s="76"/>
      <c r="AI68" s="76"/>
      <c r="AJ68" s="76"/>
      <c r="AK68" s="76"/>
      <c r="AL68" s="76"/>
      <c r="AM68" s="76"/>
      <c r="AN68" s="76"/>
      <c r="AO68" s="76"/>
      <c r="AP68" s="76"/>
      <c r="AQ68" s="76"/>
      <c r="AR68" s="76"/>
      <c r="AS68" s="76"/>
      <c r="AT68" s="76"/>
      <c r="AU68" s="76"/>
      <c r="AV68" s="76"/>
      <c r="AW68" s="76"/>
      <c r="AX68" s="76"/>
      <c r="AY68" s="76"/>
      <c r="AZ68" s="76"/>
      <c r="BA68" s="76"/>
      <c r="BB68" s="76"/>
      <c r="BC68" s="76"/>
    </row>
    <row r="69" spans="30:55">
      <c r="AD69" s="76"/>
      <c r="AE69" s="76"/>
      <c r="AF69" s="76"/>
      <c r="AG69" s="76"/>
      <c r="AH69" s="76"/>
      <c r="AI69" s="76"/>
      <c r="AJ69" s="76"/>
      <c r="AK69" s="76"/>
      <c r="AL69" s="76"/>
      <c r="AM69" s="76"/>
      <c r="AN69" s="76"/>
      <c r="AO69" s="76"/>
      <c r="AP69" s="76"/>
      <c r="AQ69" s="76"/>
      <c r="AR69" s="76"/>
      <c r="AS69" s="76"/>
      <c r="AT69" s="76"/>
      <c r="AU69" s="76"/>
      <c r="AV69" s="76"/>
      <c r="AW69" s="76"/>
      <c r="AX69" s="76"/>
      <c r="AY69" s="76"/>
      <c r="AZ69" s="76"/>
      <c r="BA69" s="76"/>
      <c r="BB69" s="76"/>
      <c r="BC69" s="76"/>
    </row>
    <row r="70" spans="30:55">
      <c r="AD70" s="76"/>
      <c r="AE70" s="76"/>
      <c r="AF70" s="76"/>
      <c r="AG70" s="76"/>
      <c r="AH70" s="76"/>
      <c r="AI70" s="76"/>
      <c r="AJ70" s="76"/>
      <c r="AK70" s="76"/>
      <c r="AL70" s="76"/>
      <c r="AM70" s="76"/>
      <c r="AN70" s="76"/>
      <c r="AO70" s="76"/>
      <c r="AP70" s="76"/>
      <c r="AQ70" s="76"/>
      <c r="AR70" s="76"/>
      <c r="AS70" s="76"/>
      <c r="AT70" s="76"/>
      <c r="AU70" s="76"/>
      <c r="AV70" s="76"/>
      <c r="AW70" s="76"/>
      <c r="AX70" s="76"/>
      <c r="AY70" s="76"/>
      <c r="AZ70" s="76"/>
      <c r="BA70" s="76"/>
      <c r="BB70" s="76"/>
      <c r="BC70" s="76"/>
    </row>
    <row r="71" spans="30:55">
      <c r="AD71" s="76"/>
      <c r="AE71" s="76"/>
      <c r="AF71" s="76"/>
      <c r="AG71" s="76"/>
      <c r="AH71" s="76"/>
      <c r="AI71" s="76"/>
      <c r="AJ71" s="76"/>
      <c r="AK71" s="76"/>
      <c r="AL71" s="76"/>
      <c r="AM71" s="76"/>
      <c r="AN71" s="76"/>
      <c r="AO71" s="76"/>
      <c r="AP71" s="76"/>
      <c r="AQ71" s="76"/>
      <c r="AR71" s="76"/>
      <c r="AS71" s="76"/>
      <c r="AT71" s="76"/>
      <c r="AU71" s="76"/>
      <c r="AV71" s="76"/>
      <c r="AW71" s="76"/>
      <c r="AX71" s="76"/>
      <c r="AY71" s="76"/>
      <c r="AZ71" s="76"/>
      <c r="BA71" s="76"/>
      <c r="BB71" s="76"/>
      <c r="BC71" s="76"/>
    </row>
    <row r="72" spans="30:55">
      <c r="AD72" s="76"/>
      <c r="AE72" s="76"/>
      <c r="AF72" s="76"/>
      <c r="AG72" s="76"/>
      <c r="AH72" s="76"/>
      <c r="AI72" s="76"/>
      <c r="AJ72" s="76"/>
      <c r="AK72" s="76"/>
      <c r="AL72" s="76"/>
      <c r="AM72" s="76"/>
      <c r="AN72" s="76"/>
      <c r="AO72" s="76"/>
      <c r="AP72" s="76"/>
      <c r="AQ72" s="76"/>
      <c r="AR72" s="76"/>
      <c r="AS72" s="76"/>
      <c r="AT72" s="76"/>
      <c r="AU72" s="76"/>
      <c r="AV72" s="76"/>
      <c r="AW72" s="76"/>
      <c r="AX72" s="76"/>
      <c r="AY72" s="76"/>
      <c r="AZ72" s="76"/>
      <c r="BA72" s="76"/>
      <c r="BB72" s="76"/>
      <c r="BC72" s="76"/>
    </row>
    <row r="73" spans="30:55">
      <c r="AD73" s="76"/>
      <c r="AE73" s="76"/>
      <c r="AF73" s="76"/>
      <c r="AG73" s="76"/>
      <c r="AH73" s="76"/>
      <c r="AI73" s="76"/>
      <c r="AJ73" s="76"/>
      <c r="AK73" s="76"/>
      <c r="AL73" s="76"/>
      <c r="AM73" s="76"/>
      <c r="AN73" s="76"/>
      <c r="AO73" s="76"/>
      <c r="AP73" s="76"/>
      <c r="AQ73" s="76"/>
      <c r="AR73" s="76"/>
      <c r="AS73" s="76"/>
      <c r="AT73" s="76"/>
      <c r="AU73" s="76"/>
      <c r="AV73" s="76"/>
      <c r="AW73" s="76"/>
      <c r="AX73" s="76"/>
      <c r="AY73" s="76"/>
      <c r="AZ73" s="76"/>
      <c r="BA73" s="76"/>
      <c r="BB73" s="76"/>
      <c r="BC73" s="76"/>
    </row>
    <row r="74" spans="30:55">
      <c r="AD74" s="76"/>
      <c r="AE74" s="76"/>
      <c r="AF74" s="76"/>
      <c r="AG74" s="76"/>
      <c r="AH74" s="76"/>
      <c r="AI74" s="76"/>
      <c r="AJ74" s="76"/>
      <c r="AK74" s="76"/>
      <c r="AL74" s="76"/>
      <c r="AM74" s="76"/>
      <c r="AN74" s="76"/>
      <c r="AO74" s="76"/>
      <c r="AP74" s="76"/>
      <c r="AQ74" s="76"/>
      <c r="AR74" s="76"/>
      <c r="AS74" s="76"/>
      <c r="AT74" s="76"/>
      <c r="AU74" s="76"/>
      <c r="AV74" s="76"/>
      <c r="AW74" s="76"/>
      <c r="AX74" s="76"/>
      <c r="AY74" s="76"/>
      <c r="AZ74" s="76"/>
      <c r="BA74" s="76"/>
      <c r="BB74" s="76"/>
      <c r="BC74" s="76"/>
    </row>
    <row r="75" spans="30:55">
      <c r="AD75" s="76"/>
      <c r="AE75" s="76"/>
      <c r="AF75" s="76"/>
      <c r="AG75" s="76"/>
      <c r="AH75" s="76"/>
      <c r="AI75" s="76"/>
      <c r="AJ75" s="76"/>
      <c r="AK75" s="76"/>
      <c r="AL75" s="76"/>
      <c r="AM75" s="76"/>
      <c r="AN75" s="76"/>
      <c r="AO75" s="76"/>
      <c r="AP75" s="76"/>
      <c r="AQ75" s="76"/>
      <c r="AR75" s="76"/>
      <c r="AS75" s="76"/>
      <c r="AT75" s="76"/>
      <c r="AU75" s="76"/>
      <c r="AV75" s="76"/>
      <c r="AW75" s="76"/>
      <c r="AX75" s="76"/>
      <c r="AY75" s="76"/>
      <c r="AZ75" s="76"/>
      <c r="BA75" s="76"/>
      <c r="BB75" s="76"/>
      <c r="BC75" s="76"/>
    </row>
    <row r="76" spans="30:55">
      <c r="AD76" s="76"/>
      <c r="AE76" s="76"/>
      <c r="AF76" s="76"/>
      <c r="AG76" s="76"/>
      <c r="AH76" s="76"/>
      <c r="AI76" s="76"/>
      <c r="AJ76" s="76"/>
      <c r="AK76" s="76"/>
      <c r="AL76" s="76"/>
      <c r="AM76" s="76"/>
      <c r="AN76" s="76"/>
      <c r="AO76" s="76"/>
      <c r="AP76" s="76"/>
      <c r="AQ76" s="76"/>
      <c r="AR76" s="76"/>
      <c r="AS76" s="76"/>
      <c r="AT76" s="76"/>
      <c r="AU76" s="76"/>
      <c r="AV76" s="76"/>
      <c r="AW76" s="76"/>
      <c r="AX76" s="76"/>
      <c r="AY76" s="76"/>
      <c r="AZ76" s="76"/>
      <c r="BA76" s="76"/>
      <c r="BB76" s="76"/>
      <c r="BC76" s="76"/>
    </row>
    <row r="77" spans="30:55">
      <c r="AD77" s="76"/>
      <c r="AE77" s="76"/>
      <c r="AF77" s="76"/>
      <c r="AG77" s="76"/>
      <c r="AH77" s="76"/>
      <c r="AI77" s="76"/>
      <c r="AJ77" s="76"/>
      <c r="AK77" s="76"/>
      <c r="AL77" s="76"/>
      <c r="AM77" s="76"/>
      <c r="AN77" s="76"/>
      <c r="AO77" s="76"/>
      <c r="AP77" s="76"/>
      <c r="AQ77" s="76"/>
      <c r="AR77" s="76"/>
      <c r="AS77" s="76"/>
      <c r="AT77" s="76"/>
      <c r="AU77" s="76"/>
      <c r="AV77" s="76"/>
      <c r="AW77" s="76"/>
      <c r="AX77" s="76"/>
      <c r="AY77" s="76"/>
      <c r="AZ77" s="76"/>
      <c r="BA77" s="76"/>
      <c r="BB77" s="76"/>
      <c r="BC77" s="76"/>
    </row>
    <row r="78" spans="30:55">
      <c r="AD78" s="76"/>
      <c r="AE78" s="76"/>
      <c r="AF78" s="76"/>
      <c r="AG78" s="76"/>
      <c r="AH78" s="76"/>
      <c r="AI78" s="76"/>
      <c r="AJ78" s="76"/>
      <c r="AK78" s="76"/>
      <c r="AL78" s="76"/>
      <c r="AM78" s="76"/>
      <c r="AN78" s="76"/>
      <c r="AO78" s="76"/>
      <c r="AP78" s="76"/>
      <c r="AQ78" s="76"/>
      <c r="AR78" s="76"/>
      <c r="AS78" s="76"/>
      <c r="AT78" s="76"/>
      <c r="AU78" s="76"/>
      <c r="AV78" s="76"/>
      <c r="AW78" s="76"/>
      <c r="AX78" s="76"/>
      <c r="AY78" s="76"/>
      <c r="AZ78" s="76"/>
      <c r="BA78" s="76"/>
      <c r="BB78" s="76"/>
      <c r="BC78" s="76"/>
    </row>
    <row r="79" spans="30:55">
      <c r="AD79" s="76"/>
      <c r="AE79" s="76"/>
      <c r="AF79" s="76"/>
      <c r="AG79" s="76"/>
      <c r="AH79" s="76"/>
      <c r="AI79" s="76"/>
      <c r="AJ79" s="76"/>
      <c r="AK79" s="76"/>
      <c r="AL79" s="76"/>
      <c r="AM79" s="76"/>
      <c r="AN79" s="76"/>
      <c r="AO79" s="76"/>
      <c r="AP79" s="76"/>
      <c r="AQ79" s="76"/>
      <c r="AR79" s="76"/>
      <c r="AS79" s="76"/>
      <c r="AT79" s="76"/>
      <c r="AU79" s="76"/>
      <c r="AV79" s="76"/>
      <c r="AW79" s="76"/>
      <c r="AX79" s="76"/>
      <c r="AY79" s="76"/>
      <c r="AZ79" s="76"/>
      <c r="BA79" s="76"/>
      <c r="BB79" s="76"/>
      <c r="BC79" s="76"/>
    </row>
    <row r="80" spans="30:55">
      <c r="AD80" s="76"/>
      <c r="AE80" s="76"/>
      <c r="AF80" s="76"/>
      <c r="AG80" s="76"/>
      <c r="AH80" s="76"/>
      <c r="AI80" s="76"/>
      <c r="AJ80" s="76"/>
      <c r="AK80" s="76"/>
      <c r="AL80" s="76"/>
      <c r="AM80" s="76"/>
      <c r="AN80" s="76"/>
      <c r="AO80" s="76"/>
      <c r="AP80" s="76"/>
      <c r="AQ80" s="76"/>
      <c r="AR80" s="76"/>
      <c r="AS80" s="76"/>
      <c r="AT80" s="76"/>
      <c r="AU80" s="76"/>
      <c r="AV80" s="76"/>
      <c r="AW80" s="76"/>
      <c r="AX80" s="76"/>
      <c r="AY80" s="76"/>
      <c r="AZ80" s="76"/>
      <c r="BA80" s="76"/>
      <c r="BB80" s="76"/>
      <c r="BC80" s="76"/>
    </row>
    <row r="81" spans="30:55">
      <c r="AD81" s="76"/>
      <c r="AE81" s="76"/>
      <c r="AF81" s="76"/>
      <c r="AG81" s="76"/>
      <c r="AH81" s="76"/>
      <c r="AI81" s="76"/>
      <c r="AJ81" s="76"/>
      <c r="AK81" s="76"/>
      <c r="AL81" s="76"/>
      <c r="AM81" s="76"/>
      <c r="AN81" s="76"/>
      <c r="AO81" s="76"/>
      <c r="AP81" s="76"/>
      <c r="AQ81" s="76"/>
      <c r="AR81" s="76"/>
      <c r="AS81" s="76"/>
      <c r="AT81" s="76"/>
      <c r="AU81" s="76"/>
      <c r="AV81" s="76"/>
      <c r="AW81" s="76"/>
      <c r="AX81" s="76"/>
      <c r="AY81" s="76"/>
      <c r="AZ81" s="76"/>
      <c r="BA81" s="76"/>
      <c r="BB81" s="76"/>
      <c r="BC81" s="76"/>
    </row>
    <row r="82" spans="30:55">
      <c r="AD82" s="76"/>
      <c r="AE82" s="76"/>
      <c r="AF82" s="76"/>
      <c r="AG82" s="76"/>
      <c r="AH82" s="76"/>
      <c r="AI82" s="76"/>
      <c r="AJ82" s="76"/>
      <c r="AK82" s="76"/>
      <c r="AL82" s="76"/>
      <c r="AM82" s="76"/>
      <c r="AN82" s="76"/>
      <c r="AO82" s="76"/>
      <c r="AP82" s="76"/>
      <c r="AQ82" s="76"/>
      <c r="AR82" s="76"/>
      <c r="AS82" s="76"/>
      <c r="AT82" s="76"/>
      <c r="AU82" s="76"/>
      <c r="AV82" s="76"/>
      <c r="AW82" s="76"/>
      <c r="AX82" s="76"/>
      <c r="AY82" s="76"/>
      <c r="AZ82" s="76"/>
      <c r="BA82" s="76"/>
      <c r="BB82" s="76"/>
      <c r="BC82" s="76"/>
    </row>
    <row r="83" spans="30:55">
      <c r="AD83" s="76"/>
      <c r="AE83" s="76"/>
      <c r="AF83" s="76"/>
      <c r="AG83" s="76"/>
      <c r="AH83" s="76"/>
      <c r="AI83" s="76"/>
      <c r="AJ83" s="76"/>
      <c r="AK83" s="76"/>
      <c r="AL83" s="76"/>
      <c r="AM83" s="76"/>
      <c r="AN83" s="76"/>
      <c r="AO83" s="76"/>
      <c r="AP83" s="76"/>
      <c r="AQ83" s="76"/>
      <c r="AR83" s="76"/>
      <c r="AS83" s="76"/>
      <c r="AT83" s="76"/>
      <c r="AU83" s="76"/>
      <c r="AV83" s="76"/>
      <c r="AW83" s="76"/>
      <c r="AX83" s="76"/>
      <c r="AY83" s="76"/>
      <c r="AZ83" s="76"/>
      <c r="BA83" s="76"/>
      <c r="BB83" s="76"/>
      <c r="BC83" s="76"/>
    </row>
    <row r="84" spans="30:55">
      <c r="AD84" s="76"/>
      <c r="AE84" s="76"/>
      <c r="AF84" s="76"/>
      <c r="AG84" s="76"/>
      <c r="AH84" s="76"/>
      <c r="AI84" s="76"/>
      <c r="AJ84" s="76"/>
      <c r="AK84" s="76"/>
      <c r="AL84" s="76"/>
      <c r="AM84" s="76"/>
      <c r="AN84" s="76"/>
      <c r="AO84" s="76"/>
      <c r="AP84" s="76"/>
      <c r="AQ84" s="76"/>
      <c r="AR84" s="76"/>
      <c r="AS84" s="76"/>
      <c r="AT84" s="76"/>
      <c r="AU84" s="76"/>
      <c r="AV84" s="76"/>
      <c r="AW84" s="76"/>
      <c r="AX84" s="76"/>
      <c r="AY84" s="76"/>
      <c r="AZ84" s="76"/>
      <c r="BA84" s="76"/>
      <c r="BB84" s="76"/>
      <c r="BC84" s="76"/>
    </row>
    <row r="85" spans="30:55">
      <c r="AD85" s="76"/>
      <c r="AE85" s="76"/>
      <c r="AF85" s="76"/>
      <c r="AG85" s="76"/>
      <c r="AH85" s="76"/>
      <c r="AI85" s="76"/>
      <c r="AJ85" s="76"/>
      <c r="AK85" s="76"/>
      <c r="AL85" s="76"/>
      <c r="AM85" s="76"/>
      <c r="AN85" s="76"/>
      <c r="AO85" s="76"/>
      <c r="AP85" s="76"/>
      <c r="AQ85" s="76"/>
      <c r="AR85" s="76"/>
      <c r="AS85" s="76"/>
      <c r="AT85" s="76"/>
      <c r="AU85" s="76"/>
      <c r="AV85" s="76"/>
      <c r="AW85" s="76"/>
      <c r="AX85" s="76"/>
      <c r="AY85" s="76"/>
      <c r="AZ85" s="76"/>
      <c r="BA85" s="76"/>
      <c r="BB85" s="76"/>
      <c r="BC85" s="76"/>
    </row>
    <row r="86" spans="30:55">
      <c r="AD86" s="76"/>
      <c r="AE86" s="76"/>
      <c r="AF86" s="76"/>
      <c r="AG86" s="76"/>
      <c r="AH86" s="76"/>
      <c r="AI86" s="76"/>
      <c r="AJ86" s="76"/>
      <c r="AK86" s="76"/>
      <c r="AL86" s="76"/>
      <c r="AM86" s="76"/>
      <c r="AN86" s="76"/>
      <c r="AO86" s="76"/>
      <c r="AP86" s="76"/>
      <c r="AQ86" s="76"/>
      <c r="AR86" s="76"/>
      <c r="AS86" s="76"/>
      <c r="AT86" s="76"/>
      <c r="AU86" s="76"/>
      <c r="AV86" s="76"/>
      <c r="AW86" s="76"/>
      <c r="AX86" s="76"/>
      <c r="AY86" s="76"/>
      <c r="AZ86" s="76"/>
      <c r="BA86" s="76"/>
      <c r="BB86" s="76"/>
      <c r="BC86" s="76"/>
    </row>
    <row r="87" spans="30:55">
      <c r="AD87" s="76"/>
      <c r="AE87" s="76"/>
      <c r="AF87" s="76"/>
      <c r="AG87" s="76"/>
      <c r="AH87" s="76"/>
      <c r="AI87" s="76"/>
      <c r="AJ87" s="76"/>
      <c r="AK87" s="76"/>
      <c r="AL87" s="76"/>
      <c r="AM87" s="76"/>
      <c r="AN87" s="76"/>
      <c r="AO87" s="76"/>
      <c r="AP87" s="76"/>
      <c r="AQ87" s="76"/>
      <c r="AR87" s="76"/>
      <c r="AS87" s="76"/>
      <c r="AT87" s="76"/>
      <c r="AU87" s="76"/>
      <c r="AV87" s="76"/>
      <c r="AW87" s="76"/>
      <c r="AX87" s="76"/>
      <c r="AY87" s="76"/>
      <c r="AZ87" s="76"/>
      <c r="BA87" s="76"/>
      <c r="BB87" s="76"/>
      <c r="BC87" s="76"/>
    </row>
    <row r="88" spans="30:55">
      <c r="AD88" s="76"/>
      <c r="AE88" s="76"/>
      <c r="AF88" s="76"/>
      <c r="AG88" s="76"/>
      <c r="AH88" s="76"/>
      <c r="AI88" s="76"/>
      <c r="AJ88" s="76"/>
      <c r="AK88" s="76"/>
      <c r="AL88" s="76"/>
      <c r="AM88" s="76"/>
      <c r="AN88" s="76"/>
      <c r="AO88" s="76"/>
      <c r="AP88" s="76"/>
      <c r="AQ88" s="76"/>
      <c r="AR88" s="76"/>
      <c r="AS88" s="76"/>
      <c r="AT88" s="76"/>
      <c r="AU88" s="76"/>
      <c r="AV88" s="76"/>
      <c r="AW88" s="76"/>
      <c r="AX88" s="76"/>
      <c r="AY88" s="76"/>
      <c r="AZ88" s="76"/>
      <c r="BA88" s="76"/>
      <c r="BB88" s="76"/>
      <c r="BC88" s="76"/>
    </row>
    <row r="89" spans="30:55">
      <c r="AD89" s="76"/>
      <c r="AE89" s="76"/>
      <c r="AF89" s="76"/>
      <c r="AG89" s="76"/>
      <c r="AH89" s="76"/>
      <c r="AI89" s="76"/>
      <c r="AJ89" s="76"/>
      <c r="AK89" s="76"/>
      <c r="AL89" s="76"/>
      <c r="AM89" s="76"/>
      <c r="AN89" s="76"/>
      <c r="AO89" s="76"/>
      <c r="AP89" s="76"/>
      <c r="AQ89" s="76"/>
      <c r="AR89" s="76"/>
      <c r="AS89" s="76"/>
      <c r="AT89" s="76"/>
      <c r="AU89" s="76"/>
      <c r="AV89" s="76"/>
      <c r="AW89" s="76"/>
      <c r="AX89" s="76"/>
      <c r="AY89" s="76"/>
      <c r="AZ89" s="76"/>
      <c r="BA89" s="76"/>
      <c r="BB89" s="76"/>
      <c r="BC89" s="76"/>
    </row>
    <row r="90" spans="30:55">
      <c r="AD90" s="76"/>
      <c r="AE90" s="76"/>
      <c r="AF90" s="76"/>
      <c r="AG90" s="76"/>
      <c r="AH90" s="76"/>
      <c r="AI90" s="76"/>
      <c r="AJ90" s="76"/>
      <c r="AK90" s="76"/>
      <c r="AL90" s="76"/>
      <c r="AM90" s="76"/>
      <c r="AN90" s="76"/>
      <c r="AO90" s="76"/>
      <c r="AP90" s="76"/>
      <c r="AQ90" s="76"/>
      <c r="AR90" s="76"/>
      <c r="AS90" s="76"/>
      <c r="AT90" s="76"/>
      <c r="AU90" s="76"/>
      <c r="AV90" s="76"/>
      <c r="AW90" s="76"/>
      <c r="AX90" s="76"/>
      <c r="AY90" s="76"/>
      <c r="AZ90" s="76"/>
      <c r="BA90" s="76"/>
      <c r="BB90" s="76"/>
      <c r="BC90" s="76"/>
    </row>
    <row r="91" spans="30:55">
      <c r="AD91" s="76"/>
      <c r="AE91" s="76"/>
      <c r="AF91" s="76"/>
      <c r="AG91" s="76"/>
      <c r="AH91" s="76"/>
      <c r="AI91" s="76"/>
      <c r="AJ91" s="76"/>
      <c r="AK91" s="76"/>
      <c r="AL91" s="76"/>
      <c r="AM91" s="76"/>
      <c r="AN91" s="76"/>
      <c r="AO91" s="76"/>
      <c r="AP91" s="76"/>
      <c r="AQ91" s="76"/>
      <c r="AR91" s="76"/>
      <c r="AS91" s="76"/>
      <c r="AT91" s="76"/>
      <c r="AU91" s="76"/>
      <c r="AV91" s="76"/>
      <c r="AW91" s="76"/>
      <c r="AX91" s="76"/>
      <c r="AY91" s="76"/>
      <c r="AZ91" s="76"/>
      <c r="BA91" s="76"/>
      <c r="BB91" s="76"/>
      <c r="BC91" s="76"/>
    </row>
    <row r="92" spans="30:55">
      <c r="AD92" s="76"/>
      <c r="AE92" s="76"/>
      <c r="AF92" s="76"/>
      <c r="AG92" s="76"/>
      <c r="AH92" s="76"/>
      <c r="AI92" s="76"/>
      <c r="AJ92" s="76"/>
      <c r="AK92" s="76"/>
      <c r="AL92" s="76"/>
      <c r="AM92" s="76"/>
      <c r="AN92" s="76"/>
      <c r="AO92" s="76"/>
      <c r="AP92" s="76"/>
      <c r="AQ92" s="76"/>
      <c r="AR92" s="76"/>
      <c r="AS92" s="76"/>
      <c r="AT92" s="76"/>
      <c r="AU92" s="76"/>
      <c r="AV92" s="76"/>
      <c r="AW92" s="76"/>
      <c r="AX92" s="76"/>
      <c r="AY92" s="76"/>
      <c r="AZ92" s="76"/>
      <c r="BA92" s="76"/>
      <c r="BB92" s="76"/>
      <c r="BC92" s="76"/>
    </row>
    <row r="93" spans="30:55">
      <c r="AD93" s="76"/>
      <c r="AE93" s="76"/>
      <c r="AF93" s="76"/>
      <c r="AG93" s="76"/>
      <c r="AH93" s="76"/>
      <c r="AI93" s="76"/>
      <c r="AJ93" s="76"/>
      <c r="AK93" s="76"/>
      <c r="AL93" s="76"/>
      <c r="AM93" s="76"/>
      <c r="AN93" s="76"/>
      <c r="AO93" s="76"/>
      <c r="AP93" s="76"/>
      <c r="AQ93" s="76"/>
      <c r="AR93" s="76"/>
      <c r="AS93" s="76"/>
      <c r="AT93" s="76"/>
      <c r="AU93" s="76"/>
      <c r="AV93" s="76"/>
      <c r="AW93" s="76"/>
      <c r="AX93" s="76"/>
      <c r="AY93" s="76"/>
      <c r="AZ93" s="76"/>
      <c r="BA93" s="76"/>
      <c r="BB93" s="76"/>
      <c r="BC93" s="76"/>
    </row>
    <row r="94" spans="30:55">
      <c r="AD94" s="76"/>
      <c r="AE94" s="76"/>
      <c r="AF94" s="76"/>
      <c r="AG94" s="76"/>
      <c r="AH94" s="76"/>
      <c r="AI94" s="76"/>
      <c r="AJ94" s="76"/>
      <c r="AK94" s="76"/>
      <c r="AL94" s="76"/>
      <c r="AM94" s="76"/>
      <c r="AN94" s="76"/>
      <c r="AO94" s="76"/>
      <c r="AP94" s="76"/>
      <c r="AQ94" s="76"/>
      <c r="AR94" s="76"/>
      <c r="AS94" s="76"/>
      <c r="AT94" s="76"/>
      <c r="AU94" s="76"/>
      <c r="AV94" s="76"/>
      <c r="AW94" s="76"/>
      <c r="AX94" s="76"/>
      <c r="AY94" s="76"/>
      <c r="AZ94" s="76"/>
      <c r="BA94" s="76"/>
      <c r="BB94" s="76"/>
      <c r="BC94" s="76"/>
    </row>
    <row r="95" spans="30:55">
      <c r="AD95" s="76"/>
      <c r="AE95" s="76"/>
      <c r="AF95" s="76"/>
      <c r="AG95" s="76"/>
      <c r="AH95" s="76"/>
      <c r="AI95" s="76"/>
      <c r="AJ95" s="76"/>
      <c r="AK95" s="76"/>
      <c r="AL95" s="76"/>
      <c r="AM95" s="76"/>
      <c r="AN95" s="76"/>
      <c r="AO95" s="76"/>
      <c r="AP95" s="76"/>
      <c r="AQ95" s="76"/>
      <c r="AR95" s="76"/>
      <c r="AS95" s="76"/>
      <c r="AT95" s="76"/>
      <c r="AU95" s="76"/>
      <c r="AV95" s="76"/>
      <c r="AW95" s="76"/>
      <c r="AX95" s="76"/>
      <c r="AY95" s="76"/>
      <c r="AZ95" s="76"/>
      <c r="BA95" s="76"/>
      <c r="BB95" s="76"/>
      <c r="BC95" s="76"/>
    </row>
  </sheetData>
  <mergeCells count="5">
    <mergeCell ref="B2:B4"/>
    <mergeCell ref="C2:AB2"/>
    <mergeCell ref="C3:AB3"/>
    <mergeCell ref="AD2:BC2"/>
    <mergeCell ref="AD3:BC3"/>
  </mergeCells>
  <phoneticPr fontId="3"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H135"/>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[3]RWE!$A$3</f>
        <v>1</v>
      </c>
      <c r="B1" s="77"/>
    </row>
    <row r="2" spans="1:56" s="9" customFormat="1" ht="16" thickTop="1">
      <c r="A2" s="5"/>
      <c r="B2" s="393" t="s">
        <v>43</v>
      </c>
      <c r="C2" s="383" t="s">
        <v>24</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193</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22">
        <f>1/$A$1*'[2]4403Imp'!$B$263</f>
        <v>2.2011400977999998</v>
      </c>
      <c r="D5" s="23">
        <f>1/$A$1*'[2]4403Imp'!$C$263</f>
        <v>2.7354385001999999</v>
      </c>
      <c r="E5" s="23">
        <f>1/$A$1*'[2]4403Imp'!$D$263</f>
        <v>1.6601548011999998</v>
      </c>
      <c r="F5" s="23">
        <f>1/$A$1*'[2]4403Imp'!$E$263</f>
        <v>2.9923029999999993</v>
      </c>
      <c r="G5" s="23">
        <f>1/$A$1*'[2]4403Imp'!$F$263</f>
        <v>3.152854803448276</v>
      </c>
      <c r="H5" s="23">
        <f>1/$A$1*'[2]4403Imp'!$G$263</f>
        <v>3.298702</v>
      </c>
      <c r="I5" s="23">
        <f>1/$A$1*'[2]4403Imp'!$H$263</f>
        <v>3.4918720000000012</v>
      </c>
      <c r="J5" s="24">
        <f>1/$A$1*'[2]4403Imp'!$I$263</f>
        <v>3.9187829999999995</v>
      </c>
      <c r="K5" s="24">
        <f>1/$A$1*'[2]4403Imp'!J$263</f>
        <v>4.0785780000000003</v>
      </c>
      <c r="L5" s="24">
        <f>1/$A$1*'[2]4403Imp'!K$263</f>
        <v>4.6325802010000006</v>
      </c>
      <c r="M5" s="24">
        <f>1/$A$1*'[2]4403Imp'!L$263</f>
        <v>4.7910099999999991</v>
      </c>
      <c r="N5" s="23">
        <f>1/$A$1*'[2]4403Imp'!M$263</f>
        <v>5.8200789999999998</v>
      </c>
      <c r="O5" s="23">
        <f>1/$A$1*'[2]4403Imp'!N$263</f>
        <v>6.3981079106000003</v>
      </c>
      <c r="P5" s="23">
        <f>1/$A$1*'[2]4403Imp'!O$263</f>
        <v>6.2298377370370357</v>
      </c>
      <c r="Q5" s="23">
        <f>1/$A$1*'[2]4403Imp'!P$263</f>
        <v>6.2264086600000006</v>
      </c>
      <c r="R5" s="23">
        <f>1/$A$1*'[2]4403Imp'!Q$263</f>
        <v>5.6881379999999986</v>
      </c>
      <c r="S5" s="23">
        <f>1/$A$1*'[2]4403Imp'!R$263</f>
        <v>5.1935746600000003</v>
      </c>
      <c r="T5" s="23">
        <f>1/$A$1*'[2]4403Imp'!S$263</f>
        <v>4.6415012019999997</v>
      </c>
      <c r="U5" s="23">
        <f>1/$A$1*'[2]4403Imp'!T$263</f>
        <v>4.5562679999999984</v>
      </c>
      <c r="V5" s="23">
        <f>1/$A$1*'[2]4403Imp'!U$263</f>
        <v>4.2340720533333327</v>
      </c>
      <c r="W5" s="23">
        <f>1/$A$1*'[2]4403Imp'!V$263</f>
        <v>3.0442716566666661</v>
      </c>
      <c r="X5" s="23">
        <f>1/$A$1*'[2]4403Imp'!W$263</f>
        <v>4.7765537133333327</v>
      </c>
      <c r="Y5" s="23">
        <f>1/$A$1*'[2]4403Imp'!X$263</f>
        <v>3.9271217578170829</v>
      </c>
      <c r="Z5" s="23">
        <f>1/$A$1*'[2]4403Imp'!Y$263</f>
        <v>4.1775875205116657</v>
      </c>
      <c r="AA5" s="23">
        <f>1/$A$1*'[2]4403Imp'!Z$263</f>
        <v>0</v>
      </c>
      <c r="AB5" s="24">
        <f>1/$A$1*'[2]4403Imp'!AA$263</f>
        <v>0</v>
      </c>
      <c r="AC5" s="10"/>
      <c r="AD5" s="253">
        <f>1/1000*'[2]4403Imp'!AB$263</f>
        <v>0.46566138800000006</v>
      </c>
      <c r="AE5" s="269">
        <f>1/1000*'[2]4403Imp'!AC$263</f>
        <v>0.51515449800000013</v>
      </c>
      <c r="AF5" s="270">
        <f>1/1000*'[2]4403Imp'!AD$263</f>
        <v>0.37133912099999988</v>
      </c>
      <c r="AG5" s="270">
        <f>1/1000*'[2]4403Imp'!AE$263</f>
        <v>0.65966968399999992</v>
      </c>
      <c r="AH5" s="270">
        <f>1/1000*'[2]4403Imp'!AF$263</f>
        <v>0.81330204300000009</v>
      </c>
      <c r="AI5" s="270">
        <f>1/1000*'[2]4403Imp'!AG$263</f>
        <v>0.83489170600000007</v>
      </c>
      <c r="AJ5" s="270">
        <f>1/1000*'[2]4403Imp'!AH$263</f>
        <v>0.90747493199999996</v>
      </c>
      <c r="AK5" s="270">
        <f>1/1000*'[2]4403Imp'!AI$263</f>
        <v>1.1149773809999999</v>
      </c>
      <c r="AL5" s="270">
        <f>1/1000*'[2]4403Imp'!AJ$263</f>
        <v>1.2813668190000003</v>
      </c>
      <c r="AM5" s="270">
        <f>1/1000*'[2]4403Imp'!AK$263</f>
        <v>1.1373801409999993</v>
      </c>
      <c r="AN5" s="270">
        <f>1/1000*'[2]4403Imp'!AL$263</f>
        <v>1.3373657770000003</v>
      </c>
      <c r="AO5" s="270">
        <f>1/1000*'[2]4403Imp'!AM$263</f>
        <v>1.83650622</v>
      </c>
      <c r="AP5" s="270">
        <f>1/1000*'[2]4403Imp'!AN$263</f>
        <v>2.0113691570000007</v>
      </c>
      <c r="AQ5" s="270">
        <f>1/1000*'[2]4403Imp'!AO$263</f>
        <v>2.0325121850000003</v>
      </c>
      <c r="AR5" s="270">
        <f>1/1000*'[2]4403Imp'!AP$263</f>
        <v>2.0034302379999995</v>
      </c>
      <c r="AS5" s="270">
        <f>1/1000*'[2]4403Imp'!AQ$263</f>
        <v>1.563660198</v>
      </c>
      <c r="AT5" s="265">
        <f>1/1000*'[2]4403Imp'!AR$263</f>
        <v>1.2776853819999998</v>
      </c>
      <c r="AU5" s="265">
        <f>1/1000*'[2]4403Imp'!AS$263</f>
        <v>1.191715493</v>
      </c>
      <c r="AV5" s="265">
        <f>1/1000*'[2]4403Imp'!AT$263</f>
        <v>1.1103631620000001</v>
      </c>
      <c r="AW5" s="265">
        <f>1/1000*'[2]4403Imp'!AU$263</f>
        <v>0.99998970899999995</v>
      </c>
      <c r="AX5" s="265">
        <f>1/1000*'[2]4403Imp'!AV$263</f>
        <v>0.6490397710000001</v>
      </c>
      <c r="AY5" s="265">
        <f>1/1000*'[2]4403Imp'!AW$263</f>
        <v>1.039367076</v>
      </c>
      <c r="AZ5" s="265">
        <f>1/1000*'[2]4403Imp'!AX$263</f>
        <v>0.75666287737500004</v>
      </c>
      <c r="BA5" s="265">
        <f>1/1000*'[2]4403Imp'!AY$263</f>
        <v>0.61333154574399995</v>
      </c>
      <c r="BB5" s="265">
        <f>1/1000*'[2]4403Imp'!AZ$263</f>
        <v>0</v>
      </c>
      <c r="BC5" s="266">
        <f>1/1000*'[2]4403Imp'!BA$263</f>
        <v>0</v>
      </c>
      <c r="BD5" s="11"/>
    </row>
    <row r="6" spans="1:56" ht="17.149999999999999" customHeight="1" thickTop="1">
      <c r="A6" s="6"/>
      <c r="B6" s="27" t="s">
        <v>22</v>
      </c>
      <c r="C6" s="172">
        <f>1/$A$1*'[2]4403Imp'!$B$266</f>
        <v>0.56046127479999996</v>
      </c>
      <c r="D6" s="173">
        <f>1/$A$1*'[2]4403Imp'!$C$266</f>
        <v>0.52951086440000006</v>
      </c>
      <c r="E6" s="173">
        <f>1/$A$1*'[2]4403Imp'!$D$266</f>
        <v>0.34204962679999995</v>
      </c>
      <c r="F6" s="173">
        <f>1/$A$1*'[2]4403Imp'!$E$266</f>
        <v>0.41844700000000001</v>
      </c>
      <c r="G6" s="173">
        <f>1/$A$1*'[2]4403Imp'!$F$266</f>
        <v>0.4893158034482758</v>
      </c>
      <c r="H6" s="173">
        <f>1/$A$1*'[2]4403Imp'!$G$266</f>
        <v>0.52920200000000006</v>
      </c>
      <c r="I6" s="173">
        <f>1/$A$1*'[2]4403Imp'!$H$266</f>
        <v>0.484871</v>
      </c>
      <c r="J6" s="174">
        <f>1/$A$1*'[2]4403Imp'!$I$266</f>
        <v>0.577874</v>
      </c>
      <c r="K6" s="174">
        <f>1/$A$1*'[2]4403Imp'!J$266</f>
        <v>0.57646300000000006</v>
      </c>
      <c r="L6" s="174">
        <f>1/$A$1*'[2]4403Imp'!K$266</f>
        <v>0.53167599999999993</v>
      </c>
      <c r="M6" s="173">
        <f>1/$A$1*'[2]4403Imp'!L$266</f>
        <v>0.47660600000000003</v>
      </c>
      <c r="N6" s="173">
        <f>1/$A$1*'[2]4403Imp'!M$266</f>
        <v>0.47636299999999993</v>
      </c>
      <c r="O6" s="173">
        <f>1/$A$1*'[2]4403Imp'!N$266</f>
        <v>0.53667999999999993</v>
      </c>
      <c r="P6" s="173">
        <f>1/$A$1*'[2]4403Imp'!O$266</f>
        <v>0.48517499999999997</v>
      </c>
      <c r="Q6" s="173">
        <f>1/$A$1*'[2]4403Imp'!P$266</f>
        <v>0.41494165999999993</v>
      </c>
      <c r="R6" s="173">
        <f>1/$A$1*'[2]4403Imp'!Q$266</f>
        <v>0.66416699999999995</v>
      </c>
      <c r="S6" s="173">
        <f>1/$A$1*'[2]4403Imp'!R$266</f>
        <v>0.46058225500000005</v>
      </c>
      <c r="T6" s="173">
        <f>1/$A$1*'[2]4403Imp'!S$266</f>
        <v>0.5260084553333334</v>
      </c>
      <c r="U6" s="173">
        <f>1/$A$1*'[2]4403Imp'!T$266</f>
        <v>0.59259299999999993</v>
      </c>
      <c r="V6" s="173">
        <f>1/$A$1*'[2]4403Imp'!U$266</f>
        <v>0.48006299999999996</v>
      </c>
      <c r="W6" s="29">
        <f>1/$A$1*'[2]4403Imp'!V$266</f>
        <v>0.30045818000000002</v>
      </c>
      <c r="X6" s="29">
        <f>1/$A$1*'[2]4403Imp'!W$266</f>
        <v>0.36489100000000002</v>
      </c>
      <c r="Y6" s="29">
        <f>1/$A$1*'[2]4403Imp'!X$266</f>
        <v>0.17717082457375</v>
      </c>
      <c r="Z6" s="29">
        <f>1/$A$1*'[2]4403Imp'!Y$266</f>
        <v>0.14677003854499998</v>
      </c>
      <c r="AA6" s="29">
        <f>1/$A$1*'[2]4403Imp'!Z$266</f>
        <v>0</v>
      </c>
      <c r="AB6" s="29">
        <f>1/$A$1*'[2]4403Imp'!AA$266</f>
        <v>0</v>
      </c>
      <c r="AC6" s="31"/>
      <c r="AD6" s="149">
        <f>1/1000*'[2]4403Imp'!AB$266</f>
        <v>0.13150937099999999</v>
      </c>
      <c r="AE6" s="29">
        <f>1/1000*'[2]4403Imp'!AC$266</f>
        <v>0.13489523799999997</v>
      </c>
      <c r="AF6" s="29">
        <f>1/1000*'[2]4403Imp'!AD$266</f>
        <v>8.6382610999999998E-2</v>
      </c>
      <c r="AG6" s="29">
        <f>1/1000*'[2]4403Imp'!AE$266</f>
        <v>0.10546448100000001</v>
      </c>
      <c r="AH6" s="29">
        <f>1/1000*'[2]4403Imp'!AF$266</f>
        <v>0.14742426800000002</v>
      </c>
      <c r="AI6" s="29">
        <f>1/1000*'[2]4403Imp'!AG$266</f>
        <v>0.18163321299999999</v>
      </c>
      <c r="AJ6" s="29">
        <f>1/1000*'[2]4403Imp'!AH$266</f>
        <v>0.17008560499999997</v>
      </c>
      <c r="AK6" s="29">
        <f>1/1000*'[2]4403Imp'!AI$266</f>
        <v>0.21936187799999998</v>
      </c>
      <c r="AL6" s="29">
        <f>1/1000*'[2]4403Imp'!AJ$266</f>
        <v>0.250647809</v>
      </c>
      <c r="AM6" s="29">
        <f>1/1000*'[2]4403Imp'!AK$266</f>
        <v>0.19793090699999996</v>
      </c>
      <c r="AN6" s="29">
        <f>1/1000*'[2]4403Imp'!AL$266</f>
        <v>0.19196359399999999</v>
      </c>
      <c r="AO6" s="29">
        <f>1/1000*'[2]4403Imp'!AM$266</f>
        <v>0.18347739600000001</v>
      </c>
      <c r="AP6" s="29">
        <f>1/1000*'[2]4403Imp'!AN$266</f>
        <v>0.21082244</v>
      </c>
      <c r="AQ6" s="29">
        <f>1/1000*'[2]4403Imp'!AO$266</f>
        <v>0.18893849500000001</v>
      </c>
      <c r="AR6" s="29">
        <f>1/1000*'[2]4403Imp'!AP$266</f>
        <v>0.17075085300000001</v>
      </c>
      <c r="AS6" s="29">
        <f>1/1000*'[2]4403Imp'!AQ$266</f>
        <v>0.27723443200000003</v>
      </c>
      <c r="AT6" s="29">
        <f>1/1000*'[2]4403Imp'!AR$266</f>
        <v>0.17364547799999999</v>
      </c>
      <c r="AU6" s="29">
        <f>1/1000*'[2]4403Imp'!AS$266</f>
        <v>0.14978341099999998</v>
      </c>
      <c r="AV6" s="29">
        <f>1/1000*'[2]4403Imp'!AT$266</f>
        <v>0.16314385099999998</v>
      </c>
      <c r="AW6" s="29">
        <f>1/1000*'[2]4403Imp'!AU$266</f>
        <v>0.13434199199999997</v>
      </c>
      <c r="AX6" s="29">
        <f>1/1000*'[2]4403Imp'!AV$266</f>
        <v>8.6061118000000006E-2</v>
      </c>
      <c r="AY6" s="29">
        <f>1/1000*'[2]4403Imp'!AW$266</f>
        <v>0.11509818500000001</v>
      </c>
      <c r="AZ6" s="29">
        <f>1/1000*'[2]4403Imp'!AX$266</f>
        <v>4.6732030904000001E-2</v>
      </c>
      <c r="BA6" s="29">
        <f>1/1000*'[2]4403Imp'!AY$266</f>
        <v>2.0658730319999995E-2</v>
      </c>
      <c r="BB6" s="29">
        <f>1/1000*'[2]4403Imp'!AZ$266</f>
        <v>0</v>
      </c>
      <c r="BC6" s="29">
        <f>1/1000*'[2]4403Imp'!BA$266</f>
        <v>0</v>
      </c>
      <c r="BD6" s="11"/>
    </row>
    <row r="7" spans="1:56">
      <c r="B7" s="32" t="s">
        <v>104</v>
      </c>
      <c r="C7" s="33">
        <f>1/$A$1*'[2]4403Imp'!$B$25</f>
        <v>7.938E-4</v>
      </c>
      <c r="D7" s="34">
        <f>1/$A$1*'[2]4403Imp'!$C$25</f>
        <v>3.5090999999999994E-3</v>
      </c>
      <c r="E7" s="34">
        <f>1/$A$1*'[2]4403Imp'!$D$25</f>
        <v>2.0995800000000002E-2</v>
      </c>
      <c r="F7" s="34">
        <f>1/$A$1*'[2]4403Imp'!$E$25</f>
        <v>2.5491E-2</v>
      </c>
      <c r="G7" s="34">
        <f>1/$A$1*'[2]4403Imp'!$F$25</f>
        <v>6.2849999999999989E-2</v>
      </c>
      <c r="H7" s="34">
        <f>1/$A$1*'[2]4403Imp'!$G$25</f>
        <v>4.3323E-2</v>
      </c>
      <c r="I7" s="34">
        <f>1/$A$1*'[2]4403Imp'!$H$25</f>
        <v>5.6632000000000002E-2</v>
      </c>
      <c r="J7" s="35">
        <f>1/$A$1*'[2]4403Imp'!$I$25</f>
        <v>2.8115999999999999E-2</v>
      </c>
      <c r="K7" s="35">
        <f>1/$A$1*'[2]4403Imp'!J$25</f>
        <v>2.7576E-2</v>
      </c>
      <c r="L7" s="35">
        <f>1/$A$1*'[2]4403Imp'!K$25</f>
        <v>3.5629999999999995E-2</v>
      </c>
      <c r="M7" s="34">
        <f>1/$A$1*'[2]4403Imp'!L$25</f>
        <v>3.2386999999999999E-2</v>
      </c>
      <c r="N7" s="34">
        <f>1/$A$1*'[2]4403Imp'!M$25</f>
        <v>5.4595999999999999E-2</v>
      </c>
      <c r="O7" s="34">
        <f>1/$A$1*'[2]4403Imp'!N$25</f>
        <v>5.8612999999999998E-2</v>
      </c>
      <c r="P7" s="34">
        <f>1/$A$1*'[2]4403Imp'!O$25</f>
        <v>6.2209999999999994E-2</v>
      </c>
      <c r="Q7" s="34">
        <f>1/$A$1*'[2]4403Imp'!P$25</f>
        <v>6.4909999999999995E-2</v>
      </c>
      <c r="R7" s="34">
        <f>1/$A$1*'[2]4403Imp'!Q$25</f>
        <v>8.6362999999999995E-2</v>
      </c>
      <c r="S7" s="34">
        <f>1/$A$1*'[2]4403Imp'!R$25</f>
        <v>3.6704000000000001E-2</v>
      </c>
      <c r="T7" s="34">
        <f>1/$A$1*'[2]4403Imp'!S$25</f>
        <v>3.123602E-2</v>
      </c>
      <c r="U7" s="34">
        <f>1/$A$1*'[2]4403Imp'!T$25</f>
        <v>6.4649999999999999E-2</v>
      </c>
      <c r="V7" s="34">
        <f>1/$A$1*'[2]4403Imp'!U$25</f>
        <v>3.4942000000000001E-2</v>
      </c>
      <c r="W7" s="34">
        <f>1/$A$1*'[2]4403Imp'!V$25</f>
        <v>1.0326999999999999E-2</v>
      </c>
      <c r="X7" s="34">
        <f>1/$A$1*'[2]4403Imp'!W$25</f>
        <v>2.5717E-2</v>
      </c>
      <c r="Y7" s="34">
        <f>1/$A$1*'[2]4403Imp'!X$25</f>
        <v>4.614E-3</v>
      </c>
      <c r="Z7" s="34">
        <f>1/$A$1*'[2]4403Imp'!Y$25</f>
        <v>0</v>
      </c>
      <c r="AA7" s="34">
        <f>1/$A$1*'[2]4403Imp'!Z$25</f>
        <v>0</v>
      </c>
      <c r="AB7" s="34">
        <f>1/$A$1*'[2]4403Imp'!AA$25</f>
        <v>0</v>
      </c>
      <c r="AC7" s="10"/>
      <c r="AD7" s="33">
        <f>1/1000*'[2]4403Imp'!AB$25</f>
        <v>2.2743700000000001E-4</v>
      </c>
      <c r="AE7" s="34">
        <f>1/1000*'[2]4403Imp'!AC$25</f>
        <v>1.092949E-3</v>
      </c>
      <c r="AF7" s="34">
        <f>1/1000*'[2]4403Imp'!AD$25</f>
        <v>5.5779149999999993E-3</v>
      </c>
      <c r="AG7" s="34">
        <f>1/1000*'[2]4403Imp'!AE$25</f>
        <v>6.53238E-3</v>
      </c>
      <c r="AH7" s="34">
        <f>1/1000*'[2]4403Imp'!AF$25</f>
        <v>2.0271425999999999E-2</v>
      </c>
      <c r="AI7" s="34">
        <f>1/1000*'[2]4403Imp'!AG$25</f>
        <v>1.2838726E-2</v>
      </c>
      <c r="AJ7" s="34">
        <f>1/1000*'[2]4403Imp'!AH$25</f>
        <v>1.7868579999999998E-2</v>
      </c>
      <c r="AK7" s="34">
        <f>1/1000*'[2]4403Imp'!AI$25</f>
        <v>9.7464439999999982E-3</v>
      </c>
      <c r="AL7" s="34">
        <f>1/1000*'[2]4403Imp'!AJ$25</f>
        <v>9.4439090000000003E-3</v>
      </c>
      <c r="AM7" s="34">
        <f>1/1000*'[2]4403Imp'!AK$25</f>
        <v>1.1728696999999998E-2</v>
      </c>
      <c r="AN7" s="34">
        <f>1/1000*'[2]4403Imp'!AL$25</f>
        <v>1.2480254E-2</v>
      </c>
      <c r="AO7" s="34">
        <f>1/1000*'[2]4403Imp'!AM$25</f>
        <v>1.9515106000000001E-2</v>
      </c>
      <c r="AP7" s="34">
        <f>1/1000*'[2]4403Imp'!AN$25</f>
        <v>2.3133991999999999E-2</v>
      </c>
      <c r="AQ7" s="34">
        <f>1/1000*'[2]4403Imp'!AO$25</f>
        <v>2.3949419999999999E-2</v>
      </c>
      <c r="AR7" s="34">
        <f>1/1000*'[2]4403Imp'!AP$25</f>
        <v>2.7018103000000002E-2</v>
      </c>
      <c r="AS7" s="34">
        <f>1/1000*'[2]4403Imp'!AQ$25</f>
        <v>3.5113320000000003E-2</v>
      </c>
      <c r="AT7" s="34">
        <f>1/1000*'[2]4403Imp'!AR$25</f>
        <v>1.5355503E-2</v>
      </c>
      <c r="AU7" s="34">
        <f>1/1000*'[2]4403Imp'!AS$25</f>
        <v>9.3295990000000009E-3</v>
      </c>
      <c r="AV7" s="34">
        <f>1/1000*'[2]4403Imp'!AT$25</f>
        <v>2.8662439000000001E-2</v>
      </c>
      <c r="AW7" s="34">
        <f>1/1000*'[2]4403Imp'!AU$25</f>
        <v>8.2847809999999997E-3</v>
      </c>
      <c r="AX7" s="34">
        <f>1/1000*'[2]4403Imp'!AV$25</f>
        <v>6.3423330000000003E-3</v>
      </c>
      <c r="AY7" s="34">
        <f>1/1000*'[2]4403Imp'!AW$25</f>
        <v>1.5989116999999997E-2</v>
      </c>
      <c r="AZ7" s="34">
        <f>1/1000*'[2]4403Imp'!AX$25</f>
        <v>2.8168205479999994E-3</v>
      </c>
      <c r="BA7" s="34">
        <f>1/1000*'[2]4403Imp'!AY$25</f>
        <v>0</v>
      </c>
      <c r="BB7" s="34">
        <f>1/1000*'[2]4403Imp'!AZ$25</f>
        <v>0</v>
      </c>
      <c r="BC7" s="34">
        <f>1/1000*'[2]4403Imp'!BA$25</f>
        <v>0</v>
      </c>
      <c r="BD7" s="11"/>
    </row>
    <row r="8" spans="1:56">
      <c r="B8" s="32" t="s">
        <v>177</v>
      </c>
      <c r="C8" s="33">
        <f>1/$A$1*'[2]4403Imp'!$B$38</f>
        <v>1.1114250000000001E-2</v>
      </c>
      <c r="D8" s="34">
        <f>1/$A$1*'[2]4403Imp'!$C$38</f>
        <v>7.507499999999999E-4</v>
      </c>
      <c r="E8" s="34">
        <f>1/$A$1*'[2]4403Imp'!$D$38</f>
        <v>8.3228599999999998E-5</v>
      </c>
      <c r="F8" s="34">
        <f>1/$A$1*'[2]4403Imp'!$E$38</f>
        <v>6.11E-4</v>
      </c>
      <c r="G8" s="34">
        <f>1/$A$1*'[2]4403Imp'!$F$38</f>
        <v>1.2829999999999999E-3</v>
      </c>
      <c r="H8" s="34">
        <f>1/$A$1*'[2]4403Imp'!$G$38</f>
        <v>1.4659999999999999E-2</v>
      </c>
      <c r="I8" s="34">
        <f>1/$A$1*'[2]4403Imp'!$H$38</f>
        <v>3.8059999999999999E-3</v>
      </c>
      <c r="J8" s="35">
        <f>1/$A$1*'[2]4403Imp'!$I$38</f>
        <v>3.2030000000000001E-3</v>
      </c>
      <c r="K8" s="35">
        <f>1/$A$1*'[2]4403Imp'!J$38</f>
        <v>3.408E-3</v>
      </c>
      <c r="L8" s="35">
        <f>1/$A$1*'[2]4403Imp'!K$38</f>
        <v>6.3409999999999994E-3</v>
      </c>
      <c r="M8" s="34">
        <f>1/$A$1*'[2]4403Imp'!L$38</f>
        <v>1.6469999999999999E-2</v>
      </c>
      <c r="N8" s="34">
        <f>1/$A$1*'[2]4403Imp'!M$38</f>
        <v>3.6128E-2</v>
      </c>
      <c r="O8" s="34">
        <f>1/$A$1*'[2]4403Imp'!N$38</f>
        <v>6.3545999999999991E-2</v>
      </c>
      <c r="P8" s="34">
        <f>1/$A$1*'[2]4403Imp'!O$38</f>
        <v>3.9652E-2</v>
      </c>
      <c r="Q8" s="34">
        <f>1/$A$1*'[2]4403Imp'!P$38</f>
        <v>1.7979999999999999E-2</v>
      </c>
      <c r="R8" s="34">
        <f>1/$A$1*'[2]4403Imp'!Q$38</f>
        <v>8.9354000000000003E-2</v>
      </c>
      <c r="S8" s="34">
        <f>1/$A$1*'[2]4403Imp'!R$38</f>
        <v>3.6902999999999998E-2</v>
      </c>
      <c r="T8" s="34">
        <f>1/$A$1*'[2]4403Imp'!S$38</f>
        <v>4.5911232666666663E-2</v>
      </c>
      <c r="U8" s="34">
        <f>1/$A$1*'[2]4403Imp'!T$38</f>
        <v>2.1578E-2</v>
      </c>
      <c r="V8" s="34">
        <f>1/$A$1*'[2]4403Imp'!U$38</f>
        <v>2.5124E-2</v>
      </c>
      <c r="W8" s="34">
        <f>1/$A$1*'[2]4403Imp'!V$38</f>
        <v>8.0684933333333327E-3</v>
      </c>
      <c r="X8" s="34">
        <f>1/$A$1*'[2]4403Imp'!W$38</f>
        <v>1.0409999999999999E-2</v>
      </c>
      <c r="Y8" s="34">
        <f>1/$A$1*'[2]4403Imp'!X$38</f>
        <v>1.2269425393333332E-2</v>
      </c>
      <c r="Z8" s="34">
        <f>1/$A$1*'[2]4403Imp'!Y$38</f>
        <v>2.3379999999999998E-3</v>
      </c>
      <c r="AA8" s="34">
        <f>1/$A$1*'[2]4403Imp'!Z$38</f>
        <v>0</v>
      </c>
      <c r="AB8" s="34">
        <f>1/$A$1*'[2]4403Imp'!AA$38</f>
        <v>0</v>
      </c>
      <c r="AC8" s="10"/>
      <c r="AD8" s="33">
        <f>1/1000*'[2]4403Imp'!AB$38</f>
        <v>2.3474500000000001E-3</v>
      </c>
      <c r="AE8" s="34">
        <f>1/1000*'[2]4403Imp'!AC$38</f>
        <v>1.15654E-4</v>
      </c>
      <c r="AF8" s="34">
        <f>1/1000*'[2]4403Imp'!AD$38</f>
        <v>2.4494999999999998E-5</v>
      </c>
      <c r="AG8" s="34">
        <f>1/1000*'[2]4403Imp'!AE$38</f>
        <v>1.9918099999999999E-4</v>
      </c>
      <c r="AH8" s="34">
        <f>1/1000*'[2]4403Imp'!AF$38</f>
        <v>3.57454E-4</v>
      </c>
      <c r="AI8" s="34">
        <f>1/1000*'[2]4403Imp'!AG$38</f>
        <v>4.7282540000000003E-3</v>
      </c>
      <c r="AJ8" s="34">
        <f>1/1000*'[2]4403Imp'!AH$38</f>
        <v>1.4229149999999999E-3</v>
      </c>
      <c r="AK8" s="34">
        <f>1/1000*'[2]4403Imp'!AI$38</f>
        <v>1.4285760000000002E-3</v>
      </c>
      <c r="AL8" s="34">
        <f>1/1000*'[2]4403Imp'!AJ$38</f>
        <v>1.7710040000000001E-3</v>
      </c>
      <c r="AM8" s="34">
        <f>1/1000*'[2]4403Imp'!AK$38</f>
        <v>2.61444E-3</v>
      </c>
      <c r="AN8" s="34">
        <f>1/1000*'[2]4403Imp'!AL$38</f>
        <v>8.3336240000000013E-3</v>
      </c>
      <c r="AO8" s="34">
        <f>1/1000*'[2]4403Imp'!AM$38</f>
        <v>1.6744048000000001E-2</v>
      </c>
      <c r="AP8" s="34">
        <f>1/1000*'[2]4403Imp'!AN$38</f>
        <v>2.8347803000000001E-2</v>
      </c>
      <c r="AQ8" s="34">
        <f>1/1000*'[2]4403Imp'!AO$38</f>
        <v>1.8154069000000002E-2</v>
      </c>
      <c r="AR8" s="34">
        <f>1/1000*'[2]4403Imp'!AP$38</f>
        <v>8.9629849999999997E-3</v>
      </c>
      <c r="AS8" s="34">
        <f>1/1000*'[2]4403Imp'!AQ$38</f>
        <v>4.4304806000000002E-2</v>
      </c>
      <c r="AT8" s="34">
        <f>1/1000*'[2]4403Imp'!AR$38</f>
        <v>1.5088437E-2</v>
      </c>
      <c r="AU8" s="34">
        <f>1/1000*'[2]4403Imp'!AS$38</f>
        <v>1.2054145E-2</v>
      </c>
      <c r="AV8" s="34">
        <f>1/1000*'[2]4403Imp'!AT$38</f>
        <v>1.1184766E-2</v>
      </c>
      <c r="AW8" s="34">
        <f>1/1000*'[2]4403Imp'!AU$38</f>
        <v>1.0512421999999999E-2</v>
      </c>
      <c r="AX8" s="34">
        <f>1/1000*'[2]4403Imp'!AV$38</f>
        <v>4.2496959999999999E-3</v>
      </c>
      <c r="AY8" s="34">
        <f>1/1000*'[2]4403Imp'!AW$38</f>
        <v>5.9976789999999997E-3</v>
      </c>
      <c r="AZ8" s="34">
        <f>1/1000*'[2]4403Imp'!AX$38</f>
        <v>6.1623684259999997E-3</v>
      </c>
      <c r="BA8" s="34">
        <f>1/1000*'[2]4403Imp'!AY$38</f>
        <v>1.1699970979999999E-3</v>
      </c>
      <c r="BB8" s="34">
        <f>1/1000*'[2]4403Imp'!AZ$38</f>
        <v>0</v>
      </c>
      <c r="BC8" s="34">
        <f>1/1000*'[2]4403Imp'!BA$38</f>
        <v>0</v>
      </c>
      <c r="BD8" s="11"/>
    </row>
    <row r="9" spans="1:56">
      <c r="B9" s="32" t="s">
        <v>62</v>
      </c>
      <c r="C9" s="33">
        <f>1/$A$1*'[2]4403Imp'!$B$52</f>
        <v>3.1289999999999996E-4</v>
      </c>
      <c r="D9" s="34">
        <f>1/$A$1*'[2]4403Imp'!$C$52</f>
        <v>8.3474999999999999E-4</v>
      </c>
      <c r="E9" s="34">
        <f>1/$A$1*'[2]4403Imp'!$D$52</f>
        <v>3.1331999999999996E-4</v>
      </c>
      <c r="F9" s="34">
        <f>1/$A$1*'[2]4403Imp'!$E$52</f>
        <v>8.7900000000000001E-4</v>
      </c>
      <c r="G9" s="34">
        <f>1/$A$1*'[2]4403Imp'!$F$52</f>
        <v>9.8700000000000003E-4</v>
      </c>
      <c r="H9" s="34">
        <f>1/$A$1*'[2]4403Imp'!$G$52</f>
        <v>1.7639999999999999E-3</v>
      </c>
      <c r="I9" s="34">
        <f>1/$A$1*'[2]4403Imp'!$H$52</f>
        <v>6.0739999999999995E-3</v>
      </c>
      <c r="J9" s="35">
        <f>1/$A$1*'[2]4403Imp'!$I$52</f>
        <v>9.4789999999999996E-3</v>
      </c>
      <c r="K9" s="35">
        <f>1/$A$1*'[2]4403Imp'!J$52</f>
        <v>8.539999999999999E-3</v>
      </c>
      <c r="L9" s="35">
        <f>1/$A$1*'[2]4403Imp'!K$52</f>
        <v>9.3019999999999995E-3</v>
      </c>
      <c r="M9" s="34">
        <f>1/$A$1*'[2]4403Imp'!L$52</f>
        <v>9.9119999999999989E-3</v>
      </c>
      <c r="N9" s="34">
        <f>1/$A$1*'[2]4403Imp'!M$52</f>
        <v>1.4723999999999999E-2</v>
      </c>
      <c r="O9" s="34">
        <f>1/$A$1*'[2]4403Imp'!N$52</f>
        <v>2.1394999999999997E-2</v>
      </c>
      <c r="P9" s="34">
        <f>1/$A$1*'[2]4403Imp'!O$52</f>
        <v>1.2737999999999999E-2</v>
      </c>
      <c r="Q9" s="34">
        <f>1/$A$1*'[2]4403Imp'!P$52</f>
        <v>1.7826999999999999E-2</v>
      </c>
      <c r="R9" s="34">
        <f>1/$A$1*'[2]4403Imp'!Q$52</f>
        <v>9.3613999999999989E-2</v>
      </c>
      <c r="S9" s="34">
        <f>1/$A$1*'[2]4403Imp'!R$52</f>
        <v>5.3157999999999997E-2</v>
      </c>
      <c r="T9" s="34">
        <f>1/$A$1*'[2]4403Imp'!S$52</f>
        <v>5.2169419999999996E-3</v>
      </c>
      <c r="U9" s="34">
        <f>1/$A$1*'[2]4403Imp'!T$52</f>
        <v>1.789E-3</v>
      </c>
      <c r="V9" s="34">
        <f>1/$A$1*'[2]4403Imp'!U$52</f>
        <v>1.508E-3</v>
      </c>
      <c r="W9" s="34">
        <f>1/$A$1*'[2]4403Imp'!V$52</f>
        <v>7.36E-4</v>
      </c>
      <c r="X9" s="34">
        <f>1/$A$1*'[2]4403Imp'!W$52</f>
        <v>1.0479999999999999E-3</v>
      </c>
      <c r="Y9" s="34">
        <f>1/$A$1*'[2]4403Imp'!X$52</f>
        <v>2.3029999999999999E-3</v>
      </c>
      <c r="Z9" s="34">
        <f>1/$A$1*'[2]4403Imp'!Y$52</f>
        <v>1.2589999999999999E-3</v>
      </c>
      <c r="AA9" s="34">
        <f>1/$A$1*'[2]4403Imp'!Z$52</f>
        <v>0</v>
      </c>
      <c r="AB9" s="34">
        <f>1/$A$1*'[2]4403Imp'!AA$52</f>
        <v>0</v>
      </c>
      <c r="AC9" s="10"/>
      <c r="AD9" s="33">
        <f>1/1000*'[2]4403Imp'!AB$52</f>
        <v>7.6956E-5</v>
      </c>
      <c r="AE9" s="34">
        <f>1/1000*'[2]4403Imp'!AC$52</f>
        <v>1.8029100000000001E-4</v>
      </c>
      <c r="AF9" s="34">
        <f>1/1000*'[2]4403Imp'!AD$52</f>
        <v>7.2154000000000001E-5</v>
      </c>
      <c r="AG9" s="34">
        <f>1/1000*'[2]4403Imp'!AE$52</f>
        <v>2.9587800000000002E-4</v>
      </c>
      <c r="AH9" s="34">
        <f>1/1000*'[2]4403Imp'!AF$52</f>
        <v>3.8065499999999998E-4</v>
      </c>
      <c r="AI9" s="34">
        <f>1/1000*'[2]4403Imp'!AG$52</f>
        <v>8.7269500000000005E-4</v>
      </c>
      <c r="AJ9" s="34">
        <f>1/1000*'[2]4403Imp'!AH$52</f>
        <v>2.9714999999999997E-3</v>
      </c>
      <c r="AK9" s="34">
        <f>1/1000*'[2]4403Imp'!AI$52</f>
        <v>5.450482999999999E-3</v>
      </c>
      <c r="AL9" s="34">
        <f>1/1000*'[2]4403Imp'!AJ$52</f>
        <v>5.877237999999999E-3</v>
      </c>
      <c r="AM9" s="34">
        <f>1/1000*'[2]4403Imp'!AK$52</f>
        <v>4.5742619999999999E-3</v>
      </c>
      <c r="AN9" s="34">
        <f>1/1000*'[2]4403Imp'!AL$52</f>
        <v>5.796542E-3</v>
      </c>
      <c r="AO9" s="34">
        <f>1/1000*'[2]4403Imp'!AM$52</f>
        <v>6.890686E-3</v>
      </c>
      <c r="AP9" s="34">
        <f>1/1000*'[2]4403Imp'!AN$52</f>
        <v>1.2163347999999999E-2</v>
      </c>
      <c r="AQ9" s="34">
        <f>1/1000*'[2]4403Imp'!AO$52</f>
        <v>7.1480549999999995E-3</v>
      </c>
      <c r="AR9" s="34">
        <f>1/1000*'[2]4403Imp'!AP$52</f>
        <v>8.5850179999999998E-3</v>
      </c>
      <c r="AS9" s="34">
        <f>1/1000*'[2]4403Imp'!AQ$52</f>
        <v>3.9259436000000002E-2</v>
      </c>
      <c r="AT9" s="34">
        <f>1/1000*'[2]4403Imp'!AR$52</f>
        <v>1.8332782999999998E-2</v>
      </c>
      <c r="AU9" s="34">
        <f>1/1000*'[2]4403Imp'!AS$52</f>
        <v>1.321692E-3</v>
      </c>
      <c r="AV9" s="34">
        <f>1/1000*'[2]4403Imp'!AT$52</f>
        <v>1.2903979999999999E-3</v>
      </c>
      <c r="AW9" s="34">
        <f>1/1000*'[2]4403Imp'!AU$52</f>
        <v>9.5087399999999999E-4</v>
      </c>
      <c r="AX9" s="34">
        <f>1/1000*'[2]4403Imp'!AV$52</f>
        <v>4.34907E-4</v>
      </c>
      <c r="AY9" s="34">
        <f>1/1000*'[2]4403Imp'!AW$52</f>
        <v>6.7443500000000003E-4</v>
      </c>
      <c r="AZ9" s="34">
        <f>1/1000*'[2]4403Imp'!AX$52</f>
        <v>1.4018089299999998E-3</v>
      </c>
      <c r="BA9" s="34">
        <f>1/1000*'[2]4403Imp'!AY$52</f>
        <v>7.4567667600000003E-4</v>
      </c>
      <c r="BB9" s="34">
        <f>1/1000*'[2]4403Imp'!AZ$52</f>
        <v>0</v>
      </c>
      <c r="BC9" s="34">
        <f>1/1000*'[2]4403Imp'!BA$52</f>
        <v>0</v>
      </c>
      <c r="BD9" s="11"/>
    </row>
    <row r="10" spans="1:56">
      <c r="B10" s="32" t="s">
        <v>20</v>
      </c>
      <c r="C10" s="33">
        <f>1/$A$1*'[2]4403Imp'!$B$88</f>
        <v>7.6368600000000009E-2</v>
      </c>
      <c r="D10" s="34">
        <f>1/$A$1*'[2]4403Imp'!$C$88</f>
        <v>4.8982499999999998E-2</v>
      </c>
      <c r="E10" s="34">
        <f>1/$A$1*'[2]4403Imp'!$D$88</f>
        <v>9.0119399999999988E-2</v>
      </c>
      <c r="F10" s="34">
        <f>1/$A$1*'[2]4403Imp'!$E$88</f>
        <v>7.3741000000000001E-2</v>
      </c>
      <c r="G10" s="34">
        <f>1/$A$1*'[2]4403Imp'!$F$88</f>
        <v>0.105521</v>
      </c>
      <c r="H10" s="34">
        <f>1/$A$1*'[2]4403Imp'!$G$88</f>
        <v>9.9404999999999993E-2</v>
      </c>
      <c r="I10" s="34">
        <f>1/$A$1*'[2]4403Imp'!$H$88</f>
        <v>0.113025</v>
      </c>
      <c r="J10" s="35">
        <f>1/$A$1*'[2]4403Imp'!$I$88</f>
        <v>0.11060699999999998</v>
      </c>
      <c r="K10" s="35">
        <f>1/$A$1*'[2]4403Imp'!J$88</f>
        <v>0.10372899999999999</v>
      </c>
      <c r="L10" s="35">
        <f>1/$A$1*'[2]4403Imp'!K$88</f>
        <v>0.11444699999999999</v>
      </c>
      <c r="M10" s="34">
        <f>1/$A$1*'[2]4403Imp'!L$88</f>
        <v>4.4299999999999999E-2</v>
      </c>
      <c r="N10" s="34">
        <f>1/$A$1*'[2]4403Imp'!M$88</f>
        <v>1.4239999999999999E-3</v>
      </c>
      <c r="O10" s="34">
        <f>1/$A$1*'[2]4403Imp'!N$88</f>
        <v>7.3799999999999994E-4</v>
      </c>
      <c r="P10" s="34">
        <f>1/$A$1*'[2]4403Imp'!O$88</f>
        <v>2.1999999999999999E-5</v>
      </c>
      <c r="Q10" s="34">
        <f>1/$A$1*'[2]4403Imp'!P$88</f>
        <v>2.0999999999999999E-5</v>
      </c>
      <c r="R10" s="34">
        <f>1/$A$1*'[2]4403Imp'!Q$88</f>
        <v>0</v>
      </c>
      <c r="S10" s="34">
        <f>1/$A$1*'[2]4403Imp'!R$88</f>
        <v>0</v>
      </c>
      <c r="T10" s="34">
        <f>1/$A$1*'[2]4403Imp'!S$88</f>
        <v>0</v>
      </c>
      <c r="U10" s="34">
        <f>1/$A$1*'[2]4403Imp'!T$88</f>
        <v>3.9999999999999996E-5</v>
      </c>
      <c r="V10" s="34">
        <f>1/$A$1*'[2]4403Imp'!U$88</f>
        <v>0</v>
      </c>
      <c r="W10" s="34">
        <f>1/$A$1*'[2]4403Imp'!V$88</f>
        <v>0</v>
      </c>
      <c r="X10" s="34">
        <f>1/$A$1*'[2]4403Imp'!W$88</f>
        <v>3.9999999999999996E-5</v>
      </c>
      <c r="Y10" s="34">
        <f>1/$A$1*'[2]4403Imp'!X$88</f>
        <v>2.4999999999999998E-5</v>
      </c>
      <c r="Z10" s="34">
        <f>1/$A$1*'[2]4403Imp'!Y$88</f>
        <v>0</v>
      </c>
      <c r="AA10" s="34">
        <f>1/$A$1*'[2]4403Imp'!Z$88</f>
        <v>0</v>
      </c>
      <c r="AB10" s="34">
        <f>1/$A$1*'[2]4403Imp'!AA$88</f>
        <v>0</v>
      </c>
      <c r="AC10" s="10"/>
      <c r="AD10" s="33">
        <f>1/1000*'[2]4403Imp'!AB$88</f>
        <v>1.4179595E-2</v>
      </c>
      <c r="AE10" s="34">
        <f>1/1000*'[2]4403Imp'!AC$88</f>
        <v>9.3825249999999992E-3</v>
      </c>
      <c r="AF10" s="34">
        <f>1/1000*'[2]4403Imp'!AD$88</f>
        <v>2.0026372000000004E-2</v>
      </c>
      <c r="AG10" s="34">
        <f>1/1000*'[2]4403Imp'!AE$88</f>
        <v>2.0208610999999998E-2</v>
      </c>
      <c r="AH10" s="34">
        <f>1/1000*'[2]4403Imp'!AF$88</f>
        <v>3.5429909000000002E-2</v>
      </c>
      <c r="AI10" s="34">
        <f>1/1000*'[2]4403Imp'!AG$88</f>
        <v>3.6980635999999997E-2</v>
      </c>
      <c r="AJ10" s="34">
        <f>1/1000*'[2]4403Imp'!AH$88</f>
        <v>4.4542702999999996E-2</v>
      </c>
      <c r="AK10" s="34">
        <f>1/1000*'[2]4403Imp'!AI$88</f>
        <v>5.2953124000000004E-2</v>
      </c>
      <c r="AL10" s="34">
        <f>1/1000*'[2]4403Imp'!AJ$88</f>
        <v>5.6263439999999998E-2</v>
      </c>
      <c r="AM10" s="34">
        <f>1/1000*'[2]4403Imp'!AK$88</f>
        <v>5.5615766999999997E-2</v>
      </c>
      <c r="AN10" s="34">
        <f>1/1000*'[2]4403Imp'!AL$88</f>
        <v>3.0073302E-2</v>
      </c>
      <c r="AO10" s="34">
        <f>1/1000*'[2]4403Imp'!AM$88</f>
        <v>7.1248099999999994E-4</v>
      </c>
      <c r="AP10" s="34">
        <f>1/1000*'[2]4403Imp'!AN$88</f>
        <v>2.9350300000000003E-4</v>
      </c>
      <c r="AQ10" s="34">
        <f>1/1000*'[2]4403Imp'!AO$88</f>
        <v>9.8029999999999991E-6</v>
      </c>
      <c r="AR10" s="34">
        <f>1/1000*'[2]4403Imp'!AP$88</f>
        <v>1.0896E-5</v>
      </c>
      <c r="AS10" s="34">
        <f>1/1000*'[2]4403Imp'!AQ$88</f>
        <v>0</v>
      </c>
      <c r="AT10" s="34">
        <f>1/1000*'[2]4403Imp'!AR$88</f>
        <v>0</v>
      </c>
      <c r="AU10" s="34">
        <f>1/1000*'[2]4403Imp'!AS$88</f>
        <v>0</v>
      </c>
      <c r="AV10" s="34">
        <f>1/1000*'[2]4403Imp'!AT$88</f>
        <v>6.1750000000000002E-6</v>
      </c>
      <c r="AW10" s="34">
        <f>1/1000*'[2]4403Imp'!AU$88</f>
        <v>0</v>
      </c>
      <c r="AX10" s="34">
        <f>1/1000*'[2]4403Imp'!AV$88</f>
        <v>0</v>
      </c>
      <c r="AY10" s="34">
        <f>1/1000*'[2]4403Imp'!AW$88</f>
        <v>3.0017000000000001E-5</v>
      </c>
      <c r="AZ10" s="34">
        <f>1/1000*'[2]4403Imp'!AX$88</f>
        <v>9.8621220000000002E-6</v>
      </c>
      <c r="BA10" s="34">
        <f>1/1000*'[2]4403Imp'!AY$88</f>
        <v>0</v>
      </c>
      <c r="BB10" s="34">
        <f>1/1000*'[2]4403Imp'!AZ$88</f>
        <v>0</v>
      </c>
      <c r="BC10" s="34">
        <f>1/1000*'[2]4403Imp'!BA$88</f>
        <v>0</v>
      </c>
      <c r="BD10" s="11"/>
    </row>
    <row r="11" spans="1:56">
      <c r="B11" s="32" t="s">
        <v>77</v>
      </c>
      <c r="C11" s="33">
        <f>1/$A$1*'[2]4403Imp'!$B$92</f>
        <v>3.4381636800000004E-2</v>
      </c>
      <c r="D11" s="34">
        <f>1/$A$1*'[2]4403Imp'!$C$92</f>
        <v>3.1370849999999999E-2</v>
      </c>
      <c r="E11" s="34">
        <f>1/$A$1*'[2]4403Imp'!$D$92</f>
        <v>1.7600941399999997E-2</v>
      </c>
      <c r="F11" s="34">
        <f>1/$A$1*'[2]4403Imp'!$E$92</f>
        <v>9.9659999999999992E-3</v>
      </c>
      <c r="G11" s="34">
        <f>1/$A$1*'[2]4403Imp'!$F$92</f>
        <v>2.7884803448275861E-2</v>
      </c>
      <c r="H11" s="34">
        <f>1/$A$1*'[2]4403Imp'!$G$92</f>
        <v>7.8069E-2</v>
      </c>
      <c r="I11" s="34">
        <f>1/$A$1*'[2]4403Imp'!$H$92</f>
        <v>8.0021999999999996E-2</v>
      </c>
      <c r="J11" s="35">
        <f>1/$A$1*'[2]4403Imp'!$I$92</f>
        <v>0.17130200000000001</v>
      </c>
      <c r="K11" s="35">
        <f>1/$A$1*'[2]4403Imp'!J$92</f>
        <v>0.19140799999999999</v>
      </c>
      <c r="L11" s="35">
        <f>1/$A$1*'[2]4403Imp'!K$92</f>
        <v>0.13930899999999999</v>
      </c>
      <c r="M11" s="34">
        <f>1/$A$1*'[2]4403Imp'!L$92</f>
        <v>0.12807099999999999</v>
      </c>
      <c r="N11" s="34">
        <f>1/$A$1*'[2]4403Imp'!M$92</f>
        <v>0.12417099999999999</v>
      </c>
      <c r="O11" s="34">
        <f>1/$A$1*'[2]4403Imp'!N$92</f>
        <v>0.14766299999999999</v>
      </c>
      <c r="P11" s="34">
        <f>1/$A$1*'[2]4403Imp'!O$92</f>
        <v>0.11510899999999999</v>
      </c>
      <c r="Q11" s="34">
        <f>1/$A$1*'[2]4403Imp'!P$92</f>
        <v>0.13186799999999999</v>
      </c>
      <c r="R11" s="34">
        <f>1/$A$1*'[2]4403Imp'!Q$92</f>
        <v>0.183862</v>
      </c>
      <c r="S11" s="34">
        <f>1/$A$1*'[2]4403Imp'!R$92</f>
        <v>0.16377</v>
      </c>
      <c r="T11" s="34">
        <f>1/$A$1*'[2]4403Imp'!S$92</f>
        <v>0.17250264600000001</v>
      </c>
      <c r="U11" s="34">
        <f>1/$A$1*'[2]4403Imp'!T$92</f>
        <v>0.20028399999999999</v>
      </c>
      <c r="V11" s="34">
        <f>1/$A$1*'[2]4403Imp'!U$92</f>
        <v>0.24766199999999999</v>
      </c>
      <c r="W11" s="34">
        <f>1/$A$1*'[2]4403Imp'!V$92</f>
        <v>0.15105014</v>
      </c>
      <c r="X11" s="34">
        <f>1/$A$1*'[2]4403Imp'!W$92</f>
        <v>0.19371099999999999</v>
      </c>
      <c r="Y11" s="34">
        <f>1/$A$1*'[2]4403Imp'!X$92</f>
        <v>6.0429999999999998E-2</v>
      </c>
      <c r="Z11" s="34">
        <f>1/$A$1*'[2]4403Imp'!Y$92</f>
        <v>1.665E-3</v>
      </c>
      <c r="AA11" s="34">
        <f>1/$A$1*'[2]4403Imp'!Z$92</f>
        <v>0</v>
      </c>
      <c r="AB11" s="34">
        <f>1/$A$1*'[2]4403Imp'!AA$92</f>
        <v>0</v>
      </c>
      <c r="AC11" s="31"/>
      <c r="AD11" s="33">
        <f>1/1000*'[2]4403Imp'!AB$92</f>
        <v>1.17374E-2</v>
      </c>
      <c r="AE11" s="34">
        <f>1/1000*'[2]4403Imp'!AC$92</f>
        <v>8.5554069999999992E-3</v>
      </c>
      <c r="AF11" s="34">
        <f>1/1000*'[2]4403Imp'!AD$92</f>
        <v>5.7623379999999997E-3</v>
      </c>
      <c r="AG11" s="34">
        <f>1/1000*'[2]4403Imp'!AE$92</f>
        <v>2.7537780000000001E-3</v>
      </c>
      <c r="AH11" s="34">
        <f>1/1000*'[2]4403Imp'!AF$92</f>
        <v>7.9920110000000003E-3</v>
      </c>
      <c r="AI11" s="34">
        <f>1/1000*'[2]4403Imp'!AG$92</f>
        <v>2.3501985999999999E-2</v>
      </c>
      <c r="AJ11" s="34">
        <f>1/1000*'[2]4403Imp'!AH$92</f>
        <v>2.8366037000000004E-2</v>
      </c>
      <c r="AK11" s="34">
        <f>1/1000*'[2]4403Imp'!AI$92</f>
        <v>5.8660956E-2</v>
      </c>
      <c r="AL11" s="34">
        <f>1/1000*'[2]4403Imp'!AJ$92</f>
        <v>8.4206218999999999E-2</v>
      </c>
      <c r="AM11" s="34">
        <f>1/1000*'[2]4403Imp'!AK$92</f>
        <v>4.8906335999999995E-2</v>
      </c>
      <c r="AN11" s="34">
        <f>1/1000*'[2]4403Imp'!AL$92</f>
        <v>4.6763295999999996E-2</v>
      </c>
      <c r="AO11" s="34">
        <f>1/1000*'[2]4403Imp'!AM$92</f>
        <v>4.6848723000000002E-2</v>
      </c>
      <c r="AP11" s="34">
        <f>1/1000*'[2]4403Imp'!AN$92</f>
        <v>5.5813415999999998E-2</v>
      </c>
      <c r="AQ11" s="34">
        <f>1/1000*'[2]4403Imp'!AO$92</f>
        <v>4.4074014000000002E-2</v>
      </c>
      <c r="AR11" s="34">
        <f>1/1000*'[2]4403Imp'!AP$92</f>
        <v>4.8136117999999999E-2</v>
      </c>
      <c r="AS11" s="34">
        <f>1/1000*'[2]4403Imp'!AQ$92</f>
        <v>6.5141944999999993E-2</v>
      </c>
      <c r="AT11" s="34">
        <f>1/1000*'[2]4403Imp'!AR$92</f>
        <v>5.7145790000000002E-2</v>
      </c>
      <c r="AU11" s="34">
        <f>1/1000*'[2]4403Imp'!AS$92</f>
        <v>5.0729012999999996E-2</v>
      </c>
      <c r="AV11" s="34">
        <f>1/1000*'[2]4403Imp'!AT$92</f>
        <v>6.2807639999999998E-2</v>
      </c>
      <c r="AW11" s="34">
        <f>1/1000*'[2]4403Imp'!AU$92</f>
        <v>7.3965888999999993E-2</v>
      </c>
      <c r="AX11" s="34">
        <f>1/1000*'[2]4403Imp'!AV$92</f>
        <v>4.4608136999999999E-2</v>
      </c>
      <c r="AY11" s="34">
        <f>1/1000*'[2]4403Imp'!AW$92</f>
        <v>5.7076802000000003E-2</v>
      </c>
      <c r="AZ11" s="34">
        <f>1/1000*'[2]4403Imp'!AX$92</f>
        <v>1.7503191607999999E-2</v>
      </c>
      <c r="BA11" s="34">
        <f>1/1000*'[2]4403Imp'!AY$92</f>
        <v>4.8965555800000002E-4</v>
      </c>
      <c r="BB11" s="34">
        <f>1/1000*'[2]4403Imp'!AZ$92</f>
        <v>0</v>
      </c>
      <c r="BC11" s="34">
        <f>1/1000*'[2]4403Imp'!BA$92</f>
        <v>0</v>
      </c>
      <c r="BD11" s="11"/>
    </row>
    <row r="12" spans="1:56">
      <c r="B12" s="32" t="s">
        <v>105</v>
      </c>
      <c r="C12" s="33">
        <f>1/$A$1*'[2]4403Imp'!$B$100</f>
        <v>2.6554500000000002E-3</v>
      </c>
      <c r="D12" s="34">
        <f>1/$A$1*'[2]4403Imp'!$C$100</f>
        <v>6.5351999999999997E-3</v>
      </c>
      <c r="E12" s="34">
        <f>1/$A$1*'[2]4403Imp'!$D$100</f>
        <v>4.3679999999999999E-4</v>
      </c>
      <c r="F12" s="34">
        <f>1/$A$1*'[2]4403Imp'!$E$100</f>
        <v>9.1100000000000003E-4</v>
      </c>
      <c r="G12" s="34">
        <f>1/$A$1*'[2]4403Imp'!$F$100</f>
        <v>3.7209999999999999E-3</v>
      </c>
      <c r="H12" s="34">
        <f>1/$A$1*'[2]4403Imp'!$G$100</f>
        <v>2.7949999999999997E-3</v>
      </c>
      <c r="I12" s="34">
        <f>1/$A$1*'[2]4403Imp'!$H$100</f>
        <v>1.2461999999999997E-2</v>
      </c>
      <c r="J12" s="35">
        <f>1/$A$1*'[2]4403Imp'!$I$100</f>
        <v>2.0999999999999998E-2</v>
      </c>
      <c r="K12" s="35">
        <f>1/$A$1*'[2]4403Imp'!J$100</f>
        <v>1.8771999999999997E-2</v>
      </c>
      <c r="L12" s="35">
        <f>1/$A$1*'[2]4403Imp'!K$100</f>
        <v>6.757E-3</v>
      </c>
      <c r="M12" s="34">
        <f>1/$A$1*'[2]4403Imp'!L$100</f>
        <v>6.2529999999999999E-3</v>
      </c>
      <c r="N12" s="34">
        <f>1/$A$1*'[2]4403Imp'!M$100</f>
        <v>3.2759999999999998E-3</v>
      </c>
      <c r="O12" s="34">
        <f>1/$A$1*'[2]4403Imp'!N$100</f>
        <v>6.5899999999999997E-4</v>
      </c>
      <c r="P12" s="34">
        <f>1/$A$1*'[2]4403Imp'!O$100</f>
        <v>0</v>
      </c>
      <c r="Q12" s="34">
        <f>1/$A$1*'[2]4403Imp'!P$100</f>
        <v>0</v>
      </c>
      <c r="R12" s="34">
        <f>1/$A$1*'[2]4403Imp'!Q$100</f>
        <v>0</v>
      </c>
      <c r="S12" s="34">
        <f>1/$A$1*'[2]4403Imp'!R$100</f>
        <v>0</v>
      </c>
      <c r="T12" s="34">
        <f>1/$A$1*'[2]4403Imp'!S$100</f>
        <v>1.262804E-3</v>
      </c>
      <c r="U12" s="34">
        <f>1/$A$1*'[2]4403Imp'!T$100</f>
        <v>3.7599999999999998E-4</v>
      </c>
      <c r="V12" s="34">
        <f>1/$A$1*'[2]4403Imp'!U$100</f>
        <v>3.9999999999999996E-5</v>
      </c>
      <c r="W12" s="34">
        <f>1/$A$1*'[2]4403Imp'!V$100</f>
        <v>0</v>
      </c>
      <c r="X12" s="34">
        <f>1/$A$1*'[2]4403Imp'!W$100</f>
        <v>0</v>
      </c>
      <c r="Y12" s="34">
        <f>1/$A$1*'[2]4403Imp'!X$100</f>
        <v>0</v>
      </c>
      <c r="Z12" s="34">
        <f>1/$A$1*'[2]4403Imp'!Y$100</f>
        <v>0</v>
      </c>
      <c r="AA12" s="34">
        <f>1/$A$1*'[2]4403Imp'!Z$100</f>
        <v>0</v>
      </c>
      <c r="AB12" s="34">
        <f>1/$A$1*'[2]4403Imp'!AA$100</f>
        <v>0</v>
      </c>
      <c r="AC12" s="10"/>
      <c r="AD12" s="33">
        <f>1/1000*'[2]4403Imp'!AB$100</f>
        <v>3.0943799999999999E-4</v>
      </c>
      <c r="AE12" s="34">
        <f>1/1000*'[2]4403Imp'!AC$100</f>
        <v>1.65716E-3</v>
      </c>
      <c r="AF12" s="34">
        <f>1/1000*'[2]4403Imp'!AD$100</f>
        <v>1.37677E-4</v>
      </c>
      <c r="AG12" s="34">
        <f>1/1000*'[2]4403Imp'!AE$100</f>
        <v>2.3082599999999997E-4</v>
      </c>
      <c r="AH12" s="34">
        <f>1/1000*'[2]4403Imp'!AF$100</f>
        <v>1.223427E-3</v>
      </c>
      <c r="AI12" s="34">
        <f>1/1000*'[2]4403Imp'!AG$100</f>
        <v>8.056859999999999E-4</v>
      </c>
      <c r="AJ12" s="34">
        <f>1/1000*'[2]4403Imp'!AH$100</f>
        <v>3.609971E-3</v>
      </c>
      <c r="AK12" s="34">
        <f>1/1000*'[2]4403Imp'!AI$100</f>
        <v>7.7413019999999994E-3</v>
      </c>
      <c r="AL12" s="34">
        <f>1/1000*'[2]4403Imp'!AJ$100</f>
        <v>7.8732260000000005E-3</v>
      </c>
      <c r="AM12" s="34">
        <f>1/1000*'[2]4403Imp'!AK$100</f>
        <v>2.6786040000000002E-3</v>
      </c>
      <c r="AN12" s="34">
        <f>1/1000*'[2]4403Imp'!AL$100</f>
        <v>2.5271909999999998E-3</v>
      </c>
      <c r="AO12" s="34">
        <f>1/1000*'[2]4403Imp'!AM$100</f>
        <v>1.2805430000000001E-3</v>
      </c>
      <c r="AP12" s="34">
        <f>1/1000*'[2]4403Imp'!AN$100</f>
        <v>2.4769000000000001E-4</v>
      </c>
      <c r="AQ12" s="34">
        <f>1/1000*'[2]4403Imp'!AO$100</f>
        <v>0</v>
      </c>
      <c r="AR12" s="34">
        <f>1/1000*'[2]4403Imp'!AP$100</f>
        <v>0</v>
      </c>
      <c r="AS12" s="34">
        <f>1/1000*'[2]4403Imp'!AQ$100</f>
        <v>0</v>
      </c>
      <c r="AT12" s="34">
        <f>1/1000*'[2]4403Imp'!AR$100</f>
        <v>0</v>
      </c>
      <c r="AU12" s="34">
        <f>1/1000*'[2]4403Imp'!AS$100</f>
        <v>3.6892399999999997E-4</v>
      </c>
      <c r="AV12" s="34">
        <f>1/1000*'[2]4403Imp'!AT$100</f>
        <v>1.5751900000000001E-4</v>
      </c>
      <c r="AW12" s="34">
        <f>1/1000*'[2]4403Imp'!AU$100</f>
        <v>2.5865000000000001E-5</v>
      </c>
      <c r="AX12" s="34">
        <f>1/1000*'[2]4403Imp'!AV$100</f>
        <v>0</v>
      </c>
      <c r="AY12" s="34">
        <f>1/1000*'[2]4403Imp'!AW$100</f>
        <v>0</v>
      </c>
      <c r="AZ12" s="34">
        <f>1/1000*'[2]4403Imp'!AX$100</f>
        <v>0</v>
      </c>
      <c r="BA12" s="34">
        <f>1/1000*'[2]4403Imp'!AY$100</f>
        <v>0</v>
      </c>
      <c r="BB12" s="34">
        <f>1/1000*'[2]4403Imp'!AZ$100</f>
        <v>0</v>
      </c>
      <c r="BC12" s="34">
        <f>1/1000*'[2]4403Imp'!BA$100</f>
        <v>0</v>
      </c>
      <c r="BD12" s="11"/>
    </row>
    <row r="13" spans="1:56">
      <c r="B13" s="32" t="s">
        <v>78</v>
      </c>
      <c r="C13" s="33">
        <f>1/$A$1*'[2]4403Imp'!$B$56</f>
        <v>0.16466995719999999</v>
      </c>
      <c r="D13" s="34">
        <f>1/$A$1*'[2]4403Imp'!$C$56</f>
        <v>0.13317045</v>
      </c>
      <c r="E13" s="34">
        <f>1/$A$1*'[2]4403Imp'!$D$56</f>
        <v>7.293405E-2</v>
      </c>
      <c r="F13" s="34">
        <f>1/$A$1*'[2]4403Imp'!$E$56</f>
        <v>0.110953</v>
      </c>
      <c r="G13" s="34">
        <f>1/$A$1*'[2]4403Imp'!$F$56</f>
        <v>0.156695</v>
      </c>
      <c r="H13" s="34">
        <f>1/$A$1*'[2]4403Imp'!$G$56</f>
        <v>0.16513099999999997</v>
      </c>
      <c r="I13" s="34">
        <f>1/$A$1*'[2]4403Imp'!$H$56</f>
        <v>0.105874</v>
      </c>
      <c r="J13" s="35">
        <f>1/$A$1*'[2]4403Imp'!$I$56</f>
        <v>0.10392899999999999</v>
      </c>
      <c r="K13" s="35">
        <f>1/$A$1*'[2]4403Imp'!J$56</f>
        <v>0.111511</v>
      </c>
      <c r="L13" s="35">
        <f>1/$A$1*'[2]4403Imp'!K$56</f>
        <v>0.13412299999999999</v>
      </c>
      <c r="M13" s="34">
        <f>1/$A$1*'[2]4403Imp'!L$56</f>
        <v>0.129914</v>
      </c>
      <c r="N13" s="34">
        <f>1/$A$1*'[2]4403Imp'!M$56</f>
        <v>9.0563999999999992E-2</v>
      </c>
      <c r="O13" s="34">
        <f>1/$A$1*'[2]4403Imp'!N$56</f>
        <v>8.5487999999999995E-2</v>
      </c>
      <c r="P13" s="34">
        <f>1/$A$1*'[2]4403Imp'!O$56</f>
        <v>9.285199999999999E-2</v>
      </c>
      <c r="Q13" s="34">
        <f>1/$A$1*'[2]4403Imp'!P$56</f>
        <v>9.5193E-2</v>
      </c>
      <c r="R13" s="34">
        <f>1/$A$1*'[2]4403Imp'!Q$56</f>
        <v>0.103742</v>
      </c>
      <c r="S13" s="34">
        <f>1/$A$1*'[2]4403Imp'!R$56</f>
        <v>6.2098E-2</v>
      </c>
      <c r="T13" s="34">
        <f>1/$A$1*'[2]4403Imp'!S$56</f>
        <v>2.7426881333333333E-2</v>
      </c>
      <c r="U13" s="34">
        <f>1/$A$1*'[2]4403Imp'!T$56</f>
        <v>1.691E-3</v>
      </c>
      <c r="V13" s="34">
        <f>1/$A$1*'[2]4403Imp'!U$56</f>
        <v>3.88E-4</v>
      </c>
      <c r="W13" s="34">
        <f>1/$A$1*'[2]4403Imp'!V$56</f>
        <v>3.48E-4</v>
      </c>
      <c r="X13" s="34">
        <f>1/$A$1*'[2]4403Imp'!W$56</f>
        <v>4.3999999999999996E-4</v>
      </c>
      <c r="Y13" s="34">
        <f>1/$A$1*'[2]4403Imp'!X$56</f>
        <v>1.1969999999999999E-3</v>
      </c>
      <c r="Z13" s="34">
        <f>1/$A$1*'[2]4403Imp'!Y$56</f>
        <v>0</v>
      </c>
      <c r="AA13" s="34">
        <f>1/$A$1*'[2]4403Imp'!Z$56</f>
        <v>0</v>
      </c>
      <c r="AB13" s="34">
        <f>1/$A$1*'[2]4403Imp'!AA$56</f>
        <v>0</v>
      </c>
      <c r="AC13" s="10"/>
      <c r="AD13" s="33">
        <f>1/1000*'[2]4403Imp'!AB$56</f>
        <v>4.3949257999999998E-2</v>
      </c>
      <c r="AE13" s="34">
        <f>1/1000*'[2]4403Imp'!AC$56</f>
        <v>3.9000172999999999E-2</v>
      </c>
      <c r="AF13" s="34">
        <f>1/1000*'[2]4403Imp'!AD$56</f>
        <v>2.2890166999999999E-2</v>
      </c>
      <c r="AG13" s="34">
        <f>1/1000*'[2]4403Imp'!AE$56</f>
        <v>3.6674283000000002E-2</v>
      </c>
      <c r="AH13" s="34">
        <f>1/1000*'[2]4403Imp'!AF$56</f>
        <v>5.7345748000000002E-2</v>
      </c>
      <c r="AI13" s="34">
        <f>1/1000*'[2]4403Imp'!AG$56</f>
        <v>6.1317983E-2</v>
      </c>
      <c r="AJ13" s="34">
        <f>1/1000*'[2]4403Imp'!AH$56</f>
        <v>3.928831499999999E-2</v>
      </c>
      <c r="AK13" s="34">
        <f>1/1000*'[2]4403Imp'!AI$56</f>
        <v>4.0647981999999999E-2</v>
      </c>
      <c r="AL13" s="34">
        <f>1/1000*'[2]4403Imp'!AJ$56</f>
        <v>4.9847350999999998E-2</v>
      </c>
      <c r="AM13" s="34">
        <f>1/1000*'[2]4403Imp'!AK$56</f>
        <v>4.7682004E-2</v>
      </c>
      <c r="AN13" s="34">
        <f>1/1000*'[2]4403Imp'!AL$56</f>
        <v>5.2106311999999995E-2</v>
      </c>
      <c r="AO13" s="34">
        <f>1/1000*'[2]4403Imp'!AM$56</f>
        <v>3.9568137000000003E-2</v>
      </c>
      <c r="AP13" s="34">
        <f>1/1000*'[2]4403Imp'!AN$56</f>
        <v>3.5460912000000004E-2</v>
      </c>
      <c r="AQ13" s="34">
        <f>1/1000*'[2]4403Imp'!AO$56</f>
        <v>3.7130597000000001E-2</v>
      </c>
      <c r="AR13" s="34">
        <f>1/1000*'[2]4403Imp'!AP$56</f>
        <v>3.8301395999999995E-2</v>
      </c>
      <c r="AS13" s="34">
        <f>1/1000*'[2]4403Imp'!AQ$56</f>
        <v>4.5034895999999998E-2</v>
      </c>
      <c r="AT13" s="34">
        <f>1/1000*'[2]4403Imp'!AR$56</f>
        <v>2.4662551999999997E-2</v>
      </c>
      <c r="AU13" s="34">
        <f>1/1000*'[2]4403Imp'!AS$56</f>
        <v>7.1679579999999994E-3</v>
      </c>
      <c r="AV13" s="34">
        <f>1/1000*'[2]4403Imp'!AT$56</f>
        <v>6.6105099999999996E-4</v>
      </c>
      <c r="AW13" s="34">
        <f>1/1000*'[2]4403Imp'!AU$56</f>
        <v>1.43657E-4</v>
      </c>
      <c r="AX13" s="34">
        <f>1/1000*'[2]4403Imp'!AV$56</f>
        <v>1.60722E-4</v>
      </c>
      <c r="AY13" s="34">
        <f>1/1000*'[2]4403Imp'!AW$56</f>
        <v>2.2038099999999999E-4</v>
      </c>
      <c r="AZ13" s="34">
        <f>1/1000*'[2]4403Imp'!AX$56</f>
        <v>5.0896416499999998E-4</v>
      </c>
      <c r="BA13" s="34">
        <f>1/1000*'[2]4403Imp'!AY$56</f>
        <v>0</v>
      </c>
      <c r="BB13" s="34">
        <f>1/1000*'[2]4403Imp'!AZ$56</f>
        <v>0</v>
      </c>
      <c r="BC13" s="34">
        <f>1/1000*'[2]4403Imp'!BA$56</f>
        <v>0</v>
      </c>
      <c r="BD13" s="11"/>
    </row>
    <row r="14" spans="1:56">
      <c r="B14" s="325" t="s">
        <v>211</v>
      </c>
      <c r="C14" s="33">
        <f>1/$A$1*'[2]4403Imp'!$B$129</f>
        <v>8.567999999999999E-4</v>
      </c>
      <c r="D14" s="34">
        <f>1/$A$1*'[2]4403Imp'!$C$129</f>
        <v>0</v>
      </c>
      <c r="E14" s="34">
        <f>1/$A$1*'[2]4403Imp'!$D$129</f>
        <v>5.3991000000000004E-3</v>
      </c>
      <c r="F14" s="34">
        <f>1/$A$1*'[2]4403Imp'!$E$129</f>
        <v>0</v>
      </c>
      <c r="G14" s="34">
        <f>1/$A$1*'[2]4403Imp'!$F$129</f>
        <v>0</v>
      </c>
      <c r="H14" s="34">
        <f>1/$A$1*'[2]4403Imp'!$G$129</f>
        <v>0</v>
      </c>
      <c r="I14" s="34">
        <f>1/$A$1*'[2]4403Imp'!$H$129</f>
        <v>0</v>
      </c>
      <c r="J14" s="35">
        <f>1/$A$1*'[2]4403Imp'!$I$129</f>
        <v>0</v>
      </c>
      <c r="K14" s="35">
        <f>1/$A$1*'[2]4403Imp'!J$129</f>
        <v>0</v>
      </c>
      <c r="L14" s="35">
        <f>1/$A$1*'[2]4403Imp'!K$129</f>
        <v>8.3999999999999995E-5</v>
      </c>
      <c r="M14" s="34">
        <f>1/$A$1*'[2]4403Imp'!L$129</f>
        <v>9.0999999999999989E-5</v>
      </c>
      <c r="N14" s="34">
        <f>1/$A$1*'[2]4403Imp'!M$129</f>
        <v>9.4399999999999996E-4</v>
      </c>
      <c r="O14" s="34">
        <f>1/$A$1*'[2]4403Imp'!N$129</f>
        <v>8.5439999999999995E-3</v>
      </c>
      <c r="P14" s="34">
        <f>1/$A$1*'[2]4403Imp'!O$129</f>
        <v>5.6187000000000001E-2</v>
      </c>
      <c r="Q14" s="34">
        <f>1/$A$1*'[2]4403Imp'!P$129</f>
        <v>4.3199999999999998E-4</v>
      </c>
      <c r="R14" s="34">
        <f>1/$A$1*'[2]4403Imp'!Q$129</f>
        <v>1.7259999999999999E-3</v>
      </c>
      <c r="S14" s="34">
        <f>1/$A$1*'[2]4403Imp'!R$129</f>
        <v>0</v>
      </c>
      <c r="T14" s="34">
        <f>1/$A$1*'[2]4403Imp'!S$129</f>
        <v>2.3655279333333331E-2</v>
      </c>
      <c r="U14" s="34">
        <f>1/$A$1*'[2]4403Imp'!T$129</f>
        <v>2.183E-3</v>
      </c>
      <c r="V14" s="34">
        <f>1/$A$1*'[2]4403Imp'!U$129</f>
        <v>2.0560000000000001E-3</v>
      </c>
      <c r="W14" s="34">
        <f>1/$A$1*'[2]4403Imp'!V$129</f>
        <v>3.398E-3</v>
      </c>
      <c r="X14" s="34">
        <f>1/$A$1*'[2]4403Imp'!W$129</f>
        <v>5.9939999999999993E-3</v>
      </c>
      <c r="Y14" s="34">
        <f>1/$A$1*'[2]4403Imp'!X$129</f>
        <v>3.552E-3</v>
      </c>
      <c r="Z14" s="34">
        <f>1/$A$1*'[2]4403Imp'!Y$129</f>
        <v>1.044E-3</v>
      </c>
      <c r="AA14" s="34">
        <f>1/$A$1*'[2]4403Imp'!Z$129</f>
        <v>0</v>
      </c>
      <c r="AB14" s="34">
        <f>1/$A$1*'[2]4403Imp'!AA$129</f>
        <v>0</v>
      </c>
      <c r="AC14" s="10"/>
      <c r="AD14" s="33">
        <f>1/1000*'[2]4403Imp'!AB$129</f>
        <v>2.3473E-4</v>
      </c>
      <c r="AE14" s="34">
        <f>1/1000*'[2]4403Imp'!AC$129</f>
        <v>0</v>
      </c>
      <c r="AF14" s="34">
        <f>1/1000*'[2]4403Imp'!AD$129</f>
        <v>7.8555199999999991E-4</v>
      </c>
      <c r="AG14" s="34">
        <f>1/1000*'[2]4403Imp'!AE$129</f>
        <v>0</v>
      </c>
      <c r="AH14" s="34">
        <f>1/1000*'[2]4403Imp'!AF$129</f>
        <v>0</v>
      </c>
      <c r="AI14" s="34">
        <f>1/1000*'[2]4403Imp'!AG$129</f>
        <v>0</v>
      </c>
      <c r="AJ14" s="34">
        <f>1/1000*'[2]4403Imp'!AH$129</f>
        <v>0</v>
      </c>
      <c r="AK14" s="34">
        <f>1/1000*'[2]4403Imp'!AI$129</f>
        <v>0</v>
      </c>
      <c r="AL14" s="34">
        <f>1/1000*'[2]4403Imp'!AJ$129</f>
        <v>0</v>
      </c>
      <c r="AM14" s="34">
        <f>1/1000*'[2]4403Imp'!AK$129</f>
        <v>2.4589000000000001E-5</v>
      </c>
      <c r="AN14" s="34">
        <f>1/1000*'[2]4403Imp'!AL$129</f>
        <v>2.2218999999999999E-5</v>
      </c>
      <c r="AO14" s="34">
        <f>1/1000*'[2]4403Imp'!AM$129</f>
        <v>3.4819099999999997E-4</v>
      </c>
      <c r="AP14" s="34">
        <f>1/1000*'[2]4403Imp'!AN$129</f>
        <v>2.6087520000000002E-3</v>
      </c>
      <c r="AQ14" s="34">
        <f>1/1000*'[2]4403Imp'!AO$129</f>
        <v>1.4558304999999999E-2</v>
      </c>
      <c r="AR14" s="34">
        <f>1/1000*'[2]4403Imp'!AP$129</f>
        <v>1.4882599999999999E-4</v>
      </c>
      <c r="AS14" s="34">
        <f>1/1000*'[2]4403Imp'!AQ$129</f>
        <v>5.6348900000000003E-4</v>
      </c>
      <c r="AT14" s="34">
        <f>1/1000*'[2]4403Imp'!AR$129</f>
        <v>0</v>
      </c>
      <c r="AU14" s="34">
        <f>1/1000*'[2]4403Imp'!AS$129</f>
        <v>5.9163599999999998E-3</v>
      </c>
      <c r="AV14" s="34">
        <f>1/1000*'[2]4403Imp'!AT$129</f>
        <v>7.1586600000000001E-4</v>
      </c>
      <c r="AW14" s="34">
        <f>1/1000*'[2]4403Imp'!AU$129</f>
        <v>9.1506300000000003E-4</v>
      </c>
      <c r="AX14" s="34">
        <f>1/1000*'[2]4403Imp'!AV$129</f>
        <v>1.944611E-3</v>
      </c>
      <c r="AY14" s="34">
        <f>1/1000*'[2]4403Imp'!AW$129</f>
        <v>2.5026790000000003E-3</v>
      </c>
      <c r="AZ14" s="34">
        <f>1/1000*'[2]4403Imp'!AX$129</f>
        <v>1.1826178969999998E-3</v>
      </c>
      <c r="BA14" s="34">
        <f>1/1000*'[2]4403Imp'!AY$129</f>
        <v>2.7822008399999997E-4</v>
      </c>
      <c r="BB14" s="34">
        <f>1/1000*'[2]4403Imp'!AZ$129</f>
        <v>0</v>
      </c>
      <c r="BC14" s="34">
        <f>1/1000*'[2]4403Imp'!BA$129</f>
        <v>0</v>
      </c>
      <c r="BD14" s="11"/>
    </row>
    <row r="15" spans="1:56">
      <c r="B15" s="32" t="s">
        <v>100</v>
      </c>
      <c r="C15" s="33">
        <f>1/$A$1*'[2]4403Imp'!$B$166</f>
        <v>0.20899439399999997</v>
      </c>
      <c r="D15" s="34">
        <f>1/$A$1*'[2]4403Imp'!$C$166</f>
        <v>0.23716986440000001</v>
      </c>
      <c r="E15" s="34">
        <f>1/$A$1*'[2]4403Imp'!$D$166</f>
        <v>0.10896803679999997</v>
      </c>
      <c r="F15" s="34">
        <f>1/$A$1*'[2]4403Imp'!$E$166</f>
        <v>9.7625999999999991E-2</v>
      </c>
      <c r="G15" s="34">
        <f>1/$A$1*'[2]4403Imp'!$F$166</f>
        <v>2.2617999999999999E-2</v>
      </c>
      <c r="H15" s="34">
        <f>1/$A$1*'[2]4403Imp'!$G$166</f>
        <v>4.5369999999999994E-2</v>
      </c>
      <c r="I15" s="34">
        <f>1/$A$1*'[2]4403Imp'!$H$166</f>
        <v>3.09E-2</v>
      </c>
      <c r="J15" s="35">
        <f>1/$A$1*'[2]4403Imp'!$I$166</f>
        <v>6.7539999999999989E-2</v>
      </c>
      <c r="K15" s="35">
        <f>1/$A$1*'[2]4403Imp'!J$166</f>
        <v>6.1305999999999999E-2</v>
      </c>
      <c r="L15" s="35">
        <f>1/$A$1*'[2]4403Imp'!K$166</f>
        <v>5.5639999999999995E-2</v>
      </c>
      <c r="M15" s="34">
        <f>1/$A$1*'[2]4403Imp'!L$166</f>
        <v>6.6025E-2</v>
      </c>
      <c r="N15" s="34">
        <f>1/$A$1*'[2]4403Imp'!M$166</f>
        <v>8.3378999999999995E-2</v>
      </c>
      <c r="O15" s="34">
        <f>1/$A$1*'[2]4403Imp'!N$166</f>
        <v>7.8179999999999999E-2</v>
      </c>
      <c r="P15" s="34">
        <f>1/$A$1*'[2]4403Imp'!O$166</f>
        <v>3.6152999999999998E-2</v>
      </c>
      <c r="Q15" s="34">
        <f>1/$A$1*'[2]4403Imp'!P$166</f>
        <v>7.5366599999999997E-3</v>
      </c>
      <c r="R15" s="34">
        <f>1/$A$1*'[2]4403Imp'!Q$166</f>
        <v>1.2317E-2</v>
      </c>
      <c r="S15" s="34">
        <f>1/$A$1*'[2]4403Imp'!R$166</f>
        <v>2.0749E-2</v>
      </c>
      <c r="T15" s="34">
        <f>1/$A$1*'[2]4403Imp'!S$166</f>
        <v>3.5773011333333334E-2</v>
      </c>
      <c r="U15" s="34">
        <f>1/$A$1*'[2]4403Imp'!T$166</f>
        <v>0.15620999999999999</v>
      </c>
      <c r="V15" s="34">
        <f>1/$A$1*'[2]4403Imp'!U$166</f>
        <v>5.4103999999999999E-2</v>
      </c>
      <c r="W15" s="34">
        <f>1/$A$1*'[2]4403Imp'!V$166</f>
        <v>1.8256999999999999E-2</v>
      </c>
      <c r="X15" s="34">
        <f>1/$A$1*'[2]4403Imp'!W$166</f>
        <v>2.2350999999999999E-2</v>
      </c>
      <c r="Y15" s="34">
        <f>1/$A$1*'[2]4403Imp'!X$166</f>
        <v>5.7629999999999999E-3</v>
      </c>
      <c r="Z15" s="34">
        <f>1/$A$1*'[2]4403Imp'!Y$166</f>
        <v>0</v>
      </c>
      <c r="AA15" s="34">
        <f>1/$A$1*'[2]4403Imp'!Z$166</f>
        <v>0</v>
      </c>
      <c r="AB15" s="34">
        <f>1/$A$1*'[2]4403Imp'!AA$166</f>
        <v>0</v>
      </c>
      <c r="AC15" s="10"/>
      <c r="AD15" s="33">
        <f>1/1000*'[2]4403Imp'!AB$166</f>
        <v>4.6261381000000004E-2</v>
      </c>
      <c r="AE15" s="34">
        <f>1/1000*'[2]4403Imp'!AC$166</f>
        <v>5.9107255999999997E-2</v>
      </c>
      <c r="AF15" s="34">
        <f>1/1000*'[2]4403Imp'!AD$166</f>
        <v>2.5113793999999995E-2</v>
      </c>
      <c r="AG15" s="34">
        <f>1/1000*'[2]4403Imp'!AE$166</f>
        <v>2.2192643000000001E-2</v>
      </c>
      <c r="AH15" s="34">
        <f>1/1000*'[2]4403Imp'!AF$166</f>
        <v>6.2294130000000005E-3</v>
      </c>
      <c r="AI15" s="34">
        <f>1/1000*'[2]4403Imp'!AG$166</f>
        <v>1.0116187E-2</v>
      </c>
      <c r="AJ15" s="34">
        <f>1/1000*'[2]4403Imp'!AH$166</f>
        <v>6.7625429999999993E-3</v>
      </c>
      <c r="AK15" s="34">
        <f>1/1000*'[2]4403Imp'!AI$166</f>
        <v>2.0340336000000001E-2</v>
      </c>
      <c r="AL15" s="34">
        <f>1/1000*'[2]4403Imp'!AJ$166</f>
        <v>1.6728390999999999E-2</v>
      </c>
      <c r="AM15" s="34">
        <f>1/1000*'[2]4403Imp'!AK$166</f>
        <v>1.3274785999999998E-2</v>
      </c>
      <c r="AN15" s="34">
        <f>1/1000*'[2]4403Imp'!AL$166</f>
        <v>1.7190798E-2</v>
      </c>
      <c r="AO15" s="34">
        <f>1/1000*'[2]4403Imp'!AM$166</f>
        <v>2.4227585999999999E-2</v>
      </c>
      <c r="AP15" s="34">
        <f>1/1000*'[2]4403Imp'!AN$166</f>
        <v>2.4274687E-2</v>
      </c>
      <c r="AQ15" s="34">
        <f>1/1000*'[2]4403Imp'!AO$166</f>
        <v>1.1966582E-2</v>
      </c>
      <c r="AR15" s="34">
        <f>1/1000*'[2]4403Imp'!AP$166</f>
        <v>2.5188239999999998E-3</v>
      </c>
      <c r="AS15" s="34">
        <f>1/1000*'[2]4403Imp'!AQ$166</f>
        <v>4.3389179999999998E-3</v>
      </c>
      <c r="AT15" s="34">
        <f>1/1000*'[2]4403Imp'!AR$166</f>
        <v>7.3838560000000003E-3</v>
      </c>
      <c r="AU15" s="34">
        <f>1/1000*'[2]4403Imp'!AS$166</f>
        <v>1.0385976999999999E-2</v>
      </c>
      <c r="AV15" s="34">
        <f>1/1000*'[2]4403Imp'!AT$166</f>
        <v>1.4350997999999998E-2</v>
      </c>
      <c r="AW15" s="34">
        <f>1/1000*'[2]4403Imp'!AU$166</f>
        <v>1.3227684999999999E-2</v>
      </c>
      <c r="AX15" s="34">
        <f>1/1000*'[2]4403Imp'!AV$166</f>
        <v>6.3710689999999992E-3</v>
      </c>
      <c r="AY15" s="34">
        <f>1/1000*'[2]4403Imp'!AW$166</f>
        <v>7.8226169999999987E-3</v>
      </c>
      <c r="AZ15" s="34">
        <f>1/1000*'[2]4403Imp'!AX$166</f>
        <v>2.0490841060000001E-3</v>
      </c>
      <c r="BA15" s="34">
        <f>1/1000*'[2]4403Imp'!AY$166</f>
        <v>0</v>
      </c>
      <c r="BB15" s="34">
        <f>1/1000*'[2]4403Imp'!AZ$166</f>
        <v>0</v>
      </c>
      <c r="BC15" s="34">
        <f>1/1000*'[2]4403Imp'!BA$166</f>
        <v>0</v>
      </c>
      <c r="BD15" s="11"/>
    </row>
    <row r="16" spans="1:56">
      <c r="B16" s="32" t="s">
        <v>41</v>
      </c>
      <c r="C16" s="33">
        <f>1/$A$1*'[2]4403Imp'!$B$211</f>
        <v>3.5268886799999996E-2</v>
      </c>
      <c r="D16" s="34">
        <f>1/$A$1*'[2]4403Imp'!$C$211</f>
        <v>3.5298899999999994E-2</v>
      </c>
      <c r="E16" s="34">
        <f>1/$A$1*'[2]4403Imp'!$D$211</f>
        <v>7.6103999999999998E-3</v>
      </c>
      <c r="F16" s="34">
        <f>1/$A$1*'[2]4403Imp'!$E$211</f>
        <v>5.7352999999999994E-2</v>
      </c>
      <c r="G16" s="34">
        <f>1/$A$1*'[2]4403Imp'!$F$211</f>
        <v>8.3475999999999995E-2</v>
      </c>
      <c r="H16" s="34">
        <f>1/$A$1*'[2]4403Imp'!$G$211</f>
        <v>1.2949999999999999E-3</v>
      </c>
      <c r="I16" s="34">
        <f>1/$A$1*'[2]4403Imp'!$H$211</f>
        <v>1.27E-4</v>
      </c>
      <c r="J16" s="35">
        <f>1/$A$1*'[2]4403Imp'!$I$211</f>
        <v>4.1599999999999997E-4</v>
      </c>
      <c r="K16" s="35">
        <f>1/$A$1*'[2]4403Imp'!J$211</f>
        <v>1.63E-4</v>
      </c>
      <c r="L16" s="35">
        <f>1/$A$1*'[2]4403Imp'!K$211</f>
        <v>1.2400000000000001E-4</v>
      </c>
      <c r="M16" s="34">
        <f>1/$A$1*'[2]4403Imp'!L$211</f>
        <v>3.21E-4</v>
      </c>
      <c r="N16" s="34">
        <f>1/$A$1*'[2]4403Imp'!M$211</f>
        <v>2.444E-3</v>
      </c>
      <c r="O16" s="34">
        <f>1/$A$1*'[2]4403Imp'!N$211</f>
        <v>4.4799999999999996E-3</v>
      </c>
      <c r="P16" s="34">
        <f>1/$A$1*'[2]4403Imp'!O$211</f>
        <v>2.0529999999999997E-3</v>
      </c>
      <c r="Q16" s="34">
        <f>1/$A$1*'[2]4403Imp'!P$211</f>
        <v>9.9799999999999997E-4</v>
      </c>
      <c r="R16" s="34">
        <f>1/$A$1*'[2]4403Imp'!Q$211</f>
        <v>6.96E-4</v>
      </c>
      <c r="S16" s="34">
        <f>1/$A$1*'[2]4403Imp'!R$211</f>
        <v>1.0756254999999999E-2</v>
      </c>
      <c r="T16" s="34">
        <f>1/$A$1*'[2]4403Imp'!S$211</f>
        <v>1.6263472000000001E-2</v>
      </c>
      <c r="U16" s="34">
        <f>1/$A$1*'[2]4403Imp'!T$211</f>
        <v>7.1120000000000003E-2</v>
      </c>
      <c r="V16" s="34">
        <f>1/$A$1*'[2]4403Imp'!U$211</f>
        <v>6.8526999999999991E-2</v>
      </c>
      <c r="W16" s="34">
        <f>1/$A$1*'[2]4403Imp'!V$211</f>
        <v>7.031482E-2</v>
      </c>
      <c r="X16" s="34">
        <f>1/$A$1*'[2]4403Imp'!W$211</f>
        <v>6.0419999999999995E-2</v>
      </c>
      <c r="Y16" s="34">
        <f>1/$A$1*'[2]4403Imp'!X$211</f>
        <v>8.0453135843749995E-2</v>
      </c>
      <c r="Z16" s="34">
        <f>1/$A$1*'[2]4403Imp'!Y$211</f>
        <v>0.13064599999999998</v>
      </c>
      <c r="AA16" s="34">
        <f>1/$A$1*'[2]4403Imp'!Z$211</f>
        <v>0</v>
      </c>
      <c r="AB16" s="34">
        <f>1/$A$1*'[2]4403Imp'!AA$211</f>
        <v>0</v>
      </c>
      <c r="AC16" s="10"/>
      <c r="AD16" s="33">
        <f>1/1000*'[2]4403Imp'!AB$211</f>
        <v>6.3747670000000008E-3</v>
      </c>
      <c r="AE16" s="34">
        <f>1/1000*'[2]4403Imp'!AC$211</f>
        <v>6.4669329999999994E-3</v>
      </c>
      <c r="AF16" s="34">
        <f>1/1000*'[2]4403Imp'!AD$211</f>
        <v>1.0604100000000001E-3</v>
      </c>
      <c r="AG16" s="34">
        <f>1/1000*'[2]4403Imp'!AE$211</f>
        <v>5.2835570000000004E-3</v>
      </c>
      <c r="AH16" s="34">
        <f>1/1000*'[2]4403Imp'!AF$211</f>
        <v>9.7214549999999986E-3</v>
      </c>
      <c r="AI16" s="34">
        <f>1/1000*'[2]4403Imp'!AG$211</f>
        <v>2.4034599999999998E-4</v>
      </c>
      <c r="AJ16" s="34">
        <f>1/1000*'[2]4403Imp'!AH$211</f>
        <v>7.5792999999999998E-5</v>
      </c>
      <c r="AK16" s="34">
        <f>1/1000*'[2]4403Imp'!AI$211</f>
        <v>1.38627E-4</v>
      </c>
      <c r="AL16" s="34">
        <f>1/1000*'[2]4403Imp'!AJ$211</f>
        <v>1.8915899999999997E-4</v>
      </c>
      <c r="AM16" s="34">
        <f>1/1000*'[2]4403Imp'!AK$211</f>
        <v>5.4968E-5</v>
      </c>
      <c r="AN16" s="34">
        <f>1/1000*'[2]4403Imp'!AL$211</f>
        <v>1.03723E-4</v>
      </c>
      <c r="AO16" s="34">
        <f>1/1000*'[2]4403Imp'!AM$211</f>
        <v>8.9260399999999997E-4</v>
      </c>
      <c r="AP16" s="34">
        <f>1/1000*'[2]4403Imp'!AN$211</f>
        <v>1.1161600000000002E-3</v>
      </c>
      <c r="AQ16" s="34">
        <f>1/1000*'[2]4403Imp'!AO$211</f>
        <v>3.6224599999999999E-4</v>
      </c>
      <c r="AR16" s="34">
        <f>1/1000*'[2]4403Imp'!AP$211</f>
        <v>2.2617399999999999E-4</v>
      </c>
      <c r="AS16" s="34">
        <f>1/1000*'[2]4403Imp'!AQ$211</f>
        <v>1.2862199999999998E-4</v>
      </c>
      <c r="AT16" s="34">
        <f>1/1000*'[2]4403Imp'!AR$211</f>
        <v>1.2836429999999999E-3</v>
      </c>
      <c r="AU16" s="34">
        <f>1/1000*'[2]4403Imp'!AS$211</f>
        <v>2.9283880000000001E-3</v>
      </c>
      <c r="AV16" s="34">
        <f>1/1000*'[2]4403Imp'!AT$211</f>
        <v>8.9090309999999995E-3</v>
      </c>
      <c r="AW16" s="34">
        <f>1/1000*'[2]4403Imp'!AU$211</f>
        <v>7.9314779999999988E-3</v>
      </c>
      <c r="AX16" s="34">
        <f>1/1000*'[2]4403Imp'!AV$211</f>
        <v>7.6188079999999995E-3</v>
      </c>
      <c r="AY16" s="34">
        <f>1/1000*'[2]4403Imp'!AW$211</f>
        <v>9.3813379999999995E-3</v>
      </c>
      <c r="AZ16" s="34">
        <f>1/1000*'[2]4403Imp'!AX$211</f>
        <v>1.2400316727E-2</v>
      </c>
      <c r="BA16" s="34">
        <f>1/1000*'[2]4403Imp'!AY$211</f>
        <v>1.5762405726E-2</v>
      </c>
      <c r="BB16" s="34">
        <f>1/1000*'[2]4403Imp'!AZ$211</f>
        <v>0</v>
      </c>
      <c r="BC16" s="34">
        <f>1/1000*'[2]4403Imp'!BA$211</f>
        <v>0</v>
      </c>
      <c r="BD16" s="11"/>
    </row>
    <row r="17" spans="2:56">
      <c r="B17" s="325" t="s">
        <v>221</v>
      </c>
      <c r="C17" s="33">
        <f>1/$A$1*'[2]4403Imp'!$B$220</f>
        <v>0</v>
      </c>
      <c r="D17" s="34">
        <f>1/$A$1*'[2]4403Imp'!$C$220</f>
        <v>0</v>
      </c>
      <c r="E17" s="34">
        <f>1/$A$1*'[2]4403Imp'!$D$220</f>
        <v>0</v>
      </c>
      <c r="F17" s="34">
        <f>1/$A$1*'[2]4403Imp'!$E$220</f>
        <v>0</v>
      </c>
      <c r="G17" s="34">
        <f>1/$A$1*'[2]4403Imp'!$F$220</f>
        <v>0</v>
      </c>
      <c r="H17" s="34">
        <f>1/$A$1*'[2]4403Imp'!$G$220</f>
        <v>0</v>
      </c>
      <c r="I17" s="34">
        <f>1/$A$1*'[2]4403Imp'!$H$220</f>
        <v>0</v>
      </c>
      <c r="J17" s="35">
        <f>1/$A$1*'[2]4403Imp'!$I$220</f>
        <v>0</v>
      </c>
      <c r="K17" s="35">
        <f>1/$A$1*'[2]4403Imp'!J$220</f>
        <v>0</v>
      </c>
      <c r="L17" s="35">
        <f>1/$A$1*'[2]4403Imp'!K$220</f>
        <v>0</v>
      </c>
      <c r="M17" s="34">
        <f>1/$A$1*'[2]4403Imp'!L$220</f>
        <v>0</v>
      </c>
      <c r="N17" s="34">
        <f>1/$A$1*'[2]4403Imp'!M$220</f>
        <v>0</v>
      </c>
      <c r="O17" s="34">
        <f>1/$A$1*'[2]4403Imp'!N$220</f>
        <v>0</v>
      </c>
      <c r="P17" s="34">
        <f>1/$A$1*'[2]4403Imp'!O$220</f>
        <v>0</v>
      </c>
      <c r="Q17" s="34">
        <f>1/$A$1*'[2]4403Imp'!P$220</f>
        <v>0</v>
      </c>
      <c r="R17" s="34">
        <f>1/$A$1*'[2]4403Imp'!Q$220</f>
        <v>0</v>
      </c>
      <c r="S17" s="34">
        <f>1/$A$1*'[2]4403Imp'!R$220</f>
        <v>1.45E-4</v>
      </c>
      <c r="T17" s="34">
        <f>1/$A$1*'[2]4403Imp'!S$220</f>
        <v>2.0318733333333332E-2</v>
      </c>
      <c r="U17" s="34">
        <f>1/$A$1*'[2]4403Imp'!T$220</f>
        <v>1.5189999999999999E-2</v>
      </c>
      <c r="V17" s="34">
        <f>1/$A$1*'[2]4403Imp'!U$220</f>
        <v>5.7190000000000001E-3</v>
      </c>
      <c r="W17" s="34">
        <f>1/$A$1*'[2]4403Imp'!V$220</f>
        <v>5.7499999999999999E-4</v>
      </c>
      <c r="X17" s="34">
        <f>1/$A$1*'[2]4403Imp'!W$220</f>
        <v>1.9879999999999997E-3</v>
      </c>
      <c r="Y17" s="34">
        <f>1/$A$1*'[2]4403Imp'!X$220</f>
        <v>7.8599999999999991E-4</v>
      </c>
      <c r="Z17" s="34">
        <f>1/$A$1*'[2]4403Imp'!Y$220</f>
        <v>0</v>
      </c>
      <c r="AA17" s="34">
        <f>1/$A$1*'[2]4403Imp'!Z$220</f>
        <v>0</v>
      </c>
      <c r="AB17" s="34">
        <f>1/$A$1*'[2]4403Imp'!AA$220</f>
        <v>0</v>
      </c>
      <c r="AC17" s="10"/>
      <c r="AD17" s="33">
        <f>1/1000*'[2]4403Imp'!AB$220</f>
        <v>0</v>
      </c>
      <c r="AE17" s="34">
        <f>1/1000*'[2]4403Imp'!AC$220</f>
        <v>0</v>
      </c>
      <c r="AF17" s="34">
        <f>1/1000*'[2]4403Imp'!AD$220</f>
        <v>0</v>
      </c>
      <c r="AG17" s="34">
        <f>1/1000*'[2]4403Imp'!AE$220</f>
        <v>0</v>
      </c>
      <c r="AH17" s="34">
        <f>1/1000*'[2]4403Imp'!AF$220</f>
        <v>0</v>
      </c>
      <c r="AI17" s="34">
        <f>1/1000*'[2]4403Imp'!AG$220</f>
        <v>0</v>
      </c>
      <c r="AJ17" s="34">
        <f>1/1000*'[2]4403Imp'!AH$220</f>
        <v>0</v>
      </c>
      <c r="AK17" s="34">
        <f>1/1000*'[2]4403Imp'!AI$220</f>
        <v>0</v>
      </c>
      <c r="AL17" s="34">
        <f>1/1000*'[2]4403Imp'!AJ$220</f>
        <v>0</v>
      </c>
      <c r="AM17" s="34">
        <f>1/1000*'[2]4403Imp'!AK$220</f>
        <v>0</v>
      </c>
      <c r="AN17" s="34">
        <f>1/1000*'[2]4403Imp'!AL$220</f>
        <v>0</v>
      </c>
      <c r="AO17" s="34">
        <f>1/1000*'[2]4403Imp'!AM$220</f>
        <v>0</v>
      </c>
      <c r="AP17" s="34">
        <f>1/1000*'[2]4403Imp'!AN$220</f>
        <v>0</v>
      </c>
      <c r="AQ17" s="34">
        <f>1/1000*'[2]4403Imp'!AO$220</f>
        <v>0</v>
      </c>
      <c r="AR17" s="34">
        <f>1/1000*'[2]4403Imp'!AP$220</f>
        <v>0</v>
      </c>
      <c r="AS17" s="34">
        <f>1/1000*'[2]4403Imp'!AQ$220</f>
        <v>0</v>
      </c>
      <c r="AT17" s="34">
        <f>1/1000*'[2]4403Imp'!AR$220</f>
        <v>6.7804000000000003E-5</v>
      </c>
      <c r="AU17" s="34">
        <f>1/1000*'[2]4403Imp'!AS$220</f>
        <v>6.0941500000000004E-3</v>
      </c>
      <c r="AV17" s="34">
        <f>1/1000*'[2]4403Imp'!AT$220</f>
        <v>8.2168700000000011E-3</v>
      </c>
      <c r="AW17" s="34">
        <f>1/1000*'[2]4403Imp'!AU$220</f>
        <v>3.0091410000000003E-3</v>
      </c>
      <c r="AX17" s="34">
        <f>1/1000*'[2]4403Imp'!AV$220</f>
        <v>2.83038E-4</v>
      </c>
      <c r="AY17" s="34">
        <f>1/1000*'[2]4403Imp'!AW$220</f>
        <v>7.3012199999999993E-4</v>
      </c>
      <c r="AZ17" s="34">
        <f>1/1000*'[2]4403Imp'!AX$220</f>
        <v>3.0691284199999995E-4</v>
      </c>
      <c r="BA17" s="34">
        <f>1/1000*'[2]4403Imp'!AY$220</f>
        <v>0</v>
      </c>
      <c r="BB17" s="34">
        <f>1/1000*'[2]4403Imp'!AZ$220</f>
        <v>0</v>
      </c>
      <c r="BC17" s="34">
        <f>1/1000*'[2]4403Imp'!BA$220</f>
        <v>0</v>
      </c>
      <c r="BD17" s="11"/>
    </row>
    <row r="18" spans="2:56">
      <c r="B18" s="32" t="s">
        <v>109</v>
      </c>
      <c r="C18" s="33">
        <f>1/$A$1*'[2]4403Imp'!$B$221</f>
        <v>0</v>
      </c>
      <c r="D18" s="34">
        <f>1/$A$1*'[2]4403Imp'!$C$221</f>
        <v>0</v>
      </c>
      <c r="E18" s="34">
        <f>1/$A$1*'[2]4403Imp'!$D$221</f>
        <v>2.0999999999999999E-5</v>
      </c>
      <c r="F18" s="34">
        <f>1/$A$1*'[2]4403Imp'!$E$221</f>
        <v>6.4999999999999994E-5</v>
      </c>
      <c r="G18" s="34">
        <f>1/$A$1*'[2]4403Imp'!$F$221</f>
        <v>8.9999999999999998E-4</v>
      </c>
      <c r="H18" s="34">
        <f>1/$A$1*'[2]4403Imp'!$G$221</f>
        <v>6.4179999999999992E-3</v>
      </c>
      <c r="I18" s="34">
        <f>1/$A$1*'[2]4403Imp'!$H$221</f>
        <v>6.0439999999999999E-3</v>
      </c>
      <c r="J18" s="35">
        <f>1/$A$1*'[2]4403Imp'!$I$221</f>
        <v>7.0899999999999999E-4</v>
      </c>
      <c r="K18" s="35">
        <f>1/$A$1*'[2]4403Imp'!J$221</f>
        <v>3.8239999999999997E-3</v>
      </c>
      <c r="L18" s="35">
        <f>1/$A$1*'[2]4403Imp'!K$221</f>
        <v>1.0992999999999999E-2</v>
      </c>
      <c r="M18" s="34">
        <f>1/$A$1*'[2]4403Imp'!L$221</f>
        <v>1.8112E-2</v>
      </c>
      <c r="N18" s="34">
        <f>1/$A$1*'[2]4403Imp'!M$221</f>
        <v>3.0553E-2</v>
      </c>
      <c r="O18" s="34">
        <f>1/$A$1*'[2]4403Imp'!N$221</f>
        <v>2.3445000000000001E-2</v>
      </c>
      <c r="P18" s="34">
        <f>1/$A$1*'[2]4403Imp'!O$221</f>
        <v>2.5554E-2</v>
      </c>
      <c r="Q18" s="34">
        <f>1/$A$1*'[2]4403Imp'!P$221</f>
        <v>3.7853999999999999E-2</v>
      </c>
      <c r="R18" s="34">
        <f>1/$A$1*'[2]4403Imp'!Q$221</f>
        <v>3.3642999999999999E-2</v>
      </c>
      <c r="S18" s="34">
        <f>1/$A$1*'[2]4403Imp'!R$221</f>
        <v>1.9847999999999998E-2</v>
      </c>
      <c r="T18" s="34">
        <f>1/$A$1*'[2]4403Imp'!S$221</f>
        <v>6.3160887999999998E-2</v>
      </c>
      <c r="U18" s="34">
        <f>1/$A$1*'[2]4403Imp'!T$221</f>
        <v>1.0471999999999999E-2</v>
      </c>
      <c r="V18" s="34">
        <f>1/$A$1*'[2]4403Imp'!U$221</f>
        <v>3.6999999999999999E-4</v>
      </c>
      <c r="W18" s="34">
        <f>1/$A$1*'[2]4403Imp'!V$221</f>
        <v>2.61E-4</v>
      </c>
      <c r="X18" s="34">
        <f>1/$A$1*'[2]4403Imp'!W$221</f>
        <v>6.8999999999999997E-4</v>
      </c>
      <c r="Y18" s="34">
        <f>1/$A$1*'[2]4403Imp'!X$221</f>
        <v>9.7999999999999997E-5</v>
      </c>
      <c r="Z18" s="34">
        <f>1/$A$1*'[2]4403Imp'!Y$221</f>
        <v>0</v>
      </c>
      <c r="AA18" s="34">
        <f>1/$A$1*'[2]4403Imp'!Z$221</f>
        <v>0</v>
      </c>
      <c r="AB18" s="34">
        <f>1/$A$1*'[2]4403Imp'!AA$221</f>
        <v>0</v>
      </c>
      <c r="AC18" s="10"/>
      <c r="AD18" s="33">
        <f>1/1000*'[2]4403Imp'!AB$221</f>
        <v>0</v>
      </c>
      <c r="AE18" s="34">
        <f>1/1000*'[2]4403Imp'!AC$221</f>
        <v>0</v>
      </c>
      <c r="AF18" s="34">
        <f>1/1000*'[2]4403Imp'!AD$221</f>
        <v>5.2309999999999996E-6</v>
      </c>
      <c r="AG18" s="34">
        <f>1/1000*'[2]4403Imp'!AE$221</f>
        <v>3.7204000000000005E-5</v>
      </c>
      <c r="AH18" s="34">
        <f>1/1000*'[2]4403Imp'!AF$221</f>
        <v>2.9753199999999998E-4</v>
      </c>
      <c r="AI18" s="34">
        <f>1/1000*'[2]4403Imp'!AG$221</f>
        <v>2.4280600000000001E-3</v>
      </c>
      <c r="AJ18" s="34">
        <f>1/1000*'[2]4403Imp'!AH$221</f>
        <v>2.2114239999999996E-3</v>
      </c>
      <c r="AK18" s="34">
        <f>1/1000*'[2]4403Imp'!AI$221</f>
        <v>2.9616199999999999E-4</v>
      </c>
      <c r="AL18" s="34">
        <f>1/1000*'[2]4403Imp'!AJ$221</f>
        <v>1.7333439999999999E-3</v>
      </c>
      <c r="AM18" s="34">
        <f>1/1000*'[2]4403Imp'!AK$221</f>
        <v>4.4960290000000003E-3</v>
      </c>
      <c r="AN18" s="34">
        <f>1/1000*'[2]4403Imp'!AL$221</f>
        <v>7.6047490000000001E-3</v>
      </c>
      <c r="AO18" s="34">
        <f>1/1000*'[2]4403Imp'!AM$221</f>
        <v>1.4032167E-2</v>
      </c>
      <c r="AP18" s="34">
        <f>1/1000*'[2]4403Imp'!AN$221</f>
        <v>1.0746683E-2</v>
      </c>
      <c r="AQ18" s="34">
        <f>1/1000*'[2]4403Imp'!AO$221</f>
        <v>1.2507254999999998E-2</v>
      </c>
      <c r="AR18" s="34">
        <f>1/1000*'[2]4403Imp'!AP$221</f>
        <v>1.8253071999999999E-2</v>
      </c>
      <c r="AS18" s="34">
        <f>1/1000*'[2]4403Imp'!AQ$221</f>
        <v>1.7463159999999998E-2</v>
      </c>
      <c r="AT18" s="34">
        <f>1/1000*'[2]4403Imp'!AR$221</f>
        <v>1.0494410000000001E-2</v>
      </c>
      <c r="AU18" s="34">
        <f>1/1000*'[2]4403Imp'!AS$221</f>
        <v>1.8942736999999998E-2</v>
      </c>
      <c r="AV18" s="34">
        <f>1/1000*'[2]4403Imp'!AT$221</f>
        <v>5.5335799999999997E-3</v>
      </c>
      <c r="AW18" s="34">
        <f>1/1000*'[2]4403Imp'!AU$221</f>
        <v>2.1482199999999998E-4</v>
      </c>
      <c r="AX18" s="34">
        <f>1/1000*'[2]4403Imp'!AV$221</f>
        <v>1.22409E-4</v>
      </c>
      <c r="AY18" s="34">
        <f>1/1000*'[2]4403Imp'!AW$221</f>
        <v>2.6495999999999996E-4</v>
      </c>
      <c r="AZ18" s="34">
        <f>1/1000*'[2]4403Imp'!AX$221</f>
        <v>5.2227454000000002E-5</v>
      </c>
      <c r="BA18" s="34">
        <f>1/1000*'[2]4403Imp'!AY$221</f>
        <v>0</v>
      </c>
      <c r="BB18" s="34">
        <f>1/1000*'[2]4403Imp'!AZ$221</f>
        <v>0</v>
      </c>
      <c r="BC18" s="34">
        <f>1/1000*'[2]4403Imp'!BA$221</f>
        <v>0</v>
      </c>
      <c r="BD18" s="11"/>
    </row>
    <row r="19" spans="2:56">
      <c r="B19" s="32" t="s">
        <v>108</v>
      </c>
      <c r="C19" s="33">
        <f>1/$A$1*'[2]4403Imp'!$B$230</f>
        <v>1.98555E-3</v>
      </c>
      <c r="D19" s="34">
        <f>1/$A$1*'[2]4403Imp'!$C$230</f>
        <v>2.4727500000000001E-3</v>
      </c>
      <c r="E19" s="34">
        <f>1/$A$1*'[2]4403Imp'!$D$230</f>
        <v>2.3110499999999998E-3</v>
      </c>
      <c r="F19" s="34">
        <f>1/$A$1*'[2]4403Imp'!$E$230</f>
        <v>5.9069999999999999E-3</v>
      </c>
      <c r="G19" s="34">
        <f>1/$A$1*'[2]4403Imp'!$F$230</f>
        <v>6.6609999999999994E-3</v>
      </c>
      <c r="H19" s="34">
        <f>1/$A$1*'[2]4403Imp'!$G$230</f>
        <v>1.8010999999999999E-2</v>
      </c>
      <c r="I19" s="34">
        <f>1/$A$1*'[2]4403Imp'!$H$230</f>
        <v>7.8490000000000001E-3</v>
      </c>
      <c r="J19" s="35">
        <f>1/$A$1*'[2]4403Imp'!$I$230</f>
        <v>8.5009999999999999E-3</v>
      </c>
      <c r="K19" s="35">
        <f>1/$A$1*'[2]4403Imp'!J$230</f>
        <v>1.9699999999999999E-4</v>
      </c>
      <c r="L19" s="35">
        <f>1/$A$1*'[2]4403Imp'!K$230</f>
        <v>8.3900000000000001E-4</v>
      </c>
      <c r="M19" s="34">
        <f>1/$A$1*'[2]4403Imp'!L$230</f>
        <v>1.1279999999999999E-3</v>
      </c>
      <c r="N19" s="34">
        <f>1/$A$1*'[2]4403Imp'!M$230</f>
        <v>2.2069999999999998E-3</v>
      </c>
      <c r="O19" s="34">
        <f>1/$A$1*'[2]4403Imp'!N$230</f>
        <v>1.1789999999999999E-3</v>
      </c>
      <c r="P19" s="34">
        <f>1/$A$1*'[2]4403Imp'!O$230</f>
        <v>1.8999999999999998E-5</v>
      </c>
      <c r="Q19" s="34">
        <f>1/$A$1*'[2]4403Imp'!P$230</f>
        <v>0</v>
      </c>
      <c r="R19" s="34">
        <f>1/$A$1*'[2]4403Imp'!Q$230</f>
        <v>1.9999999999999998E-4</v>
      </c>
      <c r="S19" s="34">
        <f>1/$A$1*'[2]4403Imp'!R$230</f>
        <v>5.1E-5</v>
      </c>
      <c r="T19" s="34">
        <f>1/$A$1*'[2]4403Imp'!S$230</f>
        <v>0</v>
      </c>
      <c r="U19" s="34">
        <f>1/$A$1*'[2]4403Imp'!T$230</f>
        <v>0</v>
      </c>
      <c r="V19" s="34">
        <f>1/$A$1*'[2]4403Imp'!U$230</f>
        <v>2.4999999999999998E-5</v>
      </c>
      <c r="W19" s="34">
        <f>1/$A$1*'[2]4403Imp'!V$230</f>
        <v>2.1799999999999999E-4</v>
      </c>
      <c r="X19" s="34">
        <f>1/$A$1*'[2]4403Imp'!W$230</f>
        <v>1.73E-4</v>
      </c>
      <c r="Y19" s="34">
        <f>1/$A$1*'[2]4403Imp'!X$230</f>
        <v>1.45E-4</v>
      </c>
      <c r="Z19" s="34">
        <f>1/$A$1*'[2]4403Imp'!Y$230</f>
        <v>0</v>
      </c>
      <c r="AA19" s="34">
        <f>1/$A$1*'[2]4403Imp'!Z$230</f>
        <v>0</v>
      </c>
      <c r="AB19" s="34">
        <f>1/$A$1*'[2]4403Imp'!AA$230</f>
        <v>0</v>
      </c>
      <c r="AC19" s="10"/>
      <c r="AD19" s="33">
        <f>1/1000*'[2]4403Imp'!AB$230</f>
        <v>5.1287200000000005E-4</v>
      </c>
      <c r="AE19" s="34">
        <f>1/1000*'[2]4403Imp'!AC$230</f>
        <v>6.5422599999999994E-4</v>
      </c>
      <c r="AF19" s="34">
        <f>1/1000*'[2]4403Imp'!AD$230</f>
        <v>7.0596400000000001E-4</v>
      </c>
      <c r="AG19" s="34">
        <f>1/1000*'[2]4403Imp'!AE$230</f>
        <v>2.5612930000000001E-3</v>
      </c>
      <c r="AH19" s="34">
        <f>1/1000*'[2]4403Imp'!AF$230</f>
        <v>3.0550479999999999E-3</v>
      </c>
      <c r="AI19" s="34">
        <f>1/1000*'[2]4403Imp'!AG$230</f>
        <v>1.0577662E-2</v>
      </c>
      <c r="AJ19" s="34">
        <f>1/1000*'[2]4403Imp'!AH$230</f>
        <v>3.1020209999999999E-3</v>
      </c>
      <c r="AK19" s="34">
        <f>1/1000*'[2]4403Imp'!AI$230</f>
        <v>3.6686479999999996E-3</v>
      </c>
      <c r="AL19" s="34">
        <f>1/1000*'[2]4403Imp'!AJ$230</f>
        <v>8.5363999999999991E-5</v>
      </c>
      <c r="AM19" s="34">
        <f>1/1000*'[2]4403Imp'!AK$230</f>
        <v>3.2529799999999996E-4</v>
      </c>
      <c r="AN19" s="34">
        <f>1/1000*'[2]4403Imp'!AL$230</f>
        <v>6.0922799999999996E-4</v>
      </c>
      <c r="AO19" s="34">
        <f>1/1000*'[2]4403Imp'!AM$230</f>
        <v>9.9573200000000004E-4</v>
      </c>
      <c r="AP19" s="34">
        <f>1/1000*'[2]4403Imp'!AN$230</f>
        <v>4.4471099999999998E-4</v>
      </c>
      <c r="AQ19" s="34">
        <f>1/1000*'[2]4403Imp'!AO$230</f>
        <v>6.4050000000000005E-6</v>
      </c>
      <c r="AR19" s="34">
        <f>1/1000*'[2]4403Imp'!AP$230</f>
        <v>0</v>
      </c>
      <c r="AS19" s="34">
        <f>1/1000*'[2]4403Imp'!AQ$230</f>
        <v>1.08974E-4</v>
      </c>
      <c r="AT19" s="34">
        <f>1/1000*'[2]4403Imp'!AR$230</f>
        <v>3.4467000000000001E-5</v>
      </c>
      <c r="AU19" s="34">
        <f>1/1000*'[2]4403Imp'!AS$230</f>
        <v>0</v>
      </c>
      <c r="AV19" s="34">
        <f>1/1000*'[2]4403Imp'!AT$230</f>
        <v>0</v>
      </c>
      <c r="AW19" s="34">
        <f>1/1000*'[2]4403Imp'!AU$230</f>
        <v>1.7462E-5</v>
      </c>
      <c r="AX19" s="34">
        <f>1/1000*'[2]4403Imp'!AV$230</f>
        <v>1.10954E-4</v>
      </c>
      <c r="AY19" s="34">
        <f>1/1000*'[2]4403Imp'!AW$230</f>
        <v>9.2608999999999994E-5</v>
      </c>
      <c r="AZ19" s="34">
        <f>1/1000*'[2]4403Imp'!AX$230</f>
        <v>9.3630243000000001E-5</v>
      </c>
      <c r="BA19" s="34">
        <f>1/1000*'[2]4403Imp'!AY$230</f>
        <v>0</v>
      </c>
      <c r="BB19" s="34">
        <f>1/1000*'[2]4403Imp'!AZ$230</f>
        <v>0</v>
      </c>
      <c r="BC19" s="34">
        <f>1/1000*'[2]4403Imp'!BA$230</f>
        <v>0</v>
      </c>
      <c r="BD19" s="11"/>
    </row>
    <row r="20" spans="2:56">
      <c r="B20" s="32" t="s">
        <v>107</v>
      </c>
      <c r="C20" s="33">
        <f>1/$A$1*'[2]4403Imp'!$B$233</f>
        <v>1.7284050000000002E-2</v>
      </c>
      <c r="D20" s="34">
        <f>1/$A$1*'[2]4403Imp'!$C$233</f>
        <v>2.5572749999999998E-2</v>
      </c>
      <c r="E20" s="34">
        <f>1/$A$1*'[2]4403Imp'!$D$233</f>
        <v>1.3777050000000001E-2</v>
      </c>
      <c r="F20" s="34">
        <f>1/$A$1*'[2]4403Imp'!$E$233</f>
        <v>1.5626999999999999E-2</v>
      </c>
      <c r="G20" s="34">
        <f>1/$A$1*'[2]4403Imp'!$F$233</f>
        <v>1.0166E-2</v>
      </c>
      <c r="H20" s="34">
        <f>1/$A$1*'[2]4403Imp'!$G$233</f>
        <v>4.6403999999999994E-2</v>
      </c>
      <c r="I20" s="34">
        <f>1/$A$1*'[2]4403Imp'!$H$233</f>
        <v>5.0813999999999998E-2</v>
      </c>
      <c r="J20" s="35">
        <f>1/$A$1*'[2]4403Imp'!$I$233</f>
        <v>4.743E-2</v>
      </c>
      <c r="K20" s="35">
        <f>1/$A$1*'[2]4403Imp'!J$233</f>
        <v>4.1571999999999998E-2</v>
      </c>
      <c r="L20" s="35">
        <f>1/$A$1*'[2]4403Imp'!K$233</f>
        <v>1.4062E-2</v>
      </c>
      <c r="M20" s="34">
        <f>1/$A$1*'[2]4403Imp'!L$233</f>
        <v>1.9622999999999998E-2</v>
      </c>
      <c r="N20" s="34">
        <f>1/$A$1*'[2]4403Imp'!M$233</f>
        <v>2.1793999999999997E-2</v>
      </c>
      <c r="O20" s="34">
        <f>1/$A$1*'[2]4403Imp'!N$233</f>
        <v>2.7876999999999999E-2</v>
      </c>
      <c r="P20" s="34">
        <f>1/$A$1*'[2]4403Imp'!O$233</f>
        <v>2.9330999999999999E-2</v>
      </c>
      <c r="Q20" s="34">
        <f>1/$A$1*'[2]4403Imp'!P$233</f>
        <v>2.4929E-2</v>
      </c>
      <c r="R20" s="34">
        <f>1/$A$1*'[2]4403Imp'!Q$233</f>
        <v>3.7776999999999998E-2</v>
      </c>
      <c r="S20" s="34">
        <f>1/$A$1*'[2]4403Imp'!R$233</f>
        <v>4.0464E-2</v>
      </c>
      <c r="T20" s="34">
        <f>1/$A$1*'[2]4403Imp'!S$233</f>
        <v>5.840584733333333E-2</v>
      </c>
      <c r="U20" s="34">
        <f>1/$A$1*'[2]4403Imp'!T$233</f>
        <v>2.4745E-2</v>
      </c>
      <c r="V20" s="34">
        <f>1/$A$1*'[2]4403Imp'!U$233</f>
        <v>3.0395999999999999E-2</v>
      </c>
      <c r="W20" s="34">
        <f>1/$A$1*'[2]4403Imp'!V$233</f>
        <v>3.1270726666666665E-2</v>
      </c>
      <c r="X20" s="34">
        <f>1/$A$1*'[2]4403Imp'!W$233</f>
        <v>3.0630999999999999E-2</v>
      </c>
      <c r="Y20" s="34">
        <f>1/$A$1*'[2]4403Imp'!X$233</f>
        <v>1.7199999999999998E-4</v>
      </c>
      <c r="Z20" s="34">
        <f>1/$A$1*'[2]4403Imp'!Y$233</f>
        <v>0</v>
      </c>
      <c r="AA20" s="34">
        <f>1/$A$1*'[2]4403Imp'!Z$233</f>
        <v>0</v>
      </c>
      <c r="AB20" s="34">
        <f>1/$A$1*'[2]4403Imp'!AA$233</f>
        <v>0</v>
      </c>
      <c r="AC20" s="10"/>
      <c r="AD20" s="33">
        <f>1/1000*'[2]4403Imp'!AB$233</f>
        <v>4.4257879999999999E-3</v>
      </c>
      <c r="AE20" s="34">
        <f>1/1000*'[2]4403Imp'!AC$233</f>
        <v>7.7151210000000001E-3</v>
      </c>
      <c r="AF20" s="34">
        <f>1/1000*'[2]4403Imp'!AD$233</f>
        <v>3.8683949999999997E-3</v>
      </c>
      <c r="AG20" s="34">
        <f>1/1000*'[2]4403Imp'!AE$233</f>
        <v>4.1968539999999999E-3</v>
      </c>
      <c r="AH20" s="34">
        <f>1/1000*'[2]4403Imp'!AF$233</f>
        <v>3.0161399999999996E-3</v>
      </c>
      <c r="AI20" s="34">
        <f>1/1000*'[2]4403Imp'!AG$233</f>
        <v>1.4925977999999999E-2</v>
      </c>
      <c r="AJ20" s="34">
        <f>1/1000*'[2]4403Imp'!AH$233</f>
        <v>1.5669224999999998E-2</v>
      </c>
      <c r="AK20" s="34">
        <f>1/1000*'[2]4403Imp'!AI$233</f>
        <v>1.645017E-2</v>
      </c>
      <c r="AL20" s="34">
        <f>1/1000*'[2]4403Imp'!AJ$233</f>
        <v>1.4867960999999999E-2</v>
      </c>
      <c r="AM20" s="34">
        <f>1/1000*'[2]4403Imp'!AK$233</f>
        <v>4.8009150000000002E-3</v>
      </c>
      <c r="AN20" s="34">
        <f>1/1000*'[2]4403Imp'!AL$233</f>
        <v>7.0909619999999993E-3</v>
      </c>
      <c r="AO20" s="34">
        <f>1/1000*'[2]4403Imp'!AM$233</f>
        <v>7.8532319999999999E-3</v>
      </c>
      <c r="AP20" s="34">
        <f>1/1000*'[2]4403Imp'!AN$233</f>
        <v>1.0417465000000001E-2</v>
      </c>
      <c r="AQ20" s="34">
        <f>1/1000*'[2]4403Imp'!AO$233</f>
        <v>1.1665816999999998E-2</v>
      </c>
      <c r="AR20" s="34">
        <f>1/1000*'[2]4403Imp'!AP$233</f>
        <v>1.0301985E-2</v>
      </c>
      <c r="AS20" s="34">
        <f>1/1000*'[2]4403Imp'!AQ$233</f>
        <v>1.520297E-2</v>
      </c>
      <c r="AT20" s="34">
        <f>1/1000*'[2]4403Imp'!AR$233</f>
        <v>1.5476848E-2</v>
      </c>
      <c r="AU20" s="34">
        <f>1/1000*'[2]4403Imp'!AS$233</f>
        <v>1.7421285999999998E-2</v>
      </c>
      <c r="AV20" s="34">
        <f>1/1000*'[2]4403Imp'!AT$233</f>
        <v>9.1100029999999985E-3</v>
      </c>
      <c r="AW20" s="34">
        <f>1/1000*'[2]4403Imp'!AU$233</f>
        <v>1.0547601E-2</v>
      </c>
      <c r="AX20" s="34">
        <f>1/1000*'[2]4403Imp'!AV$233</f>
        <v>1.0518445E-2</v>
      </c>
      <c r="AY20" s="34">
        <f>1/1000*'[2]4403Imp'!AW$233</f>
        <v>9.8972569999999996E-3</v>
      </c>
      <c r="AZ20" s="34">
        <f>1/1000*'[2]4403Imp'!AX$233</f>
        <v>6.8419571000000005E-5</v>
      </c>
      <c r="BA20" s="34">
        <f>1/1000*'[2]4403Imp'!AY$233</f>
        <v>0</v>
      </c>
      <c r="BB20" s="34">
        <f>1/1000*'[2]4403Imp'!AZ$233</f>
        <v>0</v>
      </c>
      <c r="BC20" s="34">
        <f>1/1000*'[2]4403Imp'!BA$233</f>
        <v>0</v>
      </c>
      <c r="BD20" s="303"/>
    </row>
    <row r="21" spans="2:56">
      <c r="B21" s="38" t="s">
        <v>21</v>
      </c>
      <c r="C21" s="39">
        <f t="shared" ref="C21:AB21" si="2">SUM(C6:C6)-SUM(C7:C20)</f>
        <v>5.7749999999999746E-3</v>
      </c>
      <c r="D21" s="40">
        <f t="shared" si="2"/>
        <v>3.8429999999999298E-3</v>
      </c>
      <c r="E21" s="40">
        <f t="shared" si="2"/>
        <v>1.4794500000000488E-3</v>
      </c>
      <c r="F21" s="40">
        <f t="shared" si="2"/>
        <v>1.9317000000000084E-2</v>
      </c>
      <c r="G21" s="40">
        <f t="shared" si="2"/>
        <v>6.55299999999992E-3</v>
      </c>
      <c r="H21" s="40">
        <f t="shared" si="2"/>
        <v>6.557000000000146E-3</v>
      </c>
      <c r="I21" s="40">
        <f t="shared" si="2"/>
        <v>1.124200000000003E-2</v>
      </c>
      <c r="J21" s="41">
        <f t="shared" si="2"/>
        <v>5.6420000000001469E-3</v>
      </c>
      <c r="K21" s="41">
        <f t="shared" si="2"/>
        <v>4.4570000000000443E-3</v>
      </c>
      <c r="L21" s="41">
        <f t="shared" si="2"/>
        <v>4.0249999999998343E-3</v>
      </c>
      <c r="M21" s="40">
        <f t="shared" si="2"/>
        <v>3.9989999999999748E-3</v>
      </c>
      <c r="N21" s="40">
        <f t="shared" si="2"/>
        <v>1.0158999999999974E-2</v>
      </c>
      <c r="O21" s="40">
        <f t="shared" si="2"/>
        <v>1.4873000000000025E-2</v>
      </c>
      <c r="P21" s="40">
        <f t="shared" si="2"/>
        <v>1.3295000000000001E-2</v>
      </c>
      <c r="Q21" s="40">
        <f t="shared" si="2"/>
        <v>1.5393000000000046E-2</v>
      </c>
      <c r="R21" s="40">
        <f t="shared" si="2"/>
        <v>2.087300000000003E-2</v>
      </c>
      <c r="S21" s="40">
        <f t="shared" si="2"/>
        <v>1.5936000000000061E-2</v>
      </c>
      <c r="T21" s="40">
        <f t="shared" si="2"/>
        <v>2.4874698000000084E-2</v>
      </c>
      <c r="U21" s="40">
        <f t="shared" si="2"/>
        <v>2.2264999999999979E-2</v>
      </c>
      <c r="V21" s="40">
        <f t="shared" si="2"/>
        <v>9.2020000000000435E-3</v>
      </c>
      <c r="W21" s="40">
        <f t="shared" si="2"/>
        <v>5.6340000000000279E-3</v>
      </c>
      <c r="X21" s="40">
        <f t="shared" si="2"/>
        <v>1.1278000000000066E-2</v>
      </c>
      <c r="Y21" s="40">
        <f t="shared" si="2"/>
        <v>5.363263336666646E-3</v>
      </c>
      <c r="Z21" s="40">
        <f t="shared" si="2"/>
        <v>9.8180385449999907E-3</v>
      </c>
      <c r="AA21" s="40">
        <f t="shared" si="2"/>
        <v>0</v>
      </c>
      <c r="AB21" s="40">
        <f t="shared" si="2"/>
        <v>0</v>
      </c>
      <c r="AC21" s="10"/>
      <c r="AD21" s="62">
        <f t="shared" ref="AD21:BC21" si="3">SUM(AD6:AD6)-SUM(AD7:AD20)</f>
        <v>8.722989999999653E-4</v>
      </c>
      <c r="AE21" s="63">
        <f t="shared" si="3"/>
        <v>9.6754299999998739E-4</v>
      </c>
      <c r="AF21" s="63">
        <f t="shared" si="3"/>
        <v>3.5214700000001098E-4</v>
      </c>
      <c r="AG21" s="63">
        <f t="shared" si="3"/>
        <v>4.2979930000000138E-3</v>
      </c>
      <c r="AH21" s="63">
        <f t="shared" si="3"/>
        <v>2.1040500000000517E-3</v>
      </c>
      <c r="AI21" s="63">
        <f t="shared" si="3"/>
        <v>2.2990139999999881E-3</v>
      </c>
      <c r="AJ21" s="63">
        <f t="shared" si="3"/>
        <v>4.1945779999999766E-3</v>
      </c>
      <c r="AK21" s="63">
        <f t="shared" si="3"/>
        <v>1.839068000000027E-3</v>
      </c>
      <c r="AL21" s="63">
        <f t="shared" si="3"/>
        <v>1.761202999999989E-3</v>
      </c>
      <c r="AM21" s="63">
        <f t="shared" si="3"/>
        <v>1.1542119999999878E-3</v>
      </c>
      <c r="AN21" s="63">
        <f t="shared" si="3"/>
        <v>1.261393999999999E-3</v>
      </c>
      <c r="AO21" s="63">
        <f t="shared" si="3"/>
        <v>3.5681600000000424E-3</v>
      </c>
      <c r="AP21" s="63">
        <f t="shared" si="3"/>
        <v>5.7533180000000073E-3</v>
      </c>
      <c r="AQ21" s="63">
        <f t="shared" si="3"/>
        <v>7.4059270000000343E-3</v>
      </c>
      <c r="AR21" s="63">
        <f t="shared" si="3"/>
        <v>8.2874559999999986E-3</v>
      </c>
      <c r="AS21" s="63">
        <f t="shared" si="3"/>
        <v>1.0573896000000083E-2</v>
      </c>
      <c r="AT21" s="63">
        <f t="shared" si="3"/>
        <v>8.3193849999999847E-3</v>
      </c>
      <c r="AU21" s="63">
        <f t="shared" si="3"/>
        <v>7.1231819999999502E-3</v>
      </c>
      <c r="AV21" s="63">
        <f t="shared" si="3"/>
        <v>1.153751499999997E-2</v>
      </c>
      <c r="AW21" s="63">
        <f t="shared" si="3"/>
        <v>4.5952519999999664E-3</v>
      </c>
      <c r="AX21" s="63">
        <f t="shared" si="3"/>
        <v>3.2959889999999992E-3</v>
      </c>
      <c r="AY21" s="63">
        <f t="shared" si="3"/>
        <v>4.4181720000000119E-3</v>
      </c>
      <c r="AZ21" s="63">
        <f t="shared" si="3"/>
        <v>2.1758062650000104E-3</v>
      </c>
      <c r="BA21" s="63">
        <f t="shared" si="3"/>
        <v>2.2127751779999968E-3</v>
      </c>
      <c r="BB21" s="63">
        <f t="shared" si="3"/>
        <v>0</v>
      </c>
      <c r="BC21" s="63">
        <f t="shared" si="3"/>
        <v>0</v>
      </c>
      <c r="BD21" s="303"/>
    </row>
    <row r="22" spans="2:56" ht="17.149999999999999" customHeight="1">
      <c r="B22" s="314" t="s">
        <v>96</v>
      </c>
      <c r="C22" s="45">
        <f>1/$A$1*'[2]4403Imp'!$B$268</f>
        <v>6.8729485999999996E-3</v>
      </c>
      <c r="D22" s="46">
        <f>1/$A$1*'[2]4403Imp'!$C$268</f>
        <v>3.7247000000000001E-3</v>
      </c>
      <c r="E22" s="46">
        <f>1/$A$1*'[2]4403Imp'!$D$268</f>
        <v>4.4524913999999995E-3</v>
      </c>
      <c r="F22" s="46">
        <f>1/$A$1*'[2]4403Imp'!$E$268</f>
        <v>4.9119999999999997E-3</v>
      </c>
      <c r="G22" s="46">
        <f>1/$A$1*'[2]4403Imp'!$F$268</f>
        <v>2.6649999999999998E-3</v>
      </c>
      <c r="H22" s="46">
        <f>1/$A$1*'[2]4403Imp'!$G$268</f>
        <v>4.775999999999999E-3</v>
      </c>
      <c r="I22" s="46">
        <f>1/$A$1*'[2]4403Imp'!$H$268</f>
        <v>3.7889999999999998E-3</v>
      </c>
      <c r="J22" s="47">
        <f>1/$A$1*'[2]4403Imp'!$I$268</f>
        <v>5.2269999999999999E-3</v>
      </c>
      <c r="K22" s="47">
        <f>1/$A$1*'[2]4403Imp'!J$268</f>
        <v>8.293E-3</v>
      </c>
      <c r="L22" s="47">
        <f>1/$A$1*'[2]4403Imp'!K$268</f>
        <v>7.4009999999999996E-3</v>
      </c>
      <c r="M22" s="46">
        <f>1/$A$1*'[2]4403Imp'!L$268</f>
        <v>7.1029999999999999E-3</v>
      </c>
      <c r="N22" s="46">
        <f>1/$A$1*'[2]4403Imp'!M$268</f>
        <v>2.7478999999999996E-2</v>
      </c>
      <c r="O22" s="46">
        <f>1/$A$1*'[2]4403Imp'!N$268</f>
        <v>6.0837999999999996E-2</v>
      </c>
      <c r="P22" s="46">
        <f>1/$A$1*'[2]4403Imp'!O$268</f>
        <v>0.13244999999999998</v>
      </c>
      <c r="Q22" s="46">
        <f>1/$A$1*'[2]4403Imp'!P$268</f>
        <v>0.25279999999999997</v>
      </c>
      <c r="R22" s="46">
        <f>1/$A$1*'[2]4403Imp'!Q$268</f>
        <v>8.5767999999999997E-2</v>
      </c>
      <c r="S22" s="46">
        <f>1/$A$1*'[2]4403Imp'!R$268</f>
        <v>8.9738999999999999E-2</v>
      </c>
      <c r="T22" s="46">
        <f>1/$A$1*'[2]4403Imp'!S$268</f>
        <v>0.10060233733333332</v>
      </c>
      <c r="U22" s="46">
        <f>1/$A$1*'[2]4403Imp'!T$268</f>
        <v>0.15634100000000001</v>
      </c>
      <c r="V22" s="46">
        <f>1/$A$1*'[2]4403Imp'!U$268</f>
        <v>0.15374365000000001</v>
      </c>
      <c r="W22" s="46">
        <f>1/$A$1*'[2]4403Imp'!V$268</f>
        <v>0.12099422</v>
      </c>
      <c r="X22" s="46">
        <f>1/$A$1*'[2]4403Imp'!W$268</f>
        <v>0.18947971333333333</v>
      </c>
      <c r="Y22" s="46">
        <f>1/$A$1*'[2]4403Imp'!X$268</f>
        <v>0.41928892909333326</v>
      </c>
      <c r="Z22" s="46">
        <f>1/$A$1*'[2]4403Imp'!Y$268</f>
        <v>0.70748</v>
      </c>
      <c r="AA22" s="46">
        <f>1/$A$1*'[2]4403Imp'!Z$268</f>
        <v>0</v>
      </c>
      <c r="AB22" s="46">
        <f>1/$A$1*'[2]4403Imp'!AA$268</f>
        <v>0</v>
      </c>
      <c r="AC22" s="10"/>
      <c r="AD22" s="45">
        <f>1/1000*'[2]4403Imp'!AB$268</f>
        <v>2.1779270000000001E-3</v>
      </c>
      <c r="AE22" s="46">
        <f>1/1000*'[2]4403Imp'!AC$268</f>
        <v>1.2602899999999998E-3</v>
      </c>
      <c r="AF22" s="46">
        <f>1/1000*'[2]4403Imp'!AD$268</f>
        <v>1.1816819999999999E-3</v>
      </c>
      <c r="AG22" s="46">
        <f>1/1000*'[2]4403Imp'!AE$268</f>
        <v>1.5238540000000001E-3</v>
      </c>
      <c r="AH22" s="46">
        <f>1/1000*'[2]4403Imp'!AF$268</f>
        <v>7.5974399999999991E-4</v>
      </c>
      <c r="AI22" s="46">
        <f>1/1000*'[2]4403Imp'!AG$268</f>
        <v>1.8756479999999997E-3</v>
      </c>
      <c r="AJ22" s="46">
        <f>1/1000*'[2]4403Imp'!AH$268</f>
        <v>1.8948529999999999E-3</v>
      </c>
      <c r="AK22" s="46">
        <f>1/1000*'[2]4403Imp'!AI$268</f>
        <v>2.4225219999999999E-3</v>
      </c>
      <c r="AL22" s="46">
        <f>1/1000*'[2]4403Imp'!AJ$268</f>
        <v>3.8317680000000002E-3</v>
      </c>
      <c r="AM22" s="46">
        <f>1/1000*'[2]4403Imp'!AK$268</f>
        <v>2.5193139999999995E-3</v>
      </c>
      <c r="AN22" s="46">
        <f>1/1000*'[2]4403Imp'!AL$268</f>
        <v>3.1826979999999999E-3</v>
      </c>
      <c r="AO22" s="46">
        <f>1/1000*'[2]4403Imp'!AM$268</f>
        <v>8.4706150000000008E-3</v>
      </c>
      <c r="AP22" s="46">
        <f>1/1000*'[2]4403Imp'!AN$268</f>
        <v>1.3601937999999999E-2</v>
      </c>
      <c r="AQ22" s="46">
        <f>1/1000*'[2]4403Imp'!AO$268</f>
        <v>1.9826103999999997E-2</v>
      </c>
      <c r="AR22" s="46">
        <f>1/1000*'[2]4403Imp'!AP$268</f>
        <v>3.6322472000000001E-2</v>
      </c>
      <c r="AS22" s="46">
        <f>1/1000*'[2]4403Imp'!AQ$268</f>
        <v>1.4231895999999999E-2</v>
      </c>
      <c r="AT22" s="46">
        <f>1/1000*'[2]4403Imp'!AR$268</f>
        <v>1.3050564000000001E-2</v>
      </c>
      <c r="AU22" s="46">
        <f>1/1000*'[2]4403Imp'!AS$268</f>
        <v>1.5003943E-2</v>
      </c>
      <c r="AV22" s="46">
        <f>1/1000*'[2]4403Imp'!AT$268</f>
        <v>2.2778224E-2</v>
      </c>
      <c r="AW22" s="46">
        <f>1/1000*'[2]4403Imp'!AU$268</f>
        <v>2.2130023000000002E-2</v>
      </c>
      <c r="AX22" s="46">
        <f>1/1000*'[2]4403Imp'!AV$268</f>
        <v>1.6382193999999999E-2</v>
      </c>
      <c r="AY22" s="46">
        <f>1/1000*'[2]4403Imp'!AW$268</f>
        <v>3.1590434999999993E-2</v>
      </c>
      <c r="AZ22" s="46">
        <f>1/1000*'[2]4403Imp'!AX$268</f>
        <v>6.8545072999999998E-2</v>
      </c>
      <c r="BA22" s="46">
        <f>1/1000*'[2]4403Imp'!AY$268</f>
        <v>5.3882819309000005E-2</v>
      </c>
      <c r="BB22" s="46">
        <f>1/1000*'[2]4403Imp'!AZ$268</f>
        <v>0</v>
      </c>
      <c r="BC22" s="46">
        <f>1/1000*'[2]4403Imp'!BA$268</f>
        <v>0</v>
      </c>
      <c r="BD22" s="11"/>
    </row>
    <row r="23" spans="2:56">
      <c r="B23" s="313" t="s">
        <v>151</v>
      </c>
      <c r="C23" s="33">
        <f>1/$A$1*'[2]4403Imp'!$B$247</f>
        <v>5.3744571999999992E-3</v>
      </c>
      <c r="D23" s="34">
        <f>1/$A$1*'[2]4403Imp'!$C$247</f>
        <v>1.7394999999999999E-3</v>
      </c>
      <c r="E23" s="34">
        <f>1/$A$1*'[2]4403Imp'!$D$247</f>
        <v>3.4318913999999996E-3</v>
      </c>
      <c r="F23" s="34">
        <f>1/$A$1*'[2]4403Imp'!$E$247</f>
        <v>3.398E-3</v>
      </c>
      <c r="G23" s="34">
        <f>1/$A$1*'[2]4403Imp'!$F$247</f>
        <v>1.271E-3</v>
      </c>
      <c r="H23" s="34">
        <f>1/$A$1*'[2]4403Imp'!$G$247</f>
        <v>1.403E-3</v>
      </c>
      <c r="I23" s="34">
        <f>1/$A$1*'[2]4403Imp'!$H$247</f>
        <v>1.1589999999999999E-3</v>
      </c>
      <c r="J23" s="35">
        <f>1/$A$1*'[2]4403Imp'!$I$247</f>
        <v>2.4970000000000001E-3</v>
      </c>
      <c r="K23" s="35">
        <f>1/$A$1*'[2]4403Imp'!J$247</f>
        <v>4.6020000000000002E-3</v>
      </c>
      <c r="L23" s="35">
        <f>1/$A$1*'[2]4403Imp'!K$247</f>
        <v>4.1269999999999996E-3</v>
      </c>
      <c r="M23" s="34">
        <f>1/$A$1*'[2]4403Imp'!L$247</f>
        <v>4.6969999999999998E-3</v>
      </c>
      <c r="N23" s="34">
        <f>1/$A$1*'[2]4403Imp'!M$247</f>
        <v>2.2235999999999999E-2</v>
      </c>
      <c r="O23" s="34">
        <f>1/$A$1*'[2]4403Imp'!N$247</f>
        <v>5.7447999999999999E-2</v>
      </c>
      <c r="P23" s="34">
        <f>1/$A$1*'[2]4403Imp'!O$247</f>
        <v>0.13228699999999999</v>
      </c>
      <c r="Q23" s="34">
        <f>1/$A$1*'[2]4403Imp'!P$247</f>
        <v>0.25259799999999999</v>
      </c>
      <c r="R23" s="34">
        <f>1/$A$1*'[2]4403Imp'!Q$247</f>
        <v>8.5367999999999999E-2</v>
      </c>
      <c r="S23" s="34">
        <f>1/$A$1*'[2]4403Imp'!R$247</f>
        <v>8.7388999999999994E-2</v>
      </c>
      <c r="T23" s="34">
        <f>1/$A$1*'[2]4403Imp'!S$247</f>
        <v>9.6576063333333323E-2</v>
      </c>
      <c r="U23" s="34">
        <f>1/$A$1*'[2]4403Imp'!T$247</f>
        <v>0.153584</v>
      </c>
      <c r="V23" s="34">
        <f>1/$A$1*'[2]4403Imp'!U$247</f>
        <v>0.15198554</v>
      </c>
      <c r="W23" s="34">
        <f>1/$A$1*'[2]4403Imp'!V$247</f>
        <v>0.11964722</v>
      </c>
      <c r="X23" s="34">
        <f>1/$A$1*'[2]4403Imp'!W$247</f>
        <v>0.18069871333333332</v>
      </c>
      <c r="Y23" s="34">
        <f>1/$A$1*'[2]4403Imp'!X$247</f>
        <v>0.41817192909333328</v>
      </c>
      <c r="Z23" s="34">
        <f>1/$A$1*'[2]4403Imp'!Y$247</f>
        <v>0.70590900000000001</v>
      </c>
      <c r="AA23" s="34">
        <f>1/$A$1*'[2]4403Imp'!Z$247</f>
        <v>0</v>
      </c>
      <c r="AB23" s="34">
        <f>1/$A$1*'[2]4403Imp'!AA$247</f>
        <v>0</v>
      </c>
      <c r="AC23" s="10"/>
      <c r="AD23" s="33">
        <f>1/1000*'[2]4403Imp'!AB$247</f>
        <v>1.655225E-3</v>
      </c>
      <c r="AE23" s="34">
        <f>1/1000*'[2]4403Imp'!AC$247</f>
        <v>5.00702E-4</v>
      </c>
      <c r="AF23" s="34">
        <f>1/1000*'[2]4403Imp'!AD$247</f>
        <v>8.2448499999999991E-4</v>
      </c>
      <c r="AG23" s="34">
        <f>1/1000*'[2]4403Imp'!AE$247</f>
        <v>1.03973E-3</v>
      </c>
      <c r="AH23" s="34">
        <f>1/1000*'[2]4403Imp'!AF$247</f>
        <v>3.9526299999999992E-4</v>
      </c>
      <c r="AI23" s="34">
        <f>1/1000*'[2]4403Imp'!AG$247</f>
        <v>5.5794799999999995E-4</v>
      </c>
      <c r="AJ23" s="34">
        <f>1/1000*'[2]4403Imp'!AH$247</f>
        <v>7.3204999999999993E-4</v>
      </c>
      <c r="AK23" s="34">
        <f>1/1000*'[2]4403Imp'!AI$247</f>
        <v>1.2581140000000001E-3</v>
      </c>
      <c r="AL23" s="34">
        <f>1/1000*'[2]4403Imp'!AJ$247</f>
        <v>2.122433E-3</v>
      </c>
      <c r="AM23" s="34">
        <f>1/1000*'[2]4403Imp'!AK$247</f>
        <v>1.4366509999999999E-3</v>
      </c>
      <c r="AN23" s="34">
        <f>1/1000*'[2]4403Imp'!AL$247</f>
        <v>2.210002E-3</v>
      </c>
      <c r="AO23" s="34">
        <f>1/1000*'[2]4403Imp'!AM$247</f>
        <v>6.041996E-3</v>
      </c>
      <c r="AP23" s="34">
        <f>1/1000*'[2]4403Imp'!AN$247</f>
        <v>1.2358351E-2</v>
      </c>
      <c r="AQ23" s="34">
        <f>1/1000*'[2]4403Imp'!AO$247</f>
        <v>1.9712771999999996E-2</v>
      </c>
      <c r="AR23" s="34">
        <f>1/1000*'[2]4403Imp'!AP$247</f>
        <v>3.6271218000000001E-2</v>
      </c>
      <c r="AS23" s="34">
        <f>1/1000*'[2]4403Imp'!AQ$247</f>
        <v>1.3893460999999999E-2</v>
      </c>
      <c r="AT23" s="34">
        <f>1/1000*'[2]4403Imp'!AR$247</f>
        <v>1.1767296999999999E-2</v>
      </c>
      <c r="AU23" s="34">
        <f>1/1000*'[2]4403Imp'!AS$247</f>
        <v>1.3826366E-2</v>
      </c>
      <c r="AV23" s="34">
        <f>1/1000*'[2]4403Imp'!AT$247</f>
        <v>2.1823451000000001E-2</v>
      </c>
      <c r="AW23" s="34">
        <f>1/1000*'[2]4403Imp'!AU$247</f>
        <v>2.1524504E-2</v>
      </c>
      <c r="AX23" s="34">
        <f>1/1000*'[2]4403Imp'!AV$247</f>
        <v>1.5989416999999999E-2</v>
      </c>
      <c r="AY23" s="34">
        <f>1/1000*'[2]4403Imp'!AW$247</f>
        <v>2.8989773999999996E-2</v>
      </c>
      <c r="AZ23" s="34">
        <f>1/1000*'[2]4403Imp'!AX$247</f>
        <v>6.8183258749000011E-2</v>
      </c>
      <c r="BA23" s="34">
        <f>1/1000*'[2]4403Imp'!AY$247</f>
        <v>5.3459007040000006E-2</v>
      </c>
      <c r="BB23" s="34">
        <f>1/1000*'[2]4403Imp'!AZ$247</f>
        <v>0</v>
      </c>
      <c r="BC23" s="34">
        <f>1/1000*'[2]4403Imp'!BA$247</f>
        <v>0</v>
      </c>
      <c r="BD23" s="303"/>
    </row>
    <row r="24" spans="2:56">
      <c r="B24" s="32" t="s">
        <v>21</v>
      </c>
      <c r="C24" s="94">
        <f t="shared" ref="C24:AB24" si="4">SUM(C22:C22)-SUM(C23:C23)</f>
        <v>1.4984914000000004E-3</v>
      </c>
      <c r="D24" s="95">
        <f t="shared" si="4"/>
        <v>1.9852000000000003E-3</v>
      </c>
      <c r="E24" s="95">
        <f t="shared" si="4"/>
        <v>1.0206E-3</v>
      </c>
      <c r="F24" s="95">
        <f t="shared" si="4"/>
        <v>1.5139999999999997E-3</v>
      </c>
      <c r="G24" s="95">
        <f t="shared" si="4"/>
        <v>1.3939999999999998E-3</v>
      </c>
      <c r="H24" s="95">
        <f t="shared" si="4"/>
        <v>3.3729999999999993E-3</v>
      </c>
      <c r="I24" s="95">
        <f t="shared" si="4"/>
        <v>2.63E-3</v>
      </c>
      <c r="J24" s="96">
        <f t="shared" si="4"/>
        <v>2.7299999999999998E-3</v>
      </c>
      <c r="K24" s="96">
        <f t="shared" si="4"/>
        <v>3.6909999999999998E-3</v>
      </c>
      <c r="L24" s="96">
        <f t="shared" si="4"/>
        <v>3.274E-3</v>
      </c>
      <c r="M24" s="95">
        <f t="shared" si="4"/>
        <v>2.4060000000000002E-3</v>
      </c>
      <c r="N24" s="95">
        <f t="shared" si="4"/>
        <v>5.2429999999999977E-3</v>
      </c>
      <c r="O24" s="95">
        <f t="shared" si="4"/>
        <v>3.3899999999999972E-3</v>
      </c>
      <c r="P24" s="95">
        <f t="shared" si="4"/>
        <v>1.6299999999999648E-4</v>
      </c>
      <c r="Q24" s="95">
        <f t="shared" si="4"/>
        <v>2.0199999999997997E-4</v>
      </c>
      <c r="R24" s="95">
        <f t="shared" si="4"/>
        <v>3.9999999999999758E-4</v>
      </c>
      <c r="S24" s="95">
        <f t="shared" si="4"/>
        <v>2.3500000000000049E-3</v>
      </c>
      <c r="T24" s="95">
        <f t="shared" si="4"/>
        <v>4.0262739999999964E-3</v>
      </c>
      <c r="U24" s="95">
        <f t="shared" si="4"/>
        <v>2.7570000000000094E-3</v>
      </c>
      <c r="V24" s="95">
        <f t="shared" si="4"/>
        <v>1.7581100000000072E-3</v>
      </c>
      <c r="W24" s="95">
        <f t="shared" si="4"/>
        <v>1.347000000000001E-3</v>
      </c>
      <c r="X24" s="95">
        <f t="shared" si="4"/>
        <v>8.781000000000011E-3</v>
      </c>
      <c r="Y24" s="95">
        <f t="shared" si="4"/>
        <v>1.1169999999999791E-3</v>
      </c>
      <c r="Z24" s="95">
        <f t="shared" si="4"/>
        <v>1.5709999999999891E-3</v>
      </c>
      <c r="AA24" s="95">
        <f t="shared" si="4"/>
        <v>0</v>
      </c>
      <c r="AB24" s="95">
        <f t="shared" si="4"/>
        <v>0</v>
      </c>
      <c r="AC24" s="10"/>
      <c r="AD24" s="33">
        <f t="shared" ref="AD24:BC24" si="5">SUM(AD22:AD22)-SUM(AD23:AD23)</f>
        <v>5.2270200000000011E-4</v>
      </c>
      <c r="AE24" s="34">
        <f t="shared" si="5"/>
        <v>7.5958799999999984E-4</v>
      </c>
      <c r="AF24" s="34">
        <f t="shared" si="5"/>
        <v>3.5719699999999996E-4</v>
      </c>
      <c r="AG24" s="34">
        <f t="shared" si="5"/>
        <v>4.8412400000000006E-4</v>
      </c>
      <c r="AH24" s="34">
        <f t="shared" si="5"/>
        <v>3.64481E-4</v>
      </c>
      <c r="AI24" s="34">
        <f t="shared" si="5"/>
        <v>1.3176999999999998E-3</v>
      </c>
      <c r="AJ24" s="34">
        <f t="shared" si="5"/>
        <v>1.162803E-3</v>
      </c>
      <c r="AK24" s="34">
        <f t="shared" si="5"/>
        <v>1.1644079999999998E-3</v>
      </c>
      <c r="AL24" s="34">
        <f t="shared" si="5"/>
        <v>1.7093350000000002E-3</v>
      </c>
      <c r="AM24" s="34">
        <f t="shared" si="5"/>
        <v>1.0826629999999996E-3</v>
      </c>
      <c r="AN24" s="34">
        <f t="shared" si="5"/>
        <v>9.7269599999999989E-4</v>
      </c>
      <c r="AO24" s="34">
        <f t="shared" si="5"/>
        <v>2.4286190000000008E-3</v>
      </c>
      <c r="AP24" s="34">
        <f t="shared" si="5"/>
        <v>1.2435869999999991E-3</v>
      </c>
      <c r="AQ24" s="34">
        <f t="shared" si="5"/>
        <v>1.1333200000000071E-4</v>
      </c>
      <c r="AR24" s="34">
        <f t="shared" si="5"/>
        <v>5.1254000000000577E-5</v>
      </c>
      <c r="AS24" s="34">
        <f t="shared" si="5"/>
        <v>3.3843499999999978E-4</v>
      </c>
      <c r="AT24" s="34">
        <f t="shared" si="5"/>
        <v>1.2832670000000011E-3</v>
      </c>
      <c r="AU24" s="34">
        <f t="shared" si="5"/>
        <v>1.1775770000000008E-3</v>
      </c>
      <c r="AV24" s="34">
        <f t="shared" si="5"/>
        <v>9.5477299999999904E-4</v>
      </c>
      <c r="AW24" s="34">
        <f t="shared" si="5"/>
        <v>6.0551900000000228E-4</v>
      </c>
      <c r="AX24" s="34">
        <f t="shared" si="5"/>
        <v>3.927770000000004E-4</v>
      </c>
      <c r="AY24" s="34">
        <f t="shared" si="5"/>
        <v>2.6006609999999972E-3</v>
      </c>
      <c r="AZ24" s="34">
        <f t="shared" si="5"/>
        <v>3.6181425099998665E-4</v>
      </c>
      <c r="BA24" s="34">
        <f t="shared" si="5"/>
        <v>4.2381226899999846E-4</v>
      </c>
      <c r="BB24" s="34">
        <f t="shared" si="5"/>
        <v>0</v>
      </c>
      <c r="BC24" s="34">
        <f t="shared" si="5"/>
        <v>0</v>
      </c>
      <c r="BD24" s="303"/>
    </row>
    <row r="25" spans="2:56" ht="17.149999999999999" customHeight="1">
      <c r="B25" s="104" t="s">
        <v>95</v>
      </c>
      <c r="C25" s="242">
        <f>1/$A$1*'[2]4403Imp'!$B$269</f>
        <v>4.8357541399999995E-2</v>
      </c>
      <c r="D25" s="193">
        <f>1/$A$1*'[2]4403Imp'!$C$269</f>
        <v>5.6839649999999992E-2</v>
      </c>
      <c r="E25" s="193">
        <f>1/$A$1*'[2]4403Imp'!$D$269</f>
        <v>6.499605E-2</v>
      </c>
      <c r="F25" s="193">
        <f>1/$A$1*'[2]4403Imp'!$E$269</f>
        <v>0.16385900000000003</v>
      </c>
      <c r="G25" s="193">
        <f>1/$A$1*'[2]4403Imp'!$F$269</f>
        <v>0.21441799999999997</v>
      </c>
      <c r="H25" s="193">
        <f>1/$A$1*'[2]4403Imp'!$G$269</f>
        <v>0.14529399999999998</v>
      </c>
      <c r="I25" s="193">
        <f>1/$A$1*'[2]4403Imp'!$H$269</f>
        <v>0.23327800000000001</v>
      </c>
      <c r="J25" s="194">
        <f>1/$A$1*'[2]4403Imp'!$I$269</f>
        <v>0.25587799999999999</v>
      </c>
      <c r="K25" s="194">
        <f>1/$A$1*'[2]4403Imp'!J$269</f>
        <v>0.23225499999999999</v>
      </c>
      <c r="L25" s="194">
        <f>1/$A$1*'[2]4403Imp'!K$269</f>
        <v>0.20269999999999999</v>
      </c>
      <c r="M25" s="193">
        <f>1/$A$1*'[2]4403Imp'!L$269</f>
        <v>0.22298600000000002</v>
      </c>
      <c r="N25" s="193">
        <f>1/$A$1*'[2]4403Imp'!M$269</f>
        <v>0.39261700000000005</v>
      </c>
      <c r="O25" s="193">
        <f>1/$A$1*'[2]4403Imp'!N$269</f>
        <v>0.45160599999999995</v>
      </c>
      <c r="P25" s="193">
        <f>1/$A$1*'[2]4403Imp'!O$269</f>
        <v>0.50533499999999998</v>
      </c>
      <c r="Q25" s="193">
        <f>1/$A$1*'[2]4403Imp'!P$269</f>
        <v>0.54609399999999997</v>
      </c>
      <c r="R25" s="193">
        <f>1/$A$1*'[2]4403Imp'!Q$269</f>
        <v>0.63349799999999989</v>
      </c>
      <c r="S25" s="193">
        <f>1/$A$1*'[2]4403Imp'!R$269</f>
        <v>0.70641900000000002</v>
      </c>
      <c r="T25" s="193">
        <f>1/$A$1*'[2]4403Imp'!S$269</f>
        <v>1.0914066926666668</v>
      </c>
      <c r="U25" s="193">
        <f>1/$A$1*'[2]4403Imp'!T$269</f>
        <v>0.89412799999999992</v>
      </c>
      <c r="V25" s="193">
        <f>1/$A$1*'[2]4403Imp'!U$269</f>
        <v>0.97071099999999999</v>
      </c>
      <c r="W25" s="193">
        <f>1/$A$1*'[2]4403Imp'!V$269</f>
        <v>1.1749234700000002</v>
      </c>
      <c r="X25" s="193">
        <f>1/$A$1*'[2]4403Imp'!W$269</f>
        <v>2.0675769999999996</v>
      </c>
      <c r="Y25" s="193">
        <f>1/$A$1*'[2]4403Imp'!X$269</f>
        <v>1.553922</v>
      </c>
      <c r="Z25" s="193">
        <f>1/$A$1*'[2]4403Imp'!Y$269</f>
        <v>1.7942900000000002</v>
      </c>
      <c r="AA25" s="193">
        <f>1/$A$1*'[2]4403Imp'!Z$269</f>
        <v>0</v>
      </c>
      <c r="AB25" s="193">
        <f>1/$A$1*'[2]4403Imp'!AA$269</f>
        <v>0</v>
      </c>
      <c r="AC25" s="272"/>
      <c r="AD25" s="105">
        <f>1/1000*'[2]4403Imp'!AB$269</f>
        <v>1.1599564999999999E-2</v>
      </c>
      <c r="AE25" s="106">
        <f>1/1000*'[2]4403Imp'!AC$269</f>
        <v>1.3509170999999999E-2</v>
      </c>
      <c r="AF25" s="106">
        <f>1/1000*'[2]4403Imp'!AD$269</f>
        <v>1.5153227E-2</v>
      </c>
      <c r="AG25" s="106">
        <f>1/1000*'[2]4403Imp'!AE$269</f>
        <v>3.8841540000000001E-2</v>
      </c>
      <c r="AH25" s="106">
        <f>1/1000*'[2]4403Imp'!AF$269</f>
        <v>5.4832890999999995E-2</v>
      </c>
      <c r="AI25" s="106">
        <f>1/1000*'[2]4403Imp'!AG$269</f>
        <v>4.0716102999999997E-2</v>
      </c>
      <c r="AJ25" s="106">
        <f>1/1000*'[2]4403Imp'!AH$269</f>
        <v>6.4970362999999989E-2</v>
      </c>
      <c r="AK25" s="106">
        <f>1/1000*'[2]4403Imp'!AI$269</f>
        <v>7.4915218999999991E-2</v>
      </c>
      <c r="AL25" s="106">
        <f>1/1000*'[2]4403Imp'!AJ$269</f>
        <v>7.3215602000000005E-2</v>
      </c>
      <c r="AM25" s="106">
        <f>1/1000*'[2]4403Imp'!AK$269</f>
        <v>6.3827640999999991E-2</v>
      </c>
      <c r="AN25" s="106">
        <f>1/1000*'[2]4403Imp'!AL$269</f>
        <v>7.3298465999999993E-2</v>
      </c>
      <c r="AO25" s="106">
        <f>1/1000*'[2]4403Imp'!AM$269</f>
        <v>0.13848574999999999</v>
      </c>
      <c r="AP25" s="106">
        <f>1/1000*'[2]4403Imp'!AN$269</f>
        <v>0.16960397899999999</v>
      </c>
      <c r="AQ25" s="106">
        <f>1/1000*'[2]4403Imp'!AO$269</f>
        <v>0.193538977</v>
      </c>
      <c r="AR25" s="106">
        <f>1/1000*'[2]4403Imp'!AP$269</f>
        <v>0.21935895900000002</v>
      </c>
      <c r="AS25" s="106">
        <f>1/1000*'[2]4403Imp'!AQ$269</f>
        <v>0.253903828</v>
      </c>
      <c r="AT25" s="106">
        <f>1/1000*'[2]4403Imp'!AR$269</f>
        <v>0.26807659</v>
      </c>
      <c r="AU25" s="106">
        <f>1/1000*'[2]4403Imp'!AS$269</f>
        <v>0.309260704</v>
      </c>
      <c r="AV25" s="106">
        <f>1/1000*'[2]4403Imp'!AT$269</f>
        <v>0.31275243499999994</v>
      </c>
      <c r="AW25" s="106">
        <f>1/1000*'[2]4403Imp'!AU$269</f>
        <v>0.31473783700000002</v>
      </c>
      <c r="AX25" s="106">
        <f>1/1000*'[2]4403Imp'!AV$269</f>
        <v>0.255425503</v>
      </c>
      <c r="AY25" s="106">
        <f>1/1000*'[2]4403Imp'!AW$269</f>
        <v>0.48238002800000007</v>
      </c>
      <c r="AZ25" s="106">
        <f>1/1000*'[2]4403Imp'!AX$269</f>
        <v>0.27795062502600004</v>
      </c>
      <c r="BA25" s="106">
        <f>1/1000*'[2]4403Imp'!AY$269</f>
        <v>0.24338291548099997</v>
      </c>
      <c r="BB25" s="106">
        <f>1/1000*'[2]4403Imp'!AZ$269</f>
        <v>0</v>
      </c>
      <c r="BC25" s="106">
        <f>1/1000*'[2]4403Imp'!BA$269</f>
        <v>0</v>
      </c>
      <c r="BD25" s="11"/>
    </row>
    <row r="26" spans="2:56">
      <c r="B26" s="325" t="s">
        <v>225</v>
      </c>
      <c r="C26" s="33">
        <f>1/$A$1*'[2]4403Imp'!$B$12</f>
        <v>0</v>
      </c>
      <c r="D26" s="34">
        <f>1/$A$1*'[2]4403Imp'!$C$12</f>
        <v>0</v>
      </c>
      <c r="E26" s="34">
        <f>1/$A$1*'[2]4403Imp'!$D$12</f>
        <v>0</v>
      </c>
      <c r="F26" s="34">
        <f>1/$A$1*'[2]4403Imp'!$E$12</f>
        <v>0</v>
      </c>
      <c r="G26" s="34">
        <f>1/$A$1*'[2]4403Imp'!$F$12</f>
        <v>3.3299999999999996E-4</v>
      </c>
      <c r="H26" s="34">
        <f>1/$A$1*'[2]4403Imp'!$G$12</f>
        <v>0</v>
      </c>
      <c r="I26" s="34">
        <f>1/$A$1*'[2]4403Imp'!$H$12</f>
        <v>0</v>
      </c>
      <c r="J26" s="35">
        <f>1/$A$1*'[2]4403Imp'!$I$12</f>
        <v>2.4999999999999998E-5</v>
      </c>
      <c r="K26" s="35">
        <f>1/$A$1*'[2]4403Imp'!J$12</f>
        <v>0</v>
      </c>
      <c r="L26" s="35">
        <f>1/$A$1*'[2]4403Imp'!K$12</f>
        <v>0</v>
      </c>
      <c r="M26" s="34">
        <f>1/$A$1*'[2]4403Imp'!L$12</f>
        <v>0</v>
      </c>
      <c r="N26" s="34">
        <f>1/$A$1*'[2]4403Imp'!M$12</f>
        <v>1.7699999999999999E-4</v>
      </c>
      <c r="O26" s="34">
        <f>1/$A$1*'[2]4403Imp'!N$12</f>
        <v>1.8519999999999999E-3</v>
      </c>
      <c r="P26" s="34">
        <f>1/$A$1*'[2]4403Imp'!O$12</f>
        <v>0</v>
      </c>
      <c r="Q26" s="34">
        <f>1/$A$1*'[2]4403Imp'!P$12</f>
        <v>0</v>
      </c>
      <c r="R26" s="34">
        <f>1/$A$1*'[2]4403Imp'!Q$12</f>
        <v>0</v>
      </c>
      <c r="S26" s="34">
        <f>1/$A$1*'[2]4403Imp'!R$12</f>
        <v>0</v>
      </c>
      <c r="T26" s="34">
        <f>1/$A$1*'[2]4403Imp'!S$12</f>
        <v>0</v>
      </c>
      <c r="U26" s="34">
        <f>1/$A$1*'[2]4403Imp'!T$12</f>
        <v>0</v>
      </c>
      <c r="V26" s="34">
        <f>1/$A$1*'[2]4403Imp'!U$12</f>
        <v>0</v>
      </c>
      <c r="W26" s="34">
        <f>1/$A$1*'[2]4403Imp'!V$12</f>
        <v>0</v>
      </c>
      <c r="X26" s="34">
        <f>1/$A$1*'[2]4403Imp'!W$12</f>
        <v>0.16015399999999999</v>
      </c>
      <c r="Y26" s="34">
        <f>1/$A$1*'[2]4403Imp'!X$12</f>
        <v>0.31398399999999999</v>
      </c>
      <c r="Z26" s="34">
        <f>1/$A$1*'[2]4403Imp'!Y$12</f>
        <v>0.64563700000000002</v>
      </c>
      <c r="AA26" s="34">
        <f>1/$A$1*'[2]4403Imp'!Z$12</f>
        <v>0</v>
      </c>
      <c r="AB26" s="34">
        <f>1/$A$1*'[2]4403Imp'!AA$12</f>
        <v>0</v>
      </c>
      <c r="AC26" s="10"/>
      <c r="AD26" s="33">
        <f>1/1000*'[2]4403Imp'!AB$12</f>
        <v>0</v>
      </c>
      <c r="AE26" s="34">
        <f>1/1000*'[2]4403Imp'!AC$12</f>
        <v>0</v>
      </c>
      <c r="AF26" s="34">
        <f>1/1000*'[2]4403Imp'!AD$12</f>
        <v>0</v>
      </c>
      <c r="AG26" s="34">
        <f>1/1000*'[2]4403Imp'!AE$12</f>
        <v>0</v>
      </c>
      <c r="AH26" s="34">
        <f>1/1000*'[2]4403Imp'!AF$12</f>
        <v>1.13367E-4</v>
      </c>
      <c r="AI26" s="34">
        <f>1/1000*'[2]4403Imp'!AG$12</f>
        <v>0</v>
      </c>
      <c r="AJ26" s="34">
        <f>1/1000*'[2]4403Imp'!AH$12</f>
        <v>0</v>
      </c>
      <c r="AK26" s="34">
        <f>1/1000*'[2]4403Imp'!AI$12</f>
        <v>6.9499999999999995E-6</v>
      </c>
      <c r="AL26" s="34">
        <f>1/1000*'[2]4403Imp'!AJ$12</f>
        <v>0</v>
      </c>
      <c r="AM26" s="34">
        <f>1/1000*'[2]4403Imp'!AK$12</f>
        <v>0</v>
      </c>
      <c r="AN26" s="34">
        <f>1/1000*'[2]4403Imp'!AL$12</f>
        <v>0</v>
      </c>
      <c r="AO26" s="34">
        <f>1/1000*'[2]4403Imp'!AM$12</f>
        <v>8.8660999999999997E-5</v>
      </c>
      <c r="AP26" s="34">
        <f>1/1000*'[2]4403Imp'!AN$12</f>
        <v>3.5821900000000001E-4</v>
      </c>
      <c r="AQ26" s="34">
        <f>1/1000*'[2]4403Imp'!AO$12</f>
        <v>0</v>
      </c>
      <c r="AR26" s="34">
        <f>1/1000*'[2]4403Imp'!AP$12</f>
        <v>0</v>
      </c>
      <c r="AS26" s="34">
        <f>1/1000*'[2]4403Imp'!AQ$12</f>
        <v>0</v>
      </c>
      <c r="AT26" s="34">
        <f>1/1000*'[2]4403Imp'!AR$12</f>
        <v>0</v>
      </c>
      <c r="AU26" s="34">
        <f>1/1000*'[2]4403Imp'!AS$12</f>
        <v>0</v>
      </c>
      <c r="AV26" s="34">
        <f>1/1000*'[2]4403Imp'!AT$12</f>
        <v>0</v>
      </c>
      <c r="AW26" s="34">
        <f>1/1000*'[2]4403Imp'!AU$12</f>
        <v>0</v>
      </c>
      <c r="AX26" s="34">
        <f>1/1000*'[2]4403Imp'!AV$12</f>
        <v>0</v>
      </c>
      <c r="AY26" s="34">
        <f>1/1000*'[2]4403Imp'!AW$12</f>
        <v>2.6812742000000001E-2</v>
      </c>
      <c r="AZ26" s="34">
        <f>1/1000*'[2]4403Imp'!AX$12</f>
        <v>4.7837944593999995E-2</v>
      </c>
      <c r="BA26" s="34">
        <f>1/1000*'[2]4403Imp'!AY$12</f>
        <v>8.271434674E-2</v>
      </c>
      <c r="BB26" s="34">
        <f>1/1000*'[2]4403Imp'!AZ$12</f>
        <v>0</v>
      </c>
      <c r="BC26" s="34">
        <f>1/1000*'[2]4403Imp'!BA$12</f>
        <v>0</v>
      </c>
      <c r="BD26" s="11"/>
    </row>
    <row r="27" spans="2:56">
      <c r="B27" s="32" t="s">
        <v>30</v>
      </c>
      <c r="C27" s="33">
        <f>1/$A$1*'[2]4403Imp'!$B$31</f>
        <v>3.3631500000000001E-3</v>
      </c>
      <c r="D27" s="34">
        <f>1/$A$1*'[2]4403Imp'!$C$31</f>
        <v>3.3274499999999996E-3</v>
      </c>
      <c r="E27" s="34">
        <f>1/$A$1*'[2]4403Imp'!$D$31</f>
        <v>5.4022499999999999E-3</v>
      </c>
      <c r="F27" s="34">
        <f>1/$A$1*'[2]4403Imp'!$E$31</f>
        <v>3.5040000000000002E-3</v>
      </c>
      <c r="G27" s="34">
        <f>1/$A$1*'[2]4403Imp'!$F$31</f>
        <v>1.4710000000000001E-3</v>
      </c>
      <c r="H27" s="34">
        <f>1/$A$1*'[2]4403Imp'!$G$31</f>
        <v>1.196E-3</v>
      </c>
      <c r="I27" s="34">
        <f>1/$A$1*'[2]4403Imp'!$H$31</f>
        <v>8.1599999999999999E-4</v>
      </c>
      <c r="J27" s="35">
        <f>1/$A$1*'[2]4403Imp'!$I$31</f>
        <v>4.313E-3</v>
      </c>
      <c r="K27" s="35">
        <f>1/$A$1*'[2]4403Imp'!J$31</f>
        <v>1.6719999999999999E-3</v>
      </c>
      <c r="L27" s="35">
        <f>1/$A$1*'[2]4403Imp'!K$31</f>
        <v>1.977E-3</v>
      </c>
      <c r="M27" s="34">
        <f>1/$A$1*'[2]4403Imp'!L$31</f>
        <v>1.24E-3</v>
      </c>
      <c r="N27" s="34">
        <f>1/$A$1*'[2]4403Imp'!M$31</f>
        <v>1.4924999999999999E-2</v>
      </c>
      <c r="O27" s="34">
        <f>1/$A$1*'[2]4403Imp'!N$31</f>
        <v>1.2320999999999999E-2</v>
      </c>
      <c r="P27" s="34">
        <f>1/$A$1*'[2]4403Imp'!O$31</f>
        <v>2.3334000000000001E-2</v>
      </c>
      <c r="Q27" s="34">
        <f>1/$A$1*'[2]4403Imp'!P$31</f>
        <v>2.2835999999999999E-2</v>
      </c>
      <c r="R27" s="34">
        <f>1/$A$1*'[2]4403Imp'!Q$31</f>
        <v>6.1373999999999998E-2</v>
      </c>
      <c r="S27" s="34">
        <f>1/$A$1*'[2]4403Imp'!R$31</f>
        <v>9.1461000000000001E-2</v>
      </c>
      <c r="T27" s="34">
        <f>1/$A$1*'[2]4403Imp'!S$31</f>
        <v>0.13772039933333333</v>
      </c>
      <c r="U27" s="34">
        <f>1/$A$1*'[2]4403Imp'!T$31</f>
        <v>0.12141099999999999</v>
      </c>
      <c r="V27" s="34">
        <f>1/$A$1*'[2]4403Imp'!U$31</f>
        <v>0.12562599999999999</v>
      </c>
      <c r="W27" s="34">
        <f>1/$A$1*'[2]4403Imp'!V$31</f>
        <v>8.7282546666666655E-2</v>
      </c>
      <c r="X27" s="34">
        <f>1/$A$1*'[2]4403Imp'!W$31</f>
        <v>0.123416</v>
      </c>
      <c r="Y27" s="34">
        <f>1/$A$1*'[2]4403Imp'!X$31</f>
        <v>1.4901999999999999E-2</v>
      </c>
      <c r="Z27" s="34">
        <f>1/$A$1*'[2]4403Imp'!Y$31</f>
        <v>3.3333000000000002E-2</v>
      </c>
      <c r="AA27" s="34">
        <f>1/$A$1*'[2]4403Imp'!Z$31</f>
        <v>0</v>
      </c>
      <c r="AB27" s="34">
        <f>1/$A$1*'[2]4403Imp'!AA$31</f>
        <v>0</v>
      </c>
      <c r="AC27" s="10"/>
      <c r="AD27" s="33">
        <f>1/1000*'[2]4403Imp'!AB$31</f>
        <v>5.3352200000000003E-4</v>
      </c>
      <c r="AE27" s="34">
        <f>1/1000*'[2]4403Imp'!AC$31</f>
        <v>9.3850599999999998E-4</v>
      </c>
      <c r="AF27" s="34">
        <f>1/1000*'[2]4403Imp'!AD$31</f>
        <v>1.3297040000000001E-3</v>
      </c>
      <c r="AG27" s="34">
        <f>1/1000*'[2]4403Imp'!AE$31</f>
        <v>9.2535799999999993E-4</v>
      </c>
      <c r="AH27" s="34">
        <f>1/1000*'[2]4403Imp'!AF$31</f>
        <v>4.3325900000000002E-4</v>
      </c>
      <c r="AI27" s="34">
        <f>1/1000*'[2]4403Imp'!AG$31</f>
        <v>3.4745300000000001E-4</v>
      </c>
      <c r="AJ27" s="34">
        <f>1/1000*'[2]4403Imp'!AH$31</f>
        <v>2.5068999999999997E-4</v>
      </c>
      <c r="AK27" s="34">
        <f>1/1000*'[2]4403Imp'!AI$31</f>
        <v>1.3586659999999999E-3</v>
      </c>
      <c r="AL27" s="34">
        <f>1/1000*'[2]4403Imp'!AJ$31</f>
        <v>4.9811500000000004E-4</v>
      </c>
      <c r="AM27" s="34">
        <f>1/1000*'[2]4403Imp'!AK$31</f>
        <v>6.6346699999999994E-4</v>
      </c>
      <c r="AN27" s="34">
        <f>1/1000*'[2]4403Imp'!AL$31</f>
        <v>4.17637E-4</v>
      </c>
      <c r="AO27" s="34">
        <f>1/1000*'[2]4403Imp'!AM$31</f>
        <v>6.0478579999999997E-3</v>
      </c>
      <c r="AP27" s="34">
        <f>1/1000*'[2]4403Imp'!AN$31</f>
        <v>4.9891069999999996E-3</v>
      </c>
      <c r="AQ27" s="34">
        <f>1/1000*'[2]4403Imp'!AO$31</f>
        <v>9.113108E-3</v>
      </c>
      <c r="AR27" s="34">
        <f>1/1000*'[2]4403Imp'!AP$31</f>
        <v>1.1140941E-2</v>
      </c>
      <c r="AS27" s="34">
        <f>1/1000*'[2]4403Imp'!AQ$31</f>
        <v>2.8523402999999999E-2</v>
      </c>
      <c r="AT27" s="34">
        <f>1/1000*'[2]4403Imp'!AR$31</f>
        <v>3.9313983000000004E-2</v>
      </c>
      <c r="AU27" s="34">
        <f>1/1000*'[2]4403Imp'!AS$31</f>
        <v>4.1287430999999999E-2</v>
      </c>
      <c r="AV27" s="34">
        <f>1/1000*'[2]4403Imp'!AT$31</f>
        <v>5.4042887000000005E-2</v>
      </c>
      <c r="AW27" s="34">
        <f>1/1000*'[2]4403Imp'!AU$31</f>
        <v>5.3940019999999998E-2</v>
      </c>
      <c r="AX27" s="34">
        <f>1/1000*'[2]4403Imp'!AV$31</f>
        <v>3.7033121000000002E-2</v>
      </c>
      <c r="AY27" s="34">
        <f>1/1000*'[2]4403Imp'!AW$31</f>
        <v>5.4050716999999998E-2</v>
      </c>
      <c r="AZ27" s="34">
        <f>1/1000*'[2]4403Imp'!AX$31</f>
        <v>7.1177057019999991E-3</v>
      </c>
      <c r="BA27" s="34">
        <f>1/1000*'[2]4403Imp'!AY$31</f>
        <v>4.715265699E-3</v>
      </c>
      <c r="BB27" s="34">
        <f>1/1000*'[2]4403Imp'!AZ$31</f>
        <v>0</v>
      </c>
      <c r="BC27" s="34">
        <f>1/1000*'[2]4403Imp'!BA$31</f>
        <v>0</v>
      </c>
      <c r="BD27" s="11"/>
    </row>
    <row r="28" spans="2:56">
      <c r="B28" s="32" t="s">
        <v>79</v>
      </c>
      <c r="C28" s="33">
        <f>1/$A$1*'[2]4403Imp'!$B$50</f>
        <v>6.6685500000000005E-3</v>
      </c>
      <c r="D28" s="34">
        <f>1/$A$1*'[2]4403Imp'!$C$50</f>
        <v>7.0927500000000001E-3</v>
      </c>
      <c r="E28" s="34">
        <f>1/$A$1*'[2]4403Imp'!$D$50</f>
        <v>1.102185E-2</v>
      </c>
      <c r="F28" s="34">
        <f>1/$A$1*'[2]4403Imp'!$E$50</f>
        <v>2.666E-2</v>
      </c>
      <c r="G28" s="34">
        <f>1/$A$1*'[2]4403Imp'!$F$50</f>
        <v>1.4187E-2</v>
      </c>
      <c r="H28" s="34">
        <f>1/$A$1*'[2]4403Imp'!$G$50</f>
        <v>6.239999999999999E-3</v>
      </c>
      <c r="I28" s="34">
        <f>1/$A$1*'[2]4403Imp'!$H$50</f>
        <v>5.7710000000000001E-3</v>
      </c>
      <c r="J28" s="35">
        <f>1/$A$1*'[2]4403Imp'!$I$50</f>
        <v>7.9989999999999992E-3</v>
      </c>
      <c r="K28" s="35">
        <f>1/$A$1*'[2]4403Imp'!J$50</f>
        <v>4.7499999999999999E-3</v>
      </c>
      <c r="L28" s="35">
        <f>1/$A$1*'[2]4403Imp'!K$50</f>
        <v>6.4859999999999996E-3</v>
      </c>
      <c r="M28" s="34">
        <f>1/$A$1*'[2]4403Imp'!L$50</f>
        <v>7.3529999999999993E-3</v>
      </c>
      <c r="N28" s="34">
        <f>1/$A$1*'[2]4403Imp'!M$50</f>
        <v>8.2100000000000003E-3</v>
      </c>
      <c r="O28" s="34">
        <f>1/$A$1*'[2]4403Imp'!N$50</f>
        <v>2.1603999999999998E-2</v>
      </c>
      <c r="P28" s="34">
        <f>1/$A$1*'[2]4403Imp'!O$50</f>
        <v>3.6116999999999996E-2</v>
      </c>
      <c r="Q28" s="34">
        <f>1/$A$1*'[2]4403Imp'!P$50</f>
        <v>3.8254999999999997E-2</v>
      </c>
      <c r="R28" s="34">
        <f>1/$A$1*'[2]4403Imp'!Q$50</f>
        <v>3.4445999999999997E-2</v>
      </c>
      <c r="S28" s="34">
        <f>1/$A$1*'[2]4403Imp'!R$50</f>
        <v>2.2584E-2</v>
      </c>
      <c r="T28" s="34">
        <f>1/$A$1*'[2]4403Imp'!S$50</f>
        <v>2.6236025999999996E-2</v>
      </c>
      <c r="U28" s="34">
        <f>1/$A$1*'[2]4403Imp'!T$50</f>
        <v>2.632E-2</v>
      </c>
      <c r="V28" s="34">
        <f>1/$A$1*'[2]4403Imp'!U$50</f>
        <v>3.7525999999999997E-2</v>
      </c>
      <c r="W28" s="34">
        <f>1/$A$1*'[2]4403Imp'!V$50</f>
        <v>2.8545999999999998E-2</v>
      </c>
      <c r="X28" s="34">
        <f>1/$A$1*'[2]4403Imp'!W$50</f>
        <v>6.2177999999999997E-2</v>
      </c>
      <c r="Y28" s="34">
        <f>1/$A$1*'[2]4403Imp'!X$50</f>
        <v>6.4839999999999993E-3</v>
      </c>
      <c r="Z28" s="34">
        <f>1/$A$1*'[2]4403Imp'!Y$50</f>
        <v>1.3899999999999999E-4</v>
      </c>
      <c r="AA28" s="34">
        <f>1/$A$1*'[2]4403Imp'!Z$50</f>
        <v>0</v>
      </c>
      <c r="AB28" s="34">
        <f>1/$A$1*'[2]4403Imp'!AA$50</f>
        <v>0</v>
      </c>
      <c r="AC28" s="31"/>
      <c r="AD28" s="33">
        <f>1/1000*'[2]4403Imp'!AB$50</f>
        <v>2.2969100000000001E-3</v>
      </c>
      <c r="AE28" s="34">
        <f>1/1000*'[2]4403Imp'!AC$50</f>
        <v>2.313655E-3</v>
      </c>
      <c r="AF28" s="34">
        <f>1/1000*'[2]4403Imp'!AD$50</f>
        <v>3.5524670000000001E-3</v>
      </c>
      <c r="AG28" s="34">
        <f>1/1000*'[2]4403Imp'!AE$50</f>
        <v>8.043026E-3</v>
      </c>
      <c r="AH28" s="34">
        <f>1/1000*'[2]4403Imp'!AF$50</f>
        <v>4.1543270000000002E-3</v>
      </c>
      <c r="AI28" s="34">
        <f>1/1000*'[2]4403Imp'!AG$50</f>
        <v>2.0275749999999998E-3</v>
      </c>
      <c r="AJ28" s="34">
        <f>1/1000*'[2]4403Imp'!AH$50</f>
        <v>2.1242940000000001E-3</v>
      </c>
      <c r="AK28" s="34">
        <f>1/1000*'[2]4403Imp'!AI$50</f>
        <v>2.9638569999999994E-3</v>
      </c>
      <c r="AL28" s="34">
        <f>1/1000*'[2]4403Imp'!AJ$50</f>
        <v>2.0099990000000002E-3</v>
      </c>
      <c r="AM28" s="34">
        <f>1/1000*'[2]4403Imp'!AK$50</f>
        <v>2.3350670000000001E-3</v>
      </c>
      <c r="AN28" s="34">
        <f>1/1000*'[2]4403Imp'!AL$50</f>
        <v>2.642007E-3</v>
      </c>
      <c r="AO28" s="34">
        <f>1/1000*'[2]4403Imp'!AM$50</f>
        <v>3.0094950000000001E-3</v>
      </c>
      <c r="AP28" s="34">
        <f>1/1000*'[2]4403Imp'!AN$50</f>
        <v>8.5438679999999996E-3</v>
      </c>
      <c r="AQ28" s="34">
        <f>1/1000*'[2]4403Imp'!AO$50</f>
        <v>1.5134822999999999E-2</v>
      </c>
      <c r="AR28" s="34">
        <f>1/1000*'[2]4403Imp'!AP$50</f>
        <v>1.7052332E-2</v>
      </c>
      <c r="AS28" s="34">
        <f>1/1000*'[2]4403Imp'!AQ$50</f>
        <v>1.5809788999999998E-2</v>
      </c>
      <c r="AT28" s="34">
        <f>1/1000*'[2]4403Imp'!AR$50</f>
        <v>1.0009169E-2</v>
      </c>
      <c r="AU28" s="34">
        <f>1/1000*'[2]4403Imp'!AS$50</f>
        <v>7.6986089999999995E-3</v>
      </c>
      <c r="AV28" s="34">
        <f>1/1000*'[2]4403Imp'!AT$50</f>
        <v>9.6483490000000005E-3</v>
      </c>
      <c r="AW28" s="34">
        <f>1/1000*'[2]4403Imp'!AU$50</f>
        <v>1.3458577999999999E-2</v>
      </c>
      <c r="AX28" s="34">
        <f>1/1000*'[2]4403Imp'!AV$50</f>
        <v>9.7003599999999999E-3</v>
      </c>
      <c r="AY28" s="34">
        <f>1/1000*'[2]4403Imp'!AW$50</f>
        <v>2.0265857999999998E-2</v>
      </c>
      <c r="AZ28" s="34">
        <f>1/1000*'[2]4403Imp'!AX$50</f>
        <v>2.1254013480000002E-3</v>
      </c>
      <c r="BA28" s="34">
        <f>1/1000*'[2]4403Imp'!AY$50</f>
        <v>6.1360426999999997E-5</v>
      </c>
      <c r="BB28" s="34">
        <f>1/1000*'[2]4403Imp'!AZ$50</f>
        <v>0</v>
      </c>
      <c r="BC28" s="34">
        <f>1/1000*'[2]4403Imp'!BA$50</f>
        <v>0</v>
      </c>
      <c r="BD28" s="11"/>
    </row>
    <row r="29" spans="2:56">
      <c r="B29" s="32" t="s">
        <v>84</v>
      </c>
      <c r="C29" s="33">
        <f>1/$A$1*'[2]4403Imp'!$B$55</f>
        <v>3.8755499999999997E-3</v>
      </c>
      <c r="D29" s="34">
        <f>1/$A$1*'[2]4403Imp'!$C$55</f>
        <v>5.6059500000000002E-3</v>
      </c>
      <c r="E29" s="34">
        <f>1/$A$1*'[2]4403Imp'!$D$55</f>
        <v>1.37403E-2</v>
      </c>
      <c r="F29" s="34">
        <f>1/$A$1*'[2]4403Imp'!$E$55</f>
        <v>2.6138999999999999E-2</v>
      </c>
      <c r="G29" s="34">
        <f>1/$A$1*'[2]4403Imp'!$F$55</f>
        <v>4.7314000000000002E-2</v>
      </c>
      <c r="H29" s="34">
        <f>1/$A$1*'[2]4403Imp'!$G$55</f>
        <v>4.2934999999999994E-2</v>
      </c>
      <c r="I29" s="34">
        <f>1/$A$1*'[2]4403Imp'!$H$55</f>
        <v>4.5946000000000001E-2</v>
      </c>
      <c r="J29" s="35">
        <f>1/$A$1*'[2]4403Imp'!$I$55</f>
        <v>4.9811000000000001E-2</v>
      </c>
      <c r="K29" s="35">
        <f>1/$A$1*'[2]4403Imp'!J$55</f>
        <v>6.0492999999999998E-2</v>
      </c>
      <c r="L29" s="35">
        <f>1/$A$1*'[2]4403Imp'!K$55</f>
        <v>6.6951999999999998E-2</v>
      </c>
      <c r="M29" s="34">
        <f>1/$A$1*'[2]4403Imp'!L$55</f>
        <v>7.2316999999999992E-2</v>
      </c>
      <c r="N29" s="34">
        <f>1/$A$1*'[2]4403Imp'!M$55</f>
        <v>0.12687099999999998</v>
      </c>
      <c r="O29" s="34">
        <f>1/$A$1*'[2]4403Imp'!N$55</f>
        <v>0.13342299999999999</v>
      </c>
      <c r="P29" s="34">
        <f>1/$A$1*'[2]4403Imp'!O$55</f>
        <v>0.121998</v>
      </c>
      <c r="Q29" s="34">
        <f>1/$A$1*'[2]4403Imp'!P$55</f>
        <v>0.128076</v>
      </c>
      <c r="R29" s="34">
        <f>1/$A$1*'[2]4403Imp'!Q$55</f>
        <v>0.12756000000000001</v>
      </c>
      <c r="S29" s="34">
        <f>1/$A$1*'[2]4403Imp'!R$55</f>
        <v>0.10687099999999999</v>
      </c>
      <c r="T29" s="34">
        <f>1/$A$1*'[2]4403Imp'!S$55</f>
        <v>0.18913750733333334</v>
      </c>
      <c r="U29" s="34">
        <f>1/$A$1*'[2]4403Imp'!T$55</f>
        <v>0.102336</v>
      </c>
      <c r="V29" s="34">
        <f>1/$A$1*'[2]4403Imp'!U$55</f>
        <v>0.10858799999999999</v>
      </c>
      <c r="W29" s="34">
        <f>1/$A$1*'[2]4403Imp'!V$55</f>
        <v>5.8049786666666665E-2</v>
      </c>
      <c r="X29" s="34">
        <f>1/$A$1*'[2]4403Imp'!W$55</f>
        <v>8.8283E-2</v>
      </c>
      <c r="Y29" s="34">
        <f>1/$A$1*'[2]4403Imp'!X$55</f>
        <v>7.4549999999999998E-3</v>
      </c>
      <c r="Z29" s="34">
        <f>1/$A$1*'[2]4403Imp'!Y$55</f>
        <v>0</v>
      </c>
      <c r="AA29" s="34">
        <f>1/$A$1*'[2]4403Imp'!Z$55</f>
        <v>0</v>
      </c>
      <c r="AB29" s="34">
        <f>1/$A$1*'[2]4403Imp'!AA$55</f>
        <v>0</v>
      </c>
      <c r="AC29" s="31"/>
      <c r="AD29" s="33">
        <f>1/1000*'[2]4403Imp'!AB$55</f>
        <v>7.79443E-4</v>
      </c>
      <c r="AE29" s="34">
        <f>1/1000*'[2]4403Imp'!AC$55</f>
        <v>1.2856379999999998E-3</v>
      </c>
      <c r="AF29" s="34">
        <f>1/1000*'[2]4403Imp'!AD$55</f>
        <v>2.829383E-3</v>
      </c>
      <c r="AG29" s="34">
        <f>1/1000*'[2]4403Imp'!AE$55</f>
        <v>6.3772440000000007E-3</v>
      </c>
      <c r="AH29" s="34">
        <f>1/1000*'[2]4403Imp'!AF$55</f>
        <v>1.0735212000000001E-2</v>
      </c>
      <c r="AI29" s="34">
        <f>1/1000*'[2]4403Imp'!AG$55</f>
        <v>1.1821167999999998E-2</v>
      </c>
      <c r="AJ29" s="34">
        <f>1/1000*'[2]4403Imp'!AH$55</f>
        <v>1.3113271999999999E-2</v>
      </c>
      <c r="AK29" s="34">
        <f>1/1000*'[2]4403Imp'!AI$55</f>
        <v>1.5246723E-2</v>
      </c>
      <c r="AL29" s="34">
        <f>1/1000*'[2]4403Imp'!AJ$55</f>
        <v>1.6955106000000001E-2</v>
      </c>
      <c r="AM29" s="34">
        <f>1/1000*'[2]4403Imp'!AK$55</f>
        <v>2.1655259999999999E-2</v>
      </c>
      <c r="AN29" s="34">
        <f>1/1000*'[2]4403Imp'!AL$55</f>
        <v>2.5351914999999999E-2</v>
      </c>
      <c r="AO29" s="34">
        <f>1/1000*'[2]4403Imp'!AM$55</f>
        <v>4.8549713000000001E-2</v>
      </c>
      <c r="AP29" s="34">
        <f>1/1000*'[2]4403Imp'!AN$55</f>
        <v>5.4867581999999998E-2</v>
      </c>
      <c r="AQ29" s="34">
        <f>1/1000*'[2]4403Imp'!AO$55</f>
        <v>5.0218697999999999E-2</v>
      </c>
      <c r="AR29" s="34">
        <f>1/1000*'[2]4403Imp'!AP$55</f>
        <v>5.7023167E-2</v>
      </c>
      <c r="AS29" s="34">
        <f>1/1000*'[2]4403Imp'!AQ$55</f>
        <v>5.7734450999999999E-2</v>
      </c>
      <c r="AT29" s="34">
        <f>1/1000*'[2]4403Imp'!AR$55</f>
        <v>4.6961985999999997E-2</v>
      </c>
      <c r="AU29" s="34">
        <f>1/1000*'[2]4403Imp'!AS$55</f>
        <v>5.6600437000000003E-2</v>
      </c>
      <c r="AV29" s="34">
        <f>1/1000*'[2]4403Imp'!AT$55</f>
        <v>4.1473182999999997E-2</v>
      </c>
      <c r="AW29" s="34">
        <f>1/1000*'[2]4403Imp'!AU$55</f>
        <v>4.2015378999999999E-2</v>
      </c>
      <c r="AX29" s="34">
        <f>1/1000*'[2]4403Imp'!AV$55</f>
        <v>2.2913645999999999E-2</v>
      </c>
      <c r="AY29" s="34">
        <f>1/1000*'[2]4403Imp'!AW$55</f>
        <v>3.4014387E-2</v>
      </c>
      <c r="AZ29" s="34">
        <f>1/1000*'[2]4403Imp'!AX$55</f>
        <v>2.7265554389999998E-3</v>
      </c>
      <c r="BA29" s="34">
        <f>1/1000*'[2]4403Imp'!AY$55</f>
        <v>0</v>
      </c>
      <c r="BB29" s="34">
        <f>1/1000*'[2]4403Imp'!AZ$55</f>
        <v>0</v>
      </c>
      <c r="BC29" s="34">
        <f>1/1000*'[2]4403Imp'!BA$55</f>
        <v>0</v>
      </c>
      <c r="BD29" s="11"/>
    </row>
    <row r="30" spans="2:56">
      <c r="B30" s="32" t="s">
        <v>50</v>
      </c>
      <c r="C30" s="33">
        <f>1/$A$1*'[2]4403Imp'!$B$74</f>
        <v>2.4865891399999999E-2</v>
      </c>
      <c r="D30" s="34">
        <f>1/$A$1*'[2]4403Imp'!$C$74</f>
        <v>1.7270399999999998E-2</v>
      </c>
      <c r="E30" s="34">
        <f>1/$A$1*'[2]4403Imp'!$D$74</f>
        <v>9.1822500000000012E-3</v>
      </c>
      <c r="F30" s="34">
        <f>1/$A$1*'[2]4403Imp'!$E$74</f>
        <v>1.8834999999999998E-2</v>
      </c>
      <c r="G30" s="34">
        <f>1/$A$1*'[2]4403Imp'!$F$74</f>
        <v>5.6701999999999995E-2</v>
      </c>
      <c r="H30" s="34">
        <f>1/$A$1*'[2]4403Imp'!$G$74</f>
        <v>3.5529999999999999E-2</v>
      </c>
      <c r="I30" s="34">
        <f>1/$A$1*'[2]4403Imp'!$H$74</f>
        <v>7.6239000000000001E-2</v>
      </c>
      <c r="J30" s="35">
        <f>1/$A$1*'[2]4403Imp'!$I$74</f>
        <v>8.2127000000000006E-2</v>
      </c>
      <c r="K30" s="35">
        <f>1/$A$1*'[2]4403Imp'!J$74</f>
        <v>7.7544000000000002E-2</v>
      </c>
      <c r="L30" s="35">
        <f>1/$A$1*'[2]4403Imp'!K$74</f>
        <v>5.3668999999999994E-2</v>
      </c>
      <c r="M30" s="34">
        <f>1/$A$1*'[2]4403Imp'!L$74</f>
        <v>4.5488999999999995E-2</v>
      </c>
      <c r="N30" s="34">
        <f>1/$A$1*'[2]4403Imp'!M$74</f>
        <v>9.1726000000000002E-2</v>
      </c>
      <c r="O30" s="34">
        <f>1/$A$1*'[2]4403Imp'!N$74</f>
        <v>0.123597</v>
      </c>
      <c r="P30" s="34">
        <f>1/$A$1*'[2]4403Imp'!O$74</f>
        <v>0.169208</v>
      </c>
      <c r="Q30" s="34">
        <f>1/$A$1*'[2]4403Imp'!P$74</f>
        <v>0.19303599999999999</v>
      </c>
      <c r="R30" s="34">
        <f>1/$A$1*'[2]4403Imp'!Q$74</f>
        <v>0.17178399999999999</v>
      </c>
      <c r="S30" s="34">
        <f>1/$A$1*'[2]4403Imp'!R$74</f>
        <v>0.223221</v>
      </c>
      <c r="T30" s="34">
        <f>1/$A$1*'[2]4403Imp'!S$74</f>
        <v>0.20612173466666667</v>
      </c>
      <c r="U30" s="34">
        <f>1/$A$1*'[2]4403Imp'!T$74</f>
        <v>0.19511699999999998</v>
      </c>
      <c r="V30" s="34">
        <f>1/$A$1*'[2]4403Imp'!U$74</f>
        <v>0.22611399999999998</v>
      </c>
      <c r="W30" s="34">
        <f>1/$A$1*'[2]4403Imp'!V$74</f>
        <v>0.14242299999999999</v>
      </c>
      <c r="X30" s="34">
        <f>1/$A$1*'[2]4403Imp'!W$74</f>
        <v>0.37245999999999996</v>
      </c>
      <c r="Y30" s="34">
        <f>1/$A$1*'[2]4403Imp'!X$74</f>
        <v>3.8997999999999998E-2</v>
      </c>
      <c r="Z30" s="34">
        <f>1/$A$1*'[2]4403Imp'!Y$74</f>
        <v>7.6199999999999998E-4</v>
      </c>
      <c r="AA30" s="34">
        <f>1/$A$1*'[2]4403Imp'!Z$74</f>
        <v>0</v>
      </c>
      <c r="AB30" s="34">
        <f>1/$A$1*'[2]4403Imp'!AA$74</f>
        <v>0</v>
      </c>
      <c r="AC30" s="10"/>
      <c r="AD30" s="33">
        <f>1/1000*'[2]4403Imp'!AB$74</f>
        <v>5.9547439999999997E-3</v>
      </c>
      <c r="AE30" s="34">
        <f>1/1000*'[2]4403Imp'!AC$74</f>
        <v>3.9476399999999997E-3</v>
      </c>
      <c r="AF30" s="34">
        <f>1/1000*'[2]4403Imp'!AD$74</f>
        <v>1.8858810000000001E-3</v>
      </c>
      <c r="AG30" s="34">
        <f>1/1000*'[2]4403Imp'!AE$74</f>
        <v>4.6082240000000002E-3</v>
      </c>
      <c r="AH30" s="34">
        <f>1/1000*'[2]4403Imp'!AF$74</f>
        <v>1.7847162999999999E-2</v>
      </c>
      <c r="AI30" s="34">
        <f>1/1000*'[2]4403Imp'!AG$74</f>
        <v>9.7247699999999989E-3</v>
      </c>
      <c r="AJ30" s="34">
        <f>1/1000*'[2]4403Imp'!AH$74</f>
        <v>2.1250117999999998E-2</v>
      </c>
      <c r="AK30" s="34">
        <f>1/1000*'[2]4403Imp'!AI$74</f>
        <v>2.4233535999999996E-2</v>
      </c>
      <c r="AL30" s="34">
        <f>1/1000*'[2]4403Imp'!AJ$74</f>
        <v>2.6782913999999998E-2</v>
      </c>
      <c r="AM30" s="34">
        <f>1/1000*'[2]4403Imp'!AK$74</f>
        <v>1.6971356999999999E-2</v>
      </c>
      <c r="AN30" s="34">
        <f>1/1000*'[2]4403Imp'!AL$74</f>
        <v>1.4361497000000001E-2</v>
      </c>
      <c r="AO30" s="34">
        <f>1/1000*'[2]4403Imp'!AM$74</f>
        <v>3.1744017999999999E-2</v>
      </c>
      <c r="AP30" s="34">
        <f>1/1000*'[2]4403Imp'!AN$74</f>
        <v>4.3824481999999998E-2</v>
      </c>
      <c r="AQ30" s="34">
        <f>1/1000*'[2]4403Imp'!AO$74</f>
        <v>6.1739093999999994E-2</v>
      </c>
      <c r="AR30" s="34">
        <f>1/1000*'[2]4403Imp'!AP$74</f>
        <v>7.2755616000000009E-2</v>
      </c>
      <c r="AS30" s="34">
        <f>1/1000*'[2]4403Imp'!AQ$74</f>
        <v>6.3944348999999998E-2</v>
      </c>
      <c r="AT30" s="34">
        <f>1/1000*'[2]4403Imp'!AR$74</f>
        <v>8.1255489E-2</v>
      </c>
      <c r="AU30" s="34">
        <f>1/1000*'[2]4403Imp'!AS$74</f>
        <v>6.1596742999999995E-2</v>
      </c>
      <c r="AV30" s="34">
        <f>1/1000*'[2]4403Imp'!AT$74</f>
        <v>6.6843375999999996E-2</v>
      </c>
      <c r="AW30" s="34">
        <f>1/1000*'[2]4403Imp'!AU$74</f>
        <v>7.6132652999999995E-2</v>
      </c>
      <c r="AX30" s="34">
        <f>1/1000*'[2]4403Imp'!AV$74</f>
        <v>4.4789305000000001E-2</v>
      </c>
      <c r="AY30" s="34">
        <f>1/1000*'[2]4403Imp'!AW$74</f>
        <v>0.102462092</v>
      </c>
      <c r="AZ30" s="34">
        <f>1/1000*'[2]4403Imp'!AX$74</f>
        <v>1.2890924832999999E-2</v>
      </c>
      <c r="BA30" s="34">
        <f>1/1000*'[2]4403Imp'!AY$74</f>
        <v>2.5896889000000001E-4</v>
      </c>
      <c r="BB30" s="34">
        <f>1/1000*'[2]4403Imp'!AZ$74</f>
        <v>0</v>
      </c>
      <c r="BC30" s="34">
        <f>1/1000*'[2]4403Imp'!BA$74</f>
        <v>0</v>
      </c>
      <c r="BD30" s="11"/>
    </row>
    <row r="31" spans="2:56">
      <c r="B31" s="32" t="s">
        <v>94</v>
      </c>
      <c r="C31" s="33">
        <f>1/$A$1*'[2]4403Imp'!$B$76</f>
        <v>0</v>
      </c>
      <c r="D31" s="34">
        <f>1/$A$1*'[2]4403Imp'!$C$76</f>
        <v>2.0527499999999999E-3</v>
      </c>
      <c r="E31" s="34">
        <f>1/$A$1*'[2]4403Imp'!$D$76</f>
        <v>2.0138999999999999E-3</v>
      </c>
      <c r="F31" s="34">
        <f>1/$A$1*'[2]4403Imp'!$E$76</f>
        <v>3.091E-3</v>
      </c>
      <c r="G31" s="34">
        <f>1/$A$1*'[2]4403Imp'!$F$76</f>
        <v>5.4879999999999998E-3</v>
      </c>
      <c r="H31" s="34">
        <f>1/$A$1*'[2]4403Imp'!$G$76</f>
        <v>3.5790000000000001E-3</v>
      </c>
      <c r="I31" s="34">
        <f>1/$A$1*'[2]4403Imp'!$H$76</f>
        <v>5.8230000000000001E-3</v>
      </c>
      <c r="J31" s="35">
        <f>1/$A$1*'[2]4403Imp'!$I$76</f>
        <v>7.5389999999999997E-3</v>
      </c>
      <c r="K31" s="35">
        <f>1/$A$1*'[2]4403Imp'!J$76</f>
        <v>1.1994999999999999E-2</v>
      </c>
      <c r="L31" s="35">
        <f>1/$A$1*'[2]4403Imp'!K$76</f>
        <v>1.4494E-2</v>
      </c>
      <c r="M31" s="34">
        <f>1/$A$1*'[2]4403Imp'!L$76</f>
        <v>1.2888E-2</v>
      </c>
      <c r="N31" s="34">
        <f>1/$A$1*'[2]4403Imp'!M$76</f>
        <v>2.0275999999999999E-2</v>
      </c>
      <c r="O31" s="34">
        <f>1/$A$1*'[2]4403Imp'!N$76</f>
        <v>1.7017999999999998E-2</v>
      </c>
      <c r="P31" s="34">
        <f>1/$A$1*'[2]4403Imp'!O$76</f>
        <v>1.6702999999999999E-2</v>
      </c>
      <c r="Q31" s="34">
        <f>1/$A$1*'[2]4403Imp'!P$76</f>
        <v>1.1160999999999999E-2</v>
      </c>
      <c r="R31" s="34">
        <f>1/$A$1*'[2]4403Imp'!Q$76</f>
        <v>1.0695E-2</v>
      </c>
      <c r="S31" s="34">
        <f>1/$A$1*'[2]4403Imp'!R$76</f>
        <v>6.8979999999999996E-3</v>
      </c>
      <c r="T31" s="34">
        <f>1/$A$1*'[2]4403Imp'!S$76</f>
        <v>1.319417E-2</v>
      </c>
      <c r="U31" s="34">
        <f>1/$A$1*'[2]4403Imp'!T$76</f>
        <v>6.13E-3</v>
      </c>
      <c r="V31" s="34">
        <f>1/$A$1*'[2]4403Imp'!U$76</f>
        <v>4.2189999999999997E-3</v>
      </c>
      <c r="W31" s="34">
        <f>1/$A$1*'[2]4403Imp'!V$76</f>
        <v>3.1779999999999998E-3</v>
      </c>
      <c r="X31" s="34">
        <f>1/$A$1*'[2]4403Imp'!W$76</f>
        <v>3.9629999999999995E-3</v>
      </c>
      <c r="Y31" s="34">
        <f>1/$A$1*'[2]4403Imp'!X$76</f>
        <v>1.1509999999999999E-3</v>
      </c>
      <c r="Z31" s="34">
        <f>1/$A$1*'[2]4403Imp'!Y$76</f>
        <v>0</v>
      </c>
      <c r="AA31" s="34">
        <f>1/$A$1*'[2]4403Imp'!Z$76</f>
        <v>0</v>
      </c>
      <c r="AB31" s="34">
        <f>1/$A$1*'[2]4403Imp'!AA$76</f>
        <v>0</v>
      </c>
      <c r="AC31" s="10"/>
      <c r="AD31" s="33">
        <f>1/1000*'[2]4403Imp'!AB$76</f>
        <v>0</v>
      </c>
      <c r="AE31" s="34">
        <f>1/1000*'[2]4403Imp'!AC$76</f>
        <v>5.2015399999999989E-4</v>
      </c>
      <c r="AF31" s="34">
        <f>1/1000*'[2]4403Imp'!AD$76</f>
        <v>5.2747599999999992E-4</v>
      </c>
      <c r="AG31" s="34">
        <f>1/1000*'[2]4403Imp'!AE$76</f>
        <v>7.9152300000000003E-4</v>
      </c>
      <c r="AH31" s="34">
        <f>1/1000*'[2]4403Imp'!AF$76</f>
        <v>1.445471E-3</v>
      </c>
      <c r="AI31" s="34">
        <f>1/1000*'[2]4403Imp'!AG$76</f>
        <v>1.144459E-3</v>
      </c>
      <c r="AJ31" s="34">
        <f>1/1000*'[2]4403Imp'!AH$76</f>
        <v>2.0396559999999999E-3</v>
      </c>
      <c r="AK31" s="34">
        <f>1/1000*'[2]4403Imp'!AI$76</f>
        <v>2.6019250000000002E-3</v>
      </c>
      <c r="AL31" s="34">
        <f>1/1000*'[2]4403Imp'!AJ$76</f>
        <v>4.4782559999999999E-3</v>
      </c>
      <c r="AM31" s="34">
        <f>1/1000*'[2]4403Imp'!AK$76</f>
        <v>5.0107919999999992E-3</v>
      </c>
      <c r="AN31" s="34">
        <f>1/1000*'[2]4403Imp'!AL$76</f>
        <v>4.3576480000000004E-3</v>
      </c>
      <c r="AO31" s="34">
        <f>1/1000*'[2]4403Imp'!AM$76</f>
        <v>6.9552939999999999E-3</v>
      </c>
      <c r="AP31" s="34">
        <f>1/1000*'[2]4403Imp'!AN$76</f>
        <v>6.297422999999999E-3</v>
      </c>
      <c r="AQ31" s="34">
        <f>1/1000*'[2]4403Imp'!AO$76</f>
        <v>6.3345370000000003E-3</v>
      </c>
      <c r="AR31" s="34">
        <f>1/1000*'[2]4403Imp'!AP$76</f>
        <v>4.6399969999999999E-3</v>
      </c>
      <c r="AS31" s="34">
        <f>1/1000*'[2]4403Imp'!AQ$76</f>
        <v>4.4007040000000001E-3</v>
      </c>
      <c r="AT31" s="34">
        <f>1/1000*'[2]4403Imp'!AR$76</f>
        <v>2.845078E-3</v>
      </c>
      <c r="AU31" s="34">
        <f>1/1000*'[2]4403Imp'!AS$76</f>
        <v>3.9582509999999994E-3</v>
      </c>
      <c r="AV31" s="34">
        <f>1/1000*'[2]4403Imp'!AT$76</f>
        <v>2.6059570000000003E-3</v>
      </c>
      <c r="AW31" s="34">
        <f>1/1000*'[2]4403Imp'!AU$76</f>
        <v>1.782058E-3</v>
      </c>
      <c r="AX31" s="34">
        <f>1/1000*'[2]4403Imp'!AV$76</f>
        <v>1.191866E-3</v>
      </c>
      <c r="AY31" s="34">
        <f>1/1000*'[2]4403Imp'!AW$76</f>
        <v>1.5796329999999998E-3</v>
      </c>
      <c r="AZ31" s="34">
        <f>1/1000*'[2]4403Imp'!AX$76</f>
        <v>5.0549027100000004E-4</v>
      </c>
      <c r="BA31" s="34">
        <f>1/1000*'[2]4403Imp'!AY$76</f>
        <v>0</v>
      </c>
      <c r="BB31" s="34">
        <f>1/1000*'[2]4403Imp'!AZ$76</f>
        <v>0</v>
      </c>
      <c r="BC31" s="34">
        <f>1/1000*'[2]4403Imp'!BA$76</f>
        <v>0</v>
      </c>
      <c r="BD31" s="11"/>
    </row>
    <row r="32" spans="2:56">
      <c r="B32" s="32" t="s">
        <v>23</v>
      </c>
      <c r="C32" s="33">
        <f>1/$A$1*'[2]4403Imp'!$B$102</f>
        <v>6.6885E-3</v>
      </c>
      <c r="D32" s="34">
        <f>1/$A$1*'[2]4403Imp'!$C$102</f>
        <v>1.05483E-2</v>
      </c>
      <c r="E32" s="34">
        <f>1/$A$1*'[2]4403Imp'!$D$102</f>
        <v>1.234275E-2</v>
      </c>
      <c r="F32" s="34">
        <f>1/$A$1*'[2]4403Imp'!$E$102</f>
        <v>6.0288999999999995E-2</v>
      </c>
      <c r="G32" s="34">
        <f>1/$A$1*'[2]4403Imp'!$F$102</f>
        <v>2.8268999999999996E-2</v>
      </c>
      <c r="H32" s="34">
        <f>1/$A$1*'[2]4403Imp'!$G$102</f>
        <v>2.8962000000000002E-2</v>
      </c>
      <c r="I32" s="34">
        <f>1/$A$1*'[2]4403Imp'!$H$102</f>
        <v>5.3205000000000002E-2</v>
      </c>
      <c r="J32" s="35">
        <f>1/$A$1*'[2]4403Imp'!$I$102</f>
        <v>5.0652000000000003E-2</v>
      </c>
      <c r="K32" s="35">
        <f>1/$A$1*'[2]4403Imp'!J$102</f>
        <v>3.1488999999999996E-2</v>
      </c>
      <c r="L32" s="35">
        <f>1/$A$1*'[2]4403Imp'!K$102</f>
        <v>1.8061000000000001E-2</v>
      </c>
      <c r="M32" s="34">
        <f>1/$A$1*'[2]4403Imp'!L$102</f>
        <v>3.2715000000000001E-2</v>
      </c>
      <c r="N32" s="34">
        <f>1/$A$1*'[2]4403Imp'!M$102</f>
        <v>2.8718999999999998E-2</v>
      </c>
      <c r="O32" s="34">
        <f>1/$A$1*'[2]4403Imp'!N$102</f>
        <v>1.4544E-2</v>
      </c>
      <c r="P32" s="34">
        <f>1/$A$1*'[2]4403Imp'!O$102</f>
        <v>1.5484999999999999E-2</v>
      </c>
      <c r="Q32" s="34">
        <f>1/$A$1*'[2]4403Imp'!P$102</f>
        <v>2.1537000000000001E-2</v>
      </c>
      <c r="R32" s="34">
        <f>1/$A$1*'[2]4403Imp'!Q$102</f>
        <v>4.2569999999999997E-2</v>
      </c>
      <c r="S32" s="34">
        <f>1/$A$1*'[2]4403Imp'!R$102</f>
        <v>4.3087E-2</v>
      </c>
      <c r="T32" s="34">
        <f>1/$A$1*'[2]4403Imp'!S$102</f>
        <v>3.2856678666666667E-2</v>
      </c>
      <c r="U32" s="34">
        <f>1/$A$1*'[2]4403Imp'!T$102</f>
        <v>1.6466999999999999E-2</v>
      </c>
      <c r="V32" s="34">
        <f>1/$A$1*'[2]4403Imp'!U$102</f>
        <v>1.5113E-2</v>
      </c>
      <c r="W32" s="34">
        <f>1/$A$1*'[2]4403Imp'!V$102</f>
        <v>7.8469999999999998E-3</v>
      </c>
      <c r="X32" s="34">
        <f>1/$A$1*'[2]4403Imp'!W$102</f>
        <v>7.234E-3</v>
      </c>
      <c r="Y32" s="34">
        <f>1/$A$1*'[2]4403Imp'!X$102</f>
        <v>4.2429999999999994E-3</v>
      </c>
      <c r="Z32" s="34">
        <f>1/$A$1*'[2]4403Imp'!Y$102</f>
        <v>3.4329999999999999E-3</v>
      </c>
      <c r="AA32" s="34">
        <f>1/$A$1*'[2]4403Imp'!Z$102</f>
        <v>0</v>
      </c>
      <c r="AB32" s="34">
        <f>1/$A$1*'[2]4403Imp'!AA$102</f>
        <v>0</v>
      </c>
      <c r="AC32" s="10"/>
      <c r="AD32" s="33">
        <f>1/1000*'[2]4403Imp'!AB$102</f>
        <v>1.282194E-3</v>
      </c>
      <c r="AE32" s="34">
        <f>1/1000*'[2]4403Imp'!AC$102</f>
        <v>1.8445099999999999E-3</v>
      </c>
      <c r="AF32" s="34">
        <f>1/1000*'[2]4403Imp'!AD$102</f>
        <v>2.1710589999999999E-3</v>
      </c>
      <c r="AG32" s="34">
        <f>1/1000*'[2]4403Imp'!AE$102</f>
        <v>1.1788606E-2</v>
      </c>
      <c r="AH32" s="34">
        <f>1/1000*'[2]4403Imp'!AF$102</f>
        <v>6.1053899999999996E-3</v>
      </c>
      <c r="AI32" s="34">
        <f>1/1000*'[2]4403Imp'!AG$102</f>
        <v>7.8682700000000001E-3</v>
      </c>
      <c r="AJ32" s="34">
        <f>1/1000*'[2]4403Imp'!AH$102</f>
        <v>1.3281566999999999E-2</v>
      </c>
      <c r="AK32" s="34">
        <f>1/1000*'[2]4403Imp'!AI$102</f>
        <v>1.3518957E-2</v>
      </c>
      <c r="AL32" s="34">
        <f>1/1000*'[2]4403Imp'!AJ$102</f>
        <v>9.6562009999999997E-3</v>
      </c>
      <c r="AM32" s="34">
        <f>1/1000*'[2]4403Imp'!AK$102</f>
        <v>5.3027379999999995E-3</v>
      </c>
      <c r="AN32" s="34">
        <f>1/1000*'[2]4403Imp'!AL$102</f>
        <v>1.0515669E-2</v>
      </c>
      <c r="AO32" s="34">
        <f>1/1000*'[2]4403Imp'!AM$102</f>
        <v>9.0855090000000003E-3</v>
      </c>
      <c r="AP32" s="34">
        <f>1/1000*'[2]4403Imp'!AN$102</f>
        <v>4.4783219999999999E-3</v>
      </c>
      <c r="AQ32" s="34">
        <f>1/1000*'[2]4403Imp'!AO$102</f>
        <v>5.9808610000000005E-3</v>
      </c>
      <c r="AR32" s="34">
        <f>1/1000*'[2]4403Imp'!AP$102</f>
        <v>7.5179060000000004E-3</v>
      </c>
      <c r="AS32" s="34">
        <f>1/1000*'[2]4403Imp'!AQ$102</f>
        <v>1.455242E-2</v>
      </c>
      <c r="AT32" s="34">
        <f>1/1000*'[2]4403Imp'!AR$102</f>
        <v>1.5171908000000001E-2</v>
      </c>
      <c r="AU32" s="34">
        <f>1/1000*'[2]4403Imp'!AS$102</f>
        <v>8.275366000000001E-3</v>
      </c>
      <c r="AV32" s="34">
        <f>1/1000*'[2]4403Imp'!AT$102</f>
        <v>5.1281770000000003E-3</v>
      </c>
      <c r="AW32" s="34">
        <f>1/1000*'[2]4403Imp'!AU$102</f>
        <v>4.5732029999999996E-3</v>
      </c>
      <c r="AX32" s="34">
        <f>1/1000*'[2]4403Imp'!AV$102</f>
        <v>2.5262789999999998E-3</v>
      </c>
      <c r="AY32" s="34">
        <f>1/1000*'[2]4403Imp'!AW$102</f>
        <v>2.4089649999999999E-3</v>
      </c>
      <c r="AZ32" s="34">
        <f>1/1000*'[2]4403Imp'!AX$102</f>
        <v>1.5052187460000001E-3</v>
      </c>
      <c r="BA32" s="34">
        <f>1/1000*'[2]4403Imp'!AY$102</f>
        <v>8.5685082999999997E-4</v>
      </c>
      <c r="BB32" s="34">
        <f>1/1000*'[2]4403Imp'!AZ$102</f>
        <v>0</v>
      </c>
      <c r="BC32" s="34">
        <f>1/1000*'[2]4403Imp'!BA$102</f>
        <v>0</v>
      </c>
      <c r="BD32" s="11"/>
    </row>
    <row r="33" spans="2:60">
      <c r="B33" s="32" t="s">
        <v>99</v>
      </c>
      <c r="C33" s="33">
        <f>1/$A$1*'[2]4403Imp'!$B$183</f>
        <v>9.7125E-4</v>
      </c>
      <c r="D33" s="34">
        <f>1/$A$1*'[2]4403Imp'!$C$183</f>
        <v>2.7583499999999997E-3</v>
      </c>
      <c r="E33" s="34">
        <f>1/$A$1*'[2]4403Imp'!$D$183</f>
        <v>8.9963999999999999E-3</v>
      </c>
      <c r="F33" s="34">
        <f>1/$A$1*'[2]4403Imp'!$E$183</f>
        <v>1.8260999999999999E-2</v>
      </c>
      <c r="G33" s="34">
        <f>1/$A$1*'[2]4403Imp'!$F$183</f>
        <v>5.1358000000000001E-2</v>
      </c>
      <c r="H33" s="34">
        <f>1/$A$1*'[2]4403Imp'!$G$183</f>
        <v>1.9316E-2</v>
      </c>
      <c r="I33" s="34">
        <f>1/$A$1*'[2]4403Imp'!$H$183</f>
        <v>3.8912000000000002E-2</v>
      </c>
      <c r="J33" s="35">
        <f>1/$A$1*'[2]4403Imp'!$I$183</f>
        <v>4.6731999999999996E-2</v>
      </c>
      <c r="K33" s="35">
        <f>1/$A$1*'[2]4403Imp'!J$183</f>
        <v>3.2377999999999997E-2</v>
      </c>
      <c r="L33" s="35">
        <f>1/$A$1*'[2]4403Imp'!K$183</f>
        <v>2.4774999999999998E-2</v>
      </c>
      <c r="M33" s="34">
        <f>1/$A$1*'[2]4403Imp'!L$183</f>
        <v>3.4417999999999997E-2</v>
      </c>
      <c r="N33" s="34">
        <f>1/$A$1*'[2]4403Imp'!M$183</f>
        <v>6.2167E-2</v>
      </c>
      <c r="O33" s="34">
        <f>1/$A$1*'[2]4403Imp'!N$183</f>
        <v>7.6028999999999999E-2</v>
      </c>
      <c r="P33" s="34">
        <f>1/$A$1*'[2]4403Imp'!O$183</f>
        <v>6.5251999999999991E-2</v>
      </c>
      <c r="Q33" s="34">
        <f>1/$A$1*'[2]4403Imp'!P$183</f>
        <v>6.3911999999999997E-2</v>
      </c>
      <c r="R33" s="34">
        <f>1/$A$1*'[2]4403Imp'!Q$183</f>
        <v>7.7188999999999994E-2</v>
      </c>
      <c r="S33" s="34">
        <f>1/$A$1*'[2]4403Imp'!R$183</f>
        <v>6.6136E-2</v>
      </c>
      <c r="T33" s="34">
        <f>1/$A$1*'[2]4403Imp'!S$183</f>
        <v>0.12243557733333331</v>
      </c>
      <c r="U33" s="34">
        <f>1/$A$1*'[2]4403Imp'!T$183</f>
        <v>9.6505999999999995E-2</v>
      </c>
      <c r="V33" s="34">
        <f>1/$A$1*'[2]4403Imp'!U$183</f>
        <v>0.108003</v>
      </c>
      <c r="W33" s="34">
        <f>1/$A$1*'[2]4403Imp'!V$183</f>
        <v>7.1214E-2</v>
      </c>
      <c r="X33" s="34">
        <f>1/$A$1*'[2]4403Imp'!W$183</f>
        <v>0.12650600000000001</v>
      </c>
      <c r="Y33" s="34">
        <f>1/$A$1*'[2]4403Imp'!X$183</f>
        <v>9.1809999999999999E-3</v>
      </c>
      <c r="Z33" s="34">
        <f>1/$A$1*'[2]4403Imp'!Y$183</f>
        <v>0</v>
      </c>
      <c r="AA33" s="34">
        <f>1/$A$1*'[2]4403Imp'!Z$183</f>
        <v>0</v>
      </c>
      <c r="AB33" s="34">
        <f>1/$A$1*'[2]4403Imp'!AA$183</f>
        <v>0</v>
      </c>
      <c r="AC33" s="10"/>
      <c r="AD33" s="33">
        <f>1/1000*'[2]4403Imp'!AB$183</f>
        <v>2.4080599999999998E-4</v>
      </c>
      <c r="AE33" s="34">
        <f>1/1000*'[2]4403Imp'!AC$183</f>
        <v>7.0329299999999991E-4</v>
      </c>
      <c r="AF33" s="34">
        <f>1/1000*'[2]4403Imp'!AD$183</f>
        <v>2.3541159999999998E-3</v>
      </c>
      <c r="AG33" s="34">
        <f>1/1000*'[2]4403Imp'!AE$183</f>
        <v>4.4367499999999997E-3</v>
      </c>
      <c r="AH33" s="34">
        <f>1/1000*'[2]4403Imp'!AF$183</f>
        <v>1.1430425999999999E-2</v>
      </c>
      <c r="AI33" s="34">
        <f>1/1000*'[2]4403Imp'!AG$183</f>
        <v>5.5564099999999995E-3</v>
      </c>
      <c r="AJ33" s="34">
        <f>1/1000*'[2]4403Imp'!AH$183</f>
        <v>1.1110443999999999E-2</v>
      </c>
      <c r="AK33" s="34">
        <f>1/1000*'[2]4403Imp'!AI$183</f>
        <v>1.3732525999999998E-2</v>
      </c>
      <c r="AL33" s="34">
        <f>1/1000*'[2]4403Imp'!AJ$183</f>
        <v>1.0348457E-2</v>
      </c>
      <c r="AM33" s="34">
        <f>1/1000*'[2]4403Imp'!AK$183</f>
        <v>7.7536139999999998E-3</v>
      </c>
      <c r="AN33" s="34">
        <f>1/1000*'[2]4403Imp'!AL$183</f>
        <v>1.1026237999999999E-2</v>
      </c>
      <c r="AO33" s="34">
        <f>1/1000*'[2]4403Imp'!AM$183</f>
        <v>2.2164289E-2</v>
      </c>
      <c r="AP33" s="34">
        <f>1/1000*'[2]4403Imp'!AN$183</f>
        <v>3.0481271000000001E-2</v>
      </c>
      <c r="AQ33" s="34">
        <f>1/1000*'[2]4403Imp'!AO$183</f>
        <v>2.594401E-2</v>
      </c>
      <c r="AR33" s="34">
        <f>1/1000*'[2]4403Imp'!AP$183</f>
        <v>2.6004274000000001E-2</v>
      </c>
      <c r="AS33" s="34">
        <f>1/1000*'[2]4403Imp'!AQ$183</f>
        <v>3.2228107999999998E-2</v>
      </c>
      <c r="AT33" s="34">
        <f>1/1000*'[2]4403Imp'!AR$183</f>
        <v>2.719916E-2</v>
      </c>
      <c r="AU33" s="34">
        <f>1/1000*'[2]4403Imp'!AS$183</f>
        <v>3.6563556999999997E-2</v>
      </c>
      <c r="AV33" s="34">
        <f>1/1000*'[2]4403Imp'!AT$183</f>
        <v>3.6575279000000002E-2</v>
      </c>
      <c r="AW33" s="34">
        <f>1/1000*'[2]4403Imp'!AU$183</f>
        <v>3.7825044000000002E-2</v>
      </c>
      <c r="AX33" s="34">
        <f>1/1000*'[2]4403Imp'!AV$183</f>
        <v>2.4320451999999999E-2</v>
      </c>
      <c r="AY33" s="34">
        <f>1/1000*'[2]4403Imp'!AW$183</f>
        <v>4.3651917999999998E-2</v>
      </c>
      <c r="AZ33" s="34">
        <f>1/1000*'[2]4403Imp'!AX$183</f>
        <v>3.3011266390000002E-3</v>
      </c>
      <c r="BA33" s="34">
        <f>1/1000*'[2]4403Imp'!AY$183</f>
        <v>0</v>
      </c>
      <c r="BB33" s="34">
        <f>1/1000*'[2]4403Imp'!AZ$183</f>
        <v>0</v>
      </c>
      <c r="BC33" s="34">
        <f>1/1000*'[2]4403Imp'!BA$183</f>
        <v>0</v>
      </c>
      <c r="BD33" s="11"/>
    </row>
    <row r="34" spans="2:60">
      <c r="B34" s="32" t="s">
        <v>201</v>
      </c>
      <c r="C34" s="33">
        <f>1/$A$1*'[2]4403Imp'!$B$222</f>
        <v>0</v>
      </c>
      <c r="D34" s="34">
        <f>1/$A$1*'[2]4403Imp'!$C$222</f>
        <v>0</v>
      </c>
      <c r="E34" s="34">
        <f>1/$A$1*'[2]4403Imp'!$D$222</f>
        <v>0</v>
      </c>
      <c r="F34" s="34">
        <f>1/$A$1*'[2]4403Imp'!$E$222</f>
        <v>6.5999999999999992E-5</v>
      </c>
      <c r="G34" s="34">
        <f>1/$A$1*'[2]4403Imp'!$F$222</f>
        <v>3.1299999999999996E-4</v>
      </c>
      <c r="H34" s="34">
        <f>1/$A$1*'[2]4403Imp'!$G$222</f>
        <v>7.3999999999999996E-5</v>
      </c>
      <c r="I34" s="34">
        <f>1/$A$1*'[2]4403Imp'!$H$222</f>
        <v>1.7099999999999998E-4</v>
      </c>
      <c r="J34" s="35">
        <f>1/$A$1*'[2]4403Imp'!$I$222</f>
        <v>1.24E-3</v>
      </c>
      <c r="K34" s="35">
        <f>1/$A$1*'[2]4403Imp'!J$222</f>
        <v>5.7699999999999993E-4</v>
      </c>
      <c r="L34" s="35">
        <f>1/$A$1*'[2]4403Imp'!K$222</f>
        <v>1.271E-3</v>
      </c>
      <c r="M34" s="34">
        <f>1/$A$1*'[2]4403Imp'!L$222</f>
        <v>1.049E-3</v>
      </c>
      <c r="N34" s="34">
        <f>1/$A$1*'[2]4403Imp'!M$222</f>
        <v>8.5679999999999992E-3</v>
      </c>
      <c r="O34" s="34">
        <f>1/$A$1*'[2]4403Imp'!N$222</f>
        <v>2.4147999999999999E-2</v>
      </c>
      <c r="P34" s="34">
        <f>1/$A$1*'[2]4403Imp'!O$222</f>
        <v>3.6701999999999999E-2</v>
      </c>
      <c r="Q34" s="34">
        <f>1/$A$1*'[2]4403Imp'!P$222</f>
        <v>5.6721000000000001E-2</v>
      </c>
      <c r="R34" s="34">
        <f>1/$A$1*'[2]4403Imp'!Q$222</f>
        <v>7.8219999999999998E-2</v>
      </c>
      <c r="S34" s="34">
        <f>1/$A$1*'[2]4403Imp'!R$222</f>
        <v>0.11745999999999999</v>
      </c>
      <c r="T34" s="34">
        <f>1/$A$1*'[2]4403Imp'!S$222</f>
        <v>0.323660118</v>
      </c>
      <c r="U34" s="34">
        <f>1/$A$1*'[2]4403Imp'!T$222</f>
        <v>0.30753399999999997</v>
      </c>
      <c r="V34" s="34">
        <f>1/$A$1*'[2]4403Imp'!U$222</f>
        <v>0.23463199999999998</v>
      </c>
      <c r="W34" s="34">
        <f>1/$A$1*'[2]4403Imp'!V$222</f>
        <v>0.11060213666666667</v>
      </c>
      <c r="X34" s="34">
        <f>1/$A$1*'[2]4403Imp'!W$222</f>
        <v>0.12057899999999999</v>
      </c>
      <c r="Y34" s="34">
        <f>1/$A$1*'[2]4403Imp'!X$222</f>
        <v>9.5808999999999991E-2</v>
      </c>
      <c r="Z34" s="34">
        <f>1/$A$1*'[2]4403Imp'!Y$222</f>
        <v>0.14461299999999999</v>
      </c>
      <c r="AA34" s="34">
        <f>1/$A$1*'[2]4403Imp'!Z$222</f>
        <v>0</v>
      </c>
      <c r="AB34" s="34">
        <f>1/$A$1*'[2]4403Imp'!AA$222</f>
        <v>0</v>
      </c>
      <c r="AC34" s="10"/>
      <c r="AD34" s="33">
        <f>1/1000*'[2]4403Imp'!AB$222</f>
        <v>0</v>
      </c>
      <c r="AE34" s="34">
        <f>1/1000*'[2]4403Imp'!AC$222</f>
        <v>0</v>
      </c>
      <c r="AF34" s="34">
        <f>1/1000*'[2]4403Imp'!AD$222</f>
        <v>0</v>
      </c>
      <c r="AG34" s="34">
        <f>1/1000*'[2]4403Imp'!AE$222</f>
        <v>1.3335E-5</v>
      </c>
      <c r="AH34" s="34">
        <f>1/1000*'[2]4403Imp'!AF$222</f>
        <v>5.3442999999999996E-5</v>
      </c>
      <c r="AI34" s="34">
        <f>1/1000*'[2]4403Imp'!AG$222</f>
        <v>2.4068000000000001E-5</v>
      </c>
      <c r="AJ34" s="34">
        <f>1/1000*'[2]4403Imp'!AH$222</f>
        <v>4.0682999999999997E-5</v>
      </c>
      <c r="AK34" s="34">
        <f>1/1000*'[2]4403Imp'!AI$222</f>
        <v>2.9855299999999996E-4</v>
      </c>
      <c r="AL34" s="34">
        <f>1/1000*'[2]4403Imp'!AJ$222</f>
        <v>1.6635099999999999E-4</v>
      </c>
      <c r="AM34" s="34">
        <f>1/1000*'[2]4403Imp'!AK$222</f>
        <v>3.6363900000000002E-4</v>
      </c>
      <c r="AN34" s="34">
        <f>1/1000*'[2]4403Imp'!AL$222</f>
        <v>3.3831200000000001E-4</v>
      </c>
      <c r="AO34" s="34">
        <f>1/1000*'[2]4403Imp'!AM$222</f>
        <v>2.9993369999999999E-3</v>
      </c>
      <c r="AP34" s="34">
        <f>1/1000*'[2]4403Imp'!AN$222</f>
        <v>9.1980120000000002E-3</v>
      </c>
      <c r="AQ34" s="34">
        <f>1/1000*'[2]4403Imp'!AO$222</f>
        <v>1.3805911000000001E-2</v>
      </c>
      <c r="AR34" s="34">
        <f>1/1000*'[2]4403Imp'!AP$222</f>
        <v>2.0883094999999997E-2</v>
      </c>
      <c r="AS34" s="34">
        <f>1/1000*'[2]4403Imp'!AQ$222</f>
        <v>2.8105004999999999E-2</v>
      </c>
      <c r="AT34" s="34">
        <f>1/1000*'[2]4403Imp'!AR$222</f>
        <v>3.7182293999999998E-2</v>
      </c>
      <c r="AU34" s="34">
        <f>1/1000*'[2]4403Imp'!AS$222</f>
        <v>8.1631005000000006E-2</v>
      </c>
      <c r="AV34" s="34">
        <f>1/1000*'[2]4403Imp'!AT$222</f>
        <v>8.8713674999999992E-2</v>
      </c>
      <c r="AW34" s="34">
        <f>1/1000*'[2]4403Imp'!AU$222</f>
        <v>6.4789864999999988E-2</v>
      </c>
      <c r="AX34" s="34">
        <f>1/1000*'[2]4403Imp'!AV$222</f>
        <v>2.9329305E-2</v>
      </c>
      <c r="AY34" s="34">
        <f>1/1000*'[2]4403Imp'!AW$222</f>
        <v>3.4627587000000001E-2</v>
      </c>
      <c r="AZ34" s="34">
        <f>1/1000*'[2]4403Imp'!AX$222</f>
        <v>3.3320432171000003E-2</v>
      </c>
      <c r="BA34" s="34">
        <f>1/1000*'[2]4403Imp'!AY$222</f>
        <v>3.0785497070999999E-2</v>
      </c>
      <c r="BB34" s="34">
        <f>1/1000*'[2]4403Imp'!AZ$222</f>
        <v>0</v>
      </c>
      <c r="BC34" s="34">
        <f>1/1000*'[2]4403Imp'!BA$222</f>
        <v>0</v>
      </c>
      <c r="BD34" s="11"/>
    </row>
    <row r="35" spans="2:60">
      <c r="B35" s="325" t="s">
        <v>213</v>
      </c>
      <c r="C35" s="33">
        <f>1/$A$1*'[2]4403Imp'!$B$248</f>
        <v>0</v>
      </c>
      <c r="D35" s="34">
        <f>1/$A$1*'[2]4403Imp'!$C$248</f>
        <v>2.3099999999999999E-5</v>
      </c>
      <c r="E35" s="34">
        <f>1/$A$1*'[2]4403Imp'!$D$248</f>
        <v>0</v>
      </c>
      <c r="F35" s="34">
        <f>1/$A$1*'[2]4403Imp'!$E$248</f>
        <v>0</v>
      </c>
      <c r="G35" s="34">
        <f>1/$A$1*'[2]4403Imp'!$F$248</f>
        <v>0</v>
      </c>
      <c r="H35" s="34">
        <f>1/$A$1*'[2]4403Imp'!$G$248</f>
        <v>0</v>
      </c>
      <c r="I35" s="34">
        <f>1/$A$1*'[2]4403Imp'!$H$248</f>
        <v>1.6959999999999998E-3</v>
      </c>
      <c r="J35" s="35">
        <f>1/$A$1*'[2]4403Imp'!$I$248</f>
        <v>4.5650000000000005E-3</v>
      </c>
      <c r="K35" s="35">
        <f>1/$A$1*'[2]4403Imp'!J$248</f>
        <v>1.0447E-2</v>
      </c>
      <c r="L35" s="35">
        <f>1/$A$1*'[2]4403Imp'!K$248</f>
        <v>7.2919999999999999E-3</v>
      </c>
      <c r="M35" s="34">
        <f>1/$A$1*'[2]4403Imp'!L$248</f>
        <v>6.9670000000000001E-3</v>
      </c>
      <c r="N35" s="34">
        <f>1/$A$1*'[2]4403Imp'!M$248</f>
        <v>1.5816E-2</v>
      </c>
      <c r="O35" s="34">
        <f>1/$A$1*'[2]4403Imp'!N$248</f>
        <v>1.8881999999999999E-2</v>
      </c>
      <c r="P35" s="34">
        <f>1/$A$1*'[2]4403Imp'!O$248</f>
        <v>1.4456E-2</v>
      </c>
      <c r="Q35" s="34">
        <f>1/$A$1*'[2]4403Imp'!P$248</f>
        <v>9.4520000000000003E-3</v>
      </c>
      <c r="R35" s="34">
        <f>1/$A$1*'[2]4403Imp'!Q$248</f>
        <v>1.5692999999999999E-2</v>
      </c>
      <c r="S35" s="34">
        <f>1/$A$1*'[2]4403Imp'!R$248</f>
        <v>1.4860999999999999E-2</v>
      </c>
      <c r="T35" s="34">
        <f>1/$A$1*'[2]4403Imp'!S$248</f>
        <v>5.8950193333333336E-3</v>
      </c>
      <c r="U35" s="34">
        <f>1/$A$1*'[2]4403Imp'!T$248</f>
        <v>1.8909999999999999E-3</v>
      </c>
      <c r="V35" s="34">
        <f>1/$A$1*'[2]4403Imp'!U$248</f>
        <v>7.955799999999999E-2</v>
      </c>
      <c r="W35" s="298">
        <f>1/$A$1*'[2]4403Imp'!V$248</f>
        <v>0.64475499999999997</v>
      </c>
      <c r="X35" s="298">
        <f>1/$A$1*'[2]4403Imp'!W$248</f>
        <v>0.96455899999999994</v>
      </c>
      <c r="Y35" s="298">
        <f>1/$A$1*'[2]4403Imp'!X$248</f>
        <v>1.054554</v>
      </c>
      <c r="Z35" s="298">
        <f>1/$A$1*'[2]4403Imp'!Y$248</f>
        <v>0.96500799999999998</v>
      </c>
      <c r="AA35" s="298">
        <f>1/$A$1*'[2]4403Imp'!Z$248</f>
        <v>0</v>
      </c>
      <c r="AB35" s="298">
        <f>1/$A$1*'[2]4403Imp'!AA$248</f>
        <v>0</v>
      </c>
      <c r="AC35" s="300"/>
      <c r="AD35" s="33">
        <f>1/1000*'[2]4403Imp'!AB$248</f>
        <v>0</v>
      </c>
      <c r="AE35" s="34">
        <f>1/1000*'[2]4403Imp'!AC$248</f>
        <v>6.4869999999999999E-6</v>
      </c>
      <c r="AF35" s="34">
        <f>1/1000*'[2]4403Imp'!AD$248</f>
        <v>0</v>
      </c>
      <c r="AG35" s="34">
        <f>1/1000*'[2]4403Imp'!AE$248</f>
        <v>0</v>
      </c>
      <c r="AH35" s="34">
        <f>1/1000*'[2]4403Imp'!AF$248</f>
        <v>0</v>
      </c>
      <c r="AI35" s="34">
        <f>1/1000*'[2]4403Imp'!AG$248</f>
        <v>0</v>
      </c>
      <c r="AJ35" s="34">
        <f>1/1000*'[2]4403Imp'!AH$248</f>
        <v>2.2755699999999998E-4</v>
      </c>
      <c r="AK35" s="34">
        <f>1/1000*'[2]4403Imp'!AI$248</f>
        <v>6.9305899999999999E-4</v>
      </c>
      <c r="AL35" s="34">
        <f>1/1000*'[2]4403Imp'!AJ$248</f>
        <v>2.0252759999999999E-3</v>
      </c>
      <c r="AM35" s="34">
        <f>1/1000*'[2]4403Imp'!AK$248</f>
        <v>1.1758039999999999E-3</v>
      </c>
      <c r="AN35" s="34">
        <f>1/1000*'[2]4403Imp'!AL$248</f>
        <v>1.2896029999999998E-3</v>
      </c>
      <c r="AO35" s="34">
        <f>1/1000*'[2]4403Imp'!AM$248</f>
        <v>3.1914299999999999E-3</v>
      </c>
      <c r="AP35" s="34">
        <f>1/1000*'[2]4403Imp'!AN$248</f>
        <v>3.7241689999999998E-3</v>
      </c>
      <c r="AQ35" s="34">
        <f>1/1000*'[2]4403Imp'!AO$248</f>
        <v>2.9462769999999998E-3</v>
      </c>
      <c r="AR35" s="34">
        <f>1/1000*'[2]4403Imp'!AP$248</f>
        <v>1.866075E-3</v>
      </c>
      <c r="AS35" s="34">
        <f>1/1000*'[2]4403Imp'!AQ$248</f>
        <v>2.9031949999999999E-3</v>
      </c>
      <c r="AT35" s="34">
        <f>1/1000*'[2]4403Imp'!AR$248</f>
        <v>2.5530360000000003E-3</v>
      </c>
      <c r="AU35" s="34">
        <f>1/1000*'[2]4403Imp'!AS$248</f>
        <v>1.4296929999999999E-3</v>
      </c>
      <c r="AV35" s="34">
        <f>1/1000*'[2]4403Imp'!AT$248</f>
        <v>3.3231499999999997E-4</v>
      </c>
      <c r="AW35" s="34">
        <f>1/1000*'[2]4403Imp'!AU$248</f>
        <v>1.0237478E-2</v>
      </c>
      <c r="AX35" s="34">
        <f>1/1000*'[2]4403Imp'!AV$248</f>
        <v>7.7024812999999998E-2</v>
      </c>
      <c r="AY35" s="34">
        <f>1/1000*'[2]4403Imp'!AW$248</f>
        <v>0.14989436</v>
      </c>
      <c r="AZ35" s="34">
        <f>1/1000*'[2]4403Imp'!AX$248</f>
        <v>0.16409244599299999</v>
      </c>
      <c r="BA35" s="34">
        <f>1/1000*'[2]4403Imp'!AY$248</f>
        <v>0.12338031661499999</v>
      </c>
      <c r="BB35" s="34">
        <f>1/1000*'[2]4403Imp'!AZ$248</f>
        <v>0</v>
      </c>
      <c r="BC35" s="34">
        <f>1/1000*'[2]4403Imp'!BA$248</f>
        <v>0</v>
      </c>
      <c r="BD35" s="11"/>
    </row>
    <row r="36" spans="2:60">
      <c r="B36" s="38" t="s">
        <v>21</v>
      </c>
      <c r="C36" s="39">
        <f t="shared" ref="C36:AB36" si="6">SUM(C25:C25)-SUM(C26:C35)</f>
        <v>1.924649999999993E-3</v>
      </c>
      <c r="D36" s="40">
        <f t="shared" si="6"/>
        <v>8.160599999999997E-3</v>
      </c>
      <c r="E36" s="40">
        <f t="shared" si="6"/>
        <v>2.2963500000000026E-3</v>
      </c>
      <c r="F36" s="40">
        <f t="shared" si="6"/>
        <v>7.014000000000048E-3</v>
      </c>
      <c r="G36" s="40">
        <f t="shared" si="6"/>
        <v>8.982999999999991E-3</v>
      </c>
      <c r="H36" s="40">
        <f t="shared" si="6"/>
        <v>7.4619999999999964E-3</v>
      </c>
      <c r="I36" s="40">
        <f t="shared" si="6"/>
        <v>4.6990000000000087E-3</v>
      </c>
      <c r="J36" s="41">
        <f t="shared" si="6"/>
        <v>8.7500000000001465E-4</v>
      </c>
      <c r="K36" s="41">
        <f t="shared" si="6"/>
        <v>9.0999999999999415E-4</v>
      </c>
      <c r="L36" s="41">
        <f t="shared" si="6"/>
        <v>7.7230000000000354E-3</v>
      </c>
      <c r="M36" s="40">
        <f t="shared" si="6"/>
        <v>8.5500000000000298E-3</v>
      </c>
      <c r="N36" s="40">
        <f t="shared" si="6"/>
        <v>1.5162000000000009E-2</v>
      </c>
      <c r="O36" s="40">
        <f t="shared" si="6"/>
        <v>8.1879999999999731E-3</v>
      </c>
      <c r="P36" s="40">
        <f t="shared" si="6"/>
        <v>6.0799999999999743E-3</v>
      </c>
      <c r="Q36" s="40">
        <f t="shared" si="6"/>
        <v>1.1079999999999979E-3</v>
      </c>
      <c r="R36" s="40">
        <f t="shared" si="6"/>
        <v>1.3967000000000063E-2</v>
      </c>
      <c r="S36" s="40">
        <f t="shared" si="6"/>
        <v>1.3839999999999963E-2</v>
      </c>
      <c r="T36" s="40">
        <f t="shared" si="6"/>
        <v>3.4149462000000241E-2</v>
      </c>
      <c r="U36" s="40">
        <f t="shared" si="6"/>
        <v>2.041599999999999E-2</v>
      </c>
      <c r="V36" s="40">
        <f t="shared" si="6"/>
        <v>3.1332000000000026E-2</v>
      </c>
      <c r="W36" s="40">
        <f t="shared" si="6"/>
        <v>2.1026000000000211E-2</v>
      </c>
      <c r="X36" s="40">
        <f t="shared" si="6"/>
        <v>3.8244999999999418E-2</v>
      </c>
      <c r="Y36" s="40">
        <f t="shared" si="6"/>
        <v>7.1609999999999729E-3</v>
      </c>
      <c r="Z36" s="40">
        <f t="shared" si="6"/>
        <v>1.3650000000000606E-3</v>
      </c>
      <c r="AA36" s="40">
        <f t="shared" si="6"/>
        <v>0</v>
      </c>
      <c r="AB36" s="40">
        <f t="shared" si="6"/>
        <v>0</v>
      </c>
      <c r="AC36" s="10"/>
      <c r="AD36" s="62">
        <f t="shared" ref="AD36:BC36" si="7">SUM(AD25:AD25)-SUM(AD26:AD35)</f>
        <v>5.1194599999999924E-4</v>
      </c>
      <c r="AE36" s="63">
        <f t="shared" si="7"/>
        <v>1.9492879999999987E-3</v>
      </c>
      <c r="AF36" s="63">
        <f t="shared" si="7"/>
        <v>5.0314099999999862E-4</v>
      </c>
      <c r="AG36" s="63">
        <f t="shared" si="7"/>
        <v>1.8574739999999909E-3</v>
      </c>
      <c r="AH36" s="63">
        <f t="shared" si="7"/>
        <v>2.5148329999999941E-3</v>
      </c>
      <c r="AI36" s="63">
        <f t="shared" si="7"/>
        <v>2.2019299999999978E-3</v>
      </c>
      <c r="AJ36" s="63">
        <f t="shared" si="7"/>
        <v>1.5320819999999902E-3</v>
      </c>
      <c r="AK36" s="63">
        <f t="shared" si="7"/>
        <v>2.6046700000001421E-4</v>
      </c>
      <c r="AL36" s="63">
        <f t="shared" si="7"/>
        <v>2.9492700000000038E-4</v>
      </c>
      <c r="AM36" s="63">
        <f t="shared" si="7"/>
        <v>2.5959029999999897E-3</v>
      </c>
      <c r="AN36" s="63">
        <f t="shared" si="7"/>
        <v>2.9979400000000045E-3</v>
      </c>
      <c r="AO36" s="63">
        <f t="shared" si="7"/>
        <v>4.6501459999999939E-3</v>
      </c>
      <c r="AP36" s="63">
        <f t="shared" si="7"/>
        <v>2.8415239999999842E-3</v>
      </c>
      <c r="AQ36" s="63">
        <f t="shared" si="7"/>
        <v>2.3216580000000042E-3</v>
      </c>
      <c r="AR36" s="63">
        <f t="shared" si="7"/>
        <v>4.7555600000001585E-4</v>
      </c>
      <c r="AS36" s="63">
        <f t="shared" si="7"/>
        <v>5.7024039999999943E-3</v>
      </c>
      <c r="AT36" s="63">
        <f t="shared" si="7"/>
        <v>5.5844869999999713E-3</v>
      </c>
      <c r="AU36" s="63">
        <f t="shared" si="7"/>
        <v>1.0219611999999989E-2</v>
      </c>
      <c r="AV36" s="63">
        <f t="shared" si="7"/>
        <v>7.3892369999998819E-3</v>
      </c>
      <c r="AW36" s="63">
        <f t="shared" si="7"/>
        <v>9.9835590000000307E-3</v>
      </c>
      <c r="AX36" s="63">
        <f t="shared" si="7"/>
        <v>6.5963559999999977E-3</v>
      </c>
      <c r="AY36" s="63">
        <f t="shared" si="7"/>
        <v>1.261176900000005E-2</v>
      </c>
      <c r="AZ36" s="63">
        <f t="shared" si="7"/>
        <v>2.5273792900000758E-3</v>
      </c>
      <c r="BA36" s="63">
        <f t="shared" si="7"/>
        <v>6.1030920899998731E-4</v>
      </c>
      <c r="BB36" s="63">
        <f t="shared" si="7"/>
        <v>0</v>
      </c>
      <c r="BC36" s="63">
        <f t="shared" si="7"/>
        <v>0</v>
      </c>
      <c r="BD36" s="11"/>
    </row>
    <row r="37" spans="2:60" ht="17.149999999999999" customHeight="1">
      <c r="B37" s="44" t="s">
        <v>121</v>
      </c>
      <c r="C37" s="175">
        <f>1/$A$1*'[2]4403Imp'!$B$267</f>
        <v>1.3478915617999998</v>
      </c>
      <c r="D37" s="176">
        <f>1/$A$1*'[2]4403Imp'!$C$267</f>
        <v>1.8823807785999997</v>
      </c>
      <c r="E37" s="176">
        <f>1/$A$1*'[2]4403Imp'!$D$267</f>
        <v>1.1201001700000002</v>
      </c>
      <c r="F37" s="176">
        <f>1/$A$1*'[2]4403Imp'!$E$267</f>
        <v>2.1439169999999996</v>
      </c>
      <c r="G37" s="176">
        <f>1/$A$1*'[2]4403Imp'!$F$267</f>
        <v>2.0657130000000001</v>
      </c>
      <c r="H37" s="176">
        <f>1/$A$1*'[2]4403Imp'!$G$267</f>
        <v>2.1306439999999998</v>
      </c>
      <c r="I37" s="176">
        <f>1/$A$1*'[2]4403Imp'!$H$267</f>
        <v>2.1342669999999999</v>
      </c>
      <c r="J37" s="177">
        <f>1/$A$1*'[2]4403Imp'!$I$267</f>
        <v>2.245463</v>
      </c>
      <c r="K37" s="177">
        <f>1/$A$1*'[2]4403Imp'!J$267</f>
        <v>2.3384249999999995</v>
      </c>
      <c r="L37" s="177">
        <f>1/$A$1*'[2]4403Imp'!K$267</f>
        <v>2.8384449999999997</v>
      </c>
      <c r="M37" s="176">
        <f>1/$A$1*'[2]4403Imp'!L$267</f>
        <v>2.9561989999999998</v>
      </c>
      <c r="N37" s="176">
        <f>1/$A$1*'[2]4403Imp'!M$267</f>
        <v>3.173937</v>
      </c>
      <c r="O37" s="176">
        <f>1/$A$1*'[2]4403Imp'!N$267</f>
        <v>3.3559559105999992</v>
      </c>
      <c r="P37" s="176">
        <f>1/$A$1*'[2]4403Imp'!O$267</f>
        <v>3.1740217370370369</v>
      </c>
      <c r="Q37" s="176">
        <f>1/$A$1*'[2]4403Imp'!P$267</f>
        <v>2.8557139999999994</v>
      </c>
      <c r="R37" s="176">
        <f>1/$A$1*'[2]4403Imp'!Q$267</f>
        <v>1.7885759999999997</v>
      </c>
      <c r="S37" s="176">
        <f>1/$A$1*'[2]4403Imp'!R$267</f>
        <v>1.4335549999999999</v>
      </c>
      <c r="T37" s="176">
        <f>1/$A$1*'[2]4403Imp'!S$267</f>
        <v>1.180467164</v>
      </c>
      <c r="U37" s="176">
        <f>1/$A$1*'[2]4403Imp'!T$267</f>
        <v>0.78577799999999987</v>
      </c>
      <c r="V37" s="176">
        <f>1/$A$1*'[2]4403Imp'!U$267</f>
        <v>0.83455940333333334</v>
      </c>
      <c r="W37" s="351">
        <f>1/$A$1*'[2]4403Imp'!V$267</f>
        <v>0.42541948666666657</v>
      </c>
      <c r="X37" s="351">
        <f>1/$A$1*'[2]4403Imp'!W$267</f>
        <v>0.64172299999999993</v>
      </c>
      <c r="Y37" s="351">
        <f>1/$A$1*'[2]4403Imp'!X$267</f>
        <v>0.53996200414999995</v>
      </c>
      <c r="Z37" s="351">
        <f>1/$A$1*'[2]4403Imp'!Y$267</f>
        <v>0.53970999999999991</v>
      </c>
      <c r="AA37" s="351">
        <f>1/$A$1*'[2]4403Imp'!Z$267</f>
        <v>0</v>
      </c>
      <c r="AB37" s="351">
        <f>1/$A$1*'[2]4403Imp'!AA$267</f>
        <v>0</v>
      </c>
      <c r="AC37" s="134"/>
      <c r="AD37" s="175">
        <f>1/1000*'[2]4403Imp'!AB$267</f>
        <v>0.28786450100000005</v>
      </c>
      <c r="AE37" s="176">
        <f>1/1000*'[2]4403Imp'!AC$267</f>
        <v>0.33916670099999996</v>
      </c>
      <c r="AF37" s="176">
        <f>1/1000*'[2]4403Imp'!AD$267</f>
        <v>0.25019798400000004</v>
      </c>
      <c r="AG37" s="176">
        <f>1/1000*'[2]4403Imp'!AE$267</f>
        <v>0.48726123599999999</v>
      </c>
      <c r="AH37" s="176">
        <f>1/1000*'[2]4403Imp'!AF$267</f>
        <v>0.52476509999999987</v>
      </c>
      <c r="AI37" s="176">
        <f>1/1000*'[2]4403Imp'!AG$267</f>
        <v>0.54002431000000006</v>
      </c>
      <c r="AJ37" s="176">
        <f>1/1000*'[2]4403Imp'!AH$267</f>
        <v>0.56388088700000005</v>
      </c>
      <c r="AK37" s="176">
        <f>1/1000*'[2]4403Imp'!AI$267</f>
        <v>0.65371222299999998</v>
      </c>
      <c r="AL37" s="176">
        <f>1/1000*'[2]4403Imp'!AJ$267</f>
        <v>0.76485284900000017</v>
      </c>
      <c r="AM37" s="176">
        <f>1/1000*'[2]4403Imp'!AK$267</f>
        <v>0.72301523100000009</v>
      </c>
      <c r="AN37" s="176">
        <f>1/1000*'[2]4403Imp'!AL$267</f>
        <v>0.84861378799999976</v>
      </c>
      <c r="AO37" s="176">
        <f>1/1000*'[2]4403Imp'!AM$267</f>
        <v>1.1577070059999999</v>
      </c>
      <c r="AP37" s="176">
        <f>1/1000*'[2]4403Imp'!AN$267</f>
        <v>1.2800141399999998</v>
      </c>
      <c r="AQ37" s="176">
        <f>1/1000*'[2]4403Imp'!AO$267</f>
        <v>1.2838918080000001</v>
      </c>
      <c r="AR37" s="176">
        <f>1/1000*'[2]4403Imp'!AP$267</f>
        <v>1.1588170929999997</v>
      </c>
      <c r="AS37" s="176">
        <f>1/1000*'[2]4403Imp'!AQ$267</f>
        <v>0.59707586400000001</v>
      </c>
      <c r="AT37" s="176">
        <f>1/1000*'[2]4403Imp'!AR$267</f>
        <v>0.42895273400000011</v>
      </c>
      <c r="AU37" s="176">
        <f>1/1000*'[2]4403Imp'!AS$267</f>
        <v>0.31822055199999999</v>
      </c>
      <c r="AV37" s="176">
        <f>1/1000*'[2]4403Imp'!AT$267</f>
        <v>0.22953947799999999</v>
      </c>
      <c r="AW37" s="176">
        <f>1/1000*'[2]4403Imp'!AU$267</f>
        <v>0.22657580100000002</v>
      </c>
      <c r="AX37" s="176">
        <f>1/1000*'[2]4403Imp'!AV$267</f>
        <v>0.12617715199999999</v>
      </c>
      <c r="AY37" s="176">
        <f>1/1000*'[2]4403Imp'!AW$267</f>
        <v>0.185397285</v>
      </c>
      <c r="AZ37" s="176">
        <f>1/1000*'[2]4403Imp'!AX$267</f>
        <v>0.16851095194900004</v>
      </c>
      <c r="BA37" s="176">
        <f>1/1000*'[2]4403Imp'!AY$267</f>
        <v>0.14304028622300002</v>
      </c>
      <c r="BB37" s="176">
        <f>1/1000*'[2]4403Imp'!AZ$267</f>
        <v>0</v>
      </c>
      <c r="BC37" s="176">
        <f>1/1000*'[2]4403Imp'!BA$267</f>
        <v>0</v>
      </c>
      <c r="BD37" s="11"/>
    </row>
    <row r="38" spans="2:60">
      <c r="B38" s="32" t="s">
        <v>80</v>
      </c>
      <c r="C38" s="178">
        <f>1/$A$1*'[2]4403Imp'!$B$156</f>
        <v>0.46143772499999991</v>
      </c>
      <c r="D38" s="179">
        <f>1/$A$1*'[2]4403Imp'!$C$156</f>
        <v>0.4066040286</v>
      </c>
      <c r="E38" s="179">
        <f>1/$A$1*'[2]4403Imp'!$D$156</f>
        <v>0.24605419999999997</v>
      </c>
      <c r="F38" s="179">
        <f>1/$A$1*'[2]4403Imp'!$E$156</f>
        <v>0.41304599999999997</v>
      </c>
      <c r="G38" s="179">
        <f>1/$A$1*'[2]4403Imp'!$F$156</f>
        <v>0.537686</v>
      </c>
      <c r="H38" s="179">
        <f>1/$A$1*'[2]4403Imp'!$G$156</f>
        <v>0.66346799999999995</v>
      </c>
      <c r="I38" s="179">
        <f>1/$A$1*'[2]4403Imp'!$H$156</f>
        <v>0.69505299999999992</v>
      </c>
      <c r="J38" s="180">
        <f>1/$A$1*'[2]4403Imp'!$I$156</f>
        <v>0.67189299999999996</v>
      </c>
      <c r="K38" s="180">
        <f>1/$A$1*'[2]4403Imp'!J$156</f>
        <v>0.74110199999999993</v>
      </c>
      <c r="L38" s="180">
        <f>1/$A$1*'[2]4403Imp'!K$156</f>
        <v>0.66630099999999992</v>
      </c>
      <c r="M38" s="179">
        <f>1/$A$1*'[2]4403Imp'!L$156</f>
        <v>0.794211</v>
      </c>
      <c r="N38" s="179">
        <f>1/$A$1*'[2]4403Imp'!M$156</f>
        <v>1.1492290000000001</v>
      </c>
      <c r="O38" s="179">
        <f>1/$A$1*'[2]4403Imp'!N$156</f>
        <v>1.208075</v>
      </c>
      <c r="P38" s="179">
        <f>1/$A$1*'[2]4403Imp'!O$156</f>
        <v>1.3256699999999999</v>
      </c>
      <c r="Q38" s="179">
        <f>1/$A$1*'[2]4403Imp'!P$156</f>
        <v>0.85573499999999991</v>
      </c>
      <c r="R38" s="34">
        <f>1/$A$1*'[2]4403Imp'!Q$156</f>
        <v>9.2960000000000004E-3</v>
      </c>
      <c r="S38" s="34">
        <f>1/$A$1*'[2]4403Imp'!R$156</f>
        <v>4.8149999999999998E-3</v>
      </c>
      <c r="T38" s="34">
        <f>1/$A$1*'[2]4403Imp'!S$156</f>
        <v>6.956260666666666E-3</v>
      </c>
      <c r="U38" s="34">
        <f>1/$A$1*'[2]4403Imp'!T$156</f>
        <v>7.3200000000000001E-4</v>
      </c>
      <c r="V38" s="34">
        <f>1/$A$1*'[2]4403Imp'!U$156</f>
        <v>0</v>
      </c>
      <c r="W38" s="34">
        <f>1/$A$1*'[2]4403Imp'!V$156</f>
        <v>4.4999999999999996E-5</v>
      </c>
      <c r="X38" s="34">
        <f>1/$A$1*'[2]4403Imp'!W$156</f>
        <v>0</v>
      </c>
      <c r="Y38" s="34">
        <f>1/$A$1*'[2]4403Imp'!X$156</f>
        <v>6.7000000000000002E-5</v>
      </c>
      <c r="Z38" s="34">
        <f>1/$A$1*'[2]4403Imp'!Y$156</f>
        <v>0</v>
      </c>
      <c r="AA38" s="34">
        <f>1/$A$1*'[2]4403Imp'!Z$156</f>
        <v>0</v>
      </c>
      <c r="AB38" s="34">
        <f>1/$A$1*'[2]4403Imp'!AA$156</f>
        <v>0</v>
      </c>
      <c r="AC38" s="31"/>
      <c r="AD38" s="33">
        <f>1/1000*'[2]4403Imp'!AB$156</f>
        <v>0.134472814</v>
      </c>
      <c r="AE38" s="34">
        <f>1/1000*'[2]4403Imp'!AC$156</f>
        <v>0.11338390500000001</v>
      </c>
      <c r="AF38" s="34">
        <f>1/1000*'[2]4403Imp'!AD$156</f>
        <v>9.1458840999999999E-2</v>
      </c>
      <c r="AG38" s="34">
        <f>1/1000*'[2]4403Imp'!AE$156</f>
        <v>0.16715377200000001</v>
      </c>
      <c r="AH38" s="34">
        <f>1/1000*'[2]4403Imp'!AF$156</f>
        <v>0.21620272799999998</v>
      </c>
      <c r="AI38" s="34">
        <f>1/1000*'[2]4403Imp'!AG$156</f>
        <v>0.26110288300000001</v>
      </c>
      <c r="AJ38" s="34">
        <f>1/1000*'[2]4403Imp'!AH$156</f>
        <v>0.273700691</v>
      </c>
      <c r="AK38" s="34">
        <f>1/1000*'[2]4403Imp'!AI$156</f>
        <v>0.31718819399999998</v>
      </c>
      <c r="AL38" s="34">
        <f>1/1000*'[2]4403Imp'!AJ$156</f>
        <v>0.37998746900000002</v>
      </c>
      <c r="AM38" s="34">
        <f>1/1000*'[2]4403Imp'!AK$156</f>
        <v>0.31159753099999998</v>
      </c>
      <c r="AN38" s="34">
        <f>1/1000*'[2]4403Imp'!AL$156</f>
        <v>0.415745847</v>
      </c>
      <c r="AO38" s="34">
        <f>1/1000*'[2]4403Imp'!AM$156</f>
        <v>0.58947471600000001</v>
      </c>
      <c r="AP38" s="34">
        <f>1/1000*'[2]4403Imp'!AN$156</f>
        <v>0.670947866</v>
      </c>
      <c r="AQ38" s="34">
        <f>1/1000*'[2]4403Imp'!AO$156</f>
        <v>0.72046337099999991</v>
      </c>
      <c r="AR38" s="34">
        <f>1/1000*'[2]4403Imp'!AP$156</f>
        <v>0.53573565299999992</v>
      </c>
      <c r="AS38" s="34">
        <f>1/1000*'[2]4403Imp'!AQ$156</f>
        <v>7.6295399999999998E-3</v>
      </c>
      <c r="AT38" s="34">
        <f>1/1000*'[2]4403Imp'!AR$156</f>
        <v>7.4346189999999999E-3</v>
      </c>
      <c r="AU38" s="34">
        <f>1/1000*'[2]4403Imp'!AS$156</f>
        <v>2.079872E-3</v>
      </c>
      <c r="AV38" s="34">
        <f>1/1000*'[2]4403Imp'!AT$156</f>
        <v>1.075817E-3</v>
      </c>
      <c r="AW38" s="34">
        <f>1/1000*'[2]4403Imp'!AU$156</f>
        <v>0</v>
      </c>
      <c r="AX38" s="34">
        <f>1/1000*'[2]4403Imp'!AV$156</f>
        <v>1.48512E-4</v>
      </c>
      <c r="AY38" s="34">
        <f>1/1000*'[2]4403Imp'!AW$156</f>
        <v>0</v>
      </c>
      <c r="AZ38" s="34">
        <f>1/1000*'[2]4403Imp'!AX$156</f>
        <v>4.5578117999999999E-5</v>
      </c>
      <c r="BA38" s="34">
        <f>1/1000*'[2]4403Imp'!AY$156</f>
        <v>0</v>
      </c>
      <c r="BB38" s="34">
        <f>1/1000*'[2]4403Imp'!AZ$156</f>
        <v>0</v>
      </c>
      <c r="BC38" s="34">
        <f>1/1000*'[2]4403Imp'!BA$156</f>
        <v>0</v>
      </c>
      <c r="BD38" s="11"/>
      <c r="BF38"/>
      <c r="BG38"/>
      <c r="BH38"/>
    </row>
    <row r="39" spans="2:60">
      <c r="B39" s="32" t="s">
        <v>202</v>
      </c>
      <c r="C39" s="33">
        <f>1/$A$1*'[2]4403Imp'!$B$37</f>
        <v>0</v>
      </c>
      <c r="D39" s="34">
        <f>1/$A$1*'[2]4403Imp'!$C$37</f>
        <v>0</v>
      </c>
      <c r="E39" s="34">
        <f>1/$A$1*'[2]4403Imp'!$D$37</f>
        <v>0</v>
      </c>
      <c r="F39" s="34">
        <f>1/$A$1*'[2]4403Imp'!$E$37</f>
        <v>0</v>
      </c>
      <c r="G39" s="34">
        <f>1/$A$1*'[2]4403Imp'!$F$37</f>
        <v>1.06E-4</v>
      </c>
      <c r="H39" s="34">
        <f>1/$A$1*'[2]4403Imp'!$G$37</f>
        <v>0</v>
      </c>
      <c r="I39" s="34">
        <f>1/$A$1*'[2]4403Imp'!$H$37</f>
        <v>0</v>
      </c>
      <c r="J39" s="35">
        <f>1/$A$1*'[2]4403Imp'!$I$37</f>
        <v>0</v>
      </c>
      <c r="K39" s="35">
        <f>1/$A$1*'[2]4403Imp'!J$37</f>
        <v>0</v>
      </c>
      <c r="L39" s="35">
        <f>1/$A$1*'[2]4403Imp'!K$37</f>
        <v>0</v>
      </c>
      <c r="M39" s="34">
        <f>1/$A$1*'[2]4403Imp'!L$37</f>
        <v>7.3999999999999996E-5</v>
      </c>
      <c r="N39" s="34">
        <f>1/$A$1*'[2]4403Imp'!M$37</f>
        <v>0</v>
      </c>
      <c r="O39" s="34">
        <f>1/$A$1*'[2]4403Imp'!N$37</f>
        <v>0</v>
      </c>
      <c r="P39" s="34">
        <f>1/$A$1*'[2]4403Imp'!O$37</f>
        <v>0</v>
      </c>
      <c r="Q39" s="34">
        <f>1/$A$1*'[2]4403Imp'!P$37</f>
        <v>0</v>
      </c>
      <c r="R39" s="34">
        <f>1/$A$1*'[2]4403Imp'!Q$37</f>
        <v>2.6143E-2</v>
      </c>
      <c r="S39" s="34">
        <f>1/$A$1*'[2]4403Imp'!R$37</f>
        <v>2.3716999999999998E-2</v>
      </c>
      <c r="T39" s="34">
        <f>1/$A$1*'[2]4403Imp'!S$37</f>
        <v>8.7309680000000004E-3</v>
      </c>
      <c r="U39" s="34">
        <f>1/$A$1*'[2]4403Imp'!T$37</f>
        <v>2.3609999999999998E-3</v>
      </c>
      <c r="V39" s="34">
        <f>1/$A$1*'[2]4403Imp'!U$37</f>
        <v>0</v>
      </c>
      <c r="W39" s="34">
        <f>1/$A$1*'[2]4403Imp'!V$37</f>
        <v>0</v>
      </c>
      <c r="X39" s="34">
        <f>1/$A$1*'[2]4403Imp'!W$37</f>
        <v>0</v>
      </c>
      <c r="Y39" s="34">
        <f>1/$A$1*'[2]4403Imp'!X$37</f>
        <v>0</v>
      </c>
      <c r="Z39" s="34">
        <f>1/$A$1*'[2]4403Imp'!Y$37</f>
        <v>0</v>
      </c>
      <c r="AA39" s="34">
        <f>1/$A$1*'[2]4403Imp'!Z$37</f>
        <v>0</v>
      </c>
      <c r="AB39" s="34">
        <f>1/$A$1*'[2]4403Imp'!AA$37</f>
        <v>0</v>
      </c>
      <c r="AC39" s="10"/>
      <c r="AD39" s="33">
        <f>1/1000*'[2]4403Imp'!AB$37</f>
        <v>0</v>
      </c>
      <c r="AE39" s="34">
        <f>1/1000*'[2]4403Imp'!AC$37</f>
        <v>0</v>
      </c>
      <c r="AF39" s="34">
        <f>1/1000*'[2]4403Imp'!AD$37</f>
        <v>0</v>
      </c>
      <c r="AG39" s="34">
        <f>1/1000*'[2]4403Imp'!AE$37</f>
        <v>0</v>
      </c>
      <c r="AH39" s="34">
        <f>1/1000*'[2]4403Imp'!AF$37</f>
        <v>3.2289999999999997E-5</v>
      </c>
      <c r="AI39" s="34">
        <f>1/1000*'[2]4403Imp'!AG$37</f>
        <v>0</v>
      </c>
      <c r="AJ39" s="34">
        <f>1/1000*'[2]4403Imp'!AH$37</f>
        <v>0</v>
      </c>
      <c r="AK39" s="34">
        <f>1/1000*'[2]4403Imp'!AI$37</f>
        <v>0</v>
      </c>
      <c r="AL39" s="34">
        <f>1/1000*'[2]4403Imp'!AJ$37</f>
        <v>0</v>
      </c>
      <c r="AM39" s="34">
        <f>1/1000*'[2]4403Imp'!AK$37</f>
        <v>0</v>
      </c>
      <c r="AN39" s="34">
        <f>1/1000*'[2]4403Imp'!AL$37</f>
        <v>2.2119999999999998E-5</v>
      </c>
      <c r="AO39" s="34">
        <f>1/1000*'[2]4403Imp'!AM$37</f>
        <v>0</v>
      </c>
      <c r="AP39" s="34">
        <f>1/1000*'[2]4403Imp'!AN$37</f>
        <v>0</v>
      </c>
      <c r="AQ39" s="34">
        <f>1/1000*'[2]4403Imp'!AO$37</f>
        <v>0</v>
      </c>
      <c r="AR39" s="34">
        <f>1/1000*'[2]4403Imp'!AP$37</f>
        <v>0</v>
      </c>
      <c r="AS39" s="34">
        <f>1/1000*'[2]4403Imp'!AQ$37</f>
        <v>1.9060812999999999E-2</v>
      </c>
      <c r="AT39" s="34">
        <f>1/1000*'[2]4403Imp'!AR$37</f>
        <v>1.3227222E-2</v>
      </c>
      <c r="AU39" s="34">
        <f>1/1000*'[2]4403Imp'!AS$37</f>
        <v>2.1827419999999997E-3</v>
      </c>
      <c r="AV39" s="34">
        <f>1/1000*'[2]4403Imp'!AT$37</f>
        <v>1.542624E-3</v>
      </c>
      <c r="AW39" s="34">
        <f>1/1000*'[2]4403Imp'!AU$37</f>
        <v>0</v>
      </c>
      <c r="AX39" s="34">
        <f>1/1000*'[2]4403Imp'!AV$37</f>
        <v>0</v>
      </c>
      <c r="AY39" s="34">
        <f>1/1000*'[2]4403Imp'!AW$37</f>
        <v>0</v>
      </c>
      <c r="AZ39" s="34">
        <f>1/1000*'[2]4403Imp'!AX$37</f>
        <v>0</v>
      </c>
      <c r="BA39" s="34">
        <f>1/1000*'[2]4403Imp'!AY$37</f>
        <v>0</v>
      </c>
      <c r="BB39" s="34">
        <f>1/1000*'[2]4403Imp'!AZ$37</f>
        <v>0</v>
      </c>
      <c r="BC39" s="34">
        <f>1/1000*'[2]4403Imp'!BA$37</f>
        <v>0</v>
      </c>
      <c r="BD39" s="11"/>
      <c r="BF39"/>
      <c r="BG39"/>
      <c r="BH39"/>
    </row>
    <row r="40" spans="2:60">
      <c r="B40" s="32" t="s">
        <v>42</v>
      </c>
      <c r="C40" s="138">
        <f>1/$A$1*('[2]4403Imp'!B$47+'[2]4403Imp'!B$105)</f>
        <v>7.2045749999999995E-3</v>
      </c>
      <c r="D40" s="34">
        <f>1/$A$1*('[2]4403Imp'!C$47+'[2]4403Imp'!C$105)</f>
        <v>2.0463449999999998E-2</v>
      </c>
      <c r="E40" s="34">
        <f>1/$A$1*('[2]4403Imp'!D$47+'[2]4403Imp'!D$105)</f>
        <v>3.255E-4</v>
      </c>
      <c r="F40" s="34">
        <f>1/$A$1*('[2]4403Imp'!E$47+'[2]4403Imp'!E$105)</f>
        <v>4.86E-4</v>
      </c>
      <c r="G40" s="34">
        <f>1/$A$1*('[2]4403Imp'!F$47+'[2]4403Imp'!F$105)</f>
        <v>9.4899999999999997E-4</v>
      </c>
      <c r="H40" s="34">
        <f>1/$A$1*('[2]4403Imp'!G$47+'[2]4403Imp'!G$105)</f>
        <v>4.3899999999999994E-4</v>
      </c>
      <c r="I40" s="34">
        <f>1/$A$1*('[2]4403Imp'!H$47+'[2]4403Imp'!H$105)</f>
        <v>7.8999999999999996E-5</v>
      </c>
      <c r="J40" s="34">
        <f>1/$A$1*('[2]4403Imp'!I$47+'[2]4403Imp'!I$105)</f>
        <v>7.4999999999999991E-4</v>
      </c>
      <c r="K40" s="34">
        <f>1/$A$1*('[2]4403Imp'!J$47+'[2]4403Imp'!J$105)</f>
        <v>1.0369999999999999E-3</v>
      </c>
      <c r="L40" s="34">
        <f>1/$A$1*('[2]4403Imp'!K$47+'[2]4403Imp'!K$105)</f>
        <v>2.34E-4</v>
      </c>
      <c r="M40" s="34">
        <f>1/$A$1*('[2]4403Imp'!L$47+'[2]4403Imp'!L$105)</f>
        <v>6.8169999999999993E-3</v>
      </c>
      <c r="N40" s="34">
        <f>1/$A$1*('[2]4403Imp'!M$47+'[2]4403Imp'!M$105)</f>
        <v>4.3852999999999996E-2</v>
      </c>
      <c r="O40" s="34">
        <f>1/$A$1*('[2]4403Imp'!N$47+'[2]4403Imp'!N$105)</f>
        <v>1.7033999999999997E-2</v>
      </c>
      <c r="P40" s="34">
        <f>1/$A$1*('[2]4403Imp'!O$47+'[2]4403Imp'!O$105)</f>
        <v>1.16E-4</v>
      </c>
      <c r="Q40" s="34">
        <f>1/$A$1*('[2]4403Imp'!P$47+'[2]4403Imp'!P$105)</f>
        <v>6.0000000000000002E-6</v>
      </c>
      <c r="R40" s="34">
        <f>1/$A$1*('[2]4403Imp'!Q$47+'[2]4403Imp'!Q$105)</f>
        <v>8.52E-4</v>
      </c>
      <c r="S40" s="34">
        <f>1/$A$1*('[2]4403Imp'!R$47+'[2]4403Imp'!R$105)</f>
        <v>7.3130000000000001E-3</v>
      </c>
      <c r="T40" s="34">
        <f>1/$A$1*('[2]4403Imp'!S$47+'[2]4403Imp'!S$105)</f>
        <v>1.6836681999999999E-2</v>
      </c>
      <c r="U40" s="34">
        <f>1/$A$1*('[2]4403Imp'!T$47+'[2]4403Imp'!T$105)</f>
        <v>2.4479999999999997E-3</v>
      </c>
      <c r="V40" s="34">
        <f>1/$A$1*('[2]4403Imp'!U$47+'[2]4403Imp'!U$105)</f>
        <v>9.3689999999999989E-3</v>
      </c>
      <c r="W40" s="34">
        <f>1/$A$1*('[2]4403Imp'!V$47+'[2]4403Imp'!V$105)</f>
        <v>3.0709999999999999E-3</v>
      </c>
      <c r="X40" s="34">
        <f>1/$A$1*('[2]4403Imp'!W$47+'[2]4403Imp'!W$105)</f>
        <v>2.745E-3</v>
      </c>
      <c r="Y40" s="34">
        <f>1/$A$1*('[2]4403Imp'!X$47+'[2]4403Imp'!X$105)</f>
        <v>1.46000415E-3</v>
      </c>
      <c r="Z40" s="34">
        <f>1/$A$1*('[2]4403Imp'!Y$47+'[2]4403Imp'!Y$105)</f>
        <v>9.9999999999999995E-7</v>
      </c>
      <c r="AA40" s="34">
        <f>1/$A$1*('[2]4403Imp'!Z$47+'[2]4403Imp'!Z$105)</f>
        <v>0</v>
      </c>
      <c r="AB40" s="34">
        <f>1/$A$1*('[2]4403Imp'!AA$47+'[2]4403Imp'!AA$105)</f>
        <v>0</v>
      </c>
      <c r="AC40" s="10"/>
      <c r="AD40" s="181">
        <f>1/1000*('[2]4403Imp'!AB$47+'[2]4403Imp'!AB$105)</f>
        <v>1.6265130000000002E-3</v>
      </c>
      <c r="AE40" s="95">
        <f>1/1000*('[2]4403Imp'!AC$47+'[2]4403Imp'!AC$105)</f>
        <v>4.3917939999999992E-3</v>
      </c>
      <c r="AF40" s="95">
        <f>1/1000*('[2]4403Imp'!AD$47+'[2]4403Imp'!AD$105)</f>
        <v>6.5875999999999991E-5</v>
      </c>
      <c r="AG40" s="95">
        <f>1/1000*('[2]4403Imp'!AE$47+'[2]4403Imp'!AE$105)</f>
        <v>1.97171E-4</v>
      </c>
      <c r="AH40" s="95">
        <f>1/1000*('[2]4403Imp'!AF$47+'[2]4403Imp'!AF$105)</f>
        <v>3.4789699999999995E-4</v>
      </c>
      <c r="AI40" s="95">
        <f>1/1000*('[2]4403Imp'!AG$47+'[2]4403Imp'!AG$105)</f>
        <v>1.5497499999999999E-4</v>
      </c>
      <c r="AJ40" s="95">
        <f>1/1000*('[2]4403Imp'!AH$47+'[2]4403Imp'!AH$105)</f>
        <v>1.5784E-5</v>
      </c>
      <c r="AK40" s="95">
        <f>1/1000*('[2]4403Imp'!AI$47+'[2]4403Imp'!AI$105)</f>
        <v>1.8063899999999999E-4</v>
      </c>
      <c r="AL40" s="95">
        <f>1/1000*('[2]4403Imp'!AJ$47+'[2]4403Imp'!AJ$105)</f>
        <v>4.79066E-4</v>
      </c>
      <c r="AM40" s="95">
        <f>1/1000*('[2]4403Imp'!AK$47+'[2]4403Imp'!AK$105)</f>
        <v>8.1738999999999998E-5</v>
      </c>
      <c r="AN40" s="95">
        <f>1/1000*('[2]4403Imp'!AL$47+'[2]4403Imp'!AL$105)</f>
        <v>2.0454290000000001E-3</v>
      </c>
      <c r="AO40" s="95">
        <f>1/1000*('[2]4403Imp'!AM$47+'[2]4403Imp'!AM$105)</f>
        <v>1.6019505E-2</v>
      </c>
      <c r="AP40" s="95">
        <f>1/1000*('[2]4403Imp'!AN$47+'[2]4403Imp'!AN$105)</f>
        <v>7.3033600000000001E-3</v>
      </c>
      <c r="AQ40" s="95">
        <f>1/1000*('[2]4403Imp'!AO$47+'[2]4403Imp'!AO$105)</f>
        <v>4.5863000000000005E-5</v>
      </c>
      <c r="AR40" s="95">
        <f>1/1000*('[2]4403Imp'!AP$47+'[2]4403Imp'!AP$105)</f>
        <v>1.536E-6</v>
      </c>
      <c r="AS40" s="95">
        <f>1/1000*('[2]4403Imp'!AQ$47+'[2]4403Imp'!AQ$105)</f>
        <v>7.6820099999999993E-4</v>
      </c>
      <c r="AT40" s="95">
        <f>1/1000*('[2]4403Imp'!AR$47+'[2]4403Imp'!AR$105)</f>
        <v>8.968452E-3</v>
      </c>
      <c r="AU40" s="95">
        <f>1/1000*('[2]4403Imp'!AS$47+'[2]4403Imp'!AS$105)</f>
        <v>5.0380579999999998E-3</v>
      </c>
      <c r="AV40" s="95">
        <f>1/1000*('[2]4403Imp'!AT$47+'[2]4403Imp'!AT$105)</f>
        <v>8.5966500000000002E-4</v>
      </c>
      <c r="AW40" s="95">
        <f>1/1000*('[2]4403Imp'!AU$47+'[2]4403Imp'!AU$105)</f>
        <v>2.397564E-3</v>
      </c>
      <c r="AX40" s="95">
        <f>1/1000*('[2]4403Imp'!AV$47+'[2]4403Imp'!AV$105)</f>
        <v>9.6007899999999997E-4</v>
      </c>
      <c r="AY40" s="95">
        <f>1/1000*('[2]4403Imp'!AW$47+'[2]4403Imp'!AW$105)</f>
        <v>9.73715E-4</v>
      </c>
      <c r="AZ40" s="95">
        <f>1/1000*('[2]4403Imp'!AX$47+'[2]4403Imp'!AX$105)</f>
        <v>3.5682099299999998E-4</v>
      </c>
      <c r="BA40" s="95">
        <f>1/1000*('[2]4403Imp'!AY$47+'[2]4403Imp'!AY$105)</f>
        <v>1.1291599999999999E-7</v>
      </c>
      <c r="BB40" s="95">
        <f>1/1000*('[2]4403Imp'!AZ$47+'[2]4403Imp'!AZ$105)</f>
        <v>0</v>
      </c>
      <c r="BC40" s="95">
        <f>1/1000*('[2]4403Imp'!BA$47+'[2]4403Imp'!BA$105)</f>
        <v>0</v>
      </c>
      <c r="BD40" s="182"/>
      <c r="BF40"/>
      <c r="BG40"/>
      <c r="BH40"/>
    </row>
    <row r="41" spans="2:60">
      <c r="B41" s="32" t="s">
        <v>25</v>
      </c>
      <c r="C41" s="33">
        <f>1/$A$1*'[2]4403Imp'!$B$109</f>
        <v>0.1953588</v>
      </c>
      <c r="D41" s="34">
        <f>1/$A$1*'[2]4403Imp'!$C$109</f>
        <v>0.37196669999999998</v>
      </c>
      <c r="E41" s="34">
        <f>1/$A$1*'[2]4403Imp'!$D$109</f>
        <v>4.3048950000000002E-2</v>
      </c>
      <c r="F41" s="34">
        <f>1/$A$1*'[2]4403Imp'!$E$109</f>
        <v>1.111E-3</v>
      </c>
      <c r="G41" s="34">
        <f>1/$A$1*'[2]4403Imp'!$F$109</f>
        <v>9.9999999999999991E-6</v>
      </c>
      <c r="H41" s="34">
        <f>1/$A$1*'[2]4403Imp'!$G$109</f>
        <v>1.7799999999999996E-4</v>
      </c>
      <c r="I41" s="34">
        <f>1/$A$1*'[2]4403Imp'!$H$109</f>
        <v>1.01E-4</v>
      </c>
      <c r="J41" s="35">
        <f>1/$A$1*'[2]4403Imp'!$I$109</f>
        <v>0</v>
      </c>
      <c r="K41" s="35">
        <f>1/$A$1*'[2]4403Imp'!J$109</f>
        <v>4.2900000000000002E-4</v>
      </c>
      <c r="L41" s="35">
        <f>1/$A$1*'[2]4403Imp'!K$109</f>
        <v>2.5409999999999999E-3</v>
      </c>
      <c r="M41" s="34">
        <f>1/$A$1*'[2]4403Imp'!L$109</f>
        <v>3.676E-3</v>
      </c>
      <c r="N41" s="34">
        <f>1/$A$1*'[2]4403Imp'!M$109</f>
        <v>9.332E-3</v>
      </c>
      <c r="O41" s="34">
        <f>1/$A$1*'[2]4403Imp'!N$109</f>
        <v>1.1686999999999999E-2</v>
      </c>
      <c r="P41" s="34">
        <f>1/$A$1*'[2]4403Imp'!O$109</f>
        <v>3.4E-5</v>
      </c>
      <c r="Q41" s="34">
        <f>1/$A$1*'[2]4403Imp'!P$109</f>
        <v>1.8E-5</v>
      </c>
      <c r="R41" s="34">
        <f>1/$A$1*'[2]4403Imp'!Q$109</f>
        <v>4.1E-5</v>
      </c>
      <c r="S41" s="34">
        <f>1/$A$1*'[2]4403Imp'!R$109</f>
        <v>0</v>
      </c>
      <c r="T41" s="34">
        <f>1/$A$1*'[2]4403Imp'!S$109</f>
        <v>0</v>
      </c>
      <c r="U41" s="34">
        <f>1/$A$1*'[2]4403Imp'!T$109</f>
        <v>0</v>
      </c>
      <c r="V41" s="34">
        <f>1/$A$1*'[2]4403Imp'!U$109</f>
        <v>0</v>
      </c>
      <c r="W41" s="34">
        <f>1/$A$1*'[2]4403Imp'!V$109</f>
        <v>0</v>
      </c>
      <c r="X41" s="34">
        <f>1/$A$1*'[2]4403Imp'!W$109</f>
        <v>0</v>
      </c>
      <c r="Y41" s="34">
        <f>1/$A$1*'[2]4403Imp'!X$109</f>
        <v>0</v>
      </c>
      <c r="Z41" s="34">
        <f>1/$A$1*'[2]4403Imp'!Y$109</f>
        <v>0</v>
      </c>
      <c r="AA41" s="34">
        <f>1/$A$1*'[2]4403Imp'!Z$109</f>
        <v>0</v>
      </c>
      <c r="AB41" s="34">
        <f>1/$A$1*'[2]4403Imp'!AA$109</f>
        <v>0</v>
      </c>
      <c r="AC41" s="10"/>
      <c r="AD41" s="33">
        <f>1/1000*'[2]4403Imp'!AB$109</f>
        <v>4.2764195000000005E-2</v>
      </c>
      <c r="AE41" s="34">
        <f>1/1000*'[2]4403Imp'!AC$109</f>
        <v>6.7779843000000006E-2</v>
      </c>
      <c r="AF41" s="34">
        <f>1/1000*'[2]4403Imp'!AD$109</f>
        <v>9.3451489999999988E-3</v>
      </c>
      <c r="AG41" s="34">
        <f>1/1000*'[2]4403Imp'!AE$109</f>
        <v>2.86302E-4</v>
      </c>
      <c r="AH41" s="34">
        <f>1/1000*'[2]4403Imp'!AF$109</f>
        <v>7.8281000000000005E-5</v>
      </c>
      <c r="AI41" s="34">
        <f>1/1000*'[2]4403Imp'!AG$109</f>
        <v>8.0221000000000003E-5</v>
      </c>
      <c r="AJ41" s="34">
        <f>1/1000*'[2]4403Imp'!AH$109</f>
        <v>4.7521000000000001E-5</v>
      </c>
      <c r="AK41" s="34">
        <f>1/1000*'[2]4403Imp'!AI$109</f>
        <v>0</v>
      </c>
      <c r="AL41" s="34">
        <f>1/1000*'[2]4403Imp'!AJ$109</f>
        <v>2.3383599999999999E-4</v>
      </c>
      <c r="AM41" s="34">
        <f>1/1000*'[2]4403Imp'!AK$109</f>
        <v>6.7281299999999997E-4</v>
      </c>
      <c r="AN41" s="34">
        <f>1/1000*'[2]4403Imp'!AL$109</f>
        <v>8.0884199999999994E-4</v>
      </c>
      <c r="AO41" s="34">
        <f>1/1000*'[2]4403Imp'!AM$109</f>
        <v>2.8560349999999998E-3</v>
      </c>
      <c r="AP41" s="34">
        <f>1/1000*'[2]4403Imp'!AN$109</f>
        <v>3.3409540000000001E-3</v>
      </c>
      <c r="AQ41" s="34">
        <f>1/1000*'[2]4403Imp'!AO$109</f>
        <v>1.1419E-5</v>
      </c>
      <c r="AR41" s="34">
        <f>1/1000*'[2]4403Imp'!AP$109</f>
        <v>9.0699999999999996E-6</v>
      </c>
      <c r="AS41" s="34">
        <f>1/1000*'[2]4403Imp'!AQ$109</f>
        <v>1.1634000000000001E-5</v>
      </c>
      <c r="AT41" s="34">
        <f>1/1000*'[2]4403Imp'!AR$109</f>
        <v>0</v>
      </c>
      <c r="AU41" s="34">
        <f>1/1000*'[2]4403Imp'!AS$109</f>
        <v>0</v>
      </c>
      <c r="AV41" s="34">
        <f>1/1000*'[2]4403Imp'!AT$109</f>
        <v>0</v>
      </c>
      <c r="AW41" s="34">
        <f>1/1000*'[2]4403Imp'!AU$109</f>
        <v>0</v>
      </c>
      <c r="AX41" s="34">
        <f>1/1000*'[2]4403Imp'!AV$109</f>
        <v>0</v>
      </c>
      <c r="AY41" s="34">
        <f>1/1000*'[2]4403Imp'!AW$109</f>
        <v>0</v>
      </c>
      <c r="AZ41" s="34">
        <f>1/1000*'[2]4403Imp'!AX$109</f>
        <v>0</v>
      </c>
      <c r="BA41" s="34">
        <f>1/1000*'[2]4403Imp'!AY$109</f>
        <v>0</v>
      </c>
      <c r="BB41" s="34">
        <f>1/1000*'[2]4403Imp'!AZ$109</f>
        <v>0</v>
      </c>
      <c r="BC41" s="34">
        <f>1/1000*'[2]4403Imp'!BA$109</f>
        <v>0</v>
      </c>
      <c r="BD41" s="11"/>
      <c r="BF41"/>
      <c r="BG41"/>
      <c r="BH41"/>
    </row>
    <row r="42" spans="2:60">
      <c r="B42" s="32" t="s">
        <v>197</v>
      </c>
      <c r="C42" s="33">
        <f>1/$A$1*'[2]4403Imp'!$B$125</f>
        <v>0</v>
      </c>
      <c r="D42" s="34">
        <f>1/$A$1*'[2]4403Imp'!$C$125</f>
        <v>0</v>
      </c>
      <c r="E42" s="34">
        <f>1/$A$1*'[2]4403Imp'!$D$125</f>
        <v>0</v>
      </c>
      <c r="F42" s="34">
        <f>1/$A$1*'[2]4403Imp'!$E$125</f>
        <v>0</v>
      </c>
      <c r="G42" s="34">
        <f>1/$A$1*'[2]4403Imp'!$F$125</f>
        <v>0</v>
      </c>
      <c r="H42" s="34">
        <f>1/$A$1*'[2]4403Imp'!$G$125</f>
        <v>0</v>
      </c>
      <c r="I42" s="34">
        <f>1/$A$1*'[2]4403Imp'!$H$125</f>
        <v>0</v>
      </c>
      <c r="J42" s="35">
        <f>1/$A$1*'[2]4403Imp'!$I$125</f>
        <v>0</v>
      </c>
      <c r="K42" s="35">
        <f>1/$A$1*'[2]4403Imp'!J$125</f>
        <v>2.4999999999999998E-5</v>
      </c>
      <c r="L42" s="35">
        <f>1/$A$1*'[2]4403Imp'!K$125</f>
        <v>2.05E-4</v>
      </c>
      <c r="M42" s="34">
        <f>1/$A$1*'[2]4403Imp'!L$125</f>
        <v>1.13E-4</v>
      </c>
      <c r="N42" s="34">
        <f>1/$A$1*'[2]4403Imp'!M$125</f>
        <v>3.4E-5</v>
      </c>
      <c r="O42" s="34">
        <f>1/$A$1*'[2]4403Imp'!N$125</f>
        <v>3.0800000000000001E-4</v>
      </c>
      <c r="P42" s="34">
        <f>1/$A$1*'[2]4403Imp'!O$125</f>
        <v>1.119E-3</v>
      </c>
      <c r="Q42" s="34">
        <f>1/$A$1*'[2]4403Imp'!P$125</f>
        <v>1.1528E-2</v>
      </c>
      <c r="R42" s="34">
        <f>1/$A$1*'[2]4403Imp'!Q$125</f>
        <v>6.3565999999999998E-2</v>
      </c>
      <c r="S42" s="34">
        <f>1/$A$1*'[2]4403Imp'!R$125</f>
        <v>1.5219999999999999E-2</v>
      </c>
      <c r="T42" s="34">
        <f>1/$A$1*'[2]4403Imp'!S$125</f>
        <v>1.8306144E-2</v>
      </c>
      <c r="U42" s="34">
        <f>1/$A$1*'[2]4403Imp'!T$125</f>
        <v>5.31E-4</v>
      </c>
      <c r="V42" s="34">
        <f>1/$A$1*'[2]4403Imp'!U$125</f>
        <v>0</v>
      </c>
      <c r="W42" s="34">
        <f>1/$A$1*'[2]4403Imp'!V$125</f>
        <v>0</v>
      </c>
      <c r="X42" s="34">
        <f>1/$A$1*'[2]4403Imp'!W$125</f>
        <v>0</v>
      </c>
      <c r="Y42" s="34">
        <f>1/$A$1*'[2]4403Imp'!X$125</f>
        <v>0</v>
      </c>
      <c r="Z42" s="34">
        <f>1/$A$1*'[2]4403Imp'!Y$125</f>
        <v>8.9999999999999992E-5</v>
      </c>
      <c r="AA42" s="34">
        <f>1/$A$1*'[2]4403Imp'!Z$125</f>
        <v>0</v>
      </c>
      <c r="AB42" s="34">
        <f>1/$A$1*'[2]4403Imp'!AA$125</f>
        <v>0</v>
      </c>
      <c r="AC42" s="10"/>
      <c r="AD42" s="33">
        <f>1/1000*'[2]4403Imp'!AB$125</f>
        <v>0</v>
      </c>
      <c r="AE42" s="34">
        <f>1/1000*'[2]4403Imp'!AC$125</f>
        <v>0</v>
      </c>
      <c r="AF42" s="34">
        <f>1/1000*'[2]4403Imp'!AD$125</f>
        <v>0</v>
      </c>
      <c r="AG42" s="34">
        <f>1/1000*'[2]4403Imp'!AE$125</f>
        <v>0</v>
      </c>
      <c r="AH42" s="34">
        <f>1/1000*'[2]4403Imp'!AF$125</f>
        <v>0</v>
      </c>
      <c r="AI42" s="34">
        <f>1/1000*'[2]4403Imp'!AG$125</f>
        <v>0</v>
      </c>
      <c r="AJ42" s="34">
        <f>1/1000*'[2]4403Imp'!AH$125</f>
        <v>0</v>
      </c>
      <c r="AK42" s="34">
        <f>1/1000*'[2]4403Imp'!AI$125</f>
        <v>0</v>
      </c>
      <c r="AL42" s="34">
        <f>1/1000*'[2]4403Imp'!AJ$125</f>
        <v>7.024E-6</v>
      </c>
      <c r="AM42" s="34">
        <f>1/1000*'[2]4403Imp'!AK$125</f>
        <v>6.0927999999999997E-5</v>
      </c>
      <c r="AN42" s="34">
        <f>1/1000*'[2]4403Imp'!AL$125</f>
        <v>3.9212999999999999E-5</v>
      </c>
      <c r="AO42" s="34">
        <f>1/1000*'[2]4403Imp'!AM$125</f>
        <v>2.0000000000000002E-5</v>
      </c>
      <c r="AP42" s="34">
        <f>1/1000*'[2]4403Imp'!AN$125</f>
        <v>1.3595999999999999E-4</v>
      </c>
      <c r="AQ42" s="34">
        <f>1/1000*'[2]4403Imp'!AO$125</f>
        <v>4.42633E-4</v>
      </c>
      <c r="AR42" s="34">
        <f>1/1000*'[2]4403Imp'!AP$125</f>
        <v>5.7771189999999998E-3</v>
      </c>
      <c r="AS42" s="34">
        <f>1/1000*'[2]4403Imp'!AQ$125</f>
        <v>3.4665645000000002E-2</v>
      </c>
      <c r="AT42" s="34">
        <f>1/1000*'[2]4403Imp'!AR$125</f>
        <v>7.4504310000000004E-3</v>
      </c>
      <c r="AU42" s="34">
        <f>1/1000*'[2]4403Imp'!AS$125</f>
        <v>4.1183699999999997E-3</v>
      </c>
      <c r="AV42" s="34">
        <f>1/1000*'[2]4403Imp'!AT$125</f>
        <v>1.9811099999999997E-4</v>
      </c>
      <c r="AW42" s="34">
        <f>1/1000*'[2]4403Imp'!AU$125</f>
        <v>0</v>
      </c>
      <c r="AX42" s="34">
        <f>1/1000*'[2]4403Imp'!AV$125</f>
        <v>0</v>
      </c>
      <c r="AY42" s="34">
        <f>1/1000*'[2]4403Imp'!AW$125</f>
        <v>0</v>
      </c>
      <c r="AZ42" s="34">
        <f>1/1000*'[2]4403Imp'!AX$125</f>
        <v>0</v>
      </c>
      <c r="BA42" s="34">
        <f>1/1000*'[2]4403Imp'!AY$125</f>
        <v>5.8110393999999995E-5</v>
      </c>
      <c r="BB42" s="34">
        <f>1/1000*'[2]4403Imp'!AZ$125</f>
        <v>0</v>
      </c>
      <c r="BC42" s="34">
        <f>1/1000*'[2]4403Imp'!BA$125</f>
        <v>0</v>
      </c>
      <c r="BD42" s="11"/>
      <c r="BF42"/>
      <c r="BG42"/>
      <c r="BH42"/>
    </row>
    <row r="43" spans="2:60">
      <c r="B43" s="32" t="s">
        <v>111</v>
      </c>
      <c r="C43" s="178">
        <f>1/$A$1*'[2]4403Imp'!$B$138</f>
        <v>0.55954001180000001</v>
      </c>
      <c r="D43" s="179">
        <f>1/$A$1*'[2]4403Imp'!$C$138</f>
        <v>1.0539018</v>
      </c>
      <c r="E43" s="179">
        <f>1/$A$1*'[2]4403Imp'!$D$138</f>
        <v>0.82281737860000004</v>
      </c>
      <c r="F43" s="179">
        <f>1/$A$1*'[2]4403Imp'!$E$138</f>
        <v>1.7172509999999999</v>
      </c>
      <c r="G43" s="179">
        <f>1/$A$1*'[2]4403Imp'!$F$138</f>
        <v>1.518878</v>
      </c>
      <c r="H43" s="179">
        <f>1/$A$1*'[2]4403Imp'!$G$138</f>
        <v>1.4609009999999998</v>
      </c>
      <c r="I43" s="179">
        <f>1/$A$1*'[2]4403Imp'!$H$138</f>
        <v>1.423686</v>
      </c>
      <c r="J43" s="180">
        <f>1/$A$1*'[2]4403Imp'!$I$138</f>
        <v>1.5704889999999998</v>
      </c>
      <c r="K43" s="180">
        <f>1/$A$1*'[2]4403Imp'!J$138</f>
        <v>1.5841599999999998</v>
      </c>
      <c r="L43" s="180">
        <f>1/$A$1*'[2]4403Imp'!K$138</f>
        <v>2.146258</v>
      </c>
      <c r="M43" s="179">
        <f>1/$A$1*'[2]4403Imp'!L$138</f>
        <v>2.12635</v>
      </c>
      <c r="N43" s="179">
        <f>1/$A$1*'[2]4403Imp'!M$138</f>
        <v>1.942448</v>
      </c>
      <c r="O43" s="179">
        <f>1/$A$1*'[2]4403Imp'!N$138</f>
        <v>2.0853539999999997</v>
      </c>
      <c r="P43" s="179">
        <f>1/$A$1*'[2]4403Imp'!O$138</f>
        <v>1.8347249999999999</v>
      </c>
      <c r="Q43" s="179">
        <f>1/$A$1*'[2]4403Imp'!P$138</f>
        <v>1.9412289999999999</v>
      </c>
      <c r="R43" s="179">
        <f>1/$A$1*'[2]4403Imp'!Q$138</f>
        <v>1.6488369999999999</v>
      </c>
      <c r="S43" s="179">
        <f>1/$A$1*'[2]4403Imp'!R$138</f>
        <v>1.3657319999999999</v>
      </c>
      <c r="T43" s="179">
        <f>1/$A$1*'[2]4403Imp'!S$138</f>
        <v>1.084486088</v>
      </c>
      <c r="U43" s="95">
        <f>1/$A$1*'[2]4403Imp'!T$138</f>
        <v>0.63900499999999993</v>
      </c>
      <c r="V43" s="95">
        <f>1/$A$1*'[2]4403Imp'!U$138</f>
        <v>0.60821599999999998</v>
      </c>
      <c r="W43" s="95">
        <f>1/$A$1*'[2]4403Imp'!V$138</f>
        <v>0.33922531666666661</v>
      </c>
      <c r="X43" s="95">
        <f>1/$A$1*'[2]4403Imp'!W$138</f>
        <v>0.53629599999999999</v>
      </c>
      <c r="Y43" s="95">
        <f>1/$A$1*'[2]4403Imp'!X$138</f>
        <v>0.474298</v>
      </c>
      <c r="Z43" s="95">
        <f>1/$A$1*'[2]4403Imp'!Y$138</f>
        <v>0.53933599999999993</v>
      </c>
      <c r="AA43" s="95">
        <f>1/$A$1*'[2]4403Imp'!Z$138</f>
        <v>0</v>
      </c>
      <c r="AB43" s="95">
        <f>1/$A$1*'[2]4403Imp'!AA$138</f>
        <v>0</v>
      </c>
      <c r="AC43" s="134"/>
      <c r="AD43" s="33">
        <f>1/1000*'[2]4403Imp'!AB$138</f>
        <v>8.8010906999999999E-2</v>
      </c>
      <c r="AE43" s="34">
        <f>1/1000*'[2]4403Imp'!AC$138</f>
        <v>0.146322429</v>
      </c>
      <c r="AF43" s="34">
        <f>1/1000*'[2]4403Imp'!AD$138</f>
        <v>0.14723651999999998</v>
      </c>
      <c r="AG43" s="34">
        <f>1/1000*'[2]4403Imp'!AE$138</f>
        <v>0.31745506200000001</v>
      </c>
      <c r="AH43" s="34">
        <f>1/1000*'[2]4403Imp'!AF$138</f>
        <v>0.30517225099999995</v>
      </c>
      <c r="AI43" s="34">
        <f>1/1000*'[2]4403Imp'!AG$138</f>
        <v>0.27668893900000002</v>
      </c>
      <c r="AJ43" s="34">
        <f>1/1000*'[2]4403Imp'!AH$138</f>
        <v>0.28813058999999996</v>
      </c>
      <c r="AK43" s="34">
        <f>1/1000*'[2]4403Imp'!AI$138</f>
        <v>0.335255953</v>
      </c>
      <c r="AL43" s="34">
        <f>1/1000*'[2]4403Imp'!AJ$138</f>
        <v>0.37859359099999995</v>
      </c>
      <c r="AM43" s="34">
        <f>1/1000*'[2]4403Imp'!AK$138</f>
        <v>0.403822982</v>
      </c>
      <c r="AN43" s="34">
        <f>1/1000*'[2]4403Imp'!AL$138</f>
        <v>0.42131261999999997</v>
      </c>
      <c r="AO43" s="34">
        <f>1/1000*'[2]4403Imp'!AM$138</f>
        <v>0.53751616800000002</v>
      </c>
      <c r="AP43" s="34">
        <f>1/1000*'[2]4403Imp'!AN$138</f>
        <v>0.58619148099999996</v>
      </c>
      <c r="AQ43" s="34">
        <f>1/1000*'[2]4403Imp'!AO$138</f>
        <v>0.55817737599999995</v>
      </c>
      <c r="AR43" s="34">
        <f>1/1000*'[2]4403Imp'!AP$138</f>
        <v>0.59741051299999992</v>
      </c>
      <c r="AS43" s="34">
        <f>1/1000*'[2]4403Imp'!AQ$138</f>
        <v>0.51174862799999998</v>
      </c>
      <c r="AT43" s="34">
        <f>1/1000*'[2]4403Imp'!AR$138</f>
        <v>0.38302444899999999</v>
      </c>
      <c r="AU43" s="34">
        <f>1/1000*'[2]4403Imp'!AS$138</f>
        <v>0.29239878599999997</v>
      </c>
      <c r="AV43" s="34">
        <f>1/1000*'[2]4403Imp'!AT$138</f>
        <v>0.18300682300000001</v>
      </c>
      <c r="AW43" s="34">
        <f>1/1000*'[2]4403Imp'!AU$138</f>
        <v>0.16175356099999999</v>
      </c>
      <c r="AX43" s="34">
        <f>1/1000*'[2]4403Imp'!AV$138</f>
        <v>9.7164525000000002E-2</v>
      </c>
      <c r="AY43" s="34">
        <f>1/1000*'[2]4403Imp'!AW$138</f>
        <v>0.15443279899999998</v>
      </c>
      <c r="AZ43" s="34">
        <f>1/1000*'[2]4403Imp'!AX$138</f>
        <v>0.14600545998800002</v>
      </c>
      <c r="BA43" s="34">
        <f>1/1000*'[2]4403Imp'!AY$138</f>
        <v>0.14287385372400002</v>
      </c>
      <c r="BB43" s="34">
        <f>1/1000*'[2]4403Imp'!AZ$138</f>
        <v>0</v>
      </c>
      <c r="BC43" s="34">
        <f>1/1000*'[2]4403Imp'!BA$138</f>
        <v>0</v>
      </c>
      <c r="BD43" s="11"/>
      <c r="BF43"/>
      <c r="BG43"/>
      <c r="BH43"/>
    </row>
    <row r="44" spans="2:60">
      <c r="B44" s="32" t="s">
        <v>35</v>
      </c>
      <c r="C44" s="33">
        <f>1/$A$1*'[2]4403Imp'!$B$206</f>
        <v>0.12233864999999999</v>
      </c>
      <c r="D44" s="34">
        <f>1/$A$1*'[2]4403Imp'!$C$206</f>
        <v>2.8856799999999998E-2</v>
      </c>
      <c r="E44" s="34">
        <f>1/$A$1*'[2]4403Imp'!$D$206</f>
        <v>6.0794999999999998E-3</v>
      </c>
      <c r="F44" s="34">
        <f>1/$A$1*'[2]4403Imp'!$E$206</f>
        <v>1.1494999999999998E-2</v>
      </c>
      <c r="G44" s="34">
        <f>1/$A$1*'[2]4403Imp'!$F$206</f>
        <v>2.4159999999999997E-3</v>
      </c>
      <c r="H44" s="34">
        <f>1/$A$1*'[2]4403Imp'!$G$206</f>
        <v>1.4139999999999999E-3</v>
      </c>
      <c r="I44" s="34">
        <f>1/$A$1*'[2]4403Imp'!$H$206</f>
        <v>1.4777999999999999E-2</v>
      </c>
      <c r="J44" s="35">
        <f>1/$A$1*'[2]4403Imp'!$I$206</f>
        <v>2.0839999999999999E-3</v>
      </c>
      <c r="K44" s="35">
        <f>1/$A$1*'[2]4403Imp'!J$206</f>
        <v>2.3409999999999998E-3</v>
      </c>
      <c r="L44" s="35">
        <f>1/$A$1*'[2]4403Imp'!K$206</f>
        <v>2.1180000000000001E-3</v>
      </c>
      <c r="M44" s="34">
        <f>1/$A$1*'[2]4403Imp'!L$206</f>
        <v>2.0899999999999998E-3</v>
      </c>
      <c r="N44" s="34">
        <f>1/$A$1*'[2]4403Imp'!M$206</f>
        <v>4.7959999999999999E-3</v>
      </c>
      <c r="O44" s="34">
        <f>1/$A$1*'[2]4403Imp'!N$206</f>
        <v>3.2459999999999998E-3</v>
      </c>
      <c r="P44" s="34">
        <f>1/$A$1*'[2]4403Imp'!O$206</f>
        <v>2.212E-3</v>
      </c>
      <c r="Q44" s="34">
        <f>1/$A$1*'[2]4403Imp'!P$206</f>
        <v>1.63E-4</v>
      </c>
      <c r="R44" s="34">
        <f>1/$A$1*'[2]4403Imp'!Q$206</f>
        <v>7.2999999999999996E-4</v>
      </c>
      <c r="S44" s="34">
        <f>1/$A$1*'[2]4403Imp'!R$206</f>
        <v>2.81E-4</v>
      </c>
      <c r="T44" s="34">
        <f>1/$A$1*'[2]4403Imp'!S$206</f>
        <v>9.2627999999999995E-5</v>
      </c>
      <c r="U44" s="34">
        <f>1/$A$1*'[2]4403Imp'!T$206</f>
        <v>0.13448299999999999</v>
      </c>
      <c r="V44" s="34">
        <f>1/$A$1*'[2]4403Imp'!U$206</f>
        <v>0.216111</v>
      </c>
      <c r="W44" s="34">
        <f>1/$A$1*'[2]4403Imp'!V$206</f>
        <v>8.2334169999999998E-2</v>
      </c>
      <c r="X44" s="34">
        <f>1/$A$1*'[2]4403Imp'!W$206</f>
        <v>0.10230099999999999</v>
      </c>
      <c r="Y44" s="34">
        <f>1/$A$1*'[2]4403Imp'!X$206</f>
        <v>6.4117999999999994E-2</v>
      </c>
      <c r="Z44" s="34">
        <f>1/$A$1*'[2]4403Imp'!Y$206</f>
        <v>7.3999999999999996E-5</v>
      </c>
      <c r="AA44" s="34">
        <f>1/$A$1*'[2]4403Imp'!Z$206</f>
        <v>0</v>
      </c>
      <c r="AB44" s="34">
        <f>1/$A$1*'[2]4403Imp'!AA$206</f>
        <v>0</v>
      </c>
      <c r="AC44" s="10"/>
      <c r="AD44" s="33">
        <f>1/1000*'[2]4403Imp'!AB$206</f>
        <v>2.0023449999999998E-2</v>
      </c>
      <c r="AE44" s="34">
        <f>1/1000*'[2]4403Imp'!AC$206</f>
        <v>7.1585400000000006E-3</v>
      </c>
      <c r="AF44" s="34">
        <f>1/1000*'[2]4403Imp'!AD$206</f>
        <v>1.6766789999999999E-3</v>
      </c>
      <c r="AG44" s="34">
        <f>1/1000*'[2]4403Imp'!AE$206</f>
        <v>2.0249090000000001E-3</v>
      </c>
      <c r="AH44" s="34">
        <f>1/1000*'[2]4403Imp'!AF$206</f>
        <v>6.3645399999999995E-4</v>
      </c>
      <c r="AI44" s="34">
        <f>1/1000*'[2]4403Imp'!AG$206</f>
        <v>3.8137699999999996E-4</v>
      </c>
      <c r="AJ44" s="34">
        <f>1/1000*'[2]4403Imp'!AH$206</f>
        <v>1.8244209999999999E-3</v>
      </c>
      <c r="AK44" s="34">
        <f>1/1000*'[2]4403Imp'!AI$206</f>
        <v>9.7795900000000003E-4</v>
      </c>
      <c r="AL44" s="34">
        <f>1/1000*'[2]4403Imp'!AJ$206</f>
        <v>1.2801679999999999E-3</v>
      </c>
      <c r="AM44" s="34">
        <f>1/1000*'[2]4403Imp'!AK$206</f>
        <v>8.0988699999999991E-4</v>
      </c>
      <c r="AN44" s="34">
        <f>1/1000*'[2]4403Imp'!AL$206</f>
        <v>8.3780899999999991E-4</v>
      </c>
      <c r="AO44" s="34">
        <f>1/1000*'[2]4403Imp'!AM$206</f>
        <v>1.5086499999999998E-3</v>
      </c>
      <c r="AP44" s="34">
        <f>1/1000*'[2]4403Imp'!AN$206</f>
        <v>9.58628E-4</v>
      </c>
      <c r="AQ44" s="34">
        <f>1/1000*'[2]4403Imp'!AO$206</f>
        <v>8.358669999999999E-4</v>
      </c>
      <c r="AR44" s="34">
        <f>1/1000*'[2]4403Imp'!AP$206</f>
        <v>1.6015800000000001E-4</v>
      </c>
      <c r="AS44" s="34">
        <f>1/1000*'[2]4403Imp'!AQ$206</f>
        <v>2.3678699999999999E-4</v>
      </c>
      <c r="AT44" s="34">
        <f>1/1000*'[2]4403Imp'!AR$206</f>
        <v>1.5010299999999998E-4</v>
      </c>
      <c r="AU44" s="34">
        <f>1/1000*'[2]4403Imp'!AS$206</f>
        <v>2.3157000000000002E-5</v>
      </c>
      <c r="AV44" s="34">
        <f>1/1000*'[2]4403Imp'!AT$206</f>
        <v>3.8224481999999997E-2</v>
      </c>
      <c r="AW44" s="34">
        <f>1/1000*'[2]4403Imp'!AU$206</f>
        <v>6.1733509999999998E-2</v>
      </c>
      <c r="AX44" s="34">
        <f>1/1000*'[2]4403Imp'!AV$206</f>
        <v>2.7274112999999999E-2</v>
      </c>
      <c r="AY44" s="34">
        <f>1/1000*'[2]4403Imp'!AW$206</f>
        <v>2.9805004999999999E-2</v>
      </c>
      <c r="AZ44" s="34">
        <f>1/1000*'[2]4403Imp'!AX$206</f>
        <v>2.2098310848999998E-2</v>
      </c>
      <c r="BA44" s="34">
        <f>1/1000*'[2]4403Imp'!AY$206</f>
        <v>1.6200879999999998E-5</v>
      </c>
      <c r="BB44" s="34">
        <f>1/1000*'[2]4403Imp'!AZ$206</f>
        <v>0</v>
      </c>
      <c r="BC44" s="34">
        <f>1/1000*'[2]4403Imp'!BA$206</f>
        <v>0</v>
      </c>
      <c r="BD44" s="11"/>
      <c r="BF44"/>
      <c r="BG44"/>
      <c r="BH44"/>
    </row>
    <row r="45" spans="2:60">
      <c r="B45" s="32" t="s">
        <v>176</v>
      </c>
      <c r="C45" s="33">
        <f>1/$A$1*'[2]4403Imp'!$B$253</f>
        <v>3.57E-4</v>
      </c>
      <c r="D45" s="34">
        <f>1/$A$1*'[2]4403Imp'!$C$253</f>
        <v>0</v>
      </c>
      <c r="E45" s="34">
        <f>1/$A$1*'[2]4403Imp'!$D$253</f>
        <v>1.2074999999999999E-4</v>
      </c>
      <c r="F45" s="34">
        <f>1/$A$1*'[2]4403Imp'!$E$253</f>
        <v>0</v>
      </c>
      <c r="G45" s="34">
        <f>1/$A$1*'[2]4403Imp'!$F$253</f>
        <v>1.0599999999999999E-4</v>
      </c>
      <c r="H45" s="34">
        <f>1/$A$1*'[2]4403Imp'!$G$253</f>
        <v>5.5999999999999999E-5</v>
      </c>
      <c r="I45" s="34">
        <f>1/$A$1*'[2]4403Imp'!$H$253</f>
        <v>0</v>
      </c>
      <c r="J45" s="35">
        <f>1/$A$1*'[2]4403Imp'!$I$253</f>
        <v>1.4099999999999998E-4</v>
      </c>
      <c r="K45" s="35">
        <f>1/$A$1*'[2]4403Imp'!J$253</f>
        <v>5.9659999999999999E-3</v>
      </c>
      <c r="L45" s="35">
        <f>1/$A$1*'[2]4403Imp'!K$253</f>
        <v>1.1323E-2</v>
      </c>
      <c r="M45" s="34">
        <f>1/$A$1*'[2]4403Imp'!L$253</f>
        <v>1.4851999999999999E-2</v>
      </c>
      <c r="N45" s="34">
        <f>1/$A$1*'[2]4403Imp'!M$253</f>
        <v>5.4999999999999997E-3</v>
      </c>
      <c r="O45" s="34">
        <f>1/$A$1*'[2]4403Imp'!N$253</f>
        <v>5.5999999999999999E-3</v>
      </c>
      <c r="P45" s="34">
        <f>1/$A$1*'[2]4403Imp'!O$253</f>
        <v>2.6737037037037037E-5</v>
      </c>
      <c r="Q45" s="34">
        <f>1/$A$1*'[2]4403Imp'!P$253</f>
        <v>4.1527000000000001E-2</v>
      </c>
      <c r="R45" s="34">
        <f>1/$A$1*'[2]4403Imp'!Q$253</f>
        <v>3.8518999999999998E-2</v>
      </c>
      <c r="S45" s="34">
        <f>1/$A$1*'[2]4403Imp'!R$253</f>
        <v>1.5099999999999999E-2</v>
      </c>
      <c r="T45" s="34">
        <f>1/$A$1*'[2]4403Imp'!S$253</f>
        <v>3.8155921999999995E-2</v>
      </c>
      <c r="U45" s="34">
        <f>1/$A$1*'[2]4403Imp'!T$253</f>
        <v>4.0720000000000001E-3</v>
      </c>
      <c r="V45" s="34">
        <f>1/$A$1*'[2]4403Imp'!U$253</f>
        <v>2.9E-4</v>
      </c>
      <c r="W45" s="34">
        <f>1/$A$1*'[2]4403Imp'!V$253</f>
        <v>9.8999999999999994E-5</v>
      </c>
      <c r="X45" s="34">
        <f>1/$A$1*'[2]4403Imp'!W$253</f>
        <v>5.4999999999999995E-5</v>
      </c>
      <c r="Y45" s="34">
        <f>1/$A$1*'[2]4403Imp'!X$253</f>
        <v>1.8999999999999998E-5</v>
      </c>
      <c r="Z45" s="34">
        <f>1/$A$1*'[2]4403Imp'!Y$253</f>
        <v>0</v>
      </c>
      <c r="AA45" s="34">
        <f>1/$A$1*'[2]4403Imp'!Z$253</f>
        <v>0</v>
      </c>
      <c r="AB45" s="34">
        <f>1/$A$1*'[2]4403Imp'!AA$253</f>
        <v>0</v>
      </c>
      <c r="AC45" s="10"/>
      <c r="AD45" s="33">
        <f>1/1000*'[2]4403Imp'!AB$253</f>
        <v>8.2076999999999994E-5</v>
      </c>
      <c r="AE45" s="34">
        <f>1/1000*'[2]4403Imp'!AC$253</f>
        <v>0</v>
      </c>
      <c r="AF45" s="34">
        <f>1/1000*'[2]4403Imp'!AD$253</f>
        <v>2.7336000000000001E-5</v>
      </c>
      <c r="AG45" s="34">
        <f>1/1000*'[2]4403Imp'!AE$253</f>
        <v>0</v>
      </c>
      <c r="AH45" s="34">
        <f>1/1000*'[2]4403Imp'!AF$253</f>
        <v>3.3195999999999999E-5</v>
      </c>
      <c r="AI45" s="34">
        <f>1/1000*'[2]4403Imp'!AG$253</f>
        <v>2.8782999999999999E-5</v>
      </c>
      <c r="AJ45" s="34">
        <f>1/1000*'[2]4403Imp'!AH$253</f>
        <v>0</v>
      </c>
      <c r="AK45" s="34">
        <f>1/1000*'[2]4403Imp'!AI$253</f>
        <v>7.0652999999999989E-5</v>
      </c>
      <c r="AL45" s="34">
        <f>1/1000*'[2]4403Imp'!AJ$253</f>
        <v>2.178087E-3</v>
      </c>
      <c r="AM45" s="34">
        <f>1/1000*'[2]4403Imp'!AK$253</f>
        <v>3.0368719999999999E-3</v>
      </c>
      <c r="AN45" s="34">
        <f>1/1000*'[2]4403Imp'!AL$253</f>
        <v>5.4672740000000003E-3</v>
      </c>
      <c r="AO45" s="34">
        <f>1/1000*'[2]4403Imp'!AM$253</f>
        <v>3.3651179999999998E-3</v>
      </c>
      <c r="AP45" s="34">
        <f>1/1000*'[2]4403Imp'!AN$253</f>
        <v>2.1686629999999999E-3</v>
      </c>
      <c r="AQ45" s="34">
        <f>1/1000*'[2]4403Imp'!AO$253</f>
        <v>7.2189999999999998E-6</v>
      </c>
      <c r="AR45" s="34">
        <f>1/1000*'[2]4403Imp'!AP$253</f>
        <v>1.7901246999999999E-2</v>
      </c>
      <c r="AS45" s="34">
        <f>1/1000*'[2]4403Imp'!AQ$253</f>
        <v>2.2664313999999998E-2</v>
      </c>
      <c r="AT45" s="34">
        <f>1/1000*'[2]4403Imp'!AR$253</f>
        <v>7.3035249999999999E-3</v>
      </c>
      <c r="AU45" s="34">
        <f>1/1000*'[2]4403Imp'!AS$253</f>
        <v>1.0319215999999999E-2</v>
      </c>
      <c r="AV45" s="34">
        <f>1/1000*'[2]4403Imp'!AT$253</f>
        <v>2.7887999999999997E-3</v>
      </c>
      <c r="AW45" s="34">
        <f>1/1000*'[2]4403Imp'!AU$253</f>
        <v>2.6899699999999999E-4</v>
      </c>
      <c r="AX45" s="34">
        <f>1/1000*'[2]4403Imp'!AV$253</f>
        <v>4.3179999999999997E-5</v>
      </c>
      <c r="AY45" s="34">
        <f>1/1000*'[2]4403Imp'!AW$253</f>
        <v>1.8484999999999997E-5</v>
      </c>
      <c r="AZ45" s="34">
        <f>1/1000*'[2]4403Imp'!AX$253</f>
        <v>4.7820010000000004E-6</v>
      </c>
      <c r="BA45" s="34">
        <f>1/1000*'[2]4403Imp'!AY$253</f>
        <v>0</v>
      </c>
      <c r="BB45" s="34">
        <f>1/1000*'[2]4403Imp'!AZ$253</f>
        <v>0</v>
      </c>
      <c r="BC45" s="34">
        <f>1/1000*'[2]4403Imp'!BA$253</f>
        <v>0</v>
      </c>
      <c r="BD45" s="11"/>
      <c r="BF45"/>
      <c r="BG45"/>
      <c r="BH45"/>
    </row>
    <row r="46" spans="2:60">
      <c r="B46" s="38" t="s">
        <v>21</v>
      </c>
      <c r="C46" s="39">
        <f t="shared" ref="C46:M46" si="8">SUM(C37:C37)-SUM(C38:C45)</f>
        <v>1.6547999999998453E-3</v>
      </c>
      <c r="D46" s="40">
        <f t="shared" si="8"/>
        <v>5.879999999998109E-4</v>
      </c>
      <c r="E46" s="40">
        <f t="shared" si="8"/>
        <v>1.6538914000001625E-3</v>
      </c>
      <c r="F46" s="40">
        <f t="shared" si="8"/>
        <v>5.2799999999963987E-4</v>
      </c>
      <c r="G46" s="40">
        <f t="shared" si="8"/>
        <v>5.5619999999998448E-3</v>
      </c>
      <c r="H46" s="40">
        <f t="shared" si="8"/>
        <v>4.1880000000000805E-3</v>
      </c>
      <c r="I46" s="40">
        <f t="shared" si="8"/>
        <v>5.6999999999973738E-4</v>
      </c>
      <c r="J46" s="41">
        <f t="shared" si="8"/>
        <v>1.0600000000016152E-4</v>
      </c>
      <c r="K46" s="41">
        <f t="shared" si="8"/>
        <v>3.3650000000000624E-3</v>
      </c>
      <c r="L46" s="41">
        <f t="shared" si="8"/>
        <v>9.4650000000000567E-3</v>
      </c>
      <c r="M46" s="40">
        <f t="shared" si="8"/>
        <v>8.0160000000000231E-3</v>
      </c>
      <c r="N46" s="40">
        <f>SUM(N37:N37)-SUM(N38:N45)</f>
        <v>1.8745000000000012E-2</v>
      </c>
      <c r="O46" s="40">
        <f t="shared" ref="O46:AB46" si="9">SUM(O37:O37)-SUM(O38:O45)</f>
        <v>2.4651910599999827E-2</v>
      </c>
      <c r="P46" s="40">
        <f t="shared" si="9"/>
        <v>1.0118999999999989E-2</v>
      </c>
      <c r="Q46" s="40">
        <f t="shared" si="9"/>
        <v>5.5079999999998464E-3</v>
      </c>
      <c r="R46" s="40">
        <f t="shared" si="9"/>
        <v>5.9199999999992592E-4</v>
      </c>
      <c r="S46" s="40">
        <f t="shared" si="9"/>
        <v>1.3770000000001836E-3</v>
      </c>
      <c r="T46" s="40">
        <f t="shared" si="9"/>
        <v>6.9024713333332155E-3</v>
      </c>
      <c r="U46" s="40">
        <f t="shared" si="9"/>
        <v>2.1459999999999813E-3</v>
      </c>
      <c r="V46" s="40">
        <f t="shared" si="9"/>
        <v>5.7340333333333326E-4</v>
      </c>
      <c r="W46" s="40">
        <f t="shared" si="9"/>
        <v>6.4499999999995117E-4</v>
      </c>
      <c r="X46" s="40">
        <f t="shared" si="9"/>
        <v>3.2599999999993745E-4</v>
      </c>
      <c r="Y46" s="40">
        <f t="shared" si="9"/>
        <v>0</v>
      </c>
      <c r="Z46" s="40">
        <f t="shared" si="9"/>
        <v>2.0900000000001473E-4</v>
      </c>
      <c r="AA46" s="40">
        <f t="shared" si="9"/>
        <v>0</v>
      </c>
      <c r="AB46" s="40">
        <f t="shared" si="9"/>
        <v>0</v>
      </c>
      <c r="AC46" s="10"/>
      <c r="AD46" s="62">
        <f t="shared" ref="AD46:BC46" si="10">SUM(AD37:AD37)-SUM(AD38:AD45)</f>
        <v>8.8454500000001435E-4</v>
      </c>
      <c r="AE46" s="63">
        <f t="shared" si="10"/>
        <v>1.3018999999991898E-4</v>
      </c>
      <c r="AF46" s="63">
        <f t="shared" si="10"/>
        <v>3.8758300000008017E-4</v>
      </c>
      <c r="AG46" s="63">
        <f t="shared" si="10"/>
        <v>1.4401999999996695E-4</v>
      </c>
      <c r="AH46" s="63">
        <f t="shared" si="10"/>
        <v>2.2620030000000124E-3</v>
      </c>
      <c r="AI46" s="63">
        <f t="shared" si="10"/>
        <v>1.5871320000001576E-3</v>
      </c>
      <c r="AJ46" s="63">
        <f t="shared" si="10"/>
        <v>1.6188000000005864E-4</v>
      </c>
      <c r="AK46" s="63">
        <f t="shared" si="10"/>
        <v>3.8825000000075605E-5</v>
      </c>
      <c r="AL46" s="63">
        <f t="shared" si="10"/>
        <v>2.0936080000002466E-3</v>
      </c>
      <c r="AM46" s="63">
        <f t="shared" si="10"/>
        <v>2.9324790000001544E-3</v>
      </c>
      <c r="AN46" s="63">
        <f t="shared" si="10"/>
        <v>2.3346339999998911E-3</v>
      </c>
      <c r="AO46" s="63">
        <f t="shared" si="10"/>
        <v>6.9468139999999678E-3</v>
      </c>
      <c r="AP46" s="63">
        <f t="shared" si="10"/>
        <v>8.9672279999999382E-3</v>
      </c>
      <c r="AQ46" s="63">
        <f t="shared" si="10"/>
        <v>3.9080600000003241E-3</v>
      </c>
      <c r="AR46" s="63">
        <f t="shared" si="10"/>
        <v>1.8217970000000694E-3</v>
      </c>
      <c r="AS46" s="63">
        <f t="shared" si="10"/>
        <v>2.9030200000002004E-4</v>
      </c>
      <c r="AT46" s="63">
        <f t="shared" si="10"/>
        <v>1.3939330000001249E-3</v>
      </c>
      <c r="AU46" s="63">
        <f t="shared" si="10"/>
        <v>2.0603510000000158E-3</v>
      </c>
      <c r="AV46" s="63">
        <f t="shared" si="10"/>
        <v>1.8431559999999569E-3</v>
      </c>
      <c r="AW46" s="63">
        <f t="shared" si="10"/>
        <v>4.2216900000005553E-4</v>
      </c>
      <c r="AX46" s="63">
        <f t="shared" si="10"/>
        <v>5.8674299999997293E-4</v>
      </c>
      <c r="AY46" s="63">
        <f t="shared" si="10"/>
        <v>1.6728099999999135E-4</v>
      </c>
      <c r="AZ46" s="63">
        <f t="shared" si="10"/>
        <v>0</v>
      </c>
      <c r="BA46" s="63">
        <f t="shared" si="10"/>
        <v>9.2008308999996791E-5</v>
      </c>
      <c r="BB46" s="63">
        <f t="shared" si="10"/>
        <v>0</v>
      </c>
      <c r="BC46" s="63">
        <f t="shared" si="10"/>
        <v>0</v>
      </c>
      <c r="BD46" s="11"/>
    </row>
    <row r="47" spans="2:60" ht="17.149999999999999" customHeight="1">
      <c r="B47" s="44" t="s">
        <v>217</v>
      </c>
      <c r="C47" s="45">
        <f>1/$A$1*'[2]4403Imp'!$B$264</f>
        <v>6.0817867599999992E-2</v>
      </c>
      <c r="D47" s="46">
        <f>1/$A$1*'[2]4403Imp'!$C$264</f>
        <v>2.0908157199999996E-2</v>
      </c>
      <c r="E47" s="46">
        <f>1/$A$1*'[2]4403Imp'!$D$264</f>
        <v>3.8889264399999998E-2</v>
      </c>
      <c r="F47" s="46">
        <f>1/$A$1*'[2]4403Imp'!$E$264</f>
        <v>1.4583000000000002E-2</v>
      </c>
      <c r="G47" s="46">
        <f>1/$A$1*'[2]4403Imp'!$F$264</f>
        <v>2.7361E-2</v>
      </c>
      <c r="H47" s="46">
        <f>1/$A$1*'[2]4403Imp'!$G$264</f>
        <v>3.967399999999998E-2</v>
      </c>
      <c r="I47" s="46">
        <f>1/$A$1*'[2]4403Imp'!$H$264</f>
        <v>4.6257E-2</v>
      </c>
      <c r="J47" s="47">
        <f>1/$A$1*'[2]4403Imp'!$I$264</f>
        <v>8.4624000000000005E-2</v>
      </c>
      <c r="K47" s="47">
        <f>1/$A$1*'[2]4403Imp'!J$264</f>
        <v>0.15951099999999999</v>
      </c>
      <c r="L47" s="47">
        <f>1/$A$1*'[2]4403Imp'!K$264</f>
        <v>0.16919220099999996</v>
      </c>
      <c r="M47" s="46">
        <f>1/$A$1*'[2]4403Imp'!L$264</f>
        <v>0.14579500000000001</v>
      </c>
      <c r="N47" s="46">
        <f>1/$A$1*'[2]4403Imp'!M$264</f>
        <v>0.12055599999999998</v>
      </c>
      <c r="O47" s="46">
        <f>1/$A$1*'[2]4403Imp'!N$264</f>
        <v>0.12610499999999999</v>
      </c>
      <c r="P47" s="46">
        <f>1/$A$1*'[2]4403Imp'!O$264</f>
        <v>0.21991099999999997</v>
      </c>
      <c r="Q47" s="46">
        <f>1/$A$1*'[2]4403Imp'!P$264</f>
        <v>0.284665</v>
      </c>
      <c r="R47" s="46">
        <f>1/$A$1*'[2]4403Imp'!Q$264</f>
        <v>0.29176200000000002</v>
      </c>
      <c r="S47" s="46">
        <f>1/$A$1*'[2]4403Imp'!R$264</f>
        <v>0.28195040499999996</v>
      </c>
      <c r="T47" s="46">
        <f>1/$A$1*'[2]4403Imp'!S$264</f>
        <v>0.18767107999999999</v>
      </c>
      <c r="U47" s="46">
        <f>1/$A$1*'[2]4403Imp'!T$264</f>
        <v>0.13495100000000002</v>
      </c>
      <c r="V47" s="46">
        <f>1/$A$1*'[2]4403Imp'!U$264</f>
        <v>0.14585100000000001</v>
      </c>
      <c r="W47" s="46">
        <f>1/$A$1*'[2]4403Imp'!V$264</f>
        <v>0.16070462000000005</v>
      </c>
      <c r="X47" s="46">
        <f>1/$A$1*'[2]4403Imp'!W$264</f>
        <v>0.17620499999999997</v>
      </c>
      <c r="Y47" s="46">
        <f>1/$A$1*'[2]4403Imp'!X$264</f>
        <v>9.8584000000000005E-2</v>
      </c>
      <c r="Z47" s="46">
        <f>1/$A$1*'[2]4403Imp'!Y$264</f>
        <v>0.12213002149166664</v>
      </c>
      <c r="AA47" s="46">
        <f>1/$A$1*'[2]4403Imp'!Z$264</f>
        <v>0</v>
      </c>
      <c r="AB47" s="46">
        <f>1/$A$1*'[2]4403Imp'!AA$264</f>
        <v>0</v>
      </c>
      <c r="AC47" s="31"/>
      <c r="AD47" s="45">
        <f>1/1000*'[2]4403Imp'!AB$264</f>
        <v>7.1236859999999997E-3</v>
      </c>
      <c r="AE47" s="46">
        <f>1/1000*'[2]4403Imp'!AC$264</f>
        <v>4.4018659999999991E-3</v>
      </c>
      <c r="AF47" s="46">
        <f>1/1000*'[2]4403Imp'!AD$264</f>
        <v>4.7342839999999992E-3</v>
      </c>
      <c r="AG47" s="46">
        <f>1/1000*'[2]4403Imp'!AE$264</f>
        <v>4.1735440000000004E-3</v>
      </c>
      <c r="AH47" s="46">
        <f>1/1000*'[2]4403Imp'!AF$264</f>
        <v>5.9629790000000002E-3</v>
      </c>
      <c r="AI47" s="46">
        <f>1/1000*'[2]4403Imp'!AG$264</f>
        <v>8.2516790000000013E-3</v>
      </c>
      <c r="AJ47" s="46">
        <f>1/1000*'[2]4403Imp'!AH$264</f>
        <v>9.9588699999999999E-3</v>
      </c>
      <c r="AK47" s="46">
        <f>1/1000*'[2]4403Imp'!AI$264</f>
        <v>1.7811366000000002E-2</v>
      </c>
      <c r="AL47" s="46">
        <f>1/1000*'[2]4403Imp'!AJ$264</f>
        <v>3.1650826999999999E-2</v>
      </c>
      <c r="AM47" s="46">
        <f>1/1000*'[2]4403Imp'!AK$264</f>
        <v>2.5444551000000006E-2</v>
      </c>
      <c r="AN47" s="46">
        <f>1/1000*'[2]4403Imp'!AL$264</f>
        <v>2.4010253000000002E-2</v>
      </c>
      <c r="AO47" s="46">
        <f>1/1000*'[2]4403Imp'!AM$264</f>
        <v>2.5111456000000001E-2</v>
      </c>
      <c r="AP47" s="46">
        <f>1/1000*'[2]4403Imp'!AN$264</f>
        <v>2.3047101999999996E-2</v>
      </c>
      <c r="AQ47" s="46">
        <f>1/1000*'[2]4403Imp'!AO$264</f>
        <v>3.6143434000000002E-2</v>
      </c>
      <c r="AR47" s="46">
        <f>1/1000*'[2]4403Imp'!AP$264</f>
        <v>4.7621081000000003E-2</v>
      </c>
      <c r="AS47" s="46">
        <f>1/1000*'[2]4403Imp'!AQ$264</f>
        <v>4.1904030999999987E-2</v>
      </c>
      <c r="AT47" s="46">
        <f>1/1000*'[2]4403Imp'!AR$264</f>
        <v>3.9276069999999996E-2</v>
      </c>
      <c r="AU47" s="46">
        <f>1/1000*'[2]4403Imp'!AS$264</f>
        <v>3.0425772000000007E-2</v>
      </c>
      <c r="AV47" s="46">
        <f>1/1000*'[2]4403Imp'!AT$264</f>
        <v>2.1802709E-2</v>
      </c>
      <c r="AW47" s="46">
        <f>1/1000*'[2]4403Imp'!AU$264</f>
        <v>2.2995177000000002E-2</v>
      </c>
      <c r="AX47" s="46">
        <f>1/1000*'[2]4403Imp'!AV$264</f>
        <v>2.0175952000000007E-2</v>
      </c>
      <c r="AY47" s="46">
        <f>1/1000*'[2]4403Imp'!AW$264</f>
        <v>3.1553503999999996E-2</v>
      </c>
      <c r="AZ47" s="46">
        <f>1/1000*'[2]4403Imp'!AX$264</f>
        <v>2.2445358653000007E-2</v>
      </c>
      <c r="BA47" s="46">
        <f>1/1000*'[2]4403Imp'!AY$264</f>
        <v>2.3190908712999996E-2</v>
      </c>
      <c r="BB47" s="46">
        <f>1/1000*'[2]4403Imp'!AZ$264</f>
        <v>0</v>
      </c>
      <c r="BC47" s="46">
        <f>1/1000*'[2]4403Imp'!BA$264</f>
        <v>0</v>
      </c>
      <c r="BD47" s="11"/>
    </row>
    <row r="48" spans="2:60">
      <c r="B48" s="32" t="s">
        <v>37</v>
      </c>
      <c r="C48" s="33">
        <f>1/$A$1*'[2]4403Imp'!$B$23</f>
        <v>2.8034999999999996E-4</v>
      </c>
      <c r="D48" s="34">
        <f>1/$A$1*'[2]4403Imp'!$C$23</f>
        <v>1.1707499999999999E-3</v>
      </c>
      <c r="E48" s="34">
        <f>1/$A$1*'[2]4403Imp'!$D$23</f>
        <v>2.6198899999999997E-2</v>
      </c>
      <c r="F48" s="34">
        <f>1/$A$1*'[2]4403Imp'!$E$23</f>
        <v>3.601E-3</v>
      </c>
      <c r="G48" s="34">
        <f>1/$A$1*'[2]4403Imp'!$F$23</f>
        <v>8.990999999999999E-3</v>
      </c>
      <c r="H48" s="34">
        <f>1/$A$1*'[2]4403Imp'!$G$23</f>
        <v>1.1160999999999999E-2</v>
      </c>
      <c r="I48" s="34">
        <f>1/$A$1*'[2]4403Imp'!$H$23</f>
        <v>9.5409999999999991E-3</v>
      </c>
      <c r="J48" s="35">
        <f>1/$A$1*'[2]4403Imp'!$I$23</f>
        <v>1.0099E-2</v>
      </c>
      <c r="K48" s="35">
        <f>1/$A$1*'[2]4403Imp'!J$23</f>
        <v>1.9610999999999996E-2</v>
      </c>
      <c r="L48" s="35">
        <f>1/$A$1*'[2]4403Imp'!K$23</f>
        <v>2.46597E-2</v>
      </c>
      <c r="M48" s="34">
        <f>1/$A$1*'[2]4403Imp'!L$23</f>
        <v>4.4167999999999999E-2</v>
      </c>
      <c r="N48" s="34">
        <f>1/$A$1*'[2]4403Imp'!M$23</f>
        <v>4.3977999999999996E-2</v>
      </c>
      <c r="O48" s="34">
        <f>1/$A$1*'[2]4403Imp'!N$23</f>
        <v>4.1564999999999998E-2</v>
      </c>
      <c r="P48" s="34">
        <f>1/$A$1*'[2]4403Imp'!O$23</f>
        <v>0.115163</v>
      </c>
      <c r="Q48" s="34">
        <f>1/$A$1*'[2]4403Imp'!P$23</f>
        <v>0.104728</v>
      </c>
      <c r="R48" s="34">
        <f>1/$A$1*'[2]4403Imp'!Q$23</f>
        <v>0.12845799999999999</v>
      </c>
      <c r="S48" s="34">
        <f>1/$A$1*'[2]4403Imp'!R$23</f>
        <v>0.142454</v>
      </c>
      <c r="T48" s="34">
        <f>1/$A$1*'[2]4403Imp'!S$23</f>
        <v>0.1016714</v>
      </c>
      <c r="U48" s="34">
        <f>1/$A$1*'[2]4403Imp'!T$23</f>
        <v>8.1030999999999992E-2</v>
      </c>
      <c r="V48" s="34">
        <f>1/$A$1*'[2]4403Imp'!U$23</f>
        <v>7.4388999999999997E-2</v>
      </c>
      <c r="W48" s="34">
        <f>1/$A$1*'[2]4403Imp'!V$23</f>
        <v>0.11276433</v>
      </c>
      <c r="X48" s="34">
        <f>1/$A$1*'[2]4403Imp'!W$23</f>
        <v>8.6058999999999997E-2</v>
      </c>
      <c r="Y48" s="34">
        <f>1/$A$1*'[2]4403Imp'!X$23</f>
        <v>3.8005999999999998E-2</v>
      </c>
      <c r="Z48" s="34">
        <f>1/$A$1*'[2]4403Imp'!Y$23</f>
        <v>6.2564999999999996E-2</v>
      </c>
      <c r="AA48" s="34">
        <f>1/$A$1*'[2]4403Imp'!Z$23</f>
        <v>0</v>
      </c>
      <c r="AB48" s="34">
        <f>1/$A$1*'[2]4403Imp'!AA$23</f>
        <v>0</v>
      </c>
      <c r="AC48" s="10"/>
      <c r="AD48" s="33">
        <f>1/1000*'[2]4403Imp'!AB$23</f>
        <v>7.2937999999999985E-5</v>
      </c>
      <c r="AE48" s="34">
        <f>1/1000*'[2]4403Imp'!AC$23</f>
        <v>3.3126299999999999E-4</v>
      </c>
      <c r="AF48" s="34">
        <f>1/1000*'[2]4403Imp'!AD$23</f>
        <v>1.807234E-3</v>
      </c>
      <c r="AG48" s="34">
        <f>1/1000*'[2]4403Imp'!AE$23</f>
        <v>8.9130599999999991E-4</v>
      </c>
      <c r="AH48" s="34">
        <f>1/1000*'[2]4403Imp'!AF$23</f>
        <v>1.5363430000000001E-3</v>
      </c>
      <c r="AI48" s="34">
        <f>1/1000*'[2]4403Imp'!AG$23</f>
        <v>1.8962780000000002E-3</v>
      </c>
      <c r="AJ48" s="34">
        <f>1/1000*'[2]4403Imp'!AH$23</f>
        <v>1.5881840000000001E-3</v>
      </c>
      <c r="AK48" s="34">
        <f>1/1000*'[2]4403Imp'!AI$23</f>
        <v>2.2165279999999997E-3</v>
      </c>
      <c r="AL48" s="34">
        <f>1/1000*'[2]4403Imp'!AJ$23</f>
        <v>4.5252440000000003E-3</v>
      </c>
      <c r="AM48" s="34">
        <f>1/1000*'[2]4403Imp'!AK$23</f>
        <v>4.0287990000000004E-3</v>
      </c>
      <c r="AN48" s="34">
        <f>1/1000*'[2]4403Imp'!AL$23</f>
        <v>7.2670970000000001E-3</v>
      </c>
      <c r="AO48" s="34">
        <f>1/1000*'[2]4403Imp'!AM$23</f>
        <v>7.7816250000000003E-3</v>
      </c>
      <c r="AP48" s="34">
        <f>1/1000*'[2]4403Imp'!AN$23</f>
        <v>6.7456869999999993E-3</v>
      </c>
      <c r="AQ48" s="34">
        <f>1/1000*'[2]4403Imp'!AO$23</f>
        <v>1.8123491999999998E-2</v>
      </c>
      <c r="AR48" s="34">
        <f>1/1000*'[2]4403Imp'!AP$23</f>
        <v>1.6383747000000001E-2</v>
      </c>
      <c r="AS48" s="34">
        <f>1/1000*'[2]4403Imp'!AQ$23</f>
        <v>1.6602179000000002E-2</v>
      </c>
      <c r="AT48" s="34">
        <f>1/1000*'[2]4403Imp'!AR$23</f>
        <v>1.7708393999999999E-2</v>
      </c>
      <c r="AU48" s="34">
        <f>1/1000*'[2]4403Imp'!AS$23</f>
        <v>1.4815963999999999E-2</v>
      </c>
      <c r="AV48" s="34">
        <f>1/1000*'[2]4403Imp'!AT$23</f>
        <v>1.1916756999999998E-2</v>
      </c>
      <c r="AW48" s="34">
        <f>1/1000*'[2]4403Imp'!AU$23</f>
        <v>1.0073064E-2</v>
      </c>
      <c r="AX48" s="34">
        <f>1/1000*'[2]4403Imp'!AV$23</f>
        <v>1.1984484E-2</v>
      </c>
      <c r="AY48" s="34">
        <f>1/1000*'[2]4403Imp'!AW$23</f>
        <v>1.4128884E-2</v>
      </c>
      <c r="AZ48" s="34">
        <f>1/1000*'[2]4403Imp'!AX$23</f>
        <v>7.1177322430000002E-3</v>
      </c>
      <c r="BA48" s="34">
        <f>1/1000*'[2]4403Imp'!AY$23</f>
        <v>9.6945307340000012E-3</v>
      </c>
      <c r="BB48" s="34">
        <f>1/1000*'[2]4403Imp'!AZ$23</f>
        <v>0</v>
      </c>
      <c r="BC48" s="34">
        <f>1/1000*'[2]4403Imp'!BA$23</f>
        <v>0</v>
      </c>
      <c r="BD48" s="11"/>
    </row>
    <row r="49" spans="1:56">
      <c r="B49" s="32" t="s">
        <v>48</v>
      </c>
      <c r="C49" s="33">
        <f>1/$A$1*'[2]4403Imp'!$B$69</f>
        <v>1.0038E-3</v>
      </c>
      <c r="D49" s="34">
        <f>1/$A$1*'[2]4403Imp'!$C$69</f>
        <v>5.7434999999999995E-4</v>
      </c>
      <c r="E49" s="34">
        <f>1/$A$1*'[2]4403Imp'!$D$69</f>
        <v>4.4099999999999999E-4</v>
      </c>
      <c r="F49" s="34">
        <f>1/$A$1*'[2]4403Imp'!$E$69</f>
        <v>3.6499999999999998E-4</v>
      </c>
      <c r="G49" s="34">
        <f>1/$A$1*'[2]4403Imp'!$F$69</f>
        <v>2.0479999999999999E-3</v>
      </c>
      <c r="H49" s="34">
        <f>1/$A$1*'[2]4403Imp'!$G$69</f>
        <v>8.0919999999999985E-3</v>
      </c>
      <c r="I49" s="34">
        <f>1/$A$1*'[2]4403Imp'!$H$69</f>
        <v>5.7059999999999993E-3</v>
      </c>
      <c r="J49" s="35">
        <f>1/$A$1*'[2]4403Imp'!$I$69</f>
        <v>5.0889999999999998E-3</v>
      </c>
      <c r="K49" s="35">
        <f>1/$A$1*'[2]4403Imp'!J$69</f>
        <v>2.382E-3</v>
      </c>
      <c r="L49" s="35">
        <f>1/$A$1*'[2]4403Imp'!K$69</f>
        <v>2.3909999999999999E-3</v>
      </c>
      <c r="M49" s="34">
        <f>1/$A$1*'[2]4403Imp'!L$69</f>
        <v>6.1760000000000001E-3</v>
      </c>
      <c r="N49" s="34">
        <f>1/$A$1*'[2]4403Imp'!M$69</f>
        <v>4.5069999999999997E-3</v>
      </c>
      <c r="O49" s="34">
        <f>1/$A$1*'[2]4403Imp'!N$69</f>
        <v>1.8389999999999999E-3</v>
      </c>
      <c r="P49" s="34">
        <f>1/$A$1*'[2]4403Imp'!O$69</f>
        <v>1.7679999999999998E-3</v>
      </c>
      <c r="Q49" s="34">
        <f>1/$A$1*'[2]4403Imp'!P$69</f>
        <v>8.1859999999999988E-3</v>
      </c>
      <c r="R49" s="34">
        <f>1/$A$1*'[2]4403Imp'!Q$69</f>
        <v>1.3968E-2</v>
      </c>
      <c r="S49" s="34">
        <f>1/$A$1*'[2]4403Imp'!R$69</f>
        <v>9.6925374999999991E-3</v>
      </c>
      <c r="T49" s="34">
        <f>1/$A$1*'[2]4403Imp'!S$69</f>
        <v>5.1470946666666668E-3</v>
      </c>
      <c r="U49" s="34">
        <f>1/$A$1*'[2]4403Imp'!T$69</f>
        <v>9.748999999999999E-3</v>
      </c>
      <c r="V49" s="34">
        <f>1/$A$1*'[2]4403Imp'!U$69</f>
        <v>5.5849999999999997E-3</v>
      </c>
      <c r="W49" s="34">
        <f>1/$A$1*'[2]4403Imp'!V$69</f>
        <v>5.5944699999999998E-3</v>
      </c>
      <c r="X49" s="34">
        <f>1/$A$1*'[2]4403Imp'!W$69</f>
        <v>6.0799999999999993E-4</v>
      </c>
      <c r="Y49" s="34">
        <f>1/$A$1*'[2]4403Imp'!X$69</f>
        <v>2.6879999999999999E-3</v>
      </c>
      <c r="Z49" s="34">
        <f>1/$A$1*'[2]4403Imp'!Y$69</f>
        <v>6.5339999999999999E-3</v>
      </c>
      <c r="AA49" s="34">
        <f>1/$A$1*'[2]4403Imp'!Z$69</f>
        <v>0</v>
      </c>
      <c r="AB49" s="34">
        <f>1/$A$1*'[2]4403Imp'!AA$69</f>
        <v>0</v>
      </c>
      <c r="AC49" s="10"/>
      <c r="AD49" s="33">
        <f>1/1000*'[2]4403Imp'!AB$69</f>
        <v>3.3666499999999999E-4</v>
      </c>
      <c r="AE49" s="34">
        <f>1/1000*'[2]4403Imp'!AC$69</f>
        <v>1.3225200000000002E-4</v>
      </c>
      <c r="AF49" s="34">
        <f>1/1000*'[2]4403Imp'!AD$69</f>
        <v>1.0493300000000001E-4</v>
      </c>
      <c r="AG49" s="34">
        <f>1/1000*'[2]4403Imp'!AE$69</f>
        <v>1.1074499999999998E-4</v>
      </c>
      <c r="AH49" s="34">
        <f>1/1000*'[2]4403Imp'!AF$69</f>
        <v>5.0691400000000002E-4</v>
      </c>
      <c r="AI49" s="34">
        <f>1/1000*'[2]4403Imp'!AG$69</f>
        <v>1.4004200000000001E-3</v>
      </c>
      <c r="AJ49" s="34">
        <f>1/1000*'[2]4403Imp'!AH$69</f>
        <v>1.2861530000000002E-3</v>
      </c>
      <c r="AK49" s="34">
        <f>1/1000*'[2]4403Imp'!AI$69</f>
        <v>1.1054400000000001E-3</v>
      </c>
      <c r="AL49" s="34">
        <f>1/1000*'[2]4403Imp'!AJ$69</f>
        <v>8.7845499999999999E-4</v>
      </c>
      <c r="AM49" s="34">
        <f>1/1000*'[2]4403Imp'!AK$69</f>
        <v>4.9179900000000001E-4</v>
      </c>
      <c r="AN49" s="34">
        <f>1/1000*'[2]4403Imp'!AL$69</f>
        <v>1.1025709999999999E-3</v>
      </c>
      <c r="AO49" s="34">
        <f>1/1000*'[2]4403Imp'!AM$69</f>
        <v>9.3901999999999994E-4</v>
      </c>
      <c r="AP49" s="34">
        <f>1/1000*'[2]4403Imp'!AN$69</f>
        <v>4.4884100000000001E-4</v>
      </c>
      <c r="AQ49" s="34">
        <f>1/1000*'[2]4403Imp'!AO$69</f>
        <v>3.7807100000000001E-4</v>
      </c>
      <c r="AR49" s="34">
        <f>1/1000*'[2]4403Imp'!AP$69</f>
        <v>1.591255E-3</v>
      </c>
      <c r="AS49" s="34">
        <f>1/1000*'[2]4403Imp'!AQ$69</f>
        <v>2.103822E-3</v>
      </c>
      <c r="AT49" s="34">
        <f>1/1000*'[2]4403Imp'!AR$69</f>
        <v>1.5636230000000001E-3</v>
      </c>
      <c r="AU49" s="34">
        <f>1/1000*'[2]4403Imp'!AS$69</f>
        <v>9.3373699999999991E-4</v>
      </c>
      <c r="AV49" s="34">
        <f>1/1000*'[2]4403Imp'!AT$69</f>
        <v>1.5206340000000001E-3</v>
      </c>
      <c r="AW49" s="34">
        <f>1/1000*'[2]4403Imp'!AU$69</f>
        <v>8.3108399999999995E-4</v>
      </c>
      <c r="AX49" s="34">
        <f>1/1000*'[2]4403Imp'!AV$69</f>
        <v>6.8147899999999992E-4</v>
      </c>
      <c r="AY49" s="34">
        <f>1/1000*'[2]4403Imp'!AW$69</f>
        <v>1.7125899999999999E-4</v>
      </c>
      <c r="AZ49" s="34">
        <f>1/1000*'[2]4403Imp'!AX$69</f>
        <v>6.9636355200000004E-4</v>
      </c>
      <c r="BA49" s="34">
        <f>1/1000*'[2]4403Imp'!AY$69</f>
        <v>9.8578883499999994E-4</v>
      </c>
      <c r="BB49" s="34">
        <f>1/1000*'[2]4403Imp'!AZ$69</f>
        <v>0</v>
      </c>
      <c r="BC49" s="34">
        <f>1/1000*'[2]4403Imp'!BA$69</f>
        <v>0</v>
      </c>
      <c r="BD49" s="11"/>
    </row>
    <row r="50" spans="1:56">
      <c r="B50" s="32" t="s">
        <v>39</v>
      </c>
      <c r="C50" s="33">
        <f>1/$A$1*'[2]4403Imp'!$B$91</f>
        <v>4.664975E-3</v>
      </c>
      <c r="D50" s="34">
        <f>1/$A$1*'[2]4403Imp'!$C$91</f>
        <v>2.4748499999999998E-3</v>
      </c>
      <c r="E50" s="34">
        <f>1/$A$1*'[2]4403Imp'!$D$91</f>
        <v>3.8201071999999997E-3</v>
      </c>
      <c r="F50" s="34">
        <f>1/$A$1*'[2]4403Imp'!$E$91</f>
        <v>4.176E-3</v>
      </c>
      <c r="G50" s="34">
        <f>1/$A$1*'[2]4403Imp'!$F$91</f>
        <v>1.0370000000000001E-2</v>
      </c>
      <c r="H50" s="34">
        <f>1/$A$1*'[2]4403Imp'!$G$91</f>
        <v>1.5467999999999999E-2</v>
      </c>
      <c r="I50" s="34">
        <f>1/$A$1*'[2]4403Imp'!$H$91</f>
        <v>2.5937999999999999E-2</v>
      </c>
      <c r="J50" s="35">
        <f>1/$A$1*'[2]4403Imp'!$I$91</f>
        <v>6.3644000000000006E-2</v>
      </c>
      <c r="K50" s="35">
        <f>1/$A$1*'[2]4403Imp'!J$91</f>
        <v>0.12126200000000001</v>
      </c>
      <c r="L50" s="35">
        <f>1/$A$1*'[2]4403Imp'!K$91</f>
        <v>0.12415499999999999</v>
      </c>
      <c r="M50" s="34">
        <f>1/$A$1*'[2]4403Imp'!L$91</f>
        <v>7.1411000000000002E-2</v>
      </c>
      <c r="N50" s="34">
        <f>1/$A$1*'[2]4403Imp'!M$91</f>
        <v>3.6459999999999999E-2</v>
      </c>
      <c r="O50" s="34">
        <f>1/$A$1*'[2]4403Imp'!N$91</f>
        <v>5.4352999999999999E-2</v>
      </c>
      <c r="P50" s="34">
        <f>1/$A$1*'[2]4403Imp'!O$91</f>
        <v>7.8719999999999998E-2</v>
      </c>
      <c r="Q50" s="34">
        <f>1/$A$1*'[2]4403Imp'!P$91</f>
        <v>0.146926</v>
      </c>
      <c r="R50" s="34">
        <f>1/$A$1*'[2]4403Imp'!Q$91</f>
        <v>0.13244500000000001</v>
      </c>
      <c r="S50" s="34">
        <f>1/$A$1*'[2]4403Imp'!R$91</f>
        <v>0.117131</v>
      </c>
      <c r="T50" s="34">
        <f>1/$A$1*'[2]4403Imp'!S$91</f>
        <v>7.2369996666666672E-2</v>
      </c>
      <c r="U50" s="34">
        <f>1/$A$1*'[2]4403Imp'!T$91</f>
        <v>1.2388E-2</v>
      </c>
      <c r="V50" s="34">
        <f>1/$A$1*'[2]4403Imp'!U$91</f>
        <v>4.2865E-2</v>
      </c>
      <c r="W50" s="34">
        <f>1/$A$1*'[2]4403Imp'!V$91</f>
        <v>2.3265769999999998E-2</v>
      </c>
      <c r="X50" s="34">
        <f>1/$A$1*'[2]4403Imp'!W$91</f>
        <v>6.532099999999999E-2</v>
      </c>
      <c r="Y50" s="34">
        <f>1/$A$1*'[2]4403Imp'!X$91</f>
        <v>2.6862E-2</v>
      </c>
      <c r="Z50" s="34">
        <f>1/$A$1*'[2]4403Imp'!Y$91</f>
        <v>2.9103999999999998E-2</v>
      </c>
      <c r="AA50" s="34">
        <f>1/$A$1*'[2]4403Imp'!Z$91</f>
        <v>0</v>
      </c>
      <c r="AB50" s="34">
        <f>1/$A$1*'[2]4403Imp'!AA$91</f>
        <v>0</v>
      </c>
      <c r="AC50" s="10"/>
      <c r="AD50" s="33">
        <f>1/1000*'[2]4403Imp'!AB$91</f>
        <v>1.307016E-3</v>
      </c>
      <c r="AE50" s="34">
        <f>1/1000*'[2]4403Imp'!AC$91</f>
        <v>7.4410399999999999E-4</v>
      </c>
      <c r="AF50" s="34">
        <f>1/1000*'[2]4403Imp'!AD$91</f>
        <v>9.2008399999999994E-4</v>
      </c>
      <c r="AG50" s="34">
        <f>1/1000*'[2]4403Imp'!AE$91</f>
        <v>1.0684879999999998E-3</v>
      </c>
      <c r="AH50" s="34">
        <f>1/1000*'[2]4403Imp'!AF$91</f>
        <v>2.0847420000000001E-3</v>
      </c>
      <c r="AI50" s="34">
        <f>1/1000*'[2]4403Imp'!AG$91</f>
        <v>3.4227210000000001E-3</v>
      </c>
      <c r="AJ50" s="34">
        <f>1/1000*'[2]4403Imp'!AH$91</f>
        <v>5.2956710000000001E-3</v>
      </c>
      <c r="AK50" s="34">
        <f>1/1000*'[2]4403Imp'!AI$91</f>
        <v>1.2437728E-2</v>
      </c>
      <c r="AL50" s="34">
        <f>1/1000*'[2]4403Imp'!AJ$91</f>
        <v>2.1367531999999998E-2</v>
      </c>
      <c r="AM50" s="34">
        <f>1/1000*'[2]4403Imp'!AK$91</f>
        <v>1.7682624000000001E-2</v>
      </c>
      <c r="AN50" s="34">
        <f>1/1000*'[2]4403Imp'!AL$91</f>
        <v>1.0704466999999999E-2</v>
      </c>
      <c r="AO50" s="34">
        <f>1/1000*'[2]4403Imp'!AM$91</f>
        <v>6.8185279999999999E-3</v>
      </c>
      <c r="AP50" s="34">
        <f>1/1000*'[2]4403Imp'!AN$91</f>
        <v>9.1603689999999998E-3</v>
      </c>
      <c r="AQ50" s="34">
        <f>1/1000*'[2]4403Imp'!AO$91</f>
        <v>1.2953065E-2</v>
      </c>
      <c r="AR50" s="34">
        <f>1/1000*'[2]4403Imp'!AP$91</f>
        <v>2.4991886999999997E-2</v>
      </c>
      <c r="AS50" s="34">
        <f>1/1000*'[2]4403Imp'!AQ$91</f>
        <v>1.9951781999999998E-2</v>
      </c>
      <c r="AT50" s="34">
        <f>1/1000*'[2]4403Imp'!AR$91</f>
        <v>1.7571960999999997E-2</v>
      </c>
      <c r="AU50" s="34">
        <f>1/1000*'[2]4403Imp'!AS$91</f>
        <v>1.2241003E-2</v>
      </c>
      <c r="AV50" s="34">
        <f>1/1000*'[2]4403Imp'!AT$91</f>
        <v>2.3781230000000002E-3</v>
      </c>
      <c r="AW50" s="34">
        <f>1/1000*'[2]4403Imp'!AU$91</f>
        <v>6.7689939999999995E-3</v>
      </c>
      <c r="AX50" s="34">
        <f>1/1000*'[2]4403Imp'!AV$91</f>
        <v>3.7588000000000001E-3</v>
      </c>
      <c r="AY50" s="34">
        <f>1/1000*'[2]4403Imp'!AW$91</f>
        <v>1.1422571999999999E-2</v>
      </c>
      <c r="AZ50" s="34">
        <f>1/1000*'[2]4403Imp'!AX$91</f>
        <v>5.5937399859999999E-3</v>
      </c>
      <c r="BA50" s="34">
        <f>1/1000*'[2]4403Imp'!AY$91</f>
        <v>5.5238595630000007E-3</v>
      </c>
      <c r="BB50" s="34">
        <f>1/1000*'[2]4403Imp'!AZ$91</f>
        <v>0</v>
      </c>
      <c r="BC50" s="34">
        <f>1/1000*'[2]4403Imp'!BA$91</f>
        <v>0</v>
      </c>
      <c r="BD50" s="11"/>
    </row>
    <row r="51" spans="1:56">
      <c r="B51" s="32" t="s">
        <v>21</v>
      </c>
      <c r="C51" s="94">
        <f t="shared" ref="C51:M51" si="11">SUM(C47:C47)-SUM(C48:C50)</f>
        <v>5.4868742599999992E-2</v>
      </c>
      <c r="D51" s="95">
        <f t="shared" si="11"/>
        <v>1.6688207199999996E-2</v>
      </c>
      <c r="E51" s="95">
        <f t="shared" si="11"/>
        <v>8.4292572000000017E-3</v>
      </c>
      <c r="F51" s="95">
        <f t="shared" si="11"/>
        <v>6.4410000000000023E-3</v>
      </c>
      <c r="G51" s="95">
        <f t="shared" si="11"/>
        <v>5.9520000000000024E-3</v>
      </c>
      <c r="H51" s="95">
        <f t="shared" si="11"/>
        <v>4.9529999999999783E-3</v>
      </c>
      <c r="I51" s="95">
        <f t="shared" si="11"/>
        <v>5.0720000000000001E-3</v>
      </c>
      <c r="J51" s="96">
        <f t="shared" si="11"/>
        <v>5.7919999999999916E-3</v>
      </c>
      <c r="K51" s="96">
        <f t="shared" si="11"/>
        <v>1.6255999999999993E-2</v>
      </c>
      <c r="L51" s="96">
        <f t="shared" si="11"/>
        <v>1.798650099999996E-2</v>
      </c>
      <c r="M51" s="95">
        <f t="shared" si="11"/>
        <v>2.4040000000000006E-2</v>
      </c>
      <c r="N51" s="95">
        <f>SUM(N47:N47)-SUM(N48:N50)</f>
        <v>3.561099999999999E-2</v>
      </c>
      <c r="O51" s="95">
        <f t="shared" ref="O51:AB51" si="12">SUM(O47:O47)-SUM(O48:O50)</f>
        <v>2.8347999999999998E-2</v>
      </c>
      <c r="P51" s="95">
        <f t="shared" si="12"/>
        <v>2.4259999999999948E-2</v>
      </c>
      <c r="Q51" s="95">
        <f t="shared" si="12"/>
        <v>2.4824999999999986E-2</v>
      </c>
      <c r="R51" s="95">
        <f t="shared" si="12"/>
        <v>1.6891000000000045E-2</v>
      </c>
      <c r="S51" s="95">
        <f t="shared" si="12"/>
        <v>1.2672867499999962E-2</v>
      </c>
      <c r="T51" s="95">
        <f>SUM(T47:T47)-SUM(T48:T50)</f>
        <v>8.4825886666666517E-3</v>
      </c>
      <c r="U51" s="95">
        <f t="shared" si="12"/>
        <v>3.1783000000000033E-2</v>
      </c>
      <c r="V51" s="95">
        <f t="shared" si="12"/>
        <v>2.3012000000000019E-2</v>
      </c>
      <c r="W51" s="95">
        <f t="shared" si="12"/>
        <v>1.9080050000000043E-2</v>
      </c>
      <c r="X51" s="95">
        <f t="shared" si="12"/>
        <v>2.4216999999999989E-2</v>
      </c>
      <c r="Y51" s="95">
        <f t="shared" si="12"/>
        <v>3.1028E-2</v>
      </c>
      <c r="Z51" s="95">
        <f t="shared" si="12"/>
        <v>2.3927021491666658E-2</v>
      </c>
      <c r="AA51" s="95">
        <f t="shared" si="12"/>
        <v>0</v>
      </c>
      <c r="AB51" s="95">
        <f t="shared" si="12"/>
        <v>0</v>
      </c>
      <c r="AC51" s="10"/>
      <c r="AD51" s="33">
        <f t="shared" ref="AD51:BC51" si="13">SUM(AD47:AD47)-SUM(AD48:AD50)</f>
        <v>5.4070669999999998E-3</v>
      </c>
      <c r="AE51" s="34">
        <f t="shared" si="13"/>
        <v>3.194246999999999E-3</v>
      </c>
      <c r="AF51" s="34">
        <f t="shared" si="13"/>
        <v>1.9020329999999992E-3</v>
      </c>
      <c r="AG51" s="34">
        <f t="shared" si="13"/>
        <v>2.1030050000000007E-3</v>
      </c>
      <c r="AH51" s="34">
        <f t="shared" si="13"/>
        <v>1.8349799999999999E-3</v>
      </c>
      <c r="AI51" s="34">
        <f t="shared" si="13"/>
        <v>1.5322600000000006E-3</v>
      </c>
      <c r="AJ51" s="34">
        <f t="shared" si="13"/>
        <v>1.7888620000000004E-3</v>
      </c>
      <c r="AK51" s="34">
        <f t="shared" si="13"/>
        <v>2.051670000000002E-3</v>
      </c>
      <c r="AL51" s="34">
        <f t="shared" si="13"/>
        <v>4.8795959999999999E-3</v>
      </c>
      <c r="AM51" s="34">
        <f t="shared" si="13"/>
        <v>3.2413290000000046E-3</v>
      </c>
      <c r="AN51" s="34">
        <f t="shared" si="13"/>
        <v>4.9361180000000032E-3</v>
      </c>
      <c r="AO51" s="34">
        <f t="shared" si="13"/>
        <v>9.5722830000000009E-3</v>
      </c>
      <c r="AP51" s="34">
        <f t="shared" si="13"/>
        <v>6.6922049999999962E-3</v>
      </c>
      <c r="AQ51" s="34">
        <f t="shared" si="13"/>
        <v>4.6888060000000037E-3</v>
      </c>
      <c r="AR51" s="34">
        <f t="shared" si="13"/>
        <v>4.6541920000000084E-3</v>
      </c>
      <c r="AS51" s="34">
        <f t="shared" si="13"/>
        <v>3.2462479999999863E-3</v>
      </c>
      <c r="AT51" s="34">
        <f t="shared" si="13"/>
        <v>2.4320919999999968E-3</v>
      </c>
      <c r="AU51" s="34">
        <f t="shared" si="13"/>
        <v>2.435068000000009E-3</v>
      </c>
      <c r="AV51" s="34">
        <f t="shared" si="13"/>
        <v>5.9871950000000007E-3</v>
      </c>
      <c r="AW51" s="34">
        <f t="shared" si="13"/>
        <v>5.3220350000000027E-3</v>
      </c>
      <c r="AX51" s="34">
        <f t="shared" si="13"/>
        <v>3.7511890000000055E-3</v>
      </c>
      <c r="AY51" s="34">
        <f t="shared" si="13"/>
        <v>5.8307889999999959E-3</v>
      </c>
      <c r="AZ51" s="34">
        <f t="shared" si="13"/>
        <v>9.0375228720000061E-3</v>
      </c>
      <c r="BA51" s="34">
        <f t="shared" si="13"/>
        <v>6.9867295809999952E-3</v>
      </c>
      <c r="BB51" s="34">
        <f t="shared" si="13"/>
        <v>0</v>
      </c>
      <c r="BC51" s="34">
        <f t="shared" si="13"/>
        <v>0</v>
      </c>
      <c r="BD51" s="11"/>
    </row>
    <row r="52" spans="1:56" ht="17.149999999999999" customHeight="1">
      <c r="B52" s="104" t="s">
        <v>123</v>
      </c>
      <c r="C52" s="192">
        <f t="shared" ref="C52:AB52" si="14">C5-SUM(C6,C22,C25,C37,C47)</f>
        <v>0.1767389036</v>
      </c>
      <c r="D52" s="193">
        <f t="shared" si="14"/>
        <v>0.24207435000000022</v>
      </c>
      <c r="E52" s="193">
        <f t="shared" si="14"/>
        <v>8.9667198599999498E-2</v>
      </c>
      <c r="F52" s="193">
        <f t="shared" si="14"/>
        <v>0.24658499999999961</v>
      </c>
      <c r="G52" s="193">
        <f t="shared" si="14"/>
        <v>0.35338200000000031</v>
      </c>
      <c r="H52" s="193">
        <f t="shared" si="14"/>
        <v>0.4491120000000004</v>
      </c>
      <c r="I52" s="193">
        <f t="shared" si="14"/>
        <v>0.58941000000000088</v>
      </c>
      <c r="J52" s="194">
        <f t="shared" si="14"/>
        <v>0.74971699999999952</v>
      </c>
      <c r="K52" s="194">
        <f t="shared" si="14"/>
        <v>0.76363100000000061</v>
      </c>
      <c r="L52" s="194">
        <f t="shared" si="14"/>
        <v>0.88316600000000101</v>
      </c>
      <c r="M52" s="193">
        <f t="shared" si="14"/>
        <v>0.98232099999999933</v>
      </c>
      <c r="N52" s="193">
        <f t="shared" si="14"/>
        <v>1.6291270000000004</v>
      </c>
      <c r="O52" s="193">
        <f t="shared" si="14"/>
        <v>1.8669230000000008</v>
      </c>
      <c r="P52" s="193">
        <f t="shared" si="14"/>
        <v>1.7129449999999995</v>
      </c>
      <c r="Q52" s="193">
        <f t="shared" si="14"/>
        <v>1.8721940000000004</v>
      </c>
      <c r="R52" s="193">
        <f t="shared" si="14"/>
        <v>2.2243669999999995</v>
      </c>
      <c r="S52" s="193">
        <f t="shared" si="14"/>
        <v>2.2213290000000008</v>
      </c>
      <c r="T52" s="193">
        <f t="shared" si="14"/>
        <v>1.5553454726666662</v>
      </c>
      <c r="U52" s="193">
        <f t="shared" si="14"/>
        <v>1.9924769999999983</v>
      </c>
      <c r="V52" s="193">
        <f t="shared" si="14"/>
        <v>1.6491439999999993</v>
      </c>
      <c r="W52" s="193">
        <f t="shared" si="14"/>
        <v>0.86177167999999904</v>
      </c>
      <c r="X52" s="193">
        <f t="shared" si="14"/>
        <v>1.336678</v>
      </c>
      <c r="Y52" s="193">
        <f t="shared" si="14"/>
        <v>1.1381939999999999</v>
      </c>
      <c r="Z52" s="193">
        <f t="shared" si="14"/>
        <v>0.86720746047499908</v>
      </c>
      <c r="AA52" s="193">
        <f t="shared" si="14"/>
        <v>0</v>
      </c>
      <c r="AB52" s="193">
        <f t="shared" si="14"/>
        <v>0</v>
      </c>
      <c r="AC52" s="272"/>
      <c r="AD52" s="110">
        <f t="shared" ref="AD52:BC52" si="15">AD5-SUM(AD6,AD22,AD25,AD37,AD47)</f>
        <v>2.5386338000000008E-2</v>
      </c>
      <c r="AE52" s="106">
        <f t="shared" si="15"/>
        <v>2.1921232000000235E-2</v>
      </c>
      <c r="AF52" s="106">
        <f t="shared" si="15"/>
        <v>1.3689332999999859E-2</v>
      </c>
      <c r="AG52" s="106">
        <f t="shared" si="15"/>
        <v>2.2405028999999854E-2</v>
      </c>
      <c r="AH52" s="106">
        <f t="shared" si="15"/>
        <v>7.9557061000000151E-2</v>
      </c>
      <c r="AI52" s="106">
        <f t="shared" si="15"/>
        <v>6.2390752999999965E-2</v>
      </c>
      <c r="AJ52" s="106">
        <f t="shared" si="15"/>
        <v>9.6684353999999972E-2</v>
      </c>
      <c r="AK52" s="106">
        <f t="shared" si="15"/>
        <v>0.14675417299999993</v>
      </c>
      <c r="AL52" s="106">
        <f t="shared" si="15"/>
        <v>0.1571679640000001</v>
      </c>
      <c r="AM52" s="106">
        <f t="shared" si="15"/>
        <v>0.1246424969999993</v>
      </c>
      <c r="AN52" s="106">
        <f t="shared" si="15"/>
        <v>0.19629697800000057</v>
      </c>
      <c r="AO52" s="106">
        <f t="shared" si="15"/>
        <v>0.3232539969999999</v>
      </c>
      <c r="AP52" s="106">
        <f t="shared" si="15"/>
        <v>0.31427955800000085</v>
      </c>
      <c r="AQ52" s="106">
        <f t="shared" si="15"/>
        <v>0.3101733670000002</v>
      </c>
      <c r="AR52" s="106">
        <f t="shared" si="15"/>
        <v>0.37055977999999978</v>
      </c>
      <c r="AS52" s="106">
        <f t="shared" si="15"/>
        <v>0.37931014699999999</v>
      </c>
      <c r="AT52" s="106">
        <f t="shared" si="15"/>
        <v>0.35468394599999964</v>
      </c>
      <c r="AU52" s="106">
        <f t="shared" si="15"/>
        <v>0.36902111100000012</v>
      </c>
      <c r="AV52" s="106">
        <f t="shared" si="15"/>
        <v>0.36034646500000012</v>
      </c>
      <c r="AW52" s="106">
        <f t="shared" si="15"/>
        <v>0.27920887900000002</v>
      </c>
      <c r="AX52" s="106">
        <f t="shared" si="15"/>
        <v>0.14481785200000008</v>
      </c>
      <c r="AY52" s="106">
        <f t="shared" si="15"/>
        <v>0.19334763899999996</v>
      </c>
      <c r="AZ52" s="106">
        <f t="shared" si="15"/>
        <v>0.172478837843</v>
      </c>
      <c r="BA52" s="106">
        <f t="shared" si="15"/>
        <v>0.12917588569799998</v>
      </c>
      <c r="BB52" s="106">
        <f t="shared" si="15"/>
        <v>0</v>
      </c>
      <c r="BC52" s="106">
        <f t="shared" si="15"/>
        <v>0</v>
      </c>
      <c r="BD52" s="11"/>
    </row>
    <row r="53" spans="1:56">
      <c r="B53" s="32" t="s">
        <v>26</v>
      </c>
      <c r="C53" s="33">
        <f>1/$A$1*'[2]4403Imp'!$B$15</f>
        <v>1.1070149999999999E-2</v>
      </c>
      <c r="D53" s="34">
        <f>1/$A$1*'[2]4403Imp'!$C$15</f>
        <v>3.27432E-2</v>
      </c>
      <c r="E53" s="34">
        <f>1/$A$1*'[2]4403Imp'!$D$15</f>
        <v>1.37802E-3</v>
      </c>
      <c r="F53" s="34">
        <f>1/$A$1*'[2]4403Imp'!$E$15</f>
        <v>3.9066999999999998E-2</v>
      </c>
      <c r="G53" s="34">
        <f>1/$A$1*'[2]4403Imp'!$F$15</f>
        <v>1.7059000000000001E-2</v>
      </c>
      <c r="H53" s="34">
        <f>1/$A$1*'[2]4403Imp'!$G$15</f>
        <v>3.6784999999999998E-2</v>
      </c>
      <c r="I53" s="34">
        <f>1/$A$1*'[2]4403Imp'!$H$15</f>
        <v>9.947099999999999E-2</v>
      </c>
      <c r="J53" s="35">
        <f>1/$A$1*'[2]4403Imp'!$I$15</f>
        <v>8.4189E-2</v>
      </c>
      <c r="K53" s="35">
        <f>1/$A$1*'[2]4403Imp'!J$15</f>
        <v>1.6071000000000002E-2</v>
      </c>
      <c r="L53" s="35">
        <f>1/$A$1*'[2]4403Imp'!K$15</f>
        <v>5.4190999999999996E-2</v>
      </c>
      <c r="M53" s="34">
        <f>1/$A$1*'[2]4403Imp'!L$15</f>
        <v>1.936E-3</v>
      </c>
      <c r="N53" s="34">
        <f>1/$A$1*'[2]4403Imp'!M$15</f>
        <v>4.3099999999999996E-4</v>
      </c>
      <c r="O53" s="34">
        <f>1/$A$1*'[2]4403Imp'!N$15</f>
        <v>1.2979999999999999E-3</v>
      </c>
      <c r="P53" s="34">
        <f>1/$A$1*'[2]4403Imp'!O$15</f>
        <v>2.9037E-2</v>
      </c>
      <c r="Q53" s="34">
        <f>1/$A$1*'[2]4403Imp'!P$15</f>
        <v>7.9128999999999991E-2</v>
      </c>
      <c r="R53" s="34">
        <f>1/$A$1*'[2]4403Imp'!Q$15</f>
        <v>9.807999999999999E-3</v>
      </c>
      <c r="S53" s="34">
        <f>1/$A$1*'[2]4403Imp'!R$15</f>
        <v>9.3199999999999999E-4</v>
      </c>
      <c r="T53" s="34">
        <f>1/$A$1*'[2]4403Imp'!S$15</f>
        <v>3.0634879999999996E-3</v>
      </c>
      <c r="U53" s="34">
        <f>1/$A$1*'[2]4403Imp'!T$15</f>
        <v>2.2060000000000001E-3</v>
      </c>
      <c r="V53" s="34">
        <f>1/$A$1*'[2]4403Imp'!U$15</f>
        <v>7.7799999999999994E-4</v>
      </c>
      <c r="W53" s="34">
        <f>1/$A$1*'[2]4403Imp'!V$15</f>
        <v>6.2880799999999997E-3</v>
      </c>
      <c r="X53" s="298">
        <f>1/$A$1*'[2]4403Imp'!W$15</f>
        <v>0.87227199999999994</v>
      </c>
      <c r="Y53" s="298">
        <f>1/$A$1*'[2]4403Imp'!X$15</f>
        <v>0.85148699999999999</v>
      </c>
      <c r="Z53" s="298">
        <f>1/$A$1*'[2]4403Imp'!Y$15</f>
        <v>0.74292799999999992</v>
      </c>
      <c r="AA53" s="298">
        <f>1/$A$1*'[2]4403Imp'!Z$15</f>
        <v>0</v>
      </c>
      <c r="AB53" s="298">
        <f>1/$A$1*'[2]4403Imp'!AA$15</f>
        <v>0</v>
      </c>
      <c r="AC53" s="300"/>
      <c r="AD53" s="33">
        <f>1/1000*'[2]4403Imp'!AB$15</f>
        <v>1.795165E-3</v>
      </c>
      <c r="AE53" s="34">
        <f>1/1000*'[2]4403Imp'!AC$15</f>
        <v>3.0524369999999999E-3</v>
      </c>
      <c r="AF53" s="34">
        <f>1/1000*'[2]4403Imp'!AD$15</f>
        <v>2.9207400000000002E-4</v>
      </c>
      <c r="AG53" s="34">
        <f>1/1000*'[2]4403Imp'!AE$15</f>
        <v>3.592441E-3</v>
      </c>
      <c r="AH53" s="34">
        <f>1/1000*'[2]4403Imp'!AF$15</f>
        <v>2.2771500000000004E-3</v>
      </c>
      <c r="AI53" s="34">
        <f>1/1000*'[2]4403Imp'!AG$15</f>
        <v>4.1948550000000008E-3</v>
      </c>
      <c r="AJ53" s="34">
        <f>1/1000*'[2]4403Imp'!AH$15</f>
        <v>1.1543316000000001E-2</v>
      </c>
      <c r="AK53" s="34">
        <f>1/1000*'[2]4403Imp'!AI$15</f>
        <v>1.1191756000000001E-2</v>
      </c>
      <c r="AL53" s="34">
        <f>1/1000*'[2]4403Imp'!AJ$15</f>
        <v>2.232609E-3</v>
      </c>
      <c r="AM53" s="34">
        <f>1/1000*'[2]4403Imp'!AK$15</f>
        <v>5.9628279999999999E-3</v>
      </c>
      <c r="AN53" s="34">
        <f>1/1000*'[2]4403Imp'!AL$15</f>
        <v>8.5881100000000001E-4</v>
      </c>
      <c r="AO53" s="34">
        <f>1/1000*'[2]4403Imp'!AM$15</f>
        <v>2.1988899999999999E-4</v>
      </c>
      <c r="AP53" s="34">
        <f>1/1000*'[2]4403Imp'!AN$15</f>
        <v>4.28668E-4</v>
      </c>
      <c r="AQ53" s="34">
        <f>1/1000*'[2]4403Imp'!AO$15</f>
        <v>4.3290439999999998E-3</v>
      </c>
      <c r="AR53" s="34">
        <f>1/1000*'[2]4403Imp'!AP$15</f>
        <v>1.2429509E-2</v>
      </c>
      <c r="AS53" s="34">
        <f>1/1000*'[2]4403Imp'!AQ$15</f>
        <v>1.482073E-3</v>
      </c>
      <c r="AT53" s="34">
        <f>1/1000*'[2]4403Imp'!AR$15</f>
        <v>6.2399700000000005E-4</v>
      </c>
      <c r="AU53" s="34">
        <f>1/1000*'[2]4403Imp'!AS$15</f>
        <v>7.6587200000000002E-4</v>
      </c>
      <c r="AV53" s="34">
        <f>1/1000*'[2]4403Imp'!AT$15</f>
        <v>1.3353459999999998E-3</v>
      </c>
      <c r="AW53" s="34">
        <f>1/1000*'[2]4403Imp'!AU$15</f>
        <v>7.1272399999999997E-4</v>
      </c>
      <c r="AX53" s="34">
        <f>1/1000*'[2]4403Imp'!AV$15</f>
        <v>1.3969190000000002E-3</v>
      </c>
      <c r="AY53" s="34">
        <f>1/1000*'[2]4403Imp'!AW$15</f>
        <v>0.1111086</v>
      </c>
      <c r="AZ53" s="34">
        <f>1/1000*'[2]4403Imp'!AX$15</f>
        <v>8.1143222511999999E-2</v>
      </c>
      <c r="BA53" s="34">
        <f>1/1000*'[2]4403Imp'!AY$15</f>
        <v>9.1647675515999991E-2</v>
      </c>
      <c r="BB53" s="34">
        <f>1/1000*'[2]4403Imp'!AZ$15</f>
        <v>0</v>
      </c>
      <c r="BC53" s="34">
        <f>1/1000*'[2]4403Imp'!BA$15</f>
        <v>0</v>
      </c>
      <c r="BD53" s="11"/>
    </row>
    <row r="54" spans="1:56">
      <c r="B54" s="32" t="s">
        <v>115</v>
      </c>
      <c r="C54" s="33">
        <f>1/$A$1*'[2]4403Imp'!$B$27</f>
        <v>5.0127000000000001E-3</v>
      </c>
      <c r="D54" s="34">
        <f>1/$A$1*'[2]4403Imp'!$C$27</f>
        <v>2.856E-4</v>
      </c>
      <c r="E54" s="34">
        <f>1/$A$1*'[2]4403Imp'!$D$27</f>
        <v>5.9891999999999992E-3</v>
      </c>
      <c r="F54" s="34">
        <f>1/$A$1*'[2]4403Imp'!$E$27</f>
        <v>2.2883000000000001E-2</v>
      </c>
      <c r="G54" s="34">
        <f>1/$A$1*'[2]4403Imp'!$F$27</f>
        <v>1.1329999999999999E-3</v>
      </c>
      <c r="H54" s="34">
        <f>1/$A$1*'[2]4403Imp'!$G$27</f>
        <v>1.4709999999999999E-3</v>
      </c>
      <c r="I54" s="34">
        <f>1/$A$1*'[2]4403Imp'!$H$27</f>
        <v>1.0399999999999999E-4</v>
      </c>
      <c r="J54" s="35">
        <f>1/$A$1*'[2]4403Imp'!$I$27</f>
        <v>0</v>
      </c>
      <c r="K54" s="35">
        <f>1/$A$1*'[2]4403Imp'!J$27</f>
        <v>1E-3</v>
      </c>
      <c r="L54" s="35">
        <f>1/$A$1*'[2]4403Imp'!K$27</f>
        <v>1.15E-3</v>
      </c>
      <c r="M54" s="34">
        <f>1/$A$1*'[2]4403Imp'!L$27</f>
        <v>0</v>
      </c>
      <c r="N54" s="34">
        <f>1/$A$1*'[2]4403Imp'!M$27</f>
        <v>0</v>
      </c>
      <c r="O54" s="34">
        <f>1/$A$1*'[2]4403Imp'!N$27</f>
        <v>0</v>
      </c>
      <c r="P54" s="34">
        <f>1/$A$1*'[2]4403Imp'!O$27</f>
        <v>0</v>
      </c>
      <c r="Q54" s="34">
        <f>1/$A$1*'[2]4403Imp'!P$27</f>
        <v>0</v>
      </c>
      <c r="R54" s="34">
        <f>1/$A$1*'[2]4403Imp'!Q$27</f>
        <v>0</v>
      </c>
      <c r="S54" s="34">
        <f>1/$A$1*'[2]4403Imp'!R$27</f>
        <v>0</v>
      </c>
      <c r="T54" s="34">
        <f>1/$A$1*'[2]4403Imp'!S$27</f>
        <v>0</v>
      </c>
      <c r="U54" s="34">
        <f>1/$A$1*'[2]4403Imp'!T$27</f>
        <v>0</v>
      </c>
      <c r="V54" s="34">
        <f>1/$A$1*'[2]4403Imp'!U$27</f>
        <v>0</v>
      </c>
      <c r="W54" s="34">
        <f>1/$A$1*'[2]4403Imp'!V$27</f>
        <v>0</v>
      </c>
      <c r="X54" s="34">
        <f>1/$A$1*'[2]4403Imp'!W$27</f>
        <v>0</v>
      </c>
      <c r="Y54" s="34">
        <f>1/$A$1*'[2]4403Imp'!X$27</f>
        <v>0</v>
      </c>
      <c r="Z54" s="34">
        <f>1/$A$1*'[2]4403Imp'!Y$27</f>
        <v>1.7682159999999999E-5</v>
      </c>
      <c r="AA54" s="34">
        <f>1/$A$1*'[2]4403Imp'!Z$27</f>
        <v>0</v>
      </c>
      <c r="AB54" s="34">
        <f>1/$A$1*'[2]4403Imp'!AA$27</f>
        <v>0</v>
      </c>
      <c r="AC54" s="10"/>
      <c r="AD54" s="33">
        <f>1/1000*'[2]4403Imp'!AB$27</f>
        <v>1.238243E-3</v>
      </c>
      <c r="AE54" s="34">
        <f>1/1000*'[2]4403Imp'!AC$27</f>
        <v>6.5388000000000005E-5</v>
      </c>
      <c r="AF54" s="34">
        <f>1/1000*'[2]4403Imp'!AD$27</f>
        <v>1.7121039999999999E-3</v>
      </c>
      <c r="AG54" s="34">
        <f>1/1000*'[2]4403Imp'!AE$27</f>
        <v>6.2145500000000003E-4</v>
      </c>
      <c r="AH54" s="34">
        <f>1/1000*'[2]4403Imp'!AF$27</f>
        <v>1.4910799999999998E-4</v>
      </c>
      <c r="AI54" s="34">
        <f>1/1000*'[2]4403Imp'!AG$27</f>
        <v>2.2928699999999997E-4</v>
      </c>
      <c r="AJ54" s="34">
        <f>1/1000*'[2]4403Imp'!AH$27</f>
        <v>1.2091E-5</v>
      </c>
      <c r="AK54" s="34">
        <f>1/1000*'[2]4403Imp'!AI$27</f>
        <v>0</v>
      </c>
      <c r="AL54" s="34">
        <f>1/1000*'[2]4403Imp'!AJ$27</f>
        <v>3.1280799999999998E-4</v>
      </c>
      <c r="AM54" s="34">
        <f>1/1000*'[2]4403Imp'!AK$27</f>
        <v>5.8113200000000005E-4</v>
      </c>
      <c r="AN54" s="34">
        <f>1/1000*'[2]4403Imp'!AL$27</f>
        <v>0</v>
      </c>
      <c r="AO54" s="34">
        <f>1/1000*'[2]4403Imp'!AM$27</f>
        <v>0</v>
      </c>
      <c r="AP54" s="34">
        <f>1/1000*'[2]4403Imp'!AN$27</f>
        <v>0</v>
      </c>
      <c r="AQ54" s="34">
        <f>1/1000*'[2]4403Imp'!AO$27</f>
        <v>0</v>
      </c>
      <c r="AR54" s="34">
        <f>1/1000*'[2]4403Imp'!AP$27</f>
        <v>0</v>
      </c>
      <c r="AS54" s="34">
        <f>1/1000*'[2]4403Imp'!AQ$27</f>
        <v>0</v>
      </c>
      <c r="AT54" s="34">
        <f>1/1000*'[2]4403Imp'!AR$27</f>
        <v>0</v>
      </c>
      <c r="AU54" s="34">
        <f>1/1000*'[2]4403Imp'!AS$27</f>
        <v>0</v>
      </c>
      <c r="AV54" s="34">
        <f>1/1000*'[2]4403Imp'!AT$27</f>
        <v>0</v>
      </c>
      <c r="AW54" s="34">
        <f>1/1000*'[2]4403Imp'!AU$27</f>
        <v>0</v>
      </c>
      <c r="AX54" s="34">
        <f>1/1000*'[2]4403Imp'!AV$27</f>
        <v>0</v>
      </c>
      <c r="AY54" s="34">
        <f>1/1000*'[2]4403Imp'!AW$27</f>
        <v>0</v>
      </c>
      <c r="AZ54" s="34">
        <f>1/1000*'[2]4403Imp'!AX$27</f>
        <v>0</v>
      </c>
      <c r="BA54" s="34">
        <f>1/1000*'[2]4403Imp'!AY$27</f>
        <v>2.492016E-6</v>
      </c>
      <c r="BB54" s="34">
        <f>1/1000*'[2]4403Imp'!AZ$27</f>
        <v>0</v>
      </c>
      <c r="BC54" s="34">
        <f>1/1000*'[2]4403Imp'!BA$27</f>
        <v>0</v>
      </c>
      <c r="BD54" s="11"/>
    </row>
    <row r="55" spans="1:56">
      <c r="B55" s="141" t="s">
        <v>29</v>
      </c>
      <c r="C55" s="142">
        <f>1/$A$1*'[2]4403Imp'!$B$194</f>
        <v>7.5599999999999994E-5</v>
      </c>
      <c r="D55" s="143">
        <f>1/$A$1*'[2]4403Imp'!$C$194</f>
        <v>2.0999999999999999E-5</v>
      </c>
      <c r="E55" s="143">
        <f>1/$A$1*'[2]4403Imp'!$D$194</f>
        <v>3.9899999999999994E-5</v>
      </c>
      <c r="F55" s="143">
        <f>1/$A$1*'[2]4403Imp'!$E$194</f>
        <v>0</v>
      </c>
      <c r="G55" s="143">
        <f>1/$A$1*'[2]4403Imp'!$F$194</f>
        <v>0</v>
      </c>
      <c r="H55" s="143">
        <f>1/$A$1*'[2]4403Imp'!$G$194</f>
        <v>1.2315999999999999E-2</v>
      </c>
      <c r="I55" s="143">
        <f>1/$A$1*'[2]4403Imp'!$H$194</f>
        <v>2.2789E-2</v>
      </c>
      <c r="J55" s="144">
        <f>1/$A$1*'[2]4403Imp'!$I$194</f>
        <v>5.5035999999999995E-2</v>
      </c>
      <c r="K55" s="144">
        <f>1/$A$1*'[2]4403Imp'!J$194</f>
        <v>0</v>
      </c>
      <c r="L55" s="144">
        <f>1/$A$1*'[2]4403Imp'!K$194</f>
        <v>4.3199999999999998E-4</v>
      </c>
      <c r="M55" s="143">
        <f>1/$A$1*'[2]4403Imp'!L$194</f>
        <v>9.0999999999999989E-5</v>
      </c>
      <c r="N55" s="143">
        <f>1/$A$1*'[2]4403Imp'!M$194</f>
        <v>6.1699999999999993E-4</v>
      </c>
      <c r="O55" s="143">
        <f>1/$A$1*'[2]4403Imp'!N$194</f>
        <v>7.5799999999999999E-4</v>
      </c>
      <c r="P55" s="143">
        <f>1/$A$1*'[2]4403Imp'!O$194</f>
        <v>1.0280000000000001E-3</v>
      </c>
      <c r="Q55" s="143">
        <f>1/$A$1*'[2]4403Imp'!P$194</f>
        <v>6.2029999999999993E-3</v>
      </c>
      <c r="R55" s="143">
        <f>1/$A$1*'[2]4403Imp'!Q$194</f>
        <v>2.9359999999999998E-3</v>
      </c>
      <c r="S55" s="143">
        <f>1/$A$1*'[2]4403Imp'!R$194</f>
        <v>1.4369999999999999E-3</v>
      </c>
      <c r="T55" s="143">
        <f>1/$A$1*'[2]4403Imp'!S$194</f>
        <v>6.6741666666666664E-4</v>
      </c>
      <c r="U55" s="143">
        <f>1/$A$1*'[2]4403Imp'!T$194</f>
        <v>2.4020000000000001E-3</v>
      </c>
      <c r="V55" s="143">
        <f>1/$A$1*'[2]4403Imp'!U$194</f>
        <v>1.6209999999999998E-3</v>
      </c>
      <c r="W55" s="143">
        <f>1/$A$1*'[2]4403Imp'!V$194</f>
        <v>8.0890999999999992E-4</v>
      </c>
      <c r="X55" s="143">
        <f>1/$A$1*'[2]4403Imp'!W$194</f>
        <v>0</v>
      </c>
      <c r="Y55" s="143">
        <f>1/$A$1*'[2]4403Imp'!X$194</f>
        <v>0</v>
      </c>
      <c r="Z55" s="143">
        <f>1/$A$1*'[2]4403Imp'!Y$194</f>
        <v>0</v>
      </c>
      <c r="AA55" s="143">
        <f>1/$A$1*'[2]4403Imp'!Z$194</f>
        <v>0</v>
      </c>
      <c r="AB55" s="143">
        <f>1/$A$1*'[2]4403Imp'!AA$194</f>
        <v>0</v>
      </c>
      <c r="AC55" s="10"/>
      <c r="AD55" s="142">
        <f>1/1000*'[2]4403Imp'!AB$194</f>
        <v>2.639E-5</v>
      </c>
      <c r="AE55" s="143">
        <f>1/1000*'[2]4403Imp'!AC$194</f>
        <v>4.2649999999999998E-6</v>
      </c>
      <c r="AF55" s="143">
        <f>1/1000*'[2]4403Imp'!AD$194</f>
        <v>1.0572E-5</v>
      </c>
      <c r="AG55" s="143">
        <f>1/1000*'[2]4403Imp'!AE$194</f>
        <v>0</v>
      </c>
      <c r="AH55" s="143">
        <f>1/1000*'[2]4403Imp'!AF$194</f>
        <v>0</v>
      </c>
      <c r="AI55" s="143">
        <f>1/1000*'[2]4403Imp'!AG$194</f>
        <v>1.7722249999999999E-3</v>
      </c>
      <c r="AJ55" s="143">
        <f>1/1000*'[2]4403Imp'!AH$194</f>
        <v>2.6307629999999999E-3</v>
      </c>
      <c r="AK55" s="143">
        <f>1/1000*'[2]4403Imp'!AI$194</f>
        <v>7.1210119999999995E-3</v>
      </c>
      <c r="AL55" s="143">
        <f>1/1000*'[2]4403Imp'!AJ$194</f>
        <v>0</v>
      </c>
      <c r="AM55" s="143">
        <f>1/1000*'[2]4403Imp'!AK$194</f>
        <v>7.9568999999999997E-5</v>
      </c>
      <c r="AN55" s="143">
        <f>1/1000*'[2]4403Imp'!AL$194</f>
        <v>2.0639999999999999E-5</v>
      </c>
      <c r="AO55" s="143">
        <f>1/1000*'[2]4403Imp'!AM$194</f>
        <v>2.2705299999999998E-4</v>
      </c>
      <c r="AP55" s="143">
        <f>1/1000*'[2]4403Imp'!AN$194</f>
        <v>2.7339999999999998E-4</v>
      </c>
      <c r="AQ55" s="143">
        <f>1/1000*'[2]4403Imp'!AO$194</f>
        <v>2.8782699999999999E-4</v>
      </c>
      <c r="AR55" s="143">
        <f>1/1000*'[2]4403Imp'!AP$194</f>
        <v>9.7845099999999997E-4</v>
      </c>
      <c r="AS55" s="143">
        <f>1/1000*'[2]4403Imp'!AQ$194</f>
        <v>5.7148400000000003E-4</v>
      </c>
      <c r="AT55" s="143">
        <f>1/1000*'[2]4403Imp'!AR$194</f>
        <v>2.7801099999999999E-4</v>
      </c>
      <c r="AU55" s="143">
        <f>1/1000*'[2]4403Imp'!AS$194</f>
        <v>1.6839599999999999E-4</v>
      </c>
      <c r="AV55" s="143">
        <f>1/1000*'[2]4403Imp'!AT$194</f>
        <v>6.3907499999999991E-4</v>
      </c>
      <c r="AW55" s="143">
        <f>1/1000*'[2]4403Imp'!AU$194</f>
        <v>3.2666899999999997E-4</v>
      </c>
      <c r="AX55" s="143">
        <f>1/1000*'[2]4403Imp'!AV$194</f>
        <v>1.5475500000000002E-4</v>
      </c>
      <c r="AY55" s="143">
        <f>1/1000*'[2]4403Imp'!AW$194</f>
        <v>0</v>
      </c>
      <c r="AZ55" s="143">
        <f>1/1000*'[2]4403Imp'!AX$194</f>
        <v>0</v>
      </c>
      <c r="BA55" s="143">
        <f>1/1000*'[2]4403Imp'!AY$194</f>
        <v>0</v>
      </c>
      <c r="BB55" s="143">
        <f>1/1000*'[2]4403Imp'!AZ$194</f>
        <v>0</v>
      </c>
      <c r="BC55" s="143">
        <f>1/1000*'[2]4403Imp'!BA$194</f>
        <v>0</v>
      </c>
      <c r="BD55" s="11"/>
    </row>
    <row r="56" spans="1:56">
      <c r="B56" s="32" t="s">
        <v>27</v>
      </c>
      <c r="C56" s="178">
        <f>1/$A$1*'[2]4403Imp'!$B$163</f>
        <v>0.13219605000000001</v>
      </c>
      <c r="D56" s="179">
        <f>1/$A$1*'[2]4403Imp'!$C$163</f>
        <v>0.17208554999999998</v>
      </c>
      <c r="E56" s="179">
        <f>1/$A$1*'[2]4403Imp'!$D$163</f>
        <v>5.430179999999999E-2</v>
      </c>
      <c r="F56" s="179">
        <f>1/$A$1*'[2]4403Imp'!$E$163</f>
        <v>0.14250199999999999</v>
      </c>
      <c r="G56" s="179">
        <f>1/$A$1*'[2]4403Imp'!$F$163</f>
        <v>0.16047899999999998</v>
      </c>
      <c r="H56" s="179">
        <f>1/$A$1*'[2]4403Imp'!$G$163</f>
        <v>0.33667399999999997</v>
      </c>
      <c r="I56" s="179">
        <f>1/$A$1*'[2]4403Imp'!$H$163</f>
        <v>0.383135</v>
      </c>
      <c r="J56" s="180">
        <f>1/$A$1*'[2]4403Imp'!$I$163</f>
        <v>0.48761699999999997</v>
      </c>
      <c r="K56" s="180">
        <f>1/$A$1*'[2]4403Imp'!J$163</f>
        <v>0.61618099999999998</v>
      </c>
      <c r="L56" s="180">
        <f>1/$A$1*'[2]4403Imp'!K$163</f>
        <v>0.72961900000000002</v>
      </c>
      <c r="M56" s="179">
        <f>1/$A$1*'[2]4403Imp'!L$163</f>
        <v>0.81668299999999994</v>
      </c>
      <c r="N56" s="179">
        <f>1/$A$1*'[2]4403Imp'!M$163</f>
        <v>1.265142</v>
      </c>
      <c r="O56" s="179">
        <f>1/$A$1*'[2]4403Imp'!N$163</f>
        <v>1.5359309999999999</v>
      </c>
      <c r="P56" s="179">
        <f>1/$A$1*'[2]4403Imp'!O$163</f>
        <v>1.4549479999999999</v>
      </c>
      <c r="Q56" s="179">
        <f>1/$A$1*'[2]4403Imp'!P$163</f>
        <v>1.5458619999999998</v>
      </c>
      <c r="R56" s="179">
        <f>1/$A$1*'[2]4403Imp'!Q$163</f>
        <v>1.7210599999999998</v>
      </c>
      <c r="S56" s="179">
        <f>1/$A$1*'[2]4403Imp'!R$163</f>
        <v>1.8221509999999999</v>
      </c>
      <c r="T56" s="179">
        <f>1/$A$1*'[2]4403Imp'!S$163</f>
        <v>1.0393100046666666</v>
      </c>
      <c r="U56" s="179">
        <f>1/$A$1*'[2]4403Imp'!T$163</f>
        <v>1.6241809999999999</v>
      </c>
      <c r="V56" s="179">
        <f>1/$A$1*'[2]4403Imp'!U$163</f>
        <v>1.354231</v>
      </c>
      <c r="W56" s="179">
        <f>1/$A$1*'[2]4403Imp'!V$163</f>
        <v>0.65230527999999999</v>
      </c>
      <c r="X56" s="34">
        <f>1/$A$1*'[2]4403Imp'!W$163</f>
        <v>0.27955999999999998</v>
      </c>
      <c r="Y56" s="34">
        <f>1/$A$1*'[2]4403Imp'!X$163</f>
        <v>4.2695999999999998E-2</v>
      </c>
      <c r="Z56" s="34">
        <f>1/$A$1*'[2]4403Imp'!Y$163</f>
        <v>4.3687999999999998E-2</v>
      </c>
      <c r="AA56" s="34">
        <f>1/$A$1*'[2]4403Imp'!Z$163</f>
        <v>0</v>
      </c>
      <c r="AB56" s="34">
        <f>1/$A$1*'[2]4403Imp'!AA$163</f>
        <v>0</v>
      </c>
      <c r="AC56" s="31"/>
      <c r="AD56" s="33">
        <f>1/1000*'[2]4403Imp'!AB$163</f>
        <v>1.7410724999999998E-2</v>
      </c>
      <c r="AE56" s="34">
        <f>1/1000*'[2]4403Imp'!AC$163</f>
        <v>1.2789722999999999E-2</v>
      </c>
      <c r="AF56" s="34">
        <f>1/1000*'[2]4403Imp'!AD$163</f>
        <v>4.4840619999999996E-3</v>
      </c>
      <c r="AG56" s="34">
        <f>1/1000*'[2]4403Imp'!AE$163</f>
        <v>1.140204E-2</v>
      </c>
      <c r="AH56" s="34">
        <f>1/1000*'[2]4403Imp'!AF$163</f>
        <v>1.8561388000000002E-2</v>
      </c>
      <c r="AI56" s="34">
        <f>1/1000*'[2]4403Imp'!AG$163</f>
        <v>3.9407455000000001E-2</v>
      </c>
      <c r="AJ56" s="34">
        <f>1/1000*'[2]4403Imp'!AH$163</f>
        <v>5.1148442000000002E-2</v>
      </c>
      <c r="AK56" s="34">
        <f>1/1000*'[2]4403Imp'!AI$163</f>
        <v>7.7152502999999997E-2</v>
      </c>
      <c r="AL56" s="34">
        <f>1/1000*'[2]4403Imp'!AJ$163</f>
        <v>9.4778287999999988E-2</v>
      </c>
      <c r="AM56" s="34">
        <f>1/1000*'[2]4403Imp'!AK$163</f>
        <v>7.922365599999999E-2</v>
      </c>
      <c r="AN56" s="34">
        <f>1/1000*'[2]4403Imp'!AL$163</f>
        <v>0.123518559</v>
      </c>
      <c r="AO56" s="34">
        <f>1/1000*'[2]4403Imp'!AM$163</f>
        <v>0.20581792299999999</v>
      </c>
      <c r="AP56" s="34">
        <f>1/1000*'[2]4403Imp'!AN$163</f>
        <v>0.226915743</v>
      </c>
      <c r="AQ56" s="34">
        <f>1/1000*'[2]4403Imp'!AO$163</f>
        <v>0.230658527</v>
      </c>
      <c r="AR56" s="34">
        <f>1/1000*'[2]4403Imp'!AP$163</f>
        <v>0.24104186</v>
      </c>
      <c r="AS56" s="34">
        <f>1/1000*'[2]4403Imp'!AQ$163</f>
        <v>0.20578610999999999</v>
      </c>
      <c r="AT56" s="34">
        <f>1/1000*'[2]4403Imp'!AR$163</f>
        <v>0.22759568299999999</v>
      </c>
      <c r="AU56" s="34">
        <f>1/1000*'[2]4403Imp'!AS$163</f>
        <v>0.23883132999999998</v>
      </c>
      <c r="AV56" s="34">
        <f>1/1000*'[2]4403Imp'!AT$163</f>
        <v>0.247617157</v>
      </c>
      <c r="AW56" s="34">
        <f>1/1000*'[2]4403Imp'!AU$163</f>
        <v>0.188975842</v>
      </c>
      <c r="AX56" s="34">
        <f>1/1000*'[2]4403Imp'!AV$163</f>
        <v>7.6940303000000002E-2</v>
      </c>
      <c r="AY56" s="34">
        <f>1/1000*'[2]4403Imp'!AW$163</f>
        <v>2.6912824000000002E-2</v>
      </c>
      <c r="AZ56" s="34">
        <f>1/1000*'[2]4403Imp'!AX$163</f>
        <v>7.536810542000001E-3</v>
      </c>
      <c r="BA56" s="34">
        <f>1/1000*'[2]4403Imp'!AY$163</f>
        <v>6.0807256809999998E-3</v>
      </c>
      <c r="BB56" s="34">
        <f>1/1000*'[2]4403Imp'!AZ$163</f>
        <v>0</v>
      </c>
      <c r="BC56" s="34">
        <f>1/1000*'[2]4403Imp'!BA$163</f>
        <v>0</v>
      </c>
      <c r="BD56" s="11"/>
    </row>
    <row r="57" spans="1:56">
      <c r="B57" s="32" t="s">
        <v>119</v>
      </c>
      <c r="C57" s="33">
        <f>1/$A$1*'[2]4403Imp'!$B$184</f>
        <v>8.8682859999999997E-4</v>
      </c>
      <c r="D57" s="34">
        <f>1/$A$1*'[2]4403Imp'!$C$184</f>
        <v>2.0579999999999999E-4</v>
      </c>
      <c r="E57" s="34">
        <f>1/$A$1*'[2]4403Imp'!$D$184</f>
        <v>0</v>
      </c>
      <c r="F57" s="34">
        <f>1/$A$1*'[2]4403Imp'!$E$184</f>
        <v>7.5999999999999991E-5</v>
      </c>
      <c r="G57" s="34">
        <f>1/$A$1*'[2]4403Imp'!$F$184</f>
        <v>0.165709</v>
      </c>
      <c r="H57" s="34">
        <f>1/$A$1*'[2]4403Imp'!$G$184</f>
        <v>2.7677999999999998E-2</v>
      </c>
      <c r="I57" s="34">
        <f>1/$A$1*'[2]4403Imp'!$H$184</f>
        <v>3.5570999999999998E-2</v>
      </c>
      <c r="J57" s="35">
        <f>1/$A$1*'[2]4403Imp'!$I$184</f>
        <v>7.2292999999999996E-2</v>
      </c>
      <c r="K57" s="35">
        <f>1/$A$1*'[2]4403Imp'!J$184</f>
        <v>9.3649999999999983E-2</v>
      </c>
      <c r="L57" s="35">
        <f>1/$A$1*'[2]4403Imp'!K$184</f>
        <v>7.2161000000000003E-2</v>
      </c>
      <c r="M57" s="34">
        <f>1/$A$1*'[2]4403Imp'!L$184</f>
        <v>0.12364599999999999</v>
      </c>
      <c r="N57" s="34">
        <f>1/$A$1*'[2]4403Imp'!M$184</f>
        <v>0.14175699999999999</v>
      </c>
      <c r="O57" s="34">
        <f>1/$A$1*'[2]4403Imp'!N$184</f>
        <v>7.3076000000000002E-2</v>
      </c>
      <c r="P57" s="34">
        <f>1/$A$1*'[2]4403Imp'!O$184</f>
        <v>0.10948899999999999</v>
      </c>
      <c r="Q57" s="34">
        <f>1/$A$1*'[2]4403Imp'!P$184</f>
        <v>0.209094</v>
      </c>
      <c r="R57" s="34">
        <f>1/$A$1*'[2]4403Imp'!Q$184</f>
        <v>0.24960499999999999</v>
      </c>
      <c r="S57" s="34">
        <f>1/$A$1*'[2]4403Imp'!R$184</f>
        <v>0.15273399999999998</v>
      </c>
      <c r="T57" s="34">
        <f>1/$A$1*'[2]4403Imp'!S$184</f>
        <v>0.29967793733333337</v>
      </c>
      <c r="U57" s="34">
        <f>1/$A$1*'[2]4403Imp'!T$184</f>
        <v>7.2328999999999991E-2</v>
      </c>
      <c r="V57" s="34">
        <f>1/$A$1*'[2]4403Imp'!U$184</f>
        <v>8.3677000000000001E-2</v>
      </c>
      <c r="W57" s="34">
        <f>1/$A$1*'[2]4403Imp'!V$184</f>
        <v>7.7893999999999991E-2</v>
      </c>
      <c r="X57" s="34">
        <f>1/$A$1*'[2]4403Imp'!W$184</f>
        <v>4.2834999999999998E-2</v>
      </c>
      <c r="Y57" s="34">
        <f>1/$A$1*'[2]4403Imp'!X$184</f>
        <v>7.1007000000000001E-2</v>
      </c>
      <c r="Z57" s="34">
        <f>1/$A$1*'[2]4403Imp'!Y$184</f>
        <v>4.8954999999999999E-2</v>
      </c>
      <c r="AA57" s="34">
        <f>1/$A$1*'[2]4403Imp'!Z$184</f>
        <v>0</v>
      </c>
      <c r="AB57" s="34">
        <f>1/$A$1*'[2]4403Imp'!AA$184</f>
        <v>0</v>
      </c>
      <c r="AC57" s="10"/>
      <c r="AD57" s="33">
        <f>1/1000*'[2]4403Imp'!AB$184</f>
        <v>2.47927E-4</v>
      </c>
      <c r="AE57" s="34">
        <f>1/1000*'[2]4403Imp'!AC$184</f>
        <v>6.2540999999999996E-5</v>
      </c>
      <c r="AF57" s="34">
        <f>1/1000*'[2]4403Imp'!AD$184</f>
        <v>0</v>
      </c>
      <c r="AG57" s="34">
        <f>1/1000*'[2]4403Imp'!AE$184</f>
        <v>3.8758000000000004E-5</v>
      </c>
      <c r="AH57" s="34">
        <f>1/1000*'[2]4403Imp'!AF$184</f>
        <v>5.6155739999999996E-2</v>
      </c>
      <c r="AI57" s="34">
        <f>1/1000*'[2]4403Imp'!AG$184</f>
        <v>6.6863389999999995E-3</v>
      </c>
      <c r="AJ57" s="34">
        <f>1/1000*'[2]4403Imp'!AH$184</f>
        <v>1.5319444E-2</v>
      </c>
      <c r="AK57" s="34">
        <f>1/1000*'[2]4403Imp'!AI$184</f>
        <v>3.150563E-2</v>
      </c>
      <c r="AL57" s="34">
        <f>1/1000*'[2]4403Imp'!AJ$184</f>
        <v>4.4014573999999994E-2</v>
      </c>
      <c r="AM57" s="34">
        <f>1/1000*'[2]4403Imp'!AK$184</f>
        <v>3.1725626E-2</v>
      </c>
      <c r="AN57" s="34">
        <f>1/1000*'[2]4403Imp'!AL$184</f>
        <v>5.9472927999999994E-2</v>
      </c>
      <c r="AO57" s="34">
        <f>1/1000*'[2]4403Imp'!AM$184</f>
        <v>6.3554252000000006E-2</v>
      </c>
      <c r="AP57" s="34">
        <f>1/1000*'[2]4403Imp'!AN$184</f>
        <v>3.5815571999999997E-2</v>
      </c>
      <c r="AQ57" s="34">
        <f>1/1000*'[2]4403Imp'!AO$184</f>
        <v>5.4388320000000004E-2</v>
      </c>
      <c r="AR57" s="34">
        <f>1/1000*'[2]4403Imp'!AP$184</f>
        <v>0.10789683900000001</v>
      </c>
      <c r="AS57" s="34">
        <f>1/1000*'[2]4403Imp'!AQ$184</f>
        <v>0.101892701</v>
      </c>
      <c r="AT57" s="34">
        <f>1/1000*'[2]4403Imp'!AR$184</f>
        <v>6.4132243000000005E-2</v>
      </c>
      <c r="AU57" s="34">
        <f>1/1000*'[2]4403Imp'!AS$184</f>
        <v>7.5915761999999998E-2</v>
      </c>
      <c r="AV57" s="34">
        <f>1/1000*'[2]4403Imp'!AT$184</f>
        <v>4.0909878999999996E-2</v>
      </c>
      <c r="AW57" s="34">
        <f>1/1000*'[2]4403Imp'!AU$184</f>
        <v>4.5064962E-2</v>
      </c>
      <c r="AX57" s="34">
        <f>1/1000*'[2]4403Imp'!AV$184</f>
        <v>4.1866964999999999E-2</v>
      </c>
      <c r="AY57" s="34">
        <f>1/1000*'[2]4403Imp'!AW$184</f>
        <v>2.2227076000000002E-2</v>
      </c>
      <c r="AZ57" s="34">
        <f>1/1000*'[2]4403Imp'!AX$184</f>
        <v>3.6904652755999995E-2</v>
      </c>
      <c r="BA57" s="34">
        <f>1/1000*'[2]4403Imp'!AY$184</f>
        <v>2.3723503771E-2</v>
      </c>
      <c r="BB57" s="34">
        <f>1/1000*'[2]4403Imp'!AZ$184</f>
        <v>0</v>
      </c>
      <c r="BC57" s="34">
        <f>1/1000*'[2]4403Imp'!BA$184</f>
        <v>0</v>
      </c>
      <c r="BD57" s="11"/>
    </row>
    <row r="58" spans="1:56">
      <c r="B58" s="32" t="s">
        <v>117</v>
      </c>
      <c r="C58" s="33">
        <f>1/$A$1*'[2]4403Imp'!$B$209</f>
        <v>2.1013649999999998E-2</v>
      </c>
      <c r="D58" s="34">
        <f>1/$A$1*'[2]4403Imp'!$C$209</f>
        <v>3.1240649999999998E-2</v>
      </c>
      <c r="E58" s="34">
        <f>1/$A$1*'[2]4403Imp'!$D$209</f>
        <v>3.8136000000000003E-3</v>
      </c>
      <c r="F58" s="34">
        <f>1/$A$1*'[2]4403Imp'!$E$209</f>
        <v>1.3288999999999999E-2</v>
      </c>
      <c r="G58" s="34">
        <f>1/$A$1*'[2]4403Imp'!$F$209</f>
        <v>1.072E-3</v>
      </c>
      <c r="H58" s="34">
        <f>1/$A$1*'[2]4403Imp'!$G$209</f>
        <v>8.6680000000000004E-3</v>
      </c>
      <c r="I58" s="34">
        <f>1/$A$1*'[2]4403Imp'!$H$209</f>
        <v>9.0060000000000001E-3</v>
      </c>
      <c r="J58" s="35">
        <f>1/$A$1*'[2]4403Imp'!$I$209</f>
        <v>1.405E-2</v>
      </c>
      <c r="K58" s="35">
        <f>1/$A$1*'[2]4403Imp'!J$209</f>
        <v>0</v>
      </c>
      <c r="L58" s="35">
        <f>1/$A$1*'[2]4403Imp'!K$209</f>
        <v>6.5979999999999997E-3</v>
      </c>
      <c r="M58" s="34">
        <f>1/$A$1*'[2]4403Imp'!L$209</f>
        <v>1.5999999999999999E-5</v>
      </c>
      <c r="N58" s="34">
        <f>1/$A$1*'[2]4403Imp'!M$209</f>
        <v>5.0756999999999997E-2</v>
      </c>
      <c r="O58" s="34">
        <f>1/$A$1*'[2]4403Imp'!N$209</f>
        <v>6.0956999999999997E-2</v>
      </c>
      <c r="P58" s="34">
        <f>1/$A$1*'[2]4403Imp'!O$209</f>
        <v>1.5375999999999999E-2</v>
      </c>
      <c r="Q58" s="34">
        <f>1/$A$1*'[2]4403Imp'!P$209</f>
        <v>1.9658999999999999E-2</v>
      </c>
      <c r="R58" s="34">
        <f>1/$A$1*'[2]4403Imp'!Q$209</f>
        <v>0.23854599999999998</v>
      </c>
      <c r="S58" s="34">
        <f>1/$A$1*'[2]4403Imp'!R$209</f>
        <v>0.24154299999999998</v>
      </c>
      <c r="T58" s="34">
        <f>1/$A$1*'[2]4403Imp'!S$209</f>
        <v>0.209511318</v>
      </c>
      <c r="U58" s="34">
        <f>1/$A$1*'[2]4403Imp'!T$209</f>
        <v>0.28256999999999999</v>
      </c>
      <c r="V58" s="34">
        <f>1/$A$1*'[2]4403Imp'!U$209</f>
        <v>0.19566499999999998</v>
      </c>
      <c r="W58" s="34">
        <f>1/$A$1*'[2]4403Imp'!V$209</f>
        <v>0.10933</v>
      </c>
      <c r="X58" s="34">
        <f>1/$A$1*'[2]4403Imp'!W$209</f>
        <v>0.13033799999999998</v>
      </c>
      <c r="Y58" s="34">
        <f>1/$A$1*'[2]4403Imp'!X$209</f>
        <v>0.16598399999999999</v>
      </c>
      <c r="Z58" s="34">
        <f>1/$A$1*'[2]4403Imp'!Y$209</f>
        <v>3.0143E-2</v>
      </c>
      <c r="AA58" s="34">
        <f>1/$A$1*'[2]4403Imp'!Z$209</f>
        <v>0</v>
      </c>
      <c r="AB58" s="34">
        <f>1/$A$1*'[2]4403Imp'!AA$209</f>
        <v>0</v>
      </c>
      <c r="AC58" s="10"/>
      <c r="AD58" s="33">
        <f>1/1000*'[2]4403Imp'!AB$209</f>
        <v>2.9722039999999996E-3</v>
      </c>
      <c r="AE58" s="34">
        <f>1/1000*'[2]4403Imp'!AC$209</f>
        <v>4.1743309999999999E-3</v>
      </c>
      <c r="AF58" s="34">
        <f>1/1000*'[2]4403Imp'!AD$209</f>
        <v>1.2274499999999999E-3</v>
      </c>
      <c r="AG58" s="34">
        <f>1/1000*'[2]4403Imp'!AE$209</f>
        <v>2.2193079999999997E-3</v>
      </c>
      <c r="AH58" s="34">
        <f>1/1000*'[2]4403Imp'!AF$209</f>
        <v>1.2972600000000001E-4</v>
      </c>
      <c r="AI58" s="34">
        <f>1/1000*'[2]4403Imp'!AG$209</f>
        <v>2.2914249999999997E-3</v>
      </c>
      <c r="AJ58" s="34">
        <f>1/1000*'[2]4403Imp'!AH$209</f>
        <v>1.9405449999999997E-3</v>
      </c>
      <c r="AK58" s="34">
        <f>1/1000*'[2]4403Imp'!AI$209</f>
        <v>6.2320630000000004E-3</v>
      </c>
      <c r="AL58" s="34">
        <f>1/1000*'[2]4403Imp'!AJ$209</f>
        <v>0</v>
      </c>
      <c r="AM58" s="34">
        <f>1/1000*'[2]4403Imp'!AK$209</f>
        <v>9.5057799999999999E-4</v>
      </c>
      <c r="AN58" s="34">
        <f>1/1000*'[2]4403Imp'!AL$209</f>
        <v>5.9909999999999999E-6</v>
      </c>
      <c r="AO58" s="34">
        <f>1/1000*'[2]4403Imp'!AM$209</f>
        <v>1.5052987E-2</v>
      </c>
      <c r="AP58" s="34">
        <f>1/1000*'[2]4403Imp'!AN$209</f>
        <v>1.8979336999999999E-2</v>
      </c>
      <c r="AQ58" s="34">
        <f>1/1000*'[2]4403Imp'!AO$209</f>
        <v>3.9444950000000001E-3</v>
      </c>
      <c r="AR58" s="34">
        <f>1/1000*'[2]4403Imp'!AP$209</f>
        <v>5.437412E-3</v>
      </c>
      <c r="AS58" s="34">
        <f>1/1000*'[2]4403Imp'!AQ$209</f>
        <v>6.8932631999999994E-2</v>
      </c>
      <c r="AT58" s="34">
        <f>1/1000*'[2]4403Imp'!AR$209</f>
        <v>6.0721711999999997E-2</v>
      </c>
      <c r="AU58" s="34">
        <f>1/1000*'[2]4403Imp'!AS$209</f>
        <v>5.2584795000000004E-2</v>
      </c>
      <c r="AV58" s="34">
        <f>1/1000*'[2]4403Imp'!AT$209</f>
        <v>6.6168829999999998E-2</v>
      </c>
      <c r="AW58" s="34">
        <f>1/1000*'[2]4403Imp'!AU$209</f>
        <v>3.9434181999999998E-2</v>
      </c>
      <c r="AX58" s="34">
        <f>1/1000*'[2]4403Imp'!AV$209</f>
        <v>1.9930947000000001E-2</v>
      </c>
      <c r="AY58" s="34">
        <f>1/1000*'[2]4403Imp'!AW$209</f>
        <v>2.8962309999999998E-2</v>
      </c>
      <c r="AZ58" s="34">
        <f>1/1000*'[2]4403Imp'!AX$209</f>
        <v>4.5022732614999998E-2</v>
      </c>
      <c r="BA58" s="34">
        <f>1/1000*'[2]4403Imp'!AY$209</f>
        <v>7.4080986709999996E-3</v>
      </c>
      <c r="BB58" s="34">
        <f>1/1000*'[2]4403Imp'!AZ$209</f>
        <v>0</v>
      </c>
      <c r="BC58" s="34">
        <f>1/1000*'[2]4403Imp'!BA$209</f>
        <v>0</v>
      </c>
      <c r="BD58" s="11"/>
    </row>
    <row r="59" spans="1:56">
      <c r="B59" s="32" t="s">
        <v>187</v>
      </c>
      <c r="C59" s="33">
        <f>1/$A$1*'[2]4403Imp'!$B$244</f>
        <v>2.6249999999999998E-5</v>
      </c>
      <c r="D59" s="34">
        <f>1/$A$1*'[2]4403Imp'!$C$244</f>
        <v>8.6099999999999992E-5</v>
      </c>
      <c r="E59" s="34">
        <f>1/$A$1*'[2]4403Imp'!$D$244</f>
        <v>3.0660000000000003E-4</v>
      </c>
      <c r="F59" s="34">
        <f>1/$A$1*'[2]4403Imp'!$E$244</f>
        <v>9.6000000000000002E-5</v>
      </c>
      <c r="G59" s="34">
        <f>1/$A$1*'[2]4403Imp'!$F$244</f>
        <v>2.72E-4</v>
      </c>
      <c r="H59" s="34">
        <f>1/$A$1*'[2]4403Imp'!$G$244</f>
        <v>3.6000000000000001E-5</v>
      </c>
      <c r="I59" s="34">
        <f>1/$A$1*'[2]4403Imp'!$H$244</f>
        <v>2.3E-5</v>
      </c>
      <c r="J59" s="35">
        <f>1/$A$1*'[2]4403Imp'!$I$244</f>
        <v>0</v>
      </c>
      <c r="K59" s="35">
        <f>1/$A$1*'[2]4403Imp'!J$244</f>
        <v>0</v>
      </c>
      <c r="L59" s="35">
        <f>1/$A$1*'[2]4403Imp'!K$244</f>
        <v>1.3300000000000001E-4</v>
      </c>
      <c r="M59" s="34">
        <f>1/$A$1*'[2]4403Imp'!L$244</f>
        <v>8.069999999999999E-3</v>
      </c>
      <c r="N59" s="34">
        <f>1/$A$1*'[2]4403Imp'!M$244</f>
        <v>4.6688E-2</v>
      </c>
      <c r="O59" s="34">
        <f>1/$A$1*'[2]4403Imp'!N$244</f>
        <v>0.15053800000000001</v>
      </c>
      <c r="P59" s="34">
        <f>1/$A$1*'[2]4403Imp'!O$244</f>
        <v>8.9839999999999989E-2</v>
      </c>
      <c r="Q59" s="34">
        <f>1/$A$1*'[2]4403Imp'!P$244</f>
        <v>1.0860999999999999E-2</v>
      </c>
      <c r="R59" s="34">
        <f>1/$A$1*'[2]4403Imp'!Q$244</f>
        <v>1.077E-3</v>
      </c>
      <c r="S59" s="34">
        <f>1/$A$1*'[2]4403Imp'!R$244</f>
        <v>1.34E-4</v>
      </c>
      <c r="T59" s="34">
        <f>1/$A$1*'[2]4403Imp'!S$244</f>
        <v>1.0257199999999999E-3</v>
      </c>
      <c r="U59" s="34">
        <f>1/$A$1*'[2]4403Imp'!T$244</f>
        <v>2.9999999999999997E-5</v>
      </c>
      <c r="V59" s="34">
        <f>1/$A$1*'[2]4403Imp'!U$244</f>
        <v>2.4099999999999998E-4</v>
      </c>
      <c r="W59" s="34">
        <f>1/$A$1*'[2]4403Imp'!V$244</f>
        <v>1.13941E-3</v>
      </c>
      <c r="X59" s="34">
        <f>1/$A$1*'[2]4403Imp'!W$244</f>
        <v>0</v>
      </c>
      <c r="Y59" s="34">
        <f>1/$A$1*'[2]4403Imp'!X$244</f>
        <v>0</v>
      </c>
      <c r="Z59" s="34">
        <f>1/$A$1*'[2]4403Imp'!Y$244</f>
        <v>0</v>
      </c>
      <c r="AA59" s="34">
        <f>1/$A$1*'[2]4403Imp'!Z$244</f>
        <v>0</v>
      </c>
      <c r="AB59" s="34">
        <f>1/$A$1*'[2]4403Imp'!AA$244</f>
        <v>0</v>
      </c>
      <c r="AC59" s="10"/>
      <c r="AD59" s="33">
        <f>1/1000*'[2]4403Imp'!AB$244</f>
        <v>3.9720000000000003E-6</v>
      </c>
      <c r="AE59" s="34">
        <f>1/1000*'[2]4403Imp'!AC$244</f>
        <v>1.5170999999999999E-5</v>
      </c>
      <c r="AF59" s="34">
        <f>1/1000*'[2]4403Imp'!AD$244</f>
        <v>8.5600999999999996E-5</v>
      </c>
      <c r="AG59" s="34">
        <f>1/1000*'[2]4403Imp'!AE$244</f>
        <v>1.6399E-5</v>
      </c>
      <c r="AH59" s="34">
        <f>1/1000*'[2]4403Imp'!AF$244</f>
        <v>5.4039999999999998E-5</v>
      </c>
      <c r="AI59" s="34">
        <f>1/1000*'[2]4403Imp'!AG$244</f>
        <v>3.7979999999999999E-6</v>
      </c>
      <c r="AJ59" s="34">
        <f>1/1000*'[2]4403Imp'!AH$244</f>
        <v>1.7183999999999997E-5</v>
      </c>
      <c r="AK59" s="34">
        <f>1/1000*'[2]4403Imp'!AI$244</f>
        <v>0</v>
      </c>
      <c r="AL59" s="34">
        <f>1/1000*'[2]4403Imp'!AJ$244</f>
        <v>0</v>
      </c>
      <c r="AM59" s="34">
        <f>1/1000*'[2]4403Imp'!AK$244</f>
        <v>3.1443999999999999E-5</v>
      </c>
      <c r="AN59" s="34">
        <f>1/1000*'[2]4403Imp'!AL$244</f>
        <v>1.2208829999999999E-3</v>
      </c>
      <c r="AO59" s="34">
        <f>1/1000*'[2]4403Imp'!AM$244</f>
        <v>7.9510739999999989E-3</v>
      </c>
      <c r="AP59" s="34">
        <f>1/1000*'[2]4403Imp'!AN$244</f>
        <v>2.1019710999999996E-2</v>
      </c>
      <c r="AQ59" s="34">
        <f>1/1000*'[2]4403Imp'!AO$244</f>
        <v>1.2718423999999999E-2</v>
      </c>
      <c r="AR59" s="34">
        <f>1/1000*'[2]4403Imp'!AP$244</f>
        <v>1.7330679999999999E-3</v>
      </c>
      <c r="AS59" s="34">
        <f>1/1000*'[2]4403Imp'!AQ$244</f>
        <v>1.5259599999999999E-4</v>
      </c>
      <c r="AT59" s="34">
        <f>1/1000*'[2]4403Imp'!AR$244</f>
        <v>3.1921000000000002E-5</v>
      </c>
      <c r="AU59" s="34">
        <f>1/1000*'[2]4403Imp'!AS$244</f>
        <v>1.7097599999999998E-4</v>
      </c>
      <c r="AV59" s="34">
        <f>1/1000*'[2]4403Imp'!AT$244</f>
        <v>8.3270000000000001E-6</v>
      </c>
      <c r="AW59" s="34">
        <f>1/1000*'[2]4403Imp'!AU$244</f>
        <v>6.3831999999999995E-5</v>
      </c>
      <c r="AX59" s="34">
        <f>1/1000*'[2]4403Imp'!AV$244</f>
        <v>1.5745399999999999E-4</v>
      </c>
      <c r="AY59" s="34">
        <f>1/1000*'[2]4403Imp'!AW$244</f>
        <v>0</v>
      </c>
      <c r="AZ59" s="34">
        <f>1/1000*'[2]4403Imp'!AX$244</f>
        <v>0</v>
      </c>
      <c r="BA59" s="34">
        <f>1/1000*'[2]4403Imp'!AY$244</f>
        <v>0</v>
      </c>
      <c r="BB59" s="34">
        <f>1/1000*'[2]4403Imp'!AZ$244</f>
        <v>0</v>
      </c>
      <c r="BC59" s="34">
        <f>1/1000*'[2]4403Imp'!BA$244</f>
        <v>0</v>
      </c>
      <c r="BD59" s="11"/>
    </row>
    <row r="60" spans="1:56" ht="13">
      <c r="B60" s="318" t="s">
        <v>120</v>
      </c>
      <c r="C60" s="319">
        <f t="shared" ref="C60:AB60" si="16">1/$A$1*SUM(C64:C77)</f>
        <v>2.6974499999999997E-3</v>
      </c>
      <c r="D60" s="320">
        <f t="shared" si="16"/>
        <v>2.7320999999999999E-3</v>
      </c>
      <c r="E60" s="320">
        <f t="shared" si="16"/>
        <v>1.9356749999999999E-2</v>
      </c>
      <c r="F60" s="320">
        <f t="shared" si="16"/>
        <v>2.3283999999999999E-2</v>
      </c>
      <c r="G60" s="320">
        <f t="shared" si="16"/>
        <v>5.2379999999999987E-3</v>
      </c>
      <c r="H60" s="320">
        <f t="shared" si="16"/>
        <v>1.6805E-2</v>
      </c>
      <c r="I60" s="320">
        <f t="shared" si="16"/>
        <v>3.3015999999999997E-2</v>
      </c>
      <c r="J60" s="321">
        <f t="shared" si="16"/>
        <v>2.9601000000000002E-2</v>
      </c>
      <c r="K60" s="321">
        <f t="shared" si="16"/>
        <v>3.1466999999999995E-2</v>
      </c>
      <c r="L60" s="321">
        <f t="shared" si="16"/>
        <v>1.7648999999999998E-2</v>
      </c>
      <c r="M60" s="320">
        <f t="shared" si="16"/>
        <v>1.5368999999999999E-2</v>
      </c>
      <c r="N60" s="320">
        <f t="shared" si="16"/>
        <v>3.1725999999999997E-2</v>
      </c>
      <c r="O60" s="320">
        <f t="shared" si="16"/>
        <v>3.4499999999999998E-4</v>
      </c>
      <c r="P60" s="320">
        <f t="shared" si="16"/>
        <v>3.2239999999999999E-3</v>
      </c>
      <c r="Q60" s="320">
        <f t="shared" si="16"/>
        <v>3.9999999999999998E-6</v>
      </c>
      <c r="R60" s="320">
        <f t="shared" si="16"/>
        <v>0</v>
      </c>
      <c r="S60" s="320">
        <f t="shared" si="16"/>
        <v>0</v>
      </c>
      <c r="T60" s="320">
        <f t="shared" si="16"/>
        <v>0</v>
      </c>
      <c r="U60" s="320">
        <f t="shared" si="16"/>
        <v>0</v>
      </c>
      <c r="V60" s="320">
        <f t="shared" si="16"/>
        <v>0</v>
      </c>
      <c r="W60" s="320">
        <f t="shared" si="16"/>
        <v>0</v>
      </c>
      <c r="X60" s="320">
        <f t="shared" si="16"/>
        <v>0</v>
      </c>
      <c r="Y60" s="320">
        <f t="shared" si="16"/>
        <v>0</v>
      </c>
      <c r="Z60" s="320">
        <f t="shared" si="16"/>
        <v>6.9410000000000001E-6</v>
      </c>
      <c r="AA60" s="320">
        <f t="shared" si="16"/>
        <v>0</v>
      </c>
      <c r="AB60" s="320">
        <f t="shared" si="16"/>
        <v>0</v>
      </c>
      <c r="AC60" s="322"/>
      <c r="AD60" s="319">
        <f t="shared" ref="AD60:BC60" si="17">1/1000*SUM(AD64:AD77)</f>
        <v>7.3206200000000001E-4</v>
      </c>
      <c r="AE60" s="320">
        <f t="shared" si="17"/>
        <v>8.9694299999999998E-4</v>
      </c>
      <c r="AF60" s="320">
        <f t="shared" si="17"/>
        <v>4.8409709999999995E-3</v>
      </c>
      <c r="AG60" s="320">
        <f t="shared" si="17"/>
        <v>3.259049E-3</v>
      </c>
      <c r="AH60" s="320">
        <f t="shared" si="17"/>
        <v>1.4559040000000001E-3</v>
      </c>
      <c r="AI60" s="320">
        <f t="shared" si="17"/>
        <v>6.5096990000000007E-3</v>
      </c>
      <c r="AJ60" s="320">
        <f t="shared" si="17"/>
        <v>1.2490587999999999E-2</v>
      </c>
      <c r="AK60" s="320">
        <f t="shared" si="17"/>
        <v>1.1849581E-2</v>
      </c>
      <c r="AL60" s="320">
        <f t="shared" si="17"/>
        <v>1.454104E-2</v>
      </c>
      <c r="AM60" s="320">
        <f t="shared" si="17"/>
        <v>5.6443470000000001E-3</v>
      </c>
      <c r="AN60" s="320">
        <f t="shared" si="17"/>
        <v>6.984667E-3</v>
      </c>
      <c r="AO60" s="320">
        <f t="shared" si="17"/>
        <v>9.8990950000000001E-3</v>
      </c>
      <c r="AP60" s="320">
        <f t="shared" si="17"/>
        <v>2.64202E-4</v>
      </c>
      <c r="AQ60" s="320">
        <f t="shared" si="17"/>
        <v>1.310285E-3</v>
      </c>
      <c r="AR60" s="320">
        <f t="shared" si="17"/>
        <v>1.6019999999999999E-6</v>
      </c>
      <c r="AS60" s="320">
        <f t="shared" si="17"/>
        <v>0</v>
      </c>
      <c r="AT60" s="320">
        <f t="shared" si="17"/>
        <v>0</v>
      </c>
      <c r="AU60" s="320">
        <f t="shared" si="17"/>
        <v>0</v>
      </c>
      <c r="AV60" s="320">
        <f t="shared" si="17"/>
        <v>0</v>
      </c>
      <c r="AW60" s="320">
        <f t="shared" si="17"/>
        <v>0</v>
      </c>
      <c r="AX60" s="320">
        <f t="shared" si="17"/>
        <v>0</v>
      </c>
      <c r="AY60" s="320">
        <f t="shared" si="17"/>
        <v>0</v>
      </c>
      <c r="AZ60" s="320">
        <f t="shared" si="17"/>
        <v>0</v>
      </c>
      <c r="BA60" s="320">
        <f t="shared" si="17"/>
        <v>1.04115E-6</v>
      </c>
      <c r="BB60" s="320">
        <f t="shared" si="17"/>
        <v>0</v>
      </c>
      <c r="BC60" s="320">
        <f t="shared" si="17"/>
        <v>0</v>
      </c>
      <c r="BD60" s="323"/>
    </row>
    <row r="61" spans="1:56" ht="13" thickBot="1">
      <c r="B61" s="68" t="s">
        <v>124</v>
      </c>
      <c r="C61" s="151">
        <f t="shared" ref="C61:M61" si="18">SUM(C52:C52)-SUM(C53:C60)</f>
        <v>3.7602250000000059E-3</v>
      </c>
      <c r="D61" s="152">
        <f t="shared" si="18"/>
        <v>2.6743500000002418E-3</v>
      </c>
      <c r="E61" s="152">
        <f t="shared" si="18"/>
        <v>4.4813285999995012E-3</v>
      </c>
      <c r="F61" s="152">
        <f t="shared" si="18"/>
        <v>5.3879999999996153E-3</v>
      </c>
      <c r="G61" s="152">
        <f t="shared" si="18"/>
        <v>2.4200000000003108E-3</v>
      </c>
      <c r="H61" s="152">
        <f t="shared" si="18"/>
        <v>8.6790000000004364E-3</v>
      </c>
      <c r="I61" s="152">
        <f t="shared" si="18"/>
        <v>6.2950000000008277E-3</v>
      </c>
      <c r="J61" s="153">
        <f t="shared" si="18"/>
        <v>6.9309999999996874E-3</v>
      </c>
      <c r="K61" s="153">
        <f t="shared" si="18"/>
        <v>5.262000000000655E-3</v>
      </c>
      <c r="L61" s="153">
        <f t="shared" si="18"/>
        <v>1.2330000000009278E-3</v>
      </c>
      <c r="M61" s="152">
        <f t="shared" si="18"/>
        <v>1.6509999999999359E-2</v>
      </c>
      <c r="N61" s="152">
        <f>SUM(N52:N52)-SUM(N53:N60)</f>
        <v>9.2009000000000674E-2</v>
      </c>
      <c r="O61" s="152">
        <f t="shared" ref="O61:AB61" si="19">SUM(O52:O52)-SUM(O53:O60)</f>
        <v>4.4020000000000836E-2</v>
      </c>
      <c r="P61" s="152">
        <f t="shared" si="19"/>
        <v>1.0002999999999762E-2</v>
      </c>
      <c r="Q61" s="152">
        <f t="shared" si="19"/>
        <v>1.3820000000006605E-3</v>
      </c>
      <c r="R61" s="152">
        <f t="shared" si="19"/>
        <v>1.334999999999642E-3</v>
      </c>
      <c r="S61" s="152">
        <f t="shared" si="19"/>
        <v>2.3980000000007884E-3</v>
      </c>
      <c r="T61" s="152">
        <f>SUM(T52:T52)-SUM(T53:T60)</f>
        <v>2.089587999999587E-3</v>
      </c>
      <c r="U61" s="152">
        <f t="shared" si="19"/>
        <v>8.7589999999984069E-3</v>
      </c>
      <c r="V61" s="152">
        <f t="shared" si="19"/>
        <v>1.293099999999936E-2</v>
      </c>
      <c r="W61" s="152">
        <f t="shared" si="19"/>
        <v>1.4005999999999075E-2</v>
      </c>
      <c r="X61" s="152">
        <f t="shared" si="19"/>
        <v>1.1673000000000044E-2</v>
      </c>
      <c r="Y61" s="152">
        <f t="shared" si="19"/>
        <v>7.0200000000000262E-3</v>
      </c>
      <c r="Z61" s="152">
        <f t="shared" si="19"/>
        <v>1.4688373149992495E-3</v>
      </c>
      <c r="AA61" s="152">
        <f t="shared" si="19"/>
        <v>0</v>
      </c>
      <c r="AB61" s="152">
        <f t="shared" si="19"/>
        <v>0</v>
      </c>
      <c r="AC61" s="72"/>
      <c r="AD61" s="69">
        <f t="shared" ref="AD61:BC61" si="20">SUM(AD52:AD52)-SUM(AD53:AD60)</f>
        <v>9.5965000000001327E-4</v>
      </c>
      <c r="AE61" s="70">
        <f t="shared" si="20"/>
        <v>8.6043300000023318E-4</v>
      </c>
      <c r="AF61" s="70">
        <f t="shared" si="20"/>
        <v>1.036498999999861E-3</v>
      </c>
      <c r="AG61" s="70">
        <f t="shared" si="20"/>
        <v>1.255578999999854E-3</v>
      </c>
      <c r="AH61" s="70">
        <f t="shared" si="20"/>
        <v>7.7400500000016081E-4</v>
      </c>
      <c r="AI61" s="70">
        <f t="shared" si="20"/>
        <v>1.2956699999999641E-3</v>
      </c>
      <c r="AJ61" s="70">
        <f t="shared" si="20"/>
        <v>1.5819809999999684E-3</v>
      </c>
      <c r="AK61" s="70">
        <f t="shared" si="20"/>
        <v>1.7016279999999273E-3</v>
      </c>
      <c r="AL61" s="70">
        <f t="shared" si="20"/>
        <v>1.2886450000001159E-3</v>
      </c>
      <c r="AM61" s="70">
        <f t="shared" si="20"/>
        <v>4.4331699999930474E-4</v>
      </c>
      <c r="AN61" s="70">
        <f t="shared" si="20"/>
        <v>4.2144990000005655E-3</v>
      </c>
      <c r="AO61" s="70">
        <f t="shared" si="20"/>
        <v>2.0531723999999862E-2</v>
      </c>
      <c r="AP61" s="70">
        <f t="shared" si="20"/>
        <v>1.0582925000000853E-2</v>
      </c>
      <c r="AQ61" s="70">
        <f t="shared" si="20"/>
        <v>2.5364450000001648E-3</v>
      </c>
      <c r="AR61" s="70">
        <f t="shared" si="20"/>
        <v>1.0410389999997993E-3</v>
      </c>
      <c r="AS61" s="70">
        <f t="shared" si="20"/>
        <v>4.9255099999995222E-4</v>
      </c>
      <c r="AT61" s="70">
        <f t="shared" si="20"/>
        <v>1.3003789999996296E-3</v>
      </c>
      <c r="AU61" s="70">
        <f t="shared" si="20"/>
        <v>5.8398000000015049E-4</v>
      </c>
      <c r="AV61" s="70">
        <f t="shared" si="20"/>
        <v>3.6678510000001108E-3</v>
      </c>
      <c r="AW61" s="70">
        <f t="shared" si="20"/>
        <v>4.63066800000006E-3</v>
      </c>
      <c r="AX61" s="70">
        <f t="shared" si="20"/>
        <v>4.3705090000000779E-3</v>
      </c>
      <c r="AY61" s="70">
        <f t="shared" si="20"/>
        <v>4.136828999999953E-3</v>
      </c>
      <c r="AZ61" s="70">
        <f t="shared" si="20"/>
        <v>1.8714194180000088E-3</v>
      </c>
      <c r="BA61" s="70">
        <f t="shared" si="20"/>
        <v>3.1234889299999735E-4</v>
      </c>
      <c r="BB61" s="70">
        <f t="shared" si="20"/>
        <v>0</v>
      </c>
      <c r="BC61" s="70">
        <f t="shared" si="20"/>
        <v>0</v>
      </c>
      <c r="BD61" s="11"/>
    </row>
    <row r="62" spans="1:56" ht="13" thickTop="1">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row>
    <row r="63" spans="1:56" customFormat="1">
      <c r="A63" s="5"/>
      <c r="B63" s="5"/>
    </row>
    <row r="64" spans="1:56">
      <c r="B64" s="275" t="s">
        <v>120</v>
      </c>
      <c r="C64" s="276">
        <f>'[2]4403Imp'!$B$179</f>
        <v>2.6974499999999997E-3</v>
      </c>
      <c r="D64" s="276">
        <f>'[2]4403Imp'!$C$179</f>
        <v>2.7320999999999999E-3</v>
      </c>
      <c r="E64" s="276">
        <f>'[2]4403Imp'!$D$179</f>
        <v>1.9356749999999999E-2</v>
      </c>
      <c r="F64" s="276">
        <f>'[2]4403Imp'!$E$179</f>
        <v>2.3283999999999999E-2</v>
      </c>
      <c r="G64" s="276">
        <f>'[2]4403Imp'!$F$179</f>
        <v>5.167999999999999E-3</v>
      </c>
      <c r="H64" s="276">
        <f>'[2]4403Imp'!$G$179</f>
        <v>1.6805E-2</v>
      </c>
      <c r="I64" s="276">
        <f>'[2]4403Imp'!$H$179</f>
        <v>3.3015999999999997E-2</v>
      </c>
      <c r="J64" s="276">
        <f>'[2]4403Imp'!$I$179</f>
        <v>2.9601000000000002E-2</v>
      </c>
      <c r="K64" s="276">
        <f>'[2]4403Imp'!J$179</f>
        <v>3.1466999999999995E-2</v>
      </c>
      <c r="L64" s="276">
        <f>'[2]4403Imp'!K$179</f>
        <v>1.7648999999999998E-2</v>
      </c>
      <c r="M64" s="276">
        <f>'[2]4403Imp'!L$179</f>
        <v>1.5368999999999999E-2</v>
      </c>
      <c r="N64" s="276">
        <f>'[2]4403Imp'!M$179</f>
        <v>3.1725999999999997E-2</v>
      </c>
      <c r="O64" s="276">
        <f>'[2]4403Imp'!N$179</f>
        <v>3.4499999999999998E-4</v>
      </c>
      <c r="P64" s="276">
        <f>'[2]4403Imp'!O$179</f>
        <v>3.2239999999999999E-3</v>
      </c>
      <c r="Q64" s="276">
        <f>'[2]4403Imp'!P$179</f>
        <v>3.9999999999999998E-6</v>
      </c>
      <c r="R64" s="276">
        <f>'[2]4403Imp'!Q$179</f>
        <v>0</v>
      </c>
      <c r="S64" s="276">
        <f>'[2]4403Imp'!R$179</f>
        <v>0</v>
      </c>
      <c r="T64" s="276">
        <f>'[2]4403Imp'!S$179</f>
        <v>0</v>
      </c>
      <c r="U64" s="276">
        <f>'[2]4403Imp'!T$179</f>
        <v>0</v>
      </c>
      <c r="V64" s="276">
        <f>'[2]4403Imp'!U$179</f>
        <v>0</v>
      </c>
      <c r="W64" s="276">
        <f>'[2]4403Imp'!V$179</f>
        <v>0</v>
      </c>
      <c r="X64" s="276">
        <f>'[2]4403Imp'!W$179</f>
        <v>0</v>
      </c>
      <c r="Y64" s="276">
        <f>'[2]4403Imp'!X$179</f>
        <v>0</v>
      </c>
      <c r="Z64" s="276">
        <f>'[2]4403Imp'!Y$179</f>
        <v>6.9410000000000001E-6</v>
      </c>
      <c r="AA64" s="276">
        <f>'[2]4403Imp'!Z$179</f>
        <v>0</v>
      </c>
      <c r="AB64" s="276">
        <f>'[2]4403Imp'!AA$179</f>
        <v>0</v>
      </c>
      <c r="AC64" s="4"/>
      <c r="AD64" s="277">
        <f>'[2]4403Imp'!AB$179</f>
        <v>0.73206199999999999</v>
      </c>
      <c r="AE64" s="277">
        <f>'[2]4403Imp'!AC$179</f>
        <v>0.89694299999999993</v>
      </c>
      <c r="AF64" s="277">
        <f>'[2]4403Imp'!AD$179</f>
        <v>4.8409709999999997</v>
      </c>
      <c r="AG64" s="277">
        <f>'[2]4403Imp'!AE$179</f>
        <v>3.2590490000000001</v>
      </c>
      <c r="AH64" s="277">
        <f>'[2]4403Imp'!AF$179</f>
        <v>1.4375</v>
      </c>
      <c r="AI64" s="277">
        <f>'[2]4403Imp'!AG$179</f>
        <v>6.5096990000000003</v>
      </c>
      <c r="AJ64" s="277">
        <f>'[2]4403Imp'!AH$179</f>
        <v>12.490587999999999</v>
      </c>
      <c r="AK64" s="277">
        <f>'[2]4403Imp'!AI$179</f>
        <v>11.849580999999999</v>
      </c>
      <c r="AL64" s="277">
        <f>'[2]4403Imp'!AJ$179</f>
        <v>14.541039999999999</v>
      </c>
      <c r="AM64" s="277">
        <f>'[2]4403Imp'!AK$179</f>
        <v>5.6443469999999998</v>
      </c>
      <c r="AN64" s="277">
        <f>'[2]4403Imp'!AL$179</f>
        <v>6.984667</v>
      </c>
      <c r="AO64" s="277">
        <f>'[2]4403Imp'!AM$179</f>
        <v>9.8990949999999991</v>
      </c>
      <c r="AP64" s="277">
        <f>'[2]4403Imp'!AN$179</f>
        <v>0.26420199999999999</v>
      </c>
      <c r="AQ64" s="277">
        <f>'[2]4403Imp'!AO$179</f>
        <v>1.3102849999999999</v>
      </c>
      <c r="AR64" s="277">
        <f>'[2]4403Imp'!AP$179</f>
        <v>1.6019999999999999E-3</v>
      </c>
      <c r="AS64" s="277">
        <f>'[2]4403Imp'!AQ$179</f>
        <v>0</v>
      </c>
      <c r="AT64" s="277">
        <f>'[2]4403Imp'!AR$179</f>
        <v>0</v>
      </c>
      <c r="AU64" s="317">
        <f>'[2]4403Imp'!AS$179</f>
        <v>0</v>
      </c>
      <c r="AV64" s="317">
        <f>'[2]4403Imp'!AT$179</f>
        <v>0</v>
      </c>
      <c r="AW64" s="317">
        <f>'[2]4403Imp'!AU$179</f>
        <v>0</v>
      </c>
      <c r="AX64" s="317">
        <f>'[2]4403Imp'!AV$179</f>
        <v>0</v>
      </c>
      <c r="AY64" s="317">
        <f>'[2]4403Imp'!AW$179</f>
        <v>0</v>
      </c>
      <c r="AZ64" s="317">
        <f>'[2]4403Imp'!AX$179</f>
        <v>0</v>
      </c>
      <c r="BA64" s="317">
        <f>'[2]4403Imp'!AY$179</f>
        <v>1.04115E-3</v>
      </c>
      <c r="BB64" s="317">
        <f>'[2]4403Imp'!AZ$179</f>
        <v>0</v>
      </c>
      <c r="BC64" s="317">
        <f>'[2]4403Imp'!BA$179</f>
        <v>0</v>
      </c>
      <c r="BD64" s="312"/>
    </row>
    <row r="65" spans="2:56">
      <c r="B65" s="275"/>
      <c r="C65" s="276">
        <f>'[2]4403Imp'!$B$57</f>
        <v>0</v>
      </c>
      <c r="D65" s="276">
        <f>'[2]4403Imp'!$C$57</f>
        <v>0</v>
      </c>
      <c r="E65" s="276">
        <f>'[2]4403Imp'!$D$57</f>
        <v>0</v>
      </c>
      <c r="F65" s="276">
        <f>'[2]4403Imp'!$E$57</f>
        <v>0</v>
      </c>
      <c r="G65" s="276">
        <f>'[2]4403Imp'!$F$57</f>
        <v>0</v>
      </c>
      <c r="H65" s="276">
        <f>'[2]4403Imp'!$G$57</f>
        <v>0</v>
      </c>
      <c r="I65" s="276">
        <f>'[2]4403Imp'!$H$57</f>
        <v>0</v>
      </c>
      <c r="J65" s="276">
        <f>'[2]4403Imp'!$I$57</f>
        <v>0</v>
      </c>
      <c r="K65" s="276">
        <f>'[2]4403Imp'!J$57</f>
        <v>0</v>
      </c>
      <c r="L65" s="276">
        <f>'[2]4403Imp'!K$57</f>
        <v>0</v>
      </c>
      <c r="M65" s="276">
        <f>'[2]4403Imp'!L$57</f>
        <v>0</v>
      </c>
      <c r="N65" s="276">
        <f>'[2]4403Imp'!M$57</f>
        <v>0</v>
      </c>
      <c r="O65" s="276">
        <f>'[2]4403Imp'!N$57</f>
        <v>0</v>
      </c>
      <c r="P65" s="276">
        <f>'[2]4403Imp'!O$57</f>
        <v>0</v>
      </c>
      <c r="Q65" s="276">
        <f>'[2]4403Imp'!P$57</f>
        <v>0</v>
      </c>
      <c r="R65" s="276">
        <f>'[2]4403Imp'!Q$57</f>
        <v>0</v>
      </c>
      <c r="S65" s="276">
        <f>'[2]4403Imp'!R$57</f>
        <v>0</v>
      </c>
      <c r="T65" s="276">
        <f>'[2]4403Imp'!S$57</f>
        <v>0</v>
      </c>
      <c r="U65" s="276">
        <f>'[2]4403Imp'!T$57</f>
        <v>0</v>
      </c>
      <c r="V65" s="276">
        <f>'[2]4403Imp'!U$57</f>
        <v>0</v>
      </c>
      <c r="W65" s="276">
        <f>'[2]4403Imp'!V$57</f>
        <v>0</v>
      </c>
      <c r="X65" s="276">
        <f>'[2]4403Imp'!W$57</f>
        <v>0</v>
      </c>
      <c r="Y65" s="276">
        <f>'[2]4403Imp'!X$57</f>
        <v>0</v>
      </c>
      <c r="Z65" s="276">
        <f>'[2]4403Imp'!Y$57</f>
        <v>0</v>
      </c>
      <c r="AA65" s="276">
        <f>'[2]4403Imp'!Z$57</f>
        <v>0</v>
      </c>
      <c r="AB65" s="276">
        <f>'[2]4403Imp'!AA$57</f>
        <v>0</v>
      </c>
      <c r="AC65" s="4"/>
      <c r="AD65" s="277">
        <f>'[2]4403Imp'!AB$57</f>
        <v>0</v>
      </c>
      <c r="AE65" s="277">
        <f>'[2]4403Imp'!AC$57</f>
        <v>0</v>
      </c>
      <c r="AF65" s="277">
        <f>'[2]4403Imp'!AD$57</f>
        <v>0</v>
      </c>
      <c r="AG65" s="277">
        <f>'[2]4403Imp'!AE$57</f>
        <v>0</v>
      </c>
      <c r="AH65" s="277">
        <f>'[2]4403Imp'!AF$57</f>
        <v>0</v>
      </c>
      <c r="AI65" s="277">
        <f>'[2]4403Imp'!AG$57</f>
        <v>0</v>
      </c>
      <c r="AJ65" s="277">
        <f>'[2]4403Imp'!AH$57</f>
        <v>0</v>
      </c>
      <c r="AK65" s="277">
        <f>'[2]4403Imp'!AI$57</f>
        <v>0</v>
      </c>
      <c r="AL65" s="277">
        <f>'[2]4403Imp'!AJ$57</f>
        <v>0</v>
      </c>
      <c r="AM65" s="277">
        <f>'[2]4403Imp'!AK$57</f>
        <v>0</v>
      </c>
      <c r="AN65" s="277">
        <f>'[2]4403Imp'!AL$57</f>
        <v>0</v>
      </c>
      <c r="AO65" s="277">
        <f>'[2]4403Imp'!AM$57</f>
        <v>0</v>
      </c>
      <c r="AP65" s="277">
        <f>'[2]4403Imp'!AN$57</f>
        <v>0</v>
      </c>
      <c r="AQ65" s="277">
        <f>'[2]4403Imp'!AO$57</f>
        <v>0</v>
      </c>
      <c r="AR65" s="277">
        <f>'[2]4403Imp'!AP$57</f>
        <v>0</v>
      </c>
      <c r="AS65" s="277">
        <f>'[2]4403Imp'!AQ$57</f>
        <v>0</v>
      </c>
      <c r="AT65" s="277">
        <f>'[2]4403Imp'!AR$57</f>
        <v>0</v>
      </c>
      <c r="AU65" s="317">
        <f>'[2]4403Imp'!AS$57</f>
        <v>0</v>
      </c>
      <c r="AV65" s="317">
        <f>'[2]4403Imp'!AT$57</f>
        <v>0</v>
      </c>
      <c r="AW65" s="317">
        <f>'[2]4403Imp'!AU$57</f>
        <v>0</v>
      </c>
      <c r="AX65" s="317">
        <f>'[2]4403Imp'!AV$57</f>
        <v>0</v>
      </c>
      <c r="AY65" s="317">
        <f>'[2]4403Imp'!AW$57</f>
        <v>0</v>
      </c>
      <c r="AZ65" s="317">
        <f>'[2]4403Imp'!AX$57</f>
        <v>0</v>
      </c>
      <c r="BA65" s="317">
        <f>'[2]4403Imp'!AY$57</f>
        <v>0</v>
      </c>
      <c r="BB65" s="317">
        <f>'[2]4403Imp'!AZ$57</f>
        <v>0</v>
      </c>
      <c r="BC65" s="317">
        <f>'[2]4403Imp'!BA$57</f>
        <v>0</v>
      </c>
      <c r="BD65" s="312"/>
    </row>
    <row r="66" spans="2:56">
      <c r="B66" s="275"/>
      <c r="C66" s="276">
        <f>'[2]4403Imp'!$B$58</f>
        <v>0</v>
      </c>
      <c r="D66" s="276">
        <f>'[2]4403Imp'!$C$58</f>
        <v>0</v>
      </c>
      <c r="E66" s="276">
        <f>'[2]4403Imp'!$D$58</f>
        <v>0</v>
      </c>
      <c r="F66" s="276">
        <f>'[2]4403Imp'!$E$58</f>
        <v>0</v>
      </c>
      <c r="G66" s="276">
        <f>'[2]4403Imp'!$F$58</f>
        <v>0</v>
      </c>
      <c r="H66" s="276">
        <f>'[2]4403Imp'!$G$58</f>
        <v>0</v>
      </c>
      <c r="I66" s="276">
        <f>'[2]4403Imp'!$H$58</f>
        <v>0</v>
      </c>
      <c r="J66" s="276">
        <f>'[2]4403Imp'!$I$58</f>
        <v>0</v>
      </c>
      <c r="K66" s="276">
        <f>'[2]4403Imp'!J$58</f>
        <v>0</v>
      </c>
      <c r="L66" s="276">
        <f>'[2]4403Imp'!K$58</f>
        <v>0</v>
      </c>
      <c r="M66" s="276">
        <f>'[2]4403Imp'!L$58</f>
        <v>0</v>
      </c>
      <c r="N66" s="276">
        <f>'[2]4403Imp'!M$58</f>
        <v>0</v>
      </c>
      <c r="O66" s="276">
        <f>'[2]4403Imp'!N$58</f>
        <v>0</v>
      </c>
      <c r="P66" s="276">
        <f>'[2]4403Imp'!O$58</f>
        <v>0</v>
      </c>
      <c r="Q66" s="276">
        <f>'[2]4403Imp'!P$58</f>
        <v>0</v>
      </c>
      <c r="R66" s="276">
        <f>'[2]4403Imp'!Q$58</f>
        <v>0</v>
      </c>
      <c r="S66" s="276">
        <f>'[2]4403Imp'!R$58</f>
        <v>0</v>
      </c>
      <c r="T66" s="276">
        <f>'[2]4403Imp'!S$58</f>
        <v>0</v>
      </c>
      <c r="U66" s="276">
        <f>'[2]4403Imp'!T$58</f>
        <v>0</v>
      </c>
      <c r="V66" s="276">
        <f>'[2]4403Imp'!U$58</f>
        <v>0</v>
      </c>
      <c r="W66" s="276">
        <f>'[2]4403Imp'!V$58</f>
        <v>0</v>
      </c>
      <c r="X66" s="276">
        <f>'[2]4403Imp'!W$58</f>
        <v>0</v>
      </c>
      <c r="Y66" s="276">
        <f>'[2]4403Imp'!X$58</f>
        <v>0</v>
      </c>
      <c r="Z66" s="276">
        <f>'[2]4403Imp'!Y$58</f>
        <v>0</v>
      </c>
      <c r="AA66" s="276">
        <f>'[2]4403Imp'!Z$58</f>
        <v>0</v>
      </c>
      <c r="AB66" s="276">
        <f>'[2]4403Imp'!AA$58</f>
        <v>0</v>
      </c>
      <c r="AC66" s="4"/>
      <c r="AD66" s="277">
        <f>'[2]4403Imp'!AB$58</f>
        <v>0</v>
      </c>
      <c r="AE66" s="277">
        <f>'[2]4403Imp'!AC$58</f>
        <v>0</v>
      </c>
      <c r="AF66" s="277">
        <f>'[2]4403Imp'!AD$58</f>
        <v>0</v>
      </c>
      <c r="AG66" s="277">
        <f>'[2]4403Imp'!AE$58</f>
        <v>0</v>
      </c>
      <c r="AH66" s="277">
        <f>'[2]4403Imp'!AF$58</f>
        <v>0</v>
      </c>
      <c r="AI66" s="277">
        <f>'[2]4403Imp'!AG$58</f>
        <v>0</v>
      </c>
      <c r="AJ66" s="277">
        <f>'[2]4403Imp'!AH$58</f>
        <v>0</v>
      </c>
      <c r="AK66" s="277">
        <f>'[2]4403Imp'!AI$58</f>
        <v>0</v>
      </c>
      <c r="AL66" s="277">
        <f>'[2]4403Imp'!AJ$58</f>
        <v>0</v>
      </c>
      <c r="AM66" s="277">
        <f>'[2]4403Imp'!AK$58</f>
        <v>0</v>
      </c>
      <c r="AN66" s="277">
        <f>'[2]4403Imp'!AL$58</f>
        <v>0</v>
      </c>
      <c r="AO66" s="277">
        <f>'[2]4403Imp'!AM$58</f>
        <v>0</v>
      </c>
      <c r="AP66" s="277">
        <f>'[2]4403Imp'!AN$58</f>
        <v>0</v>
      </c>
      <c r="AQ66" s="277">
        <f>'[2]4403Imp'!AO$58</f>
        <v>0</v>
      </c>
      <c r="AR66" s="277">
        <f>'[2]4403Imp'!AP$58</f>
        <v>0</v>
      </c>
      <c r="AS66" s="277">
        <f>'[2]4403Imp'!AQ$58</f>
        <v>0</v>
      </c>
      <c r="AT66" s="277">
        <f>'[2]4403Imp'!AR$58</f>
        <v>0</v>
      </c>
      <c r="AU66" s="317">
        <f>'[2]4403Imp'!AS$58</f>
        <v>0</v>
      </c>
      <c r="AV66" s="317">
        <f>'[2]4403Imp'!AT$58</f>
        <v>0</v>
      </c>
      <c r="AW66" s="317">
        <f>'[2]4403Imp'!AU$58</f>
        <v>0</v>
      </c>
      <c r="AX66" s="317">
        <f>'[2]4403Imp'!AV$58</f>
        <v>0</v>
      </c>
      <c r="AY66" s="317">
        <f>'[2]4403Imp'!AW$58</f>
        <v>0</v>
      </c>
      <c r="AZ66" s="317">
        <f>'[2]4403Imp'!AX$58</f>
        <v>0</v>
      </c>
      <c r="BA66" s="317">
        <f>'[2]4403Imp'!AY$58</f>
        <v>0</v>
      </c>
      <c r="BB66" s="317">
        <f>'[2]4403Imp'!AZ$58</f>
        <v>0</v>
      </c>
      <c r="BC66" s="317">
        <f>'[2]4403Imp'!BA$58</f>
        <v>0</v>
      </c>
      <c r="BD66" s="312"/>
    </row>
    <row r="67" spans="2:56">
      <c r="B67" s="275"/>
      <c r="C67" s="276">
        <f>'[2]4403Imp'!$B$59</f>
        <v>0</v>
      </c>
      <c r="D67" s="276">
        <f>'[2]4403Imp'!$C$59</f>
        <v>0</v>
      </c>
      <c r="E67" s="276">
        <f>'[2]4403Imp'!$D$59</f>
        <v>0</v>
      </c>
      <c r="F67" s="276">
        <f>'[2]4403Imp'!$E$59</f>
        <v>0</v>
      </c>
      <c r="G67" s="276">
        <f>'[2]4403Imp'!$F$59</f>
        <v>0</v>
      </c>
      <c r="H67" s="276">
        <f>'[2]4403Imp'!$G$59</f>
        <v>0</v>
      </c>
      <c r="I67" s="276">
        <f>'[2]4403Imp'!$H$59</f>
        <v>0</v>
      </c>
      <c r="J67" s="276">
        <f>'[2]4403Imp'!$I$59</f>
        <v>0</v>
      </c>
      <c r="K67" s="276">
        <f>'[2]4403Imp'!J$59</f>
        <v>0</v>
      </c>
      <c r="L67" s="276">
        <f>'[2]4403Imp'!K$59</f>
        <v>0</v>
      </c>
      <c r="M67" s="276">
        <f>'[2]4403Imp'!L$59</f>
        <v>0</v>
      </c>
      <c r="N67" s="276">
        <f>'[2]4403Imp'!M$59</f>
        <v>0</v>
      </c>
      <c r="O67" s="276">
        <f>'[2]4403Imp'!N$59</f>
        <v>0</v>
      </c>
      <c r="P67" s="276">
        <f>'[2]4403Imp'!O$59</f>
        <v>0</v>
      </c>
      <c r="Q67" s="276">
        <f>'[2]4403Imp'!P$59</f>
        <v>0</v>
      </c>
      <c r="R67" s="276">
        <f>'[2]4403Imp'!Q$59</f>
        <v>0</v>
      </c>
      <c r="S67" s="276">
        <f>'[2]4403Imp'!R$59</f>
        <v>0</v>
      </c>
      <c r="T67" s="276">
        <f>'[2]4403Imp'!S$59</f>
        <v>0</v>
      </c>
      <c r="U67" s="276">
        <f>'[2]4403Imp'!T$59</f>
        <v>0</v>
      </c>
      <c r="V67" s="276">
        <f>'[2]4403Imp'!U$59</f>
        <v>0</v>
      </c>
      <c r="W67" s="276">
        <f>'[2]4403Imp'!V$59</f>
        <v>0</v>
      </c>
      <c r="X67" s="276">
        <f>'[2]4403Imp'!W$59</f>
        <v>0</v>
      </c>
      <c r="Y67" s="276">
        <f>'[2]4403Imp'!X$59</f>
        <v>0</v>
      </c>
      <c r="Z67" s="276">
        <f>'[2]4403Imp'!Y$59</f>
        <v>0</v>
      </c>
      <c r="AA67" s="276">
        <f>'[2]4403Imp'!Z$59</f>
        <v>0</v>
      </c>
      <c r="AB67" s="276">
        <f>'[2]4403Imp'!AA$59</f>
        <v>0</v>
      </c>
      <c r="AC67" s="4"/>
      <c r="AD67" s="277">
        <f>'[2]4403Imp'!AB$59</f>
        <v>0</v>
      </c>
      <c r="AE67" s="277">
        <f>'[2]4403Imp'!AC$59</f>
        <v>0</v>
      </c>
      <c r="AF67" s="277">
        <f>'[2]4403Imp'!AD$59</f>
        <v>0</v>
      </c>
      <c r="AG67" s="277">
        <f>'[2]4403Imp'!AE$59</f>
        <v>0</v>
      </c>
      <c r="AH67" s="277">
        <f>'[2]4403Imp'!AF$59</f>
        <v>0</v>
      </c>
      <c r="AI67" s="277">
        <f>'[2]4403Imp'!AG$59</f>
        <v>0</v>
      </c>
      <c r="AJ67" s="277">
        <f>'[2]4403Imp'!AH$59</f>
        <v>0</v>
      </c>
      <c r="AK67" s="277">
        <f>'[2]4403Imp'!AI$59</f>
        <v>0</v>
      </c>
      <c r="AL67" s="277">
        <f>'[2]4403Imp'!AJ$59</f>
        <v>0</v>
      </c>
      <c r="AM67" s="277">
        <f>'[2]4403Imp'!AK$59</f>
        <v>0</v>
      </c>
      <c r="AN67" s="277">
        <f>'[2]4403Imp'!AL$59</f>
        <v>0</v>
      </c>
      <c r="AO67" s="277">
        <f>'[2]4403Imp'!AM$59</f>
        <v>0</v>
      </c>
      <c r="AP67" s="277">
        <f>'[2]4403Imp'!AN$59</f>
        <v>0</v>
      </c>
      <c r="AQ67" s="277">
        <f>'[2]4403Imp'!AO$59</f>
        <v>0</v>
      </c>
      <c r="AR67" s="277">
        <f>'[2]4403Imp'!AP$59</f>
        <v>0</v>
      </c>
      <c r="AS67" s="277">
        <f>'[2]4403Imp'!AQ$59</f>
        <v>0</v>
      </c>
      <c r="AT67" s="277">
        <f>'[2]4403Imp'!AR$59</f>
        <v>0</v>
      </c>
      <c r="AU67" s="317">
        <f>'[2]4403Imp'!AS$59</f>
        <v>0</v>
      </c>
      <c r="AV67" s="317">
        <f>'[2]4403Imp'!AT$59</f>
        <v>0</v>
      </c>
      <c r="AW67" s="317">
        <f>'[2]4403Imp'!AU$59</f>
        <v>0</v>
      </c>
      <c r="AX67" s="317">
        <f>'[2]4403Imp'!AV$59</f>
        <v>0</v>
      </c>
      <c r="AY67" s="317">
        <f>'[2]4403Imp'!AW$59</f>
        <v>0</v>
      </c>
      <c r="AZ67" s="317">
        <f>'[2]4403Imp'!AX$59</f>
        <v>0</v>
      </c>
      <c r="BA67" s="317">
        <f>'[2]4403Imp'!AY$59</f>
        <v>0</v>
      </c>
      <c r="BB67" s="317">
        <f>'[2]4403Imp'!AZ$59</f>
        <v>0</v>
      </c>
      <c r="BC67" s="317">
        <f>'[2]4403Imp'!BA$59</f>
        <v>0</v>
      </c>
      <c r="BD67" s="312"/>
    </row>
    <row r="68" spans="2:56">
      <c r="B68" s="275"/>
      <c r="C68" s="276">
        <f>'[2]4403Imp'!$B$60</f>
        <v>0</v>
      </c>
      <c r="D68" s="276">
        <f>'[2]4403Imp'!$C$60</f>
        <v>0</v>
      </c>
      <c r="E68" s="276">
        <f>'[2]4403Imp'!$D$60</f>
        <v>0</v>
      </c>
      <c r="F68" s="276">
        <f>'[2]4403Imp'!$E$60</f>
        <v>0</v>
      </c>
      <c r="G68" s="276">
        <f>'[2]4403Imp'!$F$60</f>
        <v>0</v>
      </c>
      <c r="H68" s="276">
        <f>'[2]4403Imp'!$G$60</f>
        <v>0</v>
      </c>
      <c r="I68" s="276">
        <f>'[2]4403Imp'!$H$60</f>
        <v>0</v>
      </c>
      <c r="J68" s="276">
        <f>'[2]4403Imp'!$I$60</f>
        <v>0</v>
      </c>
      <c r="K68" s="276">
        <f>'[2]4403Imp'!J$60</f>
        <v>0</v>
      </c>
      <c r="L68" s="276">
        <f>'[2]4403Imp'!K$60</f>
        <v>0</v>
      </c>
      <c r="M68" s="276">
        <f>'[2]4403Imp'!L$60</f>
        <v>0</v>
      </c>
      <c r="N68" s="276">
        <f>'[2]4403Imp'!M$60</f>
        <v>0</v>
      </c>
      <c r="O68" s="276">
        <f>'[2]4403Imp'!N$60</f>
        <v>0</v>
      </c>
      <c r="P68" s="276">
        <f>'[2]4403Imp'!O$60</f>
        <v>0</v>
      </c>
      <c r="Q68" s="276">
        <f>'[2]4403Imp'!P$60</f>
        <v>0</v>
      </c>
      <c r="R68" s="276">
        <f>'[2]4403Imp'!Q$60</f>
        <v>0</v>
      </c>
      <c r="S68" s="276">
        <f>'[2]4403Imp'!R$60</f>
        <v>0</v>
      </c>
      <c r="T68" s="276">
        <f>'[2]4403Imp'!S$60</f>
        <v>0</v>
      </c>
      <c r="U68" s="276">
        <f>'[2]4403Imp'!T$60</f>
        <v>0</v>
      </c>
      <c r="V68" s="276">
        <f>'[2]4403Imp'!U$60</f>
        <v>0</v>
      </c>
      <c r="W68" s="276">
        <f>'[2]4403Imp'!V$60</f>
        <v>0</v>
      </c>
      <c r="X68" s="276">
        <f>'[2]4403Imp'!W$60</f>
        <v>0</v>
      </c>
      <c r="Y68" s="276">
        <f>'[2]4403Imp'!X$60</f>
        <v>0</v>
      </c>
      <c r="Z68" s="276">
        <f>'[2]4403Imp'!Y$60</f>
        <v>0</v>
      </c>
      <c r="AA68" s="276">
        <f>'[2]4403Imp'!Z$60</f>
        <v>0</v>
      </c>
      <c r="AB68" s="276">
        <f>'[2]4403Imp'!AA$60</f>
        <v>0</v>
      </c>
      <c r="AC68" s="4"/>
      <c r="AD68" s="277">
        <f>'[2]4403Imp'!AB$60</f>
        <v>0</v>
      </c>
      <c r="AE68" s="277">
        <f>'[2]4403Imp'!AC$60</f>
        <v>0</v>
      </c>
      <c r="AF68" s="277">
        <f>'[2]4403Imp'!AD$60</f>
        <v>0</v>
      </c>
      <c r="AG68" s="277">
        <f>'[2]4403Imp'!AE$60</f>
        <v>0</v>
      </c>
      <c r="AH68" s="277">
        <f>'[2]4403Imp'!AF$60</f>
        <v>0</v>
      </c>
      <c r="AI68" s="277">
        <f>'[2]4403Imp'!AG$60</f>
        <v>0</v>
      </c>
      <c r="AJ68" s="277">
        <f>'[2]4403Imp'!AH$60</f>
        <v>0</v>
      </c>
      <c r="AK68" s="277">
        <f>'[2]4403Imp'!AI$60</f>
        <v>0</v>
      </c>
      <c r="AL68" s="277">
        <f>'[2]4403Imp'!AJ$60</f>
        <v>0</v>
      </c>
      <c r="AM68" s="277">
        <f>'[2]4403Imp'!AK$60</f>
        <v>0</v>
      </c>
      <c r="AN68" s="277">
        <f>'[2]4403Imp'!AL$60</f>
        <v>0</v>
      </c>
      <c r="AO68" s="277">
        <f>'[2]4403Imp'!AM$60</f>
        <v>0</v>
      </c>
      <c r="AP68" s="277">
        <f>'[2]4403Imp'!AN$60</f>
        <v>0</v>
      </c>
      <c r="AQ68" s="277">
        <f>'[2]4403Imp'!AO$60</f>
        <v>0</v>
      </c>
      <c r="AR68" s="277">
        <f>'[2]4403Imp'!AP$60</f>
        <v>0</v>
      </c>
      <c r="AS68" s="277">
        <f>'[2]4403Imp'!AQ$60</f>
        <v>0</v>
      </c>
      <c r="AT68" s="277">
        <f>'[2]4403Imp'!AR$60</f>
        <v>0</v>
      </c>
      <c r="AU68" s="317">
        <f>'[2]4403Imp'!AS$60</f>
        <v>0</v>
      </c>
      <c r="AV68" s="317">
        <f>'[2]4403Imp'!AT$60</f>
        <v>0</v>
      </c>
      <c r="AW68" s="317">
        <f>'[2]4403Imp'!AU$60</f>
        <v>0</v>
      </c>
      <c r="AX68" s="317">
        <f>'[2]4403Imp'!AV$60</f>
        <v>0</v>
      </c>
      <c r="AY68" s="317">
        <f>'[2]4403Imp'!AW$60</f>
        <v>0</v>
      </c>
      <c r="AZ68" s="317">
        <f>'[2]4403Imp'!AX$60</f>
        <v>0</v>
      </c>
      <c r="BA68" s="317">
        <f>'[2]4403Imp'!AY$60</f>
        <v>0</v>
      </c>
      <c r="BB68" s="317">
        <f>'[2]4403Imp'!AZ$60</f>
        <v>0</v>
      </c>
      <c r="BC68" s="317">
        <f>'[2]4403Imp'!BA$60</f>
        <v>0</v>
      </c>
      <c r="BD68" s="312"/>
    </row>
    <row r="69" spans="2:56">
      <c r="B69" s="275"/>
      <c r="C69" s="276">
        <f>'[2]4403Imp'!$B$61</f>
        <v>0</v>
      </c>
      <c r="D69" s="276">
        <f>'[2]4403Imp'!$C$61</f>
        <v>0</v>
      </c>
      <c r="E69" s="276">
        <f>'[2]4403Imp'!$D$61</f>
        <v>0</v>
      </c>
      <c r="F69" s="276">
        <f>'[2]4403Imp'!$E$61</f>
        <v>0</v>
      </c>
      <c r="G69" s="276">
        <f>'[2]4403Imp'!$F$61</f>
        <v>0</v>
      </c>
      <c r="H69" s="276">
        <f>'[2]4403Imp'!$G$61</f>
        <v>0</v>
      </c>
      <c r="I69" s="276">
        <f>'[2]4403Imp'!$H$61</f>
        <v>0</v>
      </c>
      <c r="J69" s="276">
        <f>'[2]4403Imp'!$I$61</f>
        <v>0</v>
      </c>
      <c r="K69" s="276">
        <f>'[2]4403Imp'!J$61</f>
        <v>0</v>
      </c>
      <c r="L69" s="276">
        <f>'[2]4403Imp'!K$61</f>
        <v>0</v>
      </c>
      <c r="M69" s="276">
        <f>'[2]4403Imp'!L$61</f>
        <v>0</v>
      </c>
      <c r="N69" s="276">
        <f>'[2]4403Imp'!M$61</f>
        <v>0</v>
      </c>
      <c r="O69" s="276">
        <f>'[2]4403Imp'!N$61</f>
        <v>0</v>
      </c>
      <c r="P69" s="276">
        <f>'[2]4403Imp'!O$61</f>
        <v>0</v>
      </c>
      <c r="Q69" s="276">
        <f>'[2]4403Imp'!P$61</f>
        <v>0</v>
      </c>
      <c r="R69" s="276">
        <f>'[2]4403Imp'!Q$61</f>
        <v>0</v>
      </c>
      <c r="S69" s="276">
        <f>'[2]4403Imp'!R$61</f>
        <v>0</v>
      </c>
      <c r="T69" s="276">
        <f>'[2]4403Imp'!S$61</f>
        <v>0</v>
      </c>
      <c r="U69" s="276">
        <f>'[2]4403Imp'!T$61</f>
        <v>0</v>
      </c>
      <c r="V69" s="276">
        <f>'[2]4403Imp'!U$61</f>
        <v>0</v>
      </c>
      <c r="W69" s="276">
        <f>'[2]4403Imp'!V$61</f>
        <v>0</v>
      </c>
      <c r="X69" s="276">
        <f>'[2]4403Imp'!W$61</f>
        <v>0</v>
      </c>
      <c r="Y69" s="276">
        <f>'[2]4403Imp'!X$61</f>
        <v>0</v>
      </c>
      <c r="Z69" s="276">
        <f>'[2]4403Imp'!Y$61</f>
        <v>0</v>
      </c>
      <c r="AA69" s="276">
        <f>'[2]4403Imp'!Z$61</f>
        <v>0</v>
      </c>
      <c r="AB69" s="276">
        <f>'[2]4403Imp'!AA$61</f>
        <v>0</v>
      </c>
      <c r="AC69" s="4"/>
      <c r="AD69" s="277">
        <f>'[2]4403Imp'!AB$61</f>
        <v>0</v>
      </c>
      <c r="AE69" s="277">
        <f>'[2]4403Imp'!AC$61</f>
        <v>0</v>
      </c>
      <c r="AF69" s="277">
        <f>'[2]4403Imp'!AD$61</f>
        <v>0</v>
      </c>
      <c r="AG69" s="277">
        <f>'[2]4403Imp'!AE$61</f>
        <v>0</v>
      </c>
      <c r="AH69" s="277">
        <f>'[2]4403Imp'!AF$61</f>
        <v>0</v>
      </c>
      <c r="AI69" s="277">
        <f>'[2]4403Imp'!AG$61</f>
        <v>0</v>
      </c>
      <c r="AJ69" s="277">
        <f>'[2]4403Imp'!AH$61</f>
        <v>0</v>
      </c>
      <c r="AK69" s="277">
        <f>'[2]4403Imp'!AI$61</f>
        <v>0</v>
      </c>
      <c r="AL69" s="277">
        <f>'[2]4403Imp'!AJ$61</f>
        <v>0</v>
      </c>
      <c r="AM69" s="277">
        <f>'[2]4403Imp'!AK$61</f>
        <v>0</v>
      </c>
      <c r="AN69" s="277">
        <f>'[2]4403Imp'!AL$61</f>
        <v>0</v>
      </c>
      <c r="AO69" s="277">
        <f>'[2]4403Imp'!AM$61</f>
        <v>0</v>
      </c>
      <c r="AP69" s="277">
        <f>'[2]4403Imp'!AN$61</f>
        <v>0</v>
      </c>
      <c r="AQ69" s="277">
        <f>'[2]4403Imp'!AO$61</f>
        <v>0</v>
      </c>
      <c r="AR69" s="277">
        <f>'[2]4403Imp'!AP$61</f>
        <v>0</v>
      </c>
      <c r="AS69" s="277">
        <f>'[2]4403Imp'!AQ$61</f>
        <v>0</v>
      </c>
      <c r="AT69" s="277">
        <f>'[2]4403Imp'!AR$61</f>
        <v>0</v>
      </c>
      <c r="AU69" s="317">
        <f>'[2]4403Imp'!AS$61</f>
        <v>0</v>
      </c>
      <c r="AV69" s="317">
        <f>'[2]4403Imp'!AT$61</f>
        <v>0</v>
      </c>
      <c r="AW69" s="317">
        <f>'[2]4403Imp'!AU$61</f>
        <v>0</v>
      </c>
      <c r="AX69" s="317">
        <f>'[2]4403Imp'!AV$61</f>
        <v>0</v>
      </c>
      <c r="AY69" s="317">
        <f>'[2]4403Imp'!AW$61</f>
        <v>0</v>
      </c>
      <c r="AZ69" s="317">
        <f>'[2]4403Imp'!AX$61</f>
        <v>0</v>
      </c>
      <c r="BA69" s="317">
        <f>'[2]4403Imp'!AY$61</f>
        <v>0</v>
      </c>
      <c r="BB69" s="317">
        <f>'[2]4403Imp'!AZ$61</f>
        <v>0</v>
      </c>
      <c r="BC69" s="317">
        <f>'[2]4403Imp'!BA$61</f>
        <v>0</v>
      </c>
      <c r="BD69" s="312"/>
    </row>
    <row r="70" spans="2:56">
      <c r="B70" s="275"/>
      <c r="C70" s="276">
        <f>'[2]4403Imp'!$B$62</f>
        <v>0</v>
      </c>
      <c r="D70" s="276">
        <f>'[2]4403Imp'!$C$62</f>
        <v>0</v>
      </c>
      <c r="E70" s="276">
        <f>'[2]4403Imp'!$D$62</f>
        <v>0</v>
      </c>
      <c r="F70" s="276">
        <f>'[2]4403Imp'!$E$62</f>
        <v>0</v>
      </c>
      <c r="G70" s="276">
        <f>'[2]4403Imp'!$F$62</f>
        <v>0</v>
      </c>
      <c r="H70" s="276">
        <f>'[2]4403Imp'!$G$62</f>
        <v>0</v>
      </c>
      <c r="I70" s="276">
        <f>'[2]4403Imp'!$H$62</f>
        <v>0</v>
      </c>
      <c r="J70" s="276">
        <f>'[2]4403Imp'!$I$62</f>
        <v>0</v>
      </c>
      <c r="K70" s="276">
        <f>'[2]4403Imp'!J$62</f>
        <v>0</v>
      </c>
      <c r="L70" s="276">
        <f>'[2]4403Imp'!K$62</f>
        <v>0</v>
      </c>
      <c r="M70" s="276">
        <f>'[2]4403Imp'!L$62</f>
        <v>0</v>
      </c>
      <c r="N70" s="276">
        <f>'[2]4403Imp'!M$62</f>
        <v>0</v>
      </c>
      <c r="O70" s="276">
        <f>'[2]4403Imp'!N$62</f>
        <v>0</v>
      </c>
      <c r="P70" s="276">
        <f>'[2]4403Imp'!O$62</f>
        <v>0</v>
      </c>
      <c r="Q70" s="276">
        <f>'[2]4403Imp'!P$62</f>
        <v>0</v>
      </c>
      <c r="R70" s="276">
        <f>'[2]4403Imp'!Q$62</f>
        <v>0</v>
      </c>
      <c r="S70" s="276">
        <f>'[2]4403Imp'!R$62</f>
        <v>0</v>
      </c>
      <c r="T70" s="276">
        <f>'[2]4403Imp'!S$62</f>
        <v>0</v>
      </c>
      <c r="U70" s="276">
        <f>'[2]4403Imp'!T$62</f>
        <v>0</v>
      </c>
      <c r="V70" s="276">
        <f>'[2]4403Imp'!U$62</f>
        <v>0</v>
      </c>
      <c r="W70" s="276">
        <f>'[2]4403Imp'!V$62</f>
        <v>0</v>
      </c>
      <c r="X70" s="276">
        <f>'[2]4403Imp'!W$62</f>
        <v>0</v>
      </c>
      <c r="Y70" s="276">
        <f>'[2]4403Imp'!X$62</f>
        <v>0</v>
      </c>
      <c r="Z70" s="276">
        <f>'[2]4403Imp'!Y$62</f>
        <v>0</v>
      </c>
      <c r="AA70" s="276">
        <f>'[2]4403Imp'!Z$62</f>
        <v>0</v>
      </c>
      <c r="AB70" s="276">
        <f>'[2]4403Imp'!AA$62</f>
        <v>0</v>
      </c>
      <c r="AC70" s="4"/>
      <c r="AD70" s="277">
        <f>'[2]4403Imp'!AB$62</f>
        <v>0</v>
      </c>
      <c r="AE70" s="277">
        <f>'[2]4403Imp'!AC$62</f>
        <v>0</v>
      </c>
      <c r="AF70" s="277">
        <f>'[2]4403Imp'!AD$62</f>
        <v>0</v>
      </c>
      <c r="AG70" s="277">
        <f>'[2]4403Imp'!AE$62</f>
        <v>0</v>
      </c>
      <c r="AH70" s="277">
        <f>'[2]4403Imp'!AF$62</f>
        <v>0</v>
      </c>
      <c r="AI70" s="277">
        <f>'[2]4403Imp'!AG$62</f>
        <v>0</v>
      </c>
      <c r="AJ70" s="277">
        <f>'[2]4403Imp'!AH$62</f>
        <v>0</v>
      </c>
      <c r="AK70" s="277">
        <f>'[2]4403Imp'!AI$62</f>
        <v>0</v>
      </c>
      <c r="AL70" s="277">
        <f>'[2]4403Imp'!AJ$62</f>
        <v>0</v>
      </c>
      <c r="AM70" s="277">
        <f>'[2]4403Imp'!AK$62</f>
        <v>0</v>
      </c>
      <c r="AN70" s="277">
        <f>'[2]4403Imp'!AL$62</f>
        <v>0</v>
      </c>
      <c r="AO70" s="277">
        <f>'[2]4403Imp'!AM$62</f>
        <v>0</v>
      </c>
      <c r="AP70" s="277">
        <f>'[2]4403Imp'!AN$62</f>
        <v>0</v>
      </c>
      <c r="AQ70" s="277">
        <f>'[2]4403Imp'!AO$62</f>
        <v>0</v>
      </c>
      <c r="AR70" s="277">
        <f>'[2]4403Imp'!AP$62</f>
        <v>0</v>
      </c>
      <c r="AS70" s="277">
        <f>'[2]4403Imp'!AQ$62</f>
        <v>0</v>
      </c>
      <c r="AT70" s="277">
        <f>'[2]4403Imp'!AR$62</f>
        <v>0</v>
      </c>
      <c r="AU70" s="317">
        <f>'[2]4403Imp'!AS$62</f>
        <v>0</v>
      </c>
      <c r="AV70" s="317">
        <f>'[2]4403Imp'!AT$62</f>
        <v>0</v>
      </c>
      <c r="AW70" s="317">
        <f>'[2]4403Imp'!AU$62</f>
        <v>0</v>
      </c>
      <c r="AX70" s="317">
        <f>'[2]4403Imp'!AV$62</f>
        <v>0</v>
      </c>
      <c r="AY70" s="317">
        <f>'[2]4403Imp'!AW$62</f>
        <v>0</v>
      </c>
      <c r="AZ70" s="317">
        <f>'[2]4403Imp'!AX$62</f>
        <v>0</v>
      </c>
      <c r="BA70" s="317">
        <f>'[2]4403Imp'!AY$62</f>
        <v>0</v>
      </c>
      <c r="BB70" s="317">
        <f>'[2]4403Imp'!AZ$62</f>
        <v>0</v>
      </c>
      <c r="BC70" s="317">
        <f>'[2]4403Imp'!BA$62</f>
        <v>0</v>
      </c>
      <c r="BD70" s="312"/>
    </row>
    <row r="71" spans="2:56">
      <c r="B71" s="275"/>
      <c r="C71" s="276">
        <f>'[2]4403Imp'!$B$178</f>
        <v>0</v>
      </c>
      <c r="D71" s="276">
        <f>'[2]4403Imp'!$C$178</f>
        <v>0</v>
      </c>
      <c r="E71" s="276">
        <f>'[2]4403Imp'!$D$178</f>
        <v>0</v>
      </c>
      <c r="F71" s="276">
        <f>'[2]4403Imp'!$E$178</f>
        <v>0</v>
      </c>
      <c r="G71" s="276">
        <f>'[2]4403Imp'!$F$178</f>
        <v>6.9999999999999994E-5</v>
      </c>
      <c r="H71" s="276">
        <f>'[2]4403Imp'!$G$178</f>
        <v>0</v>
      </c>
      <c r="I71" s="276">
        <f>'[2]4403Imp'!$H$178</f>
        <v>0</v>
      </c>
      <c r="J71" s="276">
        <f>'[2]4403Imp'!$I$178</f>
        <v>0</v>
      </c>
      <c r="K71" s="276">
        <f>'[2]4403Imp'!J$178</f>
        <v>0</v>
      </c>
      <c r="L71" s="276">
        <f>'[2]4403Imp'!K$178</f>
        <v>0</v>
      </c>
      <c r="M71" s="276">
        <f>'[2]4403Imp'!L$178</f>
        <v>0</v>
      </c>
      <c r="N71" s="276">
        <f>'[2]4403Imp'!M$178</f>
        <v>0</v>
      </c>
      <c r="O71" s="276">
        <f>'[2]4403Imp'!N$178</f>
        <v>0</v>
      </c>
      <c r="P71" s="276">
        <f>'[2]4403Imp'!O$178</f>
        <v>0</v>
      </c>
      <c r="Q71" s="276">
        <f>'[2]4403Imp'!P$178</f>
        <v>0</v>
      </c>
      <c r="R71" s="276">
        <f>'[2]4403Imp'!Q$178</f>
        <v>0</v>
      </c>
      <c r="S71" s="276">
        <f>'[2]4403Imp'!R$178</f>
        <v>0</v>
      </c>
      <c r="T71" s="276">
        <f>'[2]4403Imp'!S$178</f>
        <v>0</v>
      </c>
      <c r="U71" s="276">
        <f>'[2]4403Imp'!T$178</f>
        <v>0</v>
      </c>
      <c r="V71" s="276">
        <f>'[2]4403Imp'!U$178</f>
        <v>0</v>
      </c>
      <c r="W71" s="276">
        <f>'[2]4403Imp'!V$178</f>
        <v>0</v>
      </c>
      <c r="X71" s="276">
        <f>'[2]4403Imp'!W$178</f>
        <v>0</v>
      </c>
      <c r="Y71" s="276">
        <f>'[2]4403Imp'!X$178</f>
        <v>0</v>
      </c>
      <c r="Z71" s="276">
        <f>'[2]4403Imp'!Y$178</f>
        <v>0</v>
      </c>
      <c r="AA71" s="276">
        <f>'[2]4403Imp'!Z$178</f>
        <v>0</v>
      </c>
      <c r="AB71" s="276">
        <f>'[2]4403Imp'!AA$178</f>
        <v>0</v>
      </c>
      <c r="AC71" s="4"/>
      <c r="AD71" s="277">
        <f>'[2]4403Imp'!AB$178</f>
        <v>0</v>
      </c>
      <c r="AE71" s="277">
        <f>'[2]4403Imp'!AC$178</f>
        <v>0</v>
      </c>
      <c r="AF71" s="277">
        <f>'[2]4403Imp'!AD$178</f>
        <v>0</v>
      </c>
      <c r="AG71" s="277">
        <f>'[2]4403Imp'!AE$178</f>
        <v>0</v>
      </c>
      <c r="AH71" s="277">
        <f>'[2]4403Imp'!AF$178</f>
        <v>1.8404E-2</v>
      </c>
      <c r="AI71" s="277">
        <f>'[2]4403Imp'!AG$178</f>
        <v>0</v>
      </c>
      <c r="AJ71" s="277">
        <f>'[2]4403Imp'!AH$178</f>
        <v>0</v>
      </c>
      <c r="AK71" s="277">
        <f>'[2]4403Imp'!AI$178</f>
        <v>0</v>
      </c>
      <c r="AL71" s="277">
        <f>'[2]4403Imp'!AJ$178</f>
        <v>0</v>
      </c>
      <c r="AM71" s="277">
        <f>'[2]4403Imp'!AK$178</f>
        <v>0</v>
      </c>
      <c r="AN71" s="277">
        <f>'[2]4403Imp'!AL$178</f>
        <v>0</v>
      </c>
      <c r="AO71" s="277">
        <f>'[2]4403Imp'!AM$178</f>
        <v>0</v>
      </c>
      <c r="AP71" s="277">
        <f>'[2]4403Imp'!AN$178</f>
        <v>0</v>
      </c>
      <c r="AQ71" s="277">
        <f>'[2]4403Imp'!AO$178</f>
        <v>0</v>
      </c>
      <c r="AR71" s="277">
        <f>'[2]4403Imp'!AP$178</f>
        <v>0</v>
      </c>
      <c r="AS71" s="277">
        <f>'[2]4403Imp'!AQ$178</f>
        <v>0</v>
      </c>
      <c r="AT71" s="277">
        <f>'[2]4403Imp'!AR$178</f>
        <v>0</v>
      </c>
      <c r="AU71" s="317">
        <f>'[2]4403Imp'!AS$178</f>
        <v>0</v>
      </c>
      <c r="AV71" s="317">
        <f>'[2]4403Imp'!AT$178</f>
        <v>0</v>
      </c>
      <c r="AW71" s="317">
        <f>'[2]4403Imp'!AU$178</f>
        <v>0</v>
      </c>
      <c r="AX71" s="317">
        <f>'[2]4403Imp'!AV$178</f>
        <v>0</v>
      </c>
      <c r="AY71" s="317">
        <f>'[2]4403Imp'!AW$178</f>
        <v>0</v>
      </c>
      <c r="AZ71" s="317">
        <f>'[2]4403Imp'!AX$178</f>
        <v>0</v>
      </c>
      <c r="BA71" s="317">
        <f>'[2]4403Imp'!AY$178</f>
        <v>0</v>
      </c>
      <c r="BB71" s="317">
        <f>'[2]4403Imp'!AZ$178</f>
        <v>0</v>
      </c>
      <c r="BC71" s="317">
        <f>'[2]4403Imp'!BA$178</f>
        <v>0</v>
      </c>
      <c r="BD71" s="312"/>
    </row>
    <row r="72" spans="2:56">
      <c r="B72" s="275"/>
      <c r="C72" s="276">
        <f>'[2]4403Imp'!$B$173</f>
        <v>0</v>
      </c>
      <c r="D72" s="276">
        <f>'[2]4403Imp'!$C$173</f>
        <v>0</v>
      </c>
      <c r="E72" s="276">
        <f>'[2]4403Imp'!$D$173</f>
        <v>0</v>
      </c>
      <c r="F72" s="276">
        <f>'[2]4403Imp'!$E$173</f>
        <v>0</v>
      </c>
      <c r="G72" s="276">
        <f>'[2]4403Imp'!$F$173</f>
        <v>0</v>
      </c>
      <c r="H72" s="276">
        <f>'[2]4403Imp'!$G$173</f>
        <v>0</v>
      </c>
      <c r="I72" s="276">
        <f>'[2]4403Imp'!$H$173</f>
        <v>0</v>
      </c>
      <c r="J72" s="276">
        <f>'[2]4403Imp'!$I$173</f>
        <v>0</v>
      </c>
      <c r="K72" s="276">
        <f>'[2]4403Imp'!J$173</f>
        <v>0</v>
      </c>
      <c r="L72" s="276">
        <f>'[2]4403Imp'!K$173</f>
        <v>0</v>
      </c>
      <c r="M72" s="276">
        <f>'[2]4403Imp'!L$173</f>
        <v>0</v>
      </c>
      <c r="N72" s="276">
        <f>'[2]4403Imp'!M$173</f>
        <v>0</v>
      </c>
      <c r="O72" s="276">
        <f>'[2]4403Imp'!N$173</f>
        <v>0</v>
      </c>
      <c r="P72" s="276">
        <f>'[2]4403Imp'!O$173</f>
        <v>0</v>
      </c>
      <c r="Q72" s="276">
        <f>'[2]4403Imp'!P$173</f>
        <v>0</v>
      </c>
      <c r="R72" s="276">
        <f>'[2]4403Imp'!Q$173</f>
        <v>0</v>
      </c>
      <c r="S72" s="276">
        <f>'[2]4403Imp'!R$173</f>
        <v>0</v>
      </c>
      <c r="T72" s="276">
        <f>'[2]4403Imp'!S$173</f>
        <v>0</v>
      </c>
      <c r="U72" s="276">
        <f>'[2]4403Imp'!T$173</f>
        <v>0</v>
      </c>
      <c r="V72" s="276">
        <f>'[2]4403Imp'!U$173</f>
        <v>0</v>
      </c>
      <c r="W72" s="276">
        <f>'[2]4403Imp'!V$173</f>
        <v>0</v>
      </c>
      <c r="X72" s="276">
        <f>'[2]4403Imp'!W$173</f>
        <v>0</v>
      </c>
      <c r="Y72" s="276">
        <f>'[2]4403Imp'!X$173</f>
        <v>0</v>
      </c>
      <c r="Z72" s="276">
        <f>'[2]4403Imp'!Y$173</f>
        <v>0</v>
      </c>
      <c r="AA72" s="276">
        <f>'[2]4403Imp'!Z$173</f>
        <v>0</v>
      </c>
      <c r="AB72" s="276">
        <f>'[2]4403Imp'!AA$173</f>
        <v>0</v>
      </c>
      <c r="AC72" s="4"/>
      <c r="AD72" s="277">
        <f>'[2]4403Imp'!AB$173</f>
        <v>0</v>
      </c>
      <c r="AE72" s="277">
        <f>'[2]4403Imp'!AC$173</f>
        <v>0</v>
      </c>
      <c r="AF72" s="277">
        <f>'[2]4403Imp'!AD$173</f>
        <v>0</v>
      </c>
      <c r="AG72" s="277">
        <f>'[2]4403Imp'!AE$173</f>
        <v>0</v>
      </c>
      <c r="AH72" s="277">
        <f>'[2]4403Imp'!AF$173</f>
        <v>0</v>
      </c>
      <c r="AI72" s="277">
        <f>'[2]4403Imp'!AG$173</f>
        <v>0</v>
      </c>
      <c r="AJ72" s="277">
        <f>'[2]4403Imp'!AH$173</f>
        <v>0</v>
      </c>
      <c r="AK72" s="277">
        <f>'[2]4403Imp'!AI$173</f>
        <v>0</v>
      </c>
      <c r="AL72" s="277">
        <f>'[2]4403Imp'!AJ$173</f>
        <v>0</v>
      </c>
      <c r="AM72" s="277">
        <f>'[2]4403Imp'!AK$173</f>
        <v>0</v>
      </c>
      <c r="AN72" s="277">
        <f>'[2]4403Imp'!AL$173</f>
        <v>0</v>
      </c>
      <c r="AO72" s="277">
        <f>'[2]4403Imp'!AM$173</f>
        <v>0</v>
      </c>
      <c r="AP72" s="277">
        <f>'[2]4403Imp'!AN$173</f>
        <v>0</v>
      </c>
      <c r="AQ72" s="277">
        <f>'[2]4403Imp'!AO$173</f>
        <v>0</v>
      </c>
      <c r="AR72" s="277">
        <f>'[2]4403Imp'!AP$173</f>
        <v>0</v>
      </c>
      <c r="AS72" s="277">
        <f>'[2]4403Imp'!AQ$173</f>
        <v>0</v>
      </c>
      <c r="AT72" s="277">
        <f>'[2]4403Imp'!AR$173</f>
        <v>0</v>
      </c>
      <c r="AU72" s="317">
        <f>'[2]4403Imp'!AS$173</f>
        <v>0</v>
      </c>
      <c r="AV72" s="317">
        <f>'[2]4403Imp'!AT$173</f>
        <v>0</v>
      </c>
      <c r="AW72" s="317">
        <f>'[2]4403Imp'!AU$173</f>
        <v>0</v>
      </c>
      <c r="AX72" s="317">
        <f>'[2]4403Imp'!AV$173</f>
        <v>0</v>
      </c>
      <c r="AY72" s="317">
        <f>'[2]4403Imp'!AW$173</f>
        <v>0</v>
      </c>
      <c r="AZ72" s="317">
        <f>'[2]4403Imp'!AX$173</f>
        <v>0</v>
      </c>
      <c r="BA72" s="317">
        <f>'[2]4403Imp'!AY$173</f>
        <v>0</v>
      </c>
      <c r="BB72" s="317">
        <f>'[2]4403Imp'!AZ$173</f>
        <v>0</v>
      </c>
      <c r="BC72" s="317">
        <f>'[2]4403Imp'!BA$173</f>
        <v>0</v>
      </c>
      <c r="BD72" s="312"/>
    </row>
    <row r="73" spans="2:56">
      <c r="B73" s="275"/>
      <c r="C73" s="276">
        <f>'[2]4403Imp'!$B$174</f>
        <v>0</v>
      </c>
      <c r="D73" s="276">
        <f>'[2]4403Imp'!$C$174</f>
        <v>0</v>
      </c>
      <c r="E73" s="276">
        <f>'[2]4403Imp'!$D$174</f>
        <v>0</v>
      </c>
      <c r="F73" s="276">
        <f>'[2]4403Imp'!$E$174</f>
        <v>0</v>
      </c>
      <c r="G73" s="276">
        <f>'[2]4403Imp'!$F$174</f>
        <v>0</v>
      </c>
      <c r="H73" s="276">
        <f>'[2]4403Imp'!$G$174</f>
        <v>0</v>
      </c>
      <c r="I73" s="276">
        <f>'[2]4403Imp'!$H$174</f>
        <v>0</v>
      </c>
      <c r="J73" s="276">
        <f>'[2]4403Imp'!$I$174</f>
        <v>0</v>
      </c>
      <c r="K73" s="276">
        <f>'[2]4403Imp'!J$174</f>
        <v>0</v>
      </c>
      <c r="L73" s="276">
        <f>'[2]4403Imp'!K$174</f>
        <v>0</v>
      </c>
      <c r="M73" s="276">
        <f>'[2]4403Imp'!L$174</f>
        <v>0</v>
      </c>
      <c r="N73" s="276">
        <f>'[2]4403Imp'!M$174</f>
        <v>0</v>
      </c>
      <c r="O73" s="276">
        <f>'[2]4403Imp'!N$174</f>
        <v>0</v>
      </c>
      <c r="P73" s="276">
        <f>'[2]4403Imp'!O$174</f>
        <v>0</v>
      </c>
      <c r="Q73" s="276">
        <f>'[2]4403Imp'!P$174</f>
        <v>0</v>
      </c>
      <c r="R73" s="276">
        <f>'[2]4403Imp'!Q$174</f>
        <v>0</v>
      </c>
      <c r="S73" s="276">
        <f>'[2]4403Imp'!R$174</f>
        <v>0</v>
      </c>
      <c r="T73" s="276">
        <f>'[2]4403Imp'!S$174</f>
        <v>0</v>
      </c>
      <c r="U73" s="276">
        <f>'[2]4403Imp'!T$174</f>
        <v>0</v>
      </c>
      <c r="V73" s="276">
        <f>'[2]4403Imp'!U$174</f>
        <v>0</v>
      </c>
      <c r="W73" s="276">
        <f>'[2]4403Imp'!V$174</f>
        <v>0</v>
      </c>
      <c r="X73" s="276">
        <f>'[2]4403Imp'!W$174</f>
        <v>0</v>
      </c>
      <c r="Y73" s="276">
        <f>'[2]4403Imp'!X$174</f>
        <v>0</v>
      </c>
      <c r="Z73" s="276">
        <f>'[2]4403Imp'!Y$174</f>
        <v>0</v>
      </c>
      <c r="AA73" s="276">
        <f>'[2]4403Imp'!Z$174</f>
        <v>0</v>
      </c>
      <c r="AB73" s="276">
        <f>'[2]4403Imp'!AA$174</f>
        <v>0</v>
      </c>
      <c r="AC73" s="4"/>
      <c r="AD73" s="277">
        <f>'[2]4403Imp'!AB$174</f>
        <v>0</v>
      </c>
      <c r="AE73" s="277">
        <f>'[2]4403Imp'!AC$174</f>
        <v>0</v>
      </c>
      <c r="AF73" s="277">
        <f>'[2]4403Imp'!AD$174</f>
        <v>0</v>
      </c>
      <c r="AG73" s="277">
        <f>'[2]4403Imp'!AE$174</f>
        <v>0</v>
      </c>
      <c r="AH73" s="277">
        <f>'[2]4403Imp'!AF$174</f>
        <v>0</v>
      </c>
      <c r="AI73" s="277">
        <f>'[2]4403Imp'!AG$174</f>
        <v>0</v>
      </c>
      <c r="AJ73" s="277">
        <f>'[2]4403Imp'!AH$174</f>
        <v>0</v>
      </c>
      <c r="AK73" s="277">
        <f>'[2]4403Imp'!AI$174</f>
        <v>0</v>
      </c>
      <c r="AL73" s="277">
        <f>'[2]4403Imp'!AJ$174</f>
        <v>0</v>
      </c>
      <c r="AM73" s="277">
        <f>'[2]4403Imp'!AK$174</f>
        <v>0</v>
      </c>
      <c r="AN73" s="277">
        <f>'[2]4403Imp'!AL$174</f>
        <v>0</v>
      </c>
      <c r="AO73" s="277">
        <f>'[2]4403Imp'!AM$174</f>
        <v>0</v>
      </c>
      <c r="AP73" s="277">
        <f>'[2]4403Imp'!AN$174</f>
        <v>0</v>
      </c>
      <c r="AQ73" s="277">
        <f>'[2]4403Imp'!AO$174</f>
        <v>0</v>
      </c>
      <c r="AR73" s="277">
        <f>'[2]4403Imp'!AP$174</f>
        <v>0</v>
      </c>
      <c r="AS73" s="277">
        <f>'[2]4403Imp'!AQ$174</f>
        <v>0</v>
      </c>
      <c r="AT73" s="277">
        <f>'[2]4403Imp'!AR$174</f>
        <v>0</v>
      </c>
      <c r="AU73" s="317">
        <f>'[2]4403Imp'!AS$174</f>
        <v>0</v>
      </c>
      <c r="AV73" s="317">
        <f>'[2]4403Imp'!AT$174</f>
        <v>0</v>
      </c>
      <c r="AW73" s="317">
        <f>'[2]4403Imp'!AU$174</f>
        <v>0</v>
      </c>
      <c r="AX73" s="317">
        <f>'[2]4403Imp'!AV$174</f>
        <v>0</v>
      </c>
      <c r="AY73" s="317">
        <f>'[2]4403Imp'!AW$174</f>
        <v>0</v>
      </c>
      <c r="AZ73" s="317">
        <f>'[2]4403Imp'!AX$174</f>
        <v>0</v>
      </c>
      <c r="BA73" s="317">
        <f>'[2]4403Imp'!AY$174</f>
        <v>0</v>
      </c>
      <c r="BB73" s="317">
        <f>'[2]4403Imp'!AZ$174</f>
        <v>0</v>
      </c>
      <c r="BC73" s="317">
        <f>'[2]4403Imp'!BA$174</f>
        <v>0</v>
      </c>
      <c r="BD73" s="312"/>
    </row>
    <row r="74" spans="2:56">
      <c r="B74" s="275"/>
      <c r="C74" s="276">
        <f>'[2]4403Imp'!$B$175</f>
        <v>0</v>
      </c>
      <c r="D74" s="276">
        <f>'[2]4403Imp'!$C$175</f>
        <v>0</v>
      </c>
      <c r="E74" s="276">
        <f>'[2]4403Imp'!$D$175</f>
        <v>0</v>
      </c>
      <c r="F74" s="276">
        <f>'[2]4403Imp'!$E$175</f>
        <v>0</v>
      </c>
      <c r="G74" s="276">
        <f>'[2]4403Imp'!$F$175</f>
        <v>0</v>
      </c>
      <c r="H74" s="276">
        <f>'[2]4403Imp'!$G$175</f>
        <v>0</v>
      </c>
      <c r="I74" s="276">
        <f>'[2]4403Imp'!$H$175</f>
        <v>0</v>
      </c>
      <c r="J74" s="276">
        <f>'[2]4403Imp'!$I$175</f>
        <v>0</v>
      </c>
      <c r="K74" s="276">
        <f>'[2]4403Imp'!J$175</f>
        <v>0</v>
      </c>
      <c r="L74" s="276">
        <f>'[2]4403Imp'!K$175</f>
        <v>0</v>
      </c>
      <c r="M74" s="276">
        <f>'[2]4403Imp'!L$175</f>
        <v>0</v>
      </c>
      <c r="N74" s="276">
        <f>'[2]4403Imp'!M$175</f>
        <v>0</v>
      </c>
      <c r="O74" s="276">
        <f>'[2]4403Imp'!N$175</f>
        <v>0</v>
      </c>
      <c r="P74" s="276">
        <f>'[2]4403Imp'!O$175</f>
        <v>0</v>
      </c>
      <c r="Q74" s="276">
        <f>'[2]4403Imp'!P$175</f>
        <v>0</v>
      </c>
      <c r="R74" s="276">
        <f>'[2]4403Imp'!Q$175</f>
        <v>0</v>
      </c>
      <c r="S74" s="276">
        <f>'[2]4403Imp'!R$175</f>
        <v>0</v>
      </c>
      <c r="T74" s="276">
        <f>'[2]4403Imp'!S$175</f>
        <v>0</v>
      </c>
      <c r="U74" s="276">
        <f>'[2]4403Imp'!T$175</f>
        <v>0</v>
      </c>
      <c r="V74" s="276">
        <f>'[2]4403Imp'!U$175</f>
        <v>0</v>
      </c>
      <c r="W74" s="276">
        <f>'[2]4403Imp'!V$175</f>
        <v>0</v>
      </c>
      <c r="X74" s="276">
        <f>'[2]4403Imp'!W$175</f>
        <v>0</v>
      </c>
      <c r="Y74" s="276">
        <f>'[2]4403Imp'!X$175</f>
        <v>0</v>
      </c>
      <c r="Z74" s="276">
        <f>'[2]4403Imp'!Y$175</f>
        <v>0</v>
      </c>
      <c r="AA74" s="276">
        <f>'[2]4403Imp'!Z$175</f>
        <v>0</v>
      </c>
      <c r="AB74" s="276">
        <f>'[2]4403Imp'!AA$175</f>
        <v>0</v>
      </c>
      <c r="AC74" s="4"/>
      <c r="AD74" s="277">
        <f>'[2]4403Imp'!AB$175</f>
        <v>0</v>
      </c>
      <c r="AE74" s="277">
        <f>'[2]4403Imp'!AC$175</f>
        <v>0</v>
      </c>
      <c r="AF74" s="277">
        <f>'[2]4403Imp'!AD$175</f>
        <v>0</v>
      </c>
      <c r="AG74" s="277">
        <f>'[2]4403Imp'!AE$175</f>
        <v>0</v>
      </c>
      <c r="AH74" s="277">
        <f>'[2]4403Imp'!AF$175</f>
        <v>0</v>
      </c>
      <c r="AI74" s="277">
        <f>'[2]4403Imp'!AG$175</f>
        <v>0</v>
      </c>
      <c r="AJ74" s="277">
        <f>'[2]4403Imp'!AH$175</f>
        <v>0</v>
      </c>
      <c r="AK74" s="277">
        <f>'[2]4403Imp'!AI$175</f>
        <v>0</v>
      </c>
      <c r="AL74" s="277">
        <f>'[2]4403Imp'!AJ$175</f>
        <v>0</v>
      </c>
      <c r="AM74" s="277">
        <f>'[2]4403Imp'!AK$175</f>
        <v>0</v>
      </c>
      <c r="AN74" s="277">
        <f>'[2]4403Imp'!AL$175</f>
        <v>0</v>
      </c>
      <c r="AO74" s="277">
        <f>'[2]4403Imp'!AM$175</f>
        <v>0</v>
      </c>
      <c r="AP74" s="277">
        <f>'[2]4403Imp'!AN$175</f>
        <v>0</v>
      </c>
      <c r="AQ74" s="277">
        <f>'[2]4403Imp'!AO$175</f>
        <v>0</v>
      </c>
      <c r="AR74" s="277">
        <f>'[2]4403Imp'!AP$175</f>
        <v>0</v>
      </c>
      <c r="AS74" s="277">
        <f>'[2]4403Imp'!AQ$175</f>
        <v>0</v>
      </c>
      <c r="AT74" s="277">
        <f>'[2]4403Imp'!AR$175</f>
        <v>0</v>
      </c>
      <c r="AU74" s="317">
        <f>'[2]4403Imp'!AS$175</f>
        <v>0</v>
      </c>
      <c r="AV74" s="317">
        <f>'[2]4403Imp'!AT$175</f>
        <v>0</v>
      </c>
      <c r="AW74" s="317">
        <f>'[2]4403Imp'!AU$175</f>
        <v>0</v>
      </c>
      <c r="AX74" s="317">
        <f>'[2]4403Imp'!AV$175</f>
        <v>0</v>
      </c>
      <c r="AY74" s="317">
        <f>'[2]4403Imp'!AW$175</f>
        <v>0</v>
      </c>
      <c r="AZ74" s="317">
        <f>'[2]4403Imp'!AX$175</f>
        <v>0</v>
      </c>
      <c r="BA74" s="317">
        <f>'[2]4403Imp'!AY$175</f>
        <v>0</v>
      </c>
      <c r="BB74" s="317">
        <f>'[2]4403Imp'!AZ$175</f>
        <v>0</v>
      </c>
      <c r="BC74" s="317">
        <f>'[2]4403Imp'!BA$175</f>
        <v>0</v>
      </c>
      <c r="BD74" s="312"/>
    </row>
    <row r="75" spans="2:56">
      <c r="B75" s="275"/>
      <c r="C75" s="276">
        <f>'[2]4403Imp'!$B$176</f>
        <v>0</v>
      </c>
      <c r="D75" s="276">
        <f>'[2]4403Imp'!$C$176</f>
        <v>0</v>
      </c>
      <c r="E75" s="276">
        <f>'[2]4403Imp'!$D$176</f>
        <v>0</v>
      </c>
      <c r="F75" s="276">
        <f>'[2]4403Imp'!$E$176</f>
        <v>0</v>
      </c>
      <c r="G75" s="276">
        <f>'[2]4403Imp'!$F$176</f>
        <v>0</v>
      </c>
      <c r="H75" s="276">
        <f>'[2]4403Imp'!$G$176</f>
        <v>0</v>
      </c>
      <c r="I75" s="276">
        <f>'[2]4403Imp'!$H$176</f>
        <v>0</v>
      </c>
      <c r="J75" s="276">
        <f>'[2]4403Imp'!$I$176</f>
        <v>0</v>
      </c>
      <c r="K75" s="276">
        <f>'[2]4403Imp'!J$176</f>
        <v>0</v>
      </c>
      <c r="L75" s="276">
        <f>'[2]4403Imp'!K$176</f>
        <v>0</v>
      </c>
      <c r="M75" s="276">
        <f>'[2]4403Imp'!L$176</f>
        <v>0</v>
      </c>
      <c r="N75" s="276">
        <f>'[2]4403Imp'!M$176</f>
        <v>0</v>
      </c>
      <c r="O75" s="276">
        <f>'[2]4403Imp'!N$176</f>
        <v>0</v>
      </c>
      <c r="P75" s="276">
        <f>'[2]4403Imp'!O$176</f>
        <v>0</v>
      </c>
      <c r="Q75" s="276">
        <f>'[2]4403Imp'!P$176</f>
        <v>0</v>
      </c>
      <c r="R75" s="276">
        <f>'[2]4403Imp'!Q$176</f>
        <v>0</v>
      </c>
      <c r="S75" s="276">
        <f>'[2]4403Imp'!R$176</f>
        <v>0</v>
      </c>
      <c r="T75" s="276">
        <f>'[2]4403Imp'!S$176</f>
        <v>0</v>
      </c>
      <c r="U75" s="276">
        <f>'[2]4403Imp'!T$176</f>
        <v>0</v>
      </c>
      <c r="V75" s="276">
        <f>'[2]4403Imp'!U$176</f>
        <v>0</v>
      </c>
      <c r="W75" s="276">
        <f>'[2]4403Imp'!V$176</f>
        <v>0</v>
      </c>
      <c r="X75" s="276">
        <f>'[2]4403Imp'!W$176</f>
        <v>0</v>
      </c>
      <c r="Y75" s="276">
        <f>'[2]4403Imp'!X$176</f>
        <v>0</v>
      </c>
      <c r="Z75" s="276">
        <f>'[2]4403Imp'!Y$176</f>
        <v>0</v>
      </c>
      <c r="AA75" s="276">
        <f>'[2]4403Imp'!Z$176</f>
        <v>0</v>
      </c>
      <c r="AB75" s="276">
        <f>'[2]4403Imp'!AA$176</f>
        <v>0</v>
      </c>
      <c r="AC75" s="4"/>
      <c r="AD75" s="277">
        <f>'[2]4403Imp'!AB$176</f>
        <v>0</v>
      </c>
      <c r="AE75" s="277">
        <f>'[2]4403Imp'!AC$176</f>
        <v>0</v>
      </c>
      <c r="AF75" s="277">
        <f>'[2]4403Imp'!AD$176</f>
        <v>0</v>
      </c>
      <c r="AG75" s="277">
        <f>'[2]4403Imp'!AE$176</f>
        <v>0</v>
      </c>
      <c r="AH75" s="277">
        <f>'[2]4403Imp'!AF$176</f>
        <v>0</v>
      </c>
      <c r="AI75" s="277">
        <f>'[2]4403Imp'!AG$176</f>
        <v>0</v>
      </c>
      <c r="AJ75" s="277">
        <f>'[2]4403Imp'!AH$176</f>
        <v>0</v>
      </c>
      <c r="AK75" s="277">
        <f>'[2]4403Imp'!AI$176</f>
        <v>0</v>
      </c>
      <c r="AL75" s="277">
        <f>'[2]4403Imp'!AJ$176</f>
        <v>0</v>
      </c>
      <c r="AM75" s="277">
        <f>'[2]4403Imp'!AK$176</f>
        <v>0</v>
      </c>
      <c r="AN75" s="277">
        <f>'[2]4403Imp'!AL$176</f>
        <v>0</v>
      </c>
      <c r="AO75" s="277">
        <f>'[2]4403Imp'!AM$176</f>
        <v>0</v>
      </c>
      <c r="AP75" s="277">
        <f>'[2]4403Imp'!AN$176</f>
        <v>0</v>
      </c>
      <c r="AQ75" s="277">
        <f>'[2]4403Imp'!AO$176</f>
        <v>0</v>
      </c>
      <c r="AR75" s="277">
        <f>'[2]4403Imp'!AP$176</f>
        <v>0</v>
      </c>
      <c r="AS75" s="277">
        <f>'[2]4403Imp'!AQ$176</f>
        <v>0</v>
      </c>
      <c r="AT75" s="277">
        <f>'[2]4403Imp'!AR$176</f>
        <v>0</v>
      </c>
      <c r="AU75" s="317">
        <f>'[2]4403Imp'!AS$176</f>
        <v>0</v>
      </c>
      <c r="AV75" s="317">
        <f>'[2]4403Imp'!AT$176</f>
        <v>0</v>
      </c>
      <c r="AW75" s="317">
        <f>'[2]4403Imp'!AU$176</f>
        <v>0</v>
      </c>
      <c r="AX75" s="317">
        <f>'[2]4403Imp'!AV$176</f>
        <v>0</v>
      </c>
      <c r="AY75" s="317">
        <f>'[2]4403Imp'!AW$176</f>
        <v>0</v>
      </c>
      <c r="AZ75" s="317">
        <f>'[2]4403Imp'!AX$176</f>
        <v>0</v>
      </c>
      <c r="BA75" s="317">
        <f>'[2]4403Imp'!AY$176</f>
        <v>0</v>
      </c>
      <c r="BB75" s="317">
        <f>'[2]4403Imp'!AZ$176</f>
        <v>0</v>
      </c>
      <c r="BC75" s="317">
        <f>'[2]4403Imp'!BA$176</f>
        <v>0</v>
      </c>
      <c r="BD75" s="312"/>
    </row>
    <row r="76" spans="2:56">
      <c r="B76" s="275"/>
      <c r="C76" s="276">
        <f>'[2]4403Imp'!$B$177</f>
        <v>0</v>
      </c>
      <c r="D76" s="276">
        <f>'[2]4403Imp'!$C$177</f>
        <v>0</v>
      </c>
      <c r="E76" s="276">
        <f>'[2]4403Imp'!$D$177</f>
        <v>0</v>
      </c>
      <c r="F76" s="276">
        <f>'[2]4403Imp'!$E$177</f>
        <v>0</v>
      </c>
      <c r="G76" s="276">
        <f>'[2]4403Imp'!$F$177</f>
        <v>0</v>
      </c>
      <c r="H76" s="276">
        <f>'[2]4403Imp'!$G$177</f>
        <v>0</v>
      </c>
      <c r="I76" s="276">
        <f>'[2]4403Imp'!$H$177</f>
        <v>0</v>
      </c>
      <c r="J76" s="276">
        <f>'[2]4403Imp'!$I$177</f>
        <v>0</v>
      </c>
      <c r="K76" s="276">
        <f>'[2]4403Imp'!J$177</f>
        <v>0</v>
      </c>
      <c r="L76" s="276">
        <f>'[2]4403Imp'!K$177</f>
        <v>0</v>
      </c>
      <c r="M76" s="276">
        <f>'[2]4403Imp'!L$177</f>
        <v>0</v>
      </c>
      <c r="N76" s="276">
        <f>'[2]4403Imp'!M$177</f>
        <v>0</v>
      </c>
      <c r="O76" s="276">
        <f>'[2]4403Imp'!N$177</f>
        <v>0</v>
      </c>
      <c r="P76" s="276">
        <f>'[2]4403Imp'!O$177</f>
        <v>0</v>
      </c>
      <c r="Q76" s="276">
        <f>'[2]4403Imp'!P$177</f>
        <v>0</v>
      </c>
      <c r="R76" s="276">
        <f>'[2]4403Imp'!Q$177</f>
        <v>0</v>
      </c>
      <c r="S76" s="276">
        <f>'[2]4403Imp'!R$177</f>
        <v>0</v>
      </c>
      <c r="T76" s="276">
        <f>'[2]4403Imp'!S$177</f>
        <v>0</v>
      </c>
      <c r="U76" s="276">
        <f>'[2]4403Imp'!T$177</f>
        <v>0</v>
      </c>
      <c r="V76" s="276">
        <f>'[2]4403Imp'!U$177</f>
        <v>0</v>
      </c>
      <c r="W76" s="276">
        <f>'[2]4403Imp'!V$177</f>
        <v>0</v>
      </c>
      <c r="X76" s="276">
        <f>'[2]4403Imp'!W$177</f>
        <v>0</v>
      </c>
      <c r="Y76" s="276">
        <f>'[2]4403Imp'!X$177</f>
        <v>0</v>
      </c>
      <c r="Z76" s="276">
        <f>'[2]4403Imp'!Y$177</f>
        <v>0</v>
      </c>
      <c r="AA76" s="276">
        <f>'[2]4403Imp'!Z$177</f>
        <v>0</v>
      </c>
      <c r="AB76" s="276">
        <f>'[2]4403Imp'!AA$177</f>
        <v>0</v>
      </c>
      <c r="AC76" s="4"/>
      <c r="AD76" s="277">
        <f>'[2]4403Imp'!AB$177</f>
        <v>0</v>
      </c>
      <c r="AE76" s="277">
        <f>'[2]4403Imp'!AC$177</f>
        <v>0</v>
      </c>
      <c r="AF76" s="277">
        <f>'[2]4403Imp'!AD$177</f>
        <v>0</v>
      </c>
      <c r="AG76" s="277">
        <f>'[2]4403Imp'!AE$177</f>
        <v>0</v>
      </c>
      <c r="AH76" s="277">
        <f>'[2]4403Imp'!AF$177</f>
        <v>0</v>
      </c>
      <c r="AI76" s="277">
        <f>'[2]4403Imp'!AG$177</f>
        <v>0</v>
      </c>
      <c r="AJ76" s="277">
        <f>'[2]4403Imp'!AH$177</f>
        <v>0</v>
      </c>
      <c r="AK76" s="277">
        <f>'[2]4403Imp'!AI$177</f>
        <v>0</v>
      </c>
      <c r="AL76" s="277">
        <f>'[2]4403Imp'!AJ$177</f>
        <v>0</v>
      </c>
      <c r="AM76" s="277">
        <f>'[2]4403Imp'!AK$177</f>
        <v>0</v>
      </c>
      <c r="AN76" s="277">
        <f>'[2]4403Imp'!AL$177</f>
        <v>0</v>
      </c>
      <c r="AO76" s="277">
        <f>'[2]4403Imp'!AM$177</f>
        <v>0</v>
      </c>
      <c r="AP76" s="277">
        <f>'[2]4403Imp'!AN$177</f>
        <v>0</v>
      </c>
      <c r="AQ76" s="277">
        <f>'[2]4403Imp'!AO$177</f>
        <v>0</v>
      </c>
      <c r="AR76" s="277">
        <f>'[2]4403Imp'!AP$177</f>
        <v>0</v>
      </c>
      <c r="AS76" s="277">
        <f>'[2]4403Imp'!AQ$177</f>
        <v>0</v>
      </c>
      <c r="AT76" s="277">
        <f>'[2]4403Imp'!AR$177</f>
        <v>0</v>
      </c>
      <c r="AU76" s="317">
        <f>'[2]4403Imp'!AS$177</f>
        <v>0</v>
      </c>
      <c r="AV76" s="317">
        <f>'[2]4403Imp'!AT$177</f>
        <v>0</v>
      </c>
      <c r="AW76" s="317">
        <f>'[2]4403Imp'!AU$177</f>
        <v>0</v>
      </c>
      <c r="AX76" s="317">
        <f>'[2]4403Imp'!AV$177</f>
        <v>0</v>
      </c>
      <c r="AY76" s="317">
        <f>'[2]4403Imp'!AW$177</f>
        <v>0</v>
      </c>
      <c r="AZ76" s="317">
        <f>'[2]4403Imp'!AX$177</f>
        <v>0</v>
      </c>
      <c r="BA76" s="317">
        <f>'[2]4403Imp'!AY$177</f>
        <v>0</v>
      </c>
      <c r="BB76" s="317">
        <f>'[2]4403Imp'!AZ$177</f>
        <v>0</v>
      </c>
      <c r="BC76" s="317">
        <f>'[2]4403Imp'!BA$177</f>
        <v>0</v>
      </c>
      <c r="BD76" s="312"/>
    </row>
    <row r="77" spans="2:56">
      <c r="B77" s="275"/>
      <c r="C77" s="276">
        <f>'[2]4403Imp'!$B$218</f>
        <v>0</v>
      </c>
      <c r="D77" s="276">
        <f>'[2]4403Imp'!$C$218</f>
        <v>0</v>
      </c>
      <c r="E77" s="276">
        <f>'[2]4403Imp'!$D$218</f>
        <v>0</v>
      </c>
      <c r="F77" s="276">
        <f>'[2]4403Imp'!$E$218</f>
        <v>0</v>
      </c>
      <c r="G77" s="276">
        <f>'[2]4403Imp'!$F$218</f>
        <v>0</v>
      </c>
      <c r="H77" s="276">
        <f>'[2]4403Imp'!$G$218</f>
        <v>0</v>
      </c>
      <c r="I77" s="276">
        <f>'[2]4403Imp'!$H$218</f>
        <v>0</v>
      </c>
      <c r="J77" s="276">
        <f>'[2]4403Imp'!$I$218</f>
        <v>0</v>
      </c>
      <c r="K77" s="276">
        <f>'[2]4403Imp'!J$218</f>
        <v>0</v>
      </c>
      <c r="L77" s="276">
        <f>'[2]4403Imp'!K$218</f>
        <v>0</v>
      </c>
      <c r="M77" s="276">
        <f>'[2]4403Imp'!L$218</f>
        <v>0</v>
      </c>
      <c r="N77" s="276">
        <f>'[2]4403Imp'!M$218</f>
        <v>0</v>
      </c>
      <c r="O77" s="276">
        <f>'[2]4403Imp'!N$218</f>
        <v>0</v>
      </c>
      <c r="P77" s="276">
        <f>'[2]4403Imp'!O$218</f>
        <v>0</v>
      </c>
      <c r="Q77" s="276">
        <f>'[2]4403Imp'!P$218</f>
        <v>0</v>
      </c>
      <c r="R77" s="276">
        <f>'[2]4403Imp'!Q$218</f>
        <v>0</v>
      </c>
      <c r="S77" s="276">
        <f>'[2]4403Imp'!R$218</f>
        <v>0</v>
      </c>
      <c r="T77" s="276">
        <f>'[2]4403Imp'!S$218</f>
        <v>0</v>
      </c>
      <c r="U77" s="276">
        <f>'[2]4403Imp'!T$218</f>
        <v>0</v>
      </c>
      <c r="V77" s="276">
        <f>'[2]4403Imp'!U$218</f>
        <v>0</v>
      </c>
      <c r="W77" s="276">
        <f>'[2]4403Imp'!V$218</f>
        <v>0</v>
      </c>
      <c r="X77" s="276">
        <f>'[2]4403Imp'!W$218</f>
        <v>0</v>
      </c>
      <c r="Y77" s="276">
        <f>'[2]4403Imp'!X$218</f>
        <v>0</v>
      </c>
      <c r="Z77" s="276">
        <f>'[2]4403Imp'!Y$218</f>
        <v>0</v>
      </c>
      <c r="AA77" s="276">
        <f>'[2]4403Imp'!Z$218</f>
        <v>0</v>
      </c>
      <c r="AB77" s="276">
        <f>'[2]4403Imp'!AA$218</f>
        <v>0</v>
      </c>
      <c r="AC77" s="4"/>
      <c r="AD77" s="277">
        <f>'[2]4403Imp'!AB$218</f>
        <v>0</v>
      </c>
      <c r="AE77" s="277">
        <f>'[2]4403Imp'!AC$218</f>
        <v>0</v>
      </c>
      <c r="AF77" s="277">
        <f>'[2]4403Imp'!AD$218</f>
        <v>0</v>
      </c>
      <c r="AG77" s="277">
        <f>'[2]4403Imp'!AE$218</f>
        <v>0</v>
      </c>
      <c r="AH77" s="277">
        <f>'[2]4403Imp'!AF$218</f>
        <v>0</v>
      </c>
      <c r="AI77" s="277">
        <f>'[2]4403Imp'!AG$218</f>
        <v>0</v>
      </c>
      <c r="AJ77" s="277">
        <f>'[2]4403Imp'!AH$218</f>
        <v>0</v>
      </c>
      <c r="AK77" s="277">
        <f>'[2]4403Imp'!AI$218</f>
        <v>0</v>
      </c>
      <c r="AL77" s="277">
        <f>'[2]4403Imp'!AJ$218</f>
        <v>0</v>
      </c>
      <c r="AM77" s="277">
        <f>'[2]4403Imp'!AK$218</f>
        <v>0</v>
      </c>
      <c r="AN77" s="277">
        <f>'[2]4403Imp'!AL$218</f>
        <v>0</v>
      </c>
      <c r="AO77" s="277">
        <f>'[2]4403Imp'!AM$218</f>
        <v>0</v>
      </c>
      <c r="AP77" s="277">
        <f>'[2]4403Imp'!AN$218</f>
        <v>0</v>
      </c>
      <c r="AQ77" s="277">
        <f>'[2]4403Imp'!AO$218</f>
        <v>0</v>
      </c>
      <c r="AR77" s="277">
        <f>'[2]4403Imp'!AP$218</f>
        <v>0</v>
      </c>
      <c r="AS77" s="277">
        <f>'[2]4403Imp'!AQ$218</f>
        <v>0</v>
      </c>
      <c r="AT77" s="277">
        <f>'[2]4403Imp'!AR$218</f>
        <v>0</v>
      </c>
      <c r="AU77" s="317">
        <f>'[2]4403Imp'!AS$218</f>
        <v>0</v>
      </c>
      <c r="AV77" s="317">
        <f>'[2]4403Imp'!AT$218</f>
        <v>0</v>
      </c>
      <c r="AW77" s="317">
        <f>'[2]4403Imp'!AU$218</f>
        <v>0</v>
      </c>
      <c r="AX77" s="317">
        <f>'[2]4403Imp'!AV$218</f>
        <v>0</v>
      </c>
      <c r="AY77" s="317">
        <f>'[2]4403Imp'!AW$218</f>
        <v>0</v>
      </c>
      <c r="AZ77" s="317">
        <f>'[2]4403Imp'!AX$218</f>
        <v>0</v>
      </c>
      <c r="BA77" s="317">
        <f>'[2]4403Imp'!AY$218</f>
        <v>0</v>
      </c>
      <c r="BB77" s="317">
        <f>'[2]4403Imp'!AZ$218</f>
        <v>0</v>
      </c>
      <c r="BC77" s="317">
        <f>'[2]4403Imp'!BA$218</f>
        <v>0</v>
      </c>
      <c r="BD77" s="312"/>
    </row>
    <row r="78" spans="2:56">
      <c r="AD78" s="76"/>
      <c r="AE78" s="76"/>
      <c r="AF78" s="76"/>
      <c r="AG78" s="76"/>
      <c r="AH78" s="76"/>
      <c r="AI78" s="76"/>
      <c r="AJ78" s="76"/>
      <c r="AK78" s="76"/>
      <c r="AL78" s="76"/>
      <c r="AM78" s="76"/>
      <c r="AN78" s="76"/>
      <c r="AO78" s="76"/>
      <c r="AP78" s="76"/>
      <c r="AQ78" s="76"/>
      <c r="AR78" s="76"/>
      <c r="AS78" s="76"/>
      <c r="AT78" s="76"/>
      <c r="AU78" s="317"/>
      <c r="AV78" s="317"/>
      <c r="AW78" s="317"/>
      <c r="AX78" s="317"/>
      <c r="AY78" s="317"/>
      <c r="AZ78" s="317"/>
      <c r="BA78" s="317"/>
      <c r="BB78" s="317"/>
      <c r="BC78" s="317"/>
      <c r="BD78" s="312"/>
    </row>
    <row r="79" spans="2:56">
      <c r="AD79" s="76"/>
      <c r="AE79" s="76"/>
      <c r="AF79" s="76"/>
      <c r="AG79" s="76"/>
      <c r="AH79" s="76"/>
      <c r="AI79" s="76"/>
      <c r="AJ79" s="76"/>
      <c r="AK79" s="76"/>
      <c r="AL79" s="76"/>
      <c r="AM79" s="76"/>
      <c r="AN79" s="76"/>
      <c r="AO79" s="76"/>
      <c r="AP79" s="76"/>
      <c r="AQ79" s="76"/>
      <c r="AR79" s="76"/>
      <c r="AS79" s="76"/>
      <c r="AT79" s="76"/>
      <c r="AU79" s="317"/>
      <c r="AV79" s="317"/>
      <c r="AW79" s="317"/>
      <c r="AX79" s="317"/>
      <c r="AY79" s="317"/>
      <c r="AZ79" s="317"/>
      <c r="BA79" s="317"/>
      <c r="BB79" s="317"/>
      <c r="BC79" s="317"/>
      <c r="BD79" s="312"/>
    </row>
    <row r="80" spans="2:56">
      <c r="AD80" s="76"/>
      <c r="AE80" s="76"/>
      <c r="AF80" s="76"/>
      <c r="AG80" s="76"/>
      <c r="AH80" s="76"/>
      <c r="AI80" s="76"/>
      <c r="AJ80" s="76"/>
      <c r="AK80" s="76"/>
      <c r="AL80" s="76"/>
      <c r="AM80" s="76"/>
      <c r="AN80" s="76"/>
      <c r="AO80" s="76"/>
      <c r="AP80" s="76"/>
      <c r="AQ80" s="76"/>
      <c r="AR80" s="76"/>
      <c r="AS80" s="76"/>
      <c r="AT80" s="76"/>
      <c r="AU80" s="317"/>
      <c r="AV80" s="317"/>
      <c r="AW80" s="317"/>
      <c r="AX80" s="317"/>
      <c r="AY80" s="317"/>
      <c r="AZ80" s="317"/>
      <c r="BA80" s="317"/>
      <c r="BB80" s="317"/>
      <c r="BC80" s="317"/>
      <c r="BD80" s="312"/>
    </row>
    <row r="81" spans="30:56">
      <c r="AD81" s="76"/>
      <c r="AE81" s="76"/>
      <c r="AF81" s="76"/>
      <c r="AG81" s="76"/>
      <c r="AH81" s="76"/>
      <c r="AI81" s="76"/>
      <c r="AJ81" s="76"/>
      <c r="AK81" s="76"/>
      <c r="AL81" s="76"/>
      <c r="AM81" s="76"/>
      <c r="AN81" s="76"/>
      <c r="AO81" s="76"/>
      <c r="AP81" s="76"/>
      <c r="AQ81" s="76"/>
      <c r="AR81" s="76"/>
      <c r="AS81" s="76"/>
      <c r="AT81" s="76"/>
      <c r="AU81" s="317"/>
      <c r="AV81" s="317"/>
      <c r="AW81" s="317"/>
      <c r="AX81" s="317"/>
      <c r="AY81" s="317"/>
      <c r="AZ81" s="317"/>
      <c r="BA81" s="317"/>
      <c r="BB81" s="317"/>
      <c r="BC81" s="317"/>
      <c r="BD81" s="312"/>
    </row>
    <row r="82" spans="30:56">
      <c r="AD82" s="76"/>
      <c r="AE82" s="76"/>
      <c r="AF82" s="76"/>
      <c r="AG82" s="76"/>
      <c r="AH82" s="76"/>
      <c r="AI82" s="76"/>
      <c r="AJ82" s="76"/>
      <c r="AK82" s="76"/>
      <c r="AL82" s="76"/>
      <c r="AM82" s="76"/>
      <c r="AN82" s="76"/>
      <c r="AO82" s="76"/>
      <c r="AP82" s="76"/>
      <c r="AQ82" s="76"/>
      <c r="AR82" s="76"/>
      <c r="AS82" s="76"/>
      <c r="AT82" s="76"/>
      <c r="AU82" s="317"/>
      <c r="AV82" s="317"/>
      <c r="AW82" s="317"/>
      <c r="AX82" s="317"/>
      <c r="AY82" s="317"/>
      <c r="AZ82" s="317"/>
      <c r="BA82" s="317"/>
      <c r="BB82" s="317"/>
      <c r="BC82" s="317"/>
      <c r="BD82" s="312"/>
    </row>
    <row r="83" spans="30:56">
      <c r="AD83" s="76"/>
      <c r="AE83" s="76"/>
      <c r="AF83" s="76"/>
      <c r="AG83" s="76"/>
      <c r="AH83" s="76"/>
      <c r="AI83" s="76"/>
      <c r="AJ83" s="76"/>
      <c r="AK83" s="76"/>
      <c r="AL83" s="76"/>
      <c r="AM83" s="76"/>
      <c r="AN83" s="76"/>
      <c r="AO83" s="76"/>
      <c r="AP83" s="76"/>
      <c r="AQ83" s="76"/>
      <c r="AR83" s="76"/>
      <c r="AS83" s="76"/>
      <c r="AT83" s="76"/>
      <c r="AU83" s="317"/>
      <c r="AV83" s="317"/>
      <c r="AW83" s="317"/>
      <c r="AX83" s="317"/>
      <c r="AY83" s="317"/>
      <c r="AZ83" s="317"/>
      <c r="BA83" s="317"/>
      <c r="BB83" s="317"/>
      <c r="BC83" s="317"/>
      <c r="BD83" s="312"/>
    </row>
    <row r="84" spans="30:56">
      <c r="AD84" s="76"/>
      <c r="AE84" s="76"/>
      <c r="AF84" s="76"/>
      <c r="AG84" s="76"/>
      <c r="AH84" s="76"/>
      <c r="AI84" s="76"/>
      <c r="AJ84" s="76"/>
      <c r="AK84" s="76"/>
      <c r="AL84" s="76"/>
      <c r="AM84" s="76"/>
      <c r="AN84" s="76"/>
      <c r="AO84" s="76"/>
      <c r="AP84" s="76"/>
      <c r="AQ84" s="76"/>
      <c r="AR84" s="76"/>
      <c r="AS84" s="76"/>
      <c r="AT84" s="76"/>
      <c r="AU84" s="317"/>
      <c r="AV84" s="317"/>
      <c r="AW84" s="317"/>
      <c r="AX84" s="317"/>
      <c r="AY84" s="317"/>
      <c r="AZ84" s="317"/>
      <c r="BA84" s="317"/>
      <c r="BB84" s="317"/>
      <c r="BC84" s="317"/>
      <c r="BD84" s="312"/>
    </row>
    <row r="85" spans="30:56">
      <c r="AD85" s="76"/>
      <c r="AE85" s="76"/>
      <c r="AF85" s="76"/>
      <c r="AG85" s="76"/>
      <c r="AH85" s="76"/>
      <c r="AI85" s="76"/>
      <c r="AJ85" s="76"/>
      <c r="AK85" s="76"/>
      <c r="AL85" s="76"/>
      <c r="AM85" s="76"/>
      <c r="AN85" s="76"/>
      <c r="AO85" s="76"/>
      <c r="AP85" s="76"/>
      <c r="AQ85" s="76"/>
      <c r="AR85" s="76"/>
      <c r="AS85" s="76"/>
      <c r="AT85" s="76"/>
      <c r="AU85" s="317"/>
      <c r="AV85" s="317"/>
      <c r="AW85" s="317"/>
      <c r="AX85" s="317"/>
      <c r="AY85" s="317"/>
      <c r="AZ85" s="317"/>
      <c r="BA85" s="317"/>
      <c r="BB85" s="317"/>
      <c r="BC85" s="317"/>
      <c r="BD85" s="312"/>
    </row>
    <row r="86" spans="30:56">
      <c r="AD86" s="76"/>
      <c r="AE86" s="76"/>
      <c r="AF86" s="76"/>
      <c r="AG86" s="76"/>
      <c r="AH86" s="76"/>
      <c r="AI86" s="76"/>
      <c r="AJ86" s="76"/>
      <c r="AK86" s="76"/>
      <c r="AL86" s="76"/>
      <c r="AM86" s="76"/>
      <c r="AN86" s="76"/>
      <c r="AO86" s="76"/>
      <c r="AP86" s="76"/>
      <c r="AQ86" s="76"/>
      <c r="AR86" s="76"/>
      <c r="AS86" s="76"/>
      <c r="AT86" s="76"/>
      <c r="AU86" s="317"/>
      <c r="AV86" s="317"/>
      <c r="AW86" s="317"/>
      <c r="AX86" s="317"/>
      <c r="AY86" s="317"/>
      <c r="AZ86" s="317"/>
      <c r="BA86" s="317"/>
      <c r="BB86" s="317"/>
      <c r="BC86" s="317"/>
      <c r="BD86" s="312"/>
    </row>
    <row r="87" spans="30:56">
      <c r="AD87" s="76"/>
      <c r="AE87" s="76"/>
      <c r="AF87" s="76"/>
      <c r="AG87" s="76"/>
      <c r="AH87" s="76"/>
      <c r="AI87" s="76"/>
      <c r="AJ87" s="76"/>
      <c r="AK87" s="76"/>
      <c r="AL87" s="76"/>
      <c r="AM87" s="76"/>
      <c r="AN87" s="76"/>
      <c r="AO87" s="76"/>
      <c r="AP87" s="76"/>
      <c r="AQ87" s="76"/>
      <c r="AR87" s="76"/>
      <c r="AS87" s="76"/>
      <c r="AT87" s="76"/>
      <c r="AU87" s="76"/>
      <c r="AV87" s="76"/>
      <c r="AW87" s="76"/>
      <c r="AX87" s="76"/>
      <c r="AY87" s="76"/>
      <c r="AZ87" s="76"/>
      <c r="BA87" s="76"/>
      <c r="BB87" s="76"/>
      <c r="BC87" s="76"/>
    </row>
    <row r="88" spans="30:56">
      <c r="AD88" s="76"/>
      <c r="AE88" s="76"/>
      <c r="AF88" s="76"/>
      <c r="AG88" s="76"/>
      <c r="AH88" s="76"/>
      <c r="AI88" s="76"/>
      <c r="AJ88" s="76"/>
      <c r="AK88" s="76"/>
      <c r="AL88" s="76"/>
      <c r="AM88" s="76"/>
      <c r="AN88" s="76"/>
      <c r="AO88" s="76"/>
      <c r="AP88" s="76"/>
      <c r="AQ88" s="76"/>
      <c r="AR88" s="76"/>
      <c r="AS88" s="76"/>
      <c r="AT88" s="76"/>
      <c r="AU88" s="76"/>
      <c r="AV88" s="76"/>
      <c r="AW88" s="76"/>
      <c r="AX88" s="76"/>
      <c r="AY88" s="76"/>
      <c r="AZ88" s="76"/>
      <c r="BA88" s="76"/>
      <c r="BB88" s="76"/>
      <c r="BC88" s="76"/>
    </row>
    <row r="89" spans="30:56">
      <c r="AD89" s="76"/>
      <c r="AE89" s="76"/>
      <c r="AF89" s="76"/>
      <c r="AG89" s="76"/>
      <c r="AH89" s="76"/>
      <c r="AI89" s="76"/>
      <c r="AJ89" s="76"/>
      <c r="AK89" s="76"/>
      <c r="AL89" s="76"/>
      <c r="AM89" s="76"/>
      <c r="AN89" s="76"/>
      <c r="AO89" s="76"/>
      <c r="AP89" s="76"/>
      <c r="AQ89" s="76"/>
      <c r="AR89" s="76"/>
      <c r="AS89" s="76"/>
      <c r="AT89" s="76"/>
      <c r="AU89" s="76"/>
      <c r="AV89" s="76"/>
      <c r="AW89" s="76"/>
      <c r="AX89" s="76"/>
      <c r="AY89" s="76"/>
      <c r="AZ89" s="76"/>
      <c r="BA89" s="76"/>
      <c r="BB89" s="76"/>
      <c r="BC89" s="76"/>
    </row>
    <row r="90" spans="30:56">
      <c r="AD90" s="76"/>
      <c r="AE90" s="76"/>
      <c r="AF90" s="76"/>
      <c r="AG90" s="76"/>
      <c r="AH90" s="76"/>
      <c r="AI90" s="76"/>
      <c r="AJ90" s="76"/>
      <c r="AK90" s="76"/>
      <c r="AL90" s="76"/>
      <c r="AM90" s="76"/>
      <c r="AN90" s="76"/>
      <c r="AO90" s="76"/>
      <c r="AP90" s="76"/>
      <c r="AQ90" s="76"/>
      <c r="AR90" s="76"/>
      <c r="AS90" s="76"/>
      <c r="AT90" s="76"/>
      <c r="AU90" s="76"/>
      <c r="AV90" s="76"/>
      <c r="AW90" s="76"/>
      <c r="AX90" s="76"/>
      <c r="AY90" s="76"/>
      <c r="AZ90" s="76"/>
      <c r="BA90" s="76"/>
      <c r="BB90" s="76"/>
      <c r="BC90" s="76"/>
    </row>
    <row r="91" spans="30:56">
      <c r="AD91" s="76"/>
      <c r="AE91" s="76"/>
      <c r="AF91" s="76"/>
      <c r="AG91" s="76"/>
      <c r="AH91" s="76"/>
      <c r="AI91" s="76"/>
      <c r="AJ91" s="76"/>
      <c r="AK91" s="76"/>
      <c r="AL91" s="76"/>
      <c r="AM91" s="76"/>
      <c r="AN91" s="76"/>
      <c r="AO91" s="76"/>
      <c r="AP91" s="76"/>
      <c r="AQ91" s="76"/>
      <c r="AR91" s="76"/>
      <c r="AS91" s="76"/>
      <c r="AT91" s="76"/>
      <c r="AU91" s="76"/>
      <c r="AV91" s="76"/>
      <c r="AW91" s="76"/>
      <c r="AX91" s="76"/>
      <c r="AY91" s="76"/>
      <c r="AZ91" s="76"/>
      <c r="BA91" s="76"/>
      <c r="BB91" s="76"/>
      <c r="BC91" s="76"/>
    </row>
    <row r="92" spans="30:56">
      <c r="AD92" s="76"/>
      <c r="AE92" s="76"/>
      <c r="AF92" s="76"/>
      <c r="AG92" s="76"/>
      <c r="AH92" s="76"/>
      <c r="AI92" s="76"/>
      <c r="AJ92" s="76"/>
      <c r="AK92" s="76"/>
      <c r="AL92" s="76"/>
      <c r="AM92" s="76"/>
      <c r="AN92" s="76"/>
      <c r="AO92" s="76"/>
      <c r="AP92" s="76"/>
      <c r="AQ92" s="76"/>
      <c r="AR92" s="76"/>
      <c r="AS92" s="76"/>
      <c r="AT92" s="76"/>
      <c r="AU92" s="76"/>
      <c r="AV92" s="76"/>
      <c r="AW92" s="76"/>
      <c r="AX92" s="76"/>
      <c r="AY92" s="76"/>
      <c r="AZ92" s="76"/>
      <c r="BA92" s="76"/>
      <c r="BB92" s="76"/>
      <c r="BC92" s="76"/>
    </row>
    <row r="93" spans="30:56">
      <c r="AD93" s="76"/>
      <c r="AE93" s="76"/>
      <c r="AF93" s="76"/>
      <c r="AG93" s="76"/>
      <c r="AH93" s="76"/>
      <c r="AI93" s="76"/>
      <c r="AJ93" s="76"/>
      <c r="AK93" s="76"/>
      <c r="AL93" s="76"/>
      <c r="AM93" s="76"/>
      <c r="AN93" s="76"/>
      <c r="AO93" s="76"/>
      <c r="AP93" s="76"/>
      <c r="AQ93" s="76"/>
      <c r="AR93" s="76"/>
      <c r="AS93" s="76"/>
      <c r="AT93" s="76"/>
      <c r="AU93" s="76"/>
      <c r="AV93" s="76"/>
      <c r="AW93" s="76"/>
      <c r="AX93" s="76"/>
      <c r="AY93" s="76"/>
      <c r="AZ93" s="76"/>
      <c r="BA93" s="76"/>
      <c r="BB93" s="76"/>
      <c r="BC93" s="76"/>
    </row>
    <row r="94" spans="30:56">
      <c r="AD94" s="76"/>
      <c r="AE94" s="76"/>
      <c r="AF94" s="76"/>
      <c r="AG94" s="76"/>
      <c r="AH94" s="76"/>
      <c r="AI94" s="76"/>
      <c r="AJ94" s="76"/>
      <c r="AK94" s="76"/>
      <c r="AL94" s="76"/>
      <c r="AM94" s="76"/>
      <c r="AN94" s="76"/>
      <c r="AO94" s="76"/>
      <c r="AP94" s="76"/>
      <c r="AQ94" s="76"/>
      <c r="AR94" s="76"/>
      <c r="AS94" s="76"/>
      <c r="AT94" s="76"/>
      <c r="AU94" s="76"/>
      <c r="AV94" s="76"/>
      <c r="AW94" s="76"/>
      <c r="AX94" s="76"/>
      <c r="AY94" s="76"/>
      <c r="AZ94" s="76"/>
      <c r="BA94" s="76"/>
      <c r="BB94" s="76"/>
      <c r="BC94" s="76"/>
    </row>
    <row r="95" spans="30:56">
      <c r="AD95" s="76"/>
      <c r="AE95" s="76"/>
      <c r="AF95" s="76"/>
      <c r="AG95" s="76"/>
      <c r="AH95" s="76"/>
      <c r="AI95" s="76"/>
      <c r="AJ95" s="76"/>
      <c r="AK95" s="76"/>
      <c r="AL95" s="76"/>
      <c r="AM95" s="76"/>
      <c r="AN95" s="76"/>
      <c r="AO95" s="76"/>
      <c r="AP95" s="76"/>
      <c r="AQ95" s="76"/>
      <c r="AR95" s="76"/>
      <c r="AS95" s="76"/>
      <c r="AT95" s="76"/>
      <c r="AU95" s="76"/>
      <c r="AV95" s="76"/>
      <c r="AW95" s="76"/>
      <c r="AX95" s="76"/>
      <c r="AY95" s="76"/>
      <c r="AZ95" s="76"/>
      <c r="BA95" s="76"/>
      <c r="BB95" s="76"/>
      <c r="BC95" s="76"/>
    </row>
    <row r="96" spans="30:56">
      <c r="AD96" s="76"/>
      <c r="AE96" s="76"/>
      <c r="AF96" s="76"/>
      <c r="AG96" s="76"/>
      <c r="AH96" s="76"/>
      <c r="AI96" s="76"/>
      <c r="AJ96" s="76"/>
      <c r="AK96" s="76"/>
      <c r="AL96" s="76"/>
      <c r="AM96" s="76"/>
      <c r="AN96" s="76"/>
      <c r="AO96" s="76"/>
      <c r="AP96" s="76"/>
      <c r="AQ96" s="76"/>
      <c r="AR96" s="76"/>
      <c r="AS96" s="76"/>
      <c r="AT96" s="76"/>
      <c r="AU96" s="76"/>
      <c r="AV96" s="76"/>
      <c r="AW96" s="76"/>
      <c r="AX96" s="76"/>
      <c r="AY96" s="76"/>
      <c r="AZ96" s="76"/>
      <c r="BA96" s="76"/>
      <c r="BB96" s="76"/>
      <c r="BC96" s="76"/>
    </row>
    <row r="97" spans="30:55">
      <c r="AD97" s="76"/>
      <c r="AE97" s="76"/>
      <c r="AF97" s="76"/>
      <c r="AG97" s="76"/>
      <c r="AH97" s="76"/>
      <c r="AI97" s="76"/>
      <c r="AJ97" s="76"/>
      <c r="AK97" s="76"/>
      <c r="AL97" s="76"/>
      <c r="AM97" s="76"/>
      <c r="AN97" s="76"/>
      <c r="AO97" s="76"/>
      <c r="AP97" s="76"/>
      <c r="AQ97" s="76"/>
      <c r="AR97" s="76"/>
      <c r="AS97" s="76"/>
      <c r="AT97" s="76"/>
      <c r="AU97" s="76"/>
      <c r="AV97" s="76"/>
      <c r="AW97" s="76"/>
      <c r="AX97" s="76"/>
      <c r="AY97" s="76"/>
      <c r="AZ97" s="76"/>
      <c r="BA97" s="76"/>
      <c r="BB97" s="76"/>
      <c r="BC97" s="76"/>
    </row>
    <row r="98" spans="30:55">
      <c r="AD98" s="76"/>
      <c r="AE98" s="76"/>
      <c r="AF98" s="76"/>
      <c r="AG98" s="76"/>
      <c r="AH98" s="76"/>
      <c r="AI98" s="76"/>
      <c r="AJ98" s="76"/>
      <c r="AK98" s="76"/>
      <c r="AL98" s="76"/>
      <c r="AM98" s="76"/>
      <c r="AN98" s="76"/>
      <c r="AO98" s="76"/>
      <c r="AP98" s="76"/>
      <c r="AQ98" s="76"/>
      <c r="AR98" s="76"/>
      <c r="AS98" s="76"/>
      <c r="AT98" s="76"/>
      <c r="AU98" s="76"/>
      <c r="AV98" s="76"/>
      <c r="AW98" s="76"/>
      <c r="AX98" s="76"/>
      <c r="AY98" s="76"/>
      <c r="AZ98" s="76"/>
      <c r="BA98" s="76"/>
      <c r="BB98" s="76"/>
      <c r="BC98" s="76"/>
    </row>
    <row r="99" spans="30:55">
      <c r="AD99" s="76"/>
      <c r="AE99" s="76"/>
      <c r="AF99" s="76"/>
      <c r="AG99" s="76"/>
      <c r="AH99" s="76"/>
      <c r="AI99" s="76"/>
      <c r="AJ99" s="76"/>
      <c r="AK99" s="76"/>
      <c r="AL99" s="76"/>
      <c r="AM99" s="76"/>
      <c r="AN99" s="76"/>
      <c r="AO99" s="76"/>
      <c r="AP99" s="76"/>
      <c r="AQ99" s="76"/>
      <c r="AR99" s="76"/>
      <c r="AS99" s="76"/>
      <c r="AT99" s="76"/>
      <c r="AU99" s="76"/>
      <c r="AV99" s="76"/>
      <c r="AW99" s="76"/>
      <c r="AX99" s="76"/>
      <c r="AY99" s="76"/>
      <c r="AZ99" s="76"/>
      <c r="BA99" s="76"/>
      <c r="BB99" s="76"/>
      <c r="BC99" s="76"/>
    </row>
    <row r="100" spans="30:55">
      <c r="AD100" s="76"/>
      <c r="AE100" s="76"/>
      <c r="AF100" s="76"/>
      <c r="AG100" s="76"/>
      <c r="AH100" s="76"/>
      <c r="AI100" s="76"/>
      <c r="AJ100" s="76"/>
      <c r="AK100" s="76"/>
      <c r="AL100" s="76"/>
      <c r="AM100" s="76"/>
      <c r="AN100" s="76"/>
      <c r="AO100" s="76"/>
      <c r="AP100" s="76"/>
      <c r="AQ100" s="76"/>
      <c r="AR100" s="76"/>
      <c r="AS100" s="76"/>
      <c r="AT100" s="76"/>
      <c r="AU100" s="76"/>
      <c r="AV100" s="76"/>
      <c r="AW100" s="76"/>
      <c r="AX100" s="76"/>
      <c r="AY100" s="76"/>
      <c r="AZ100" s="76"/>
      <c r="BA100" s="76"/>
      <c r="BB100" s="76"/>
      <c r="BC100" s="76"/>
    </row>
    <row r="101" spans="30:55">
      <c r="AD101" s="76"/>
      <c r="AE101" s="76"/>
      <c r="AF101" s="76"/>
      <c r="AG101" s="76"/>
      <c r="AH101" s="76"/>
      <c r="AI101" s="76"/>
      <c r="AJ101" s="76"/>
      <c r="AK101" s="76"/>
      <c r="AL101" s="76"/>
      <c r="AM101" s="76"/>
      <c r="AN101" s="76"/>
      <c r="AO101" s="76"/>
      <c r="AP101" s="76"/>
      <c r="AQ101" s="76"/>
      <c r="AR101" s="76"/>
      <c r="AS101" s="76"/>
      <c r="AT101" s="76"/>
      <c r="AU101" s="76"/>
      <c r="AV101" s="76"/>
      <c r="AW101" s="76"/>
      <c r="AX101" s="76"/>
      <c r="AY101" s="76"/>
      <c r="AZ101" s="76"/>
      <c r="BA101" s="76"/>
      <c r="BB101" s="76"/>
      <c r="BC101" s="76"/>
    </row>
    <row r="102" spans="30:55">
      <c r="AD102" s="76"/>
      <c r="AE102" s="76"/>
      <c r="AF102" s="76"/>
      <c r="AG102" s="76"/>
      <c r="AH102" s="76"/>
      <c r="AI102" s="76"/>
      <c r="AJ102" s="76"/>
      <c r="AK102" s="76"/>
      <c r="AL102" s="76"/>
      <c r="AM102" s="76"/>
      <c r="AN102" s="76"/>
      <c r="AO102" s="76"/>
      <c r="AP102" s="76"/>
      <c r="AQ102" s="76"/>
      <c r="AR102" s="76"/>
      <c r="AS102" s="76"/>
      <c r="AT102" s="76"/>
      <c r="AU102" s="76"/>
      <c r="AV102" s="76"/>
      <c r="AW102" s="76"/>
      <c r="AX102" s="76"/>
      <c r="AY102" s="76"/>
      <c r="AZ102" s="76"/>
      <c r="BA102" s="76"/>
      <c r="BB102" s="76"/>
      <c r="BC102" s="76"/>
    </row>
    <row r="103" spans="30:55">
      <c r="AD103" s="76"/>
      <c r="AE103" s="76"/>
      <c r="AF103" s="76"/>
      <c r="AG103" s="76"/>
      <c r="AH103" s="76"/>
      <c r="AI103" s="76"/>
      <c r="AJ103" s="76"/>
      <c r="AK103" s="76"/>
      <c r="AL103" s="76"/>
      <c r="AM103" s="76"/>
      <c r="AN103" s="76"/>
      <c r="AO103" s="76"/>
      <c r="AP103" s="76"/>
      <c r="AQ103" s="76"/>
      <c r="AR103" s="76"/>
      <c r="AS103" s="76"/>
      <c r="AT103" s="76"/>
      <c r="AU103" s="76"/>
      <c r="AV103" s="76"/>
      <c r="AW103" s="76"/>
      <c r="AX103" s="76"/>
      <c r="AY103" s="76"/>
      <c r="AZ103" s="76"/>
      <c r="BA103" s="76"/>
      <c r="BB103" s="76"/>
      <c r="BC103" s="76"/>
    </row>
    <row r="104" spans="30:55">
      <c r="AD104" s="76"/>
      <c r="AE104" s="76"/>
      <c r="AF104" s="76"/>
      <c r="AG104" s="76"/>
      <c r="AH104" s="76"/>
      <c r="AI104" s="76"/>
      <c r="AJ104" s="76"/>
      <c r="AK104" s="76"/>
      <c r="AL104" s="76"/>
      <c r="AM104" s="76"/>
      <c r="AN104" s="76"/>
      <c r="AO104" s="76"/>
      <c r="AP104" s="76"/>
      <c r="AQ104" s="76"/>
      <c r="AR104" s="76"/>
      <c r="AS104" s="76"/>
      <c r="AT104" s="76"/>
      <c r="AU104" s="76"/>
      <c r="AV104" s="76"/>
      <c r="AW104" s="76"/>
      <c r="AX104" s="76"/>
      <c r="AY104" s="76"/>
      <c r="AZ104" s="76"/>
      <c r="BA104" s="76"/>
      <c r="BB104" s="76"/>
      <c r="BC104" s="76"/>
    </row>
    <row r="105" spans="30:55">
      <c r="AD105" s="76"/>
      <c r="AE105" s="76"/>
      <c r="AF105" s="76"/>
      <c r="AG105" s="76"/>
      <c r="AH105" s="76"/>
      <c r="AI105" s="76"/>
      <c r="AJ105" s="76"/>
      <c r="AK105" s="76"/>
      <c r="AL105" s="76"/>
      <c r="AM105" s="76"/>
      <c r="AN105" s="76"/>
      <c r="AO105" s="76"/>
      <c r="AP105" s="76"/>
      <c r="AQ105" s="76"/>
      <c r="AR105" s="76"/>
      <c r="AS105" s="76"/>
      <c r="AT105" s="76"/>
      <c r="AU105" s="76"/>
      <c r="AV105" s="76"/>
      <c r="AW105" s="76"/>
      <c r="AX105" s="76"/>
      <c r="AY105" s="76"/>
      <c r="AZ105" s="76"/>
      <c r="BA105" s="76"/>
      <c r="BB105" s="76"/>
      <c r="BC105" s="76"/>
    </row>
    <row r="106" spans="30:55">
      <c r="AD106" s="76"/>
      <c r="AE106" s="76"/>
      <c r="AF106" s="76"/>
      <c r="AG106" s="76"/>
      <c r="AH106" s="76"/>
      <c r="AI106" s="76"/>
      <c r="AJ106" s="76"/>
      <c r="AK106" s="76"/>
      <c r="AL106" s="76"/>
      <c r="AM106" s="76"/>
      <c r="AN106" s="76"/>
      <c r="AO106" s="76"/>
      <c r="AP106" s="76"/>
      <c r="AQ106" s="76"/>
      <c r="AR106" s="76"/>
      <c r="AS106" s="76"/>
      <c r="AT106" s="76"/>
      <c r="AU106" s="76"/>
      <c r="AV106" s="76"/>
      <c r="AW106" s="76"/>
      <c r="AX106" s="76"/>
      <c r="AY106" s="76"/>
      <c r="AZ106" s="76"/>
      <c r="BA106" s="76"/>
      <c r="BB106" s="76"/>
      <c r="BC106" s="76"/>
    </row>
    <row r="107" spans="30:55">
      <c r="AD107" s="76"/>
      <c r="AE107" s="76"/>
      <c r="AF107" s="76"/>
      <c r="AG107" s="76"/>
      <c r="AH107" s="76"/>
      <c r="AI107" s="76"/>
      <c r="AJ107" s="76"/>
      <c r="AK107" s="76"/>
      <c r="AL107" s="76"/>
      <c r="AM107" s="76"/>
      <c r="AN107" s="76"/>
      <c r="AO107" s="76"/>
      <c r="AP107" s="76"/>
      <c r="AQ107" s="76"/>
      <c r="AR107" s="76"/>
      <c r="AS107" s="76"/>
      <c r="AT107" s="76"/>
      <c r="AU107" s="76"/>
      <c r="AV107" s="76"/>
      <c r="AW107" s="76"/>
      <c r="AX107" s="76"/>
      <c r="AY107" s="76"/>
      <c r="AZ107" s="76"/>
      <c r="BA107" s="76"/>
      <c r="BB107" s="76"/>
      <c r="BC107" s="76"/>
    </row>
    <row r="108" spans="30:55">
      <c r="AD108" s="76"/>
      <c r="AE108" s="76"/>
      <c r="AF108" s="76"/>
      <c r="AG108" s="76"/>
      <c r="AH108" s="76"/>
      <c r="AI108" s="76"/>
      <c r="AJ108" s="76"/>
      <c r="AK108" s="76"/>
      <c r="AL108" s="76"/>
      <c r="AM108" s="76"/>
      <c r="AN108" s="76"/>
      <c r="AO108" s="76"/>
      <c r="AP108" s="76"/>
      <c r="AQ108" s="76"/>
      <c r="AR108" s="76"/>
      <c r="AS108" s="76"/>
      <c r="AT108" s="76"/>
      <c r="AU108" s="76"/>
      <c r="AV108" s="76"/>
      <c r="AW108" s="76"/>
      <c r="AX108" s="76"/>
      <c r="AY108" s="76"/>
      <c r="AZ108" s="76"/>
      <c r="BA108" s="76"/>
      <c r="BB108" s="76"/>
      <c r="BC108" s="76"/>
    </row>
    <row r="109" spans="30:55">
      <c r="AD109" s="76"/>
      <c r="AE109" s="76"/>
      <c r="AF109" s="76"/>
      <c r="AG109" s="76"/>
      <c r="AH109" s="76"/>
      <c r="AI109" s="76"/>
      <c r="AJ109" s="76"/>
      <c r="AK109" s="76"/>
      <c r="AL109" s="76"/>
      <c r="AM109" s="76"/>
      <c r="AN109" s="76"/>
      <c r="AO109" s="76"/>
      <c r="AP109" s="76"/>
      <c r="AQ109" s="76"/>
      <c r="AR109" s="76"/>
      <c r="AS109" s="76"/>
      <c r="AT109" s="76"/>
      <c r="AU109" s="76"/>
      <c r="AV109" s="76"/>
      <c r="AW109" s="76"/>
      <c r="AX109" s="76"/>
      <c r="AY109" s="76"/>
      <c r="AZ109" s="76"/>
      <c r="BA109" s="76"/>
      <c r="BB109" s="76"/>
      <c r="BC109" s="76"/>
    </row>
    <row r="110" spans="30:55">
      <c r="AD110" s="76"/>
      <c r="AE110" s="76"/>
      <c r="AF110" s="76"/>
      <c r="AG110" s="76"/>
      <c r="AH110" s="76"/>
      <c r="AI110" s="76"/>
      <c r="AJ110" s="76"/>
      <c r="AK110" s="76"/>
      <c r="AL110" s="76"/>
      <c r="AM110" s="76"/>
      <c r="AN110" s="76"/>
      <c r="AO110" s="76"/>
      <c r="AP110" s="76"/>
      <c r="AQ110" s="76"/>
      <c r="AR110" s="76"/>
      <c r="AS110" s="76"/>
      <c r="AT110" s="76"/>
      <c r="AU110" s="76"/>
      <c r="AV110" s="76"/>
      <c r="AW110" s="76"/>
      <c r="AX110" s="76"/>
      <c r="AY110" s="76"/>
      <c r="AZ110" s="76"/>
      <c r="BA110" s="76"/>
      <c r="BB110" s="76"/>
      <c r="BC110" s="76"/>
    </row>
    <row r="111" spans="30:55">
      <c r="AD111" s="76"/>
      <c r="AE111" s="76"/>
      <c r="AF111" s="76"/>
      <c r="AG111" s="76"/>
      <c r="AH111" s="76"/>
      <c r="AI111" s="76"/>
      <c r="AJ111" s="76"/>
      <c r="AK111" s="76"/>
      <c r="AL111" s="76"/>
      <c r="AM111" s="76"/>
      <c r="AN111" s="76"/>
      <c r="AO111" s="76"/>
      <c r="AP111" s="76"/>
      <c r="AQ111" s="76"/>
      <c r="AR111" s="76"/>
      <c r="AS111" s="76"/>
      <c r="AT111" s="76"/>
      <c r="AU111" s="76"/>
      <c r="AV111" s="76"/>
      <c r="AW111" s="76"/>
      <c r="AX111" s="76"/>
      <c r="AY111" s="76"/>
      <c r="AZ111" s="76"/>
      <c r="BA111" s="76"/>
      <c r="BB111" s="76"/>
      <c r="BC111" s="76"/>
    </row>
    <row r="112" spans="30:55">
      <c r="AD112" s="76"/>
      <c r="AE112" s="76"/>
      <c r="AF112" s="76"/>
      <c r="AG112" s="76"/>
      <c r="AH112" s="76"/>
      <c r="AI112" s="76"/>
      <c r="AJ112" s="76"/>
      <c r="AK112" s="76"/>
      <c r="AL112" s="76"/>
      <c r="AM112" s="76"/>
      <c r="AN112" s="76"/>
      <c r="AO112" s="76"/>
      <c r="AP112" s="76"/>
      <c r="AQ112" s="76"/>
      <c r="AR112" s="76"/>
      <c r="AS112" s="76"/>
      <c r="AT112" s="76"/>
      <c r="AU112" s="76"/>
      <c r="AV112" s="76"/>
      <c r="AW112" s="76"/>
      <c r="AX112" s="76"/>
      <c r="AY112" s="76"/>
      <c r="AZ112" s="76"/>
      <c r="BA112" s="76"/>
      <c r="BB112" s="76"/>
      <c r="BC112" s="76"/>
    </row>
    <row r="113" spans="30:55">
      <c r="AD113" s="76"/>
      <c r="AE113" s="76"/>
      <c r="AF113" s="76"/>
      <c r="AG113" s="76"/>
      <c r="AH113" s="76"/>
      <c r="AI113" s="76"/>
      <c r="AJ113" s="76"/>
      <c r="AK113" s="76"/>
      <c r="AL113" s="76"/>
      <c r="AM113" s="76"/>
      <c r="AN113" s="76"/>
      <c r="AO113" s="76"/>
      <c r="AP113" s="76"/>
      <c r="AQ113" s="76"/>
      <c r="AR113" s="76"/>
      <c r="AS113" s="76"/>
      <c r="AT113" s="76"/>
      <c r="AU113" s="76"/>
      <c r="AV113" s="76"/>
      <c r="AW113" s="76"/>
      <c r="AX113" s="76"/>
      <c r="AY113" s="76"/>
      <c r="AZ113" s="76"/>
      <c r="BA113" s="76"/>
      <c r="BB113" s="76"/>
      <c r="BC113" s="76"/>
    </row>
    <row r="114" spans="30:55">
      <c r="AD114" s="76"/>
      <c r="AE114" s="76"/>
      <c r="AF114" s="76"/>
      <c r="AG114" s="76"/>
      <c r="AH114" s="76"/>
      <c r="AI114" s="76"/>
      <c r="AJ114" s="76"/>
      <c r="AK114" s="76"/>
      <c r="AL114" s="76"/>
      <c r="AM114" s="76"/>
      <c r="AN114" s="76"/>
      <c r="AO114" s="76"/>
      <c r="AP114" s="76"/>
      <c r="AQ114" s="76"/>
      <c r="AR114" s="76"/>
      <c r="AS114" s="76"/>
      <c r="AT114" s="76"/>
      <c r="AU114" s="76"/>
      <c r="AV114" s="76"/>
      <c r="AW114" s="76"/>
      <c r="AX114" s="76"/>
      <c r="AY114" s="76"/>
      <c r="AZ114" s="76"/>
      <c r="BA114" s="76"/>
      <c r="BB114" s="76"/>
      <c r="BC114" s="76"/>
    </row>
    <row r="115" spans="30:55">
      <c r="AD115" s="76"/>
      <c r="AE115" s="76"/>
      <c r="AF115" s="76"/>
      <c r="AG115" s="76"/>
      <c r="AH115" s="76"/>
      <c r="AI115" s="76"/>
      <c r="AJ115" s="76"/>
      <c r="AK115" s="76"/>
      <c r="AL115" s="76"/>
      <c r="AM115" s="76"/>
      <c r="AN115" s="76"/>
      <c r="AO115" s="76"/>
      <c r="AP115" s="76"/>
      <c r="AQ115" s="76"/>
      <c r="AR115" s="76"/>
      <c r="AS115" s="76"/>
      <c r="AT115" s="76"/>
      <c r="AU115" s="76"/>
      <c r="AV115" s="76"/>
      <c r="AW115" s="76"/>
      <c r="AX115" s="76"/>
      <c r="AY115" s="76"/>
      <c r="AZ115" s="76"/>
      <c r="BA115" s="76"/>
      <c r="BB115" s="76"/>
      <c r="BC115" s="76"/>
    </row>
    <row r="116" spans="30:55">
      <c r="AD116" s="76"/>
      <c r="AE116" s="76"/>
      <c r="AF116" s="76"/>
      <c r="AG116" s="76"/>
      <c r="AH116" s="76"/>
      <c r="AI116" s="76"/>
      <c r="AJ116" s="76"/>
      <c r="AK116" s="76"/>
      <c r="AL116" s="76"/>
      <c r="AM116" s="76"/>
      <c r="AN116" s="76"/>
      <c r="AO116" s="76"/>
      <c r="AP116" s="76"/>
      <c r="AQ116" s="76"/>
      <c r="AR116" s="76"/>
      <c r="AS116" s="76"/>
      <c r="AT116" s="76"/>
      <c r="AU116" s="76"/>
      <c r="AV116" s="76"/>
      <c r="AW116" s="76"/>
      <c r="AX116" s="76"/>
      <c r="AY116" s="76"/>
      <c r="AZ116" s="76"/>
      <c r="BA116" s="76"/>
      <c r="BB116" s="76"/>
      <c r="BC116" s="76"/>
    </row>
    <row r="117" spans="30:55">
      <c r="AD117" s="76"/>
      <c r="AE117" s="76"/>
      <c r="AF117" s="76"/>
      <c r="AG117" s="76"/>
      <c r="AH117" s="76"/>
      <c r="AI117" s="76"/>
      <c r="AJ117" s="76"/>
      <c r="AK117" s="76"/>
      <c r="AL117" s="76"/>
      <c r="AM117" s="76"/>
      <c r="AN117" s="76"/>
      <c r="AO117" s="76"/>
      <c r="AP117" s="76"/>
      <c r="AQ117" s="76"/>
      <c r="AR117" s="76"/>
      <c r="AS117" s="76"/>
      <c r="AT117" s="76"/>
      <c r="AU117" s="76"/>
      <c r="AV117" s="76"/>
      <c r="AW117" s="76"/>
      <c r="AX117" s="76"/>
      <c r="AY117" s="76"/>
      <c r="AZ117" s="76"/>
      <c r="BA117" s="76"/>
      <c r="BB117" s="76"/>
      <c r="BC117" s="76"/>
    </row>
    <row r="118" spans="30:55">
      <c r="AD118" s="76"/>
      <c r="AE118" s="76"/>
      <c r="AF118" s="76"/>
      <c r="AG118" s="76"/>
      <c r="AH118" s="76"/>
      <c r="AI118" s="76"/>
      <c r="AJ118" s="76"/>
      <c r="AK118" s="76"/>
      <c r="AL118" s="76"/>
      <c r="AM118" s="76"/>
      <c r="AN118" s="76"/>
      <c r="AO118" s="76"/>
      <c r="AP118" s="76"/>
      <c r="AQ118" s="76"/>
      <c r="AR118" s="76"/>
      <c r="AS118" s="76"/>
      <c r="AT118" s="76"/>
      <c r="AU118" s="76"/>
      <c r="AV118" s="76"/>
      <c r="AW118" s="76"/>
      <c r="AX118" s="76"/>
      <c r="AY118" s="76"/>
      <c r="AZ118" s="76"/>
      <c r="BA118" s="76"/>
      <c r="BB118" s="76"/>
      <c r="BC118" s="76"/>
    </row>
    <row r="119" spans="30:55">
      <c r="AD119" s="76"/>
      <c r="AE119" s="76"/>
      <c r="AF119" s="76"/>
      <c r="AG119" s="76"/>
      <c r="AH119" s="76"/>
      <c r="AI119" s="76"/>
      <c r="AJ119" s="76"/>
      <c r="AK119" s="76"/>
      <c r="AL119" s="76"/>
      <c r="AM119" s="76"/>
      <c r="AN119" s="76"/>
      <c r="AO119" s="76"/>
      <c r="AP119" s="76"/>
      <c r="AQ119" s="76"/>
      <c r="AR119" s="76"/>
      <c r="AS119" s="76"/>
      <c r="AT119" s="76"/>
      <c r="AU119" s="76"/>
      <c r="AV119" s="76"/>
      <c r="AW119" s="76"/>
      <c r="AX119" s="76"/>
      <c r="AY119" s="76"/>
      <c r="AZ119" s="76"/>
      <c r="BA119" s="76"/>
      <c r="BB119" s="76"/>
      <c r="BC119" s="76"/>
    </row>
    <row r="120" spans="30:55">
      <c r="AD120" s="76"/>
      <c r="AE120" s="76"/>
      <c r="AF120" s="76"/>
      <c r="AG120" s="76"/>
      <c r="AH120" s="76"/>
      <c r="AI120" s="76"/>
      <c r="AJ120" s="76"/>
      <c r="AK120" s="76"/>
      <c r="AL120" s="76"/>
      <c r="AM120" s="76"/>
      <c r="AN120" s="76"/>
      <c r="AO120" s="76"/>
      <c r="AP120" s="76"/>
      <c r="AQ120" s="76"/>
      <c r="AR120" s="76"/>
      <c r="AS120" s="76"/>
      <c r="AT120" s="76"/>
      <c r="AU120" s="76"/>
      <c r="AV120" s="76"/>
      <c r="AW120" s="76"/>
      <c r="AX120" s="76"/>
      <c r="AY120" s="76"/>
      <c r="AZ120" s="76"/>
      <c r="BA120" s="76"/>
      <c r="BB120" s="76"/>
      <c r="BC120" s="76"/>
    </row>
    <row r="121" spans="30:55">
      <c r="AD121" s="76"/>
      <c r="AE121" s="76"/>
      <c r="AF121" s="76"/>
      <c r="AG121" s="76"/>
      <c r="AH121" s="76"/>
      <c r="AI121" s="76"/>
      <c r="AJ121" s="76"/>
      <c r="AK121" s="76"/>
      <c r="AL121" s="76"/>
      <c r="AM121" s="76"/>
      <c r="AN121" s="76"/>
      <c r="AO121" s="76"/>
      <c r="AP121" s="76"/>
      <c r="AQ121" s="76"/>
      <c r="AR121" s="76"/>
      <c r="AS121" s="76"/>
      <c r="AT121" s="76"/>
      <c r="AU121" s="76"/>
      <c r="AV121" s="76"/>
      <c r="AW121" s="76"/>
      <c r="AX121" s="76"/>
      <c r="AY121" s="76"/>
      <c r="AZ121" s="76"/>
      <c r="BA121" s="76"/>
      <c r="BB121" s="76"/>
      <c r="BC121" s="76"/>
    </row>
    <row r="122" spans="30:55">
      <c r="AD122" s="76"/>
      <c r="AE122" s="76"/>
      <c r="AF122" s="76"/>
      <c r="AG122" s="76"/>
      <c r="AH122" s="76"/>
      <c r="AI122" s="76"/>
      <c r="AJ122" s="76"/>
      <c r="AK122" s="76"/>
      <c r="AL122" s="76"/>
      <c r="AM122" s="76"/>
      <c r="AN122" s="76"/>
      <c r="AO122" s="76"/>
      <c r="AP122" s="76"/>
      <c r="AQ122" s="76"/>
      <c r="AR122" s="76"/>
      <c r="AS122" s="76"/>
      <c r="AT122" s="76"/>
      <c r="AU122" s="76"/>
      <c r="AV122" s="76"/>
      <c r="AW122" s="76"/>
      <c r="AX122" s="76"/>
      <c r="AY122" s="76"/>
      <c r="AZ122" s="76"/>
      <c r="BA122" s="76"/>
      <c r="BB122" s="76"/>
      <c r="BC122" s="76"/>
    </row>
    <row r="123" spans="30:55">
      <c r="AD123" s="76"/>
      <c r="AE123" s="76"/>
      <c r="AF123" s="76"/>
      <c r="AG123" s="76"/>
      <c r="AH123" s="76"/>
      <c r="AI123" s="76"/>
      <c r="AJ123" s="76"/>
      <c r="AK123" s="76"/>
      <c r="AL123" s="76"/>
      <c r="AM123" s="76"/>
      <c r="AN123" s="76"/>
      <c r="AO123" s="76"/>
      <c r="AP123" s="76"/>
      <c r="AQ123" s="76"/>
      <c r="AR123" s="76"/>
      <c r="AS123" s="76"/>
      <c r="AT123" s="76"/>
      <c r="AU123" s="76"/>
      <c r="AV123" s="76"/>
      <c r="AW123" s="76"/>
      <c r="AX123" s="76"/>
      <c r="AY123" s="76"/>
      <c r="AZ123" s="76"/>
      <c r="BA123" s="76"/>
      <c r="BB123" s="76"/>
      <c r="BC123" s="76"/>
    </row>
    <row r="124" spans="30:55">
      <c r="AD124" s="76"/>
      <c r="AE124" s="76"/>
      <c r="AF124" s="76"/>
      <c r="AG124" s="76"/>
      <c r="AH124" s="76"/>
      <c r="AI124" s="76"/>
      <c r="AJ124" s="76"/>
      <c r="AK124" s="76"/>
      <c r="AL124" s="76"/>
      <c r="AM124" s="76"/>
      <c r="AN124" s="76"/>
      <c r="AO124" s="76"/>
      <c r="AP124" s="76"/>
      <c r="AQ124" s="76"/>
      <c r="AR124" s="76"/>
      <c r="AS124" s="76"/>
      <c r="AT124" s="76"/>
      <c r="AU124" s="76"/>
      <c r="AV124" s="76"/>
      <c r="AW124" s="76"/>
      <c r="AX124" s="76"/>
      <c r="AY124" s="76"/>
      <c r="AZ124" s="76"/>
      <c r="BA124" s="76"/>
      <c r="BB124" s="76"/>
      <c r="BC124" s="76"/>
    </row>
    <row r="125" spans="30:55">
      <c r="AD125" s="76"/>
      <c r="AE125" s="76"/>
      <c r="AF125" s="76"/>
      <c r="AG125" s="76"/>
      <c r="AH125" s="76"/>
      <c r="AI125" s="76"/>
      <c r="AJ125" s="76"/>
      <c r="AK125" s="76"/>
      <c r="AL125" s="76"/>
      <c r="AM125" s="76"/>
      <c r="AN125" s="76"/>
      <c r="AO125" s="76"/>
      <c r="AP125" s="76"/>
      <c r="AQ125" s="76"/>
      <c r="AR125" s="76"/>
      <c r="AS125" s="76"/>
      <c r="AT125" s="76"/>
      <c r="AU125" s="76"/>
      <c r="AV125" s="76"/>
      <c r="AW125" s="76"/>
      <c r="AX125" s="76"/>
      <c r="AY125" s="76"/>
      <c r="AZ125" s="76"/>
      <c r="BA125" s="76"/>
      <c r="BB125" s="76"/>
      <c r="BC125" s="76"/>
    </row>
    <row r="126" spans="30:55">
      <c r="AD126" s="76"/>
      <c r="AE126" s="76"/>
      <c r="AF126" s="76"/>
      <c r="AG126" s="76"/>
      <c r="AH126" s="76"/>
      <c r="AI126" s="76"/>
      <c r="AJ126" s="76"/>
      <c r="AK126" s="76"/>
      <c r="AL126" s="76"/>
      <c r="AM126" s="76"/>
      <c r="AN126" s="76"/>
      <c r="AO126" s="76"/>
      <c r="AP126" s="76"/>
      <c r="AQ126" s="76"/>
      <c r="AR126" s="76"/>
      <c r="AS126" s="76"/>
      <c r="AT126" s="76"/>
      <c r="AU126" s="76"/>
      <c r="AV126" s="76"/>
      <c r="AW126" s="76"/>
      <c r="AX126" s="76"/>
      <c r="AY126" s="76"/>
      <c r="AZ126" s="76"/>
      <c r="BA126" s="76"/>
      <c r="BB126" s="76"/>
      <c r="BC126" s="76"/>
    </row>
    <row r="127" spans="30:55">
      <c r="AD127" s="76"/>
      <c r="AE127" s="76"/>
      <c r="AF127" s="76"/>
      <c r="AG127" s="76"/>
      <c r="AH127" s="76"/>
      <c r="AI127" s="76"/>
      <c r="AJ127" s="76"/>
      <c r="AK127" s="76"/>
      <c r="AL127" s="76"/>
      <c r="AM127" s="76"/>
      <c r="AN127" s="76"/>
      <c r="AO127" s="76"/>
      <c r="AP127" s="76"/>
      <c r="AQ127" s="76"/>
      <c r="AR127" s="76"/>
      <c r="AS127" s="76"/>
      <c r="AT127" s="76"/>
      <c r="AU127" s="76"/>
      <c r="AV127" s="76"/>
      <c r="AW127" s="76"/>
      <c r="AX127" s="76"/>
      <c r="AY127" s="76"/>
      <c r="AZ127" s="76"/>
      <c r="BA127" s="76"/>
      <c r="BB127" s="76"/>
      <c r="BC127" s="76"/>
    </row>
    <row r="128" spans="30:55">
      <c r="AD128" s="76"/>
      <c r="AE128" s="76"/>
      <c r="AF128" s="76"/>
      <c r="AG128" s="76"/>
      <c r="AH128" s="76"/>
      <c r="AI128" s="76"/>
      <c r="AJ128" s="76"/>
      <c r="AK128" s="76"/>
      <c r="AL128" s="76"/>
      <c r="AM128" s="76"/>
      <c r="AN128" s="76"/>
      <c r="AO128" s="76"/>
      <c r="AP128" s="76"/>
      <c r="AQ128" s="76"/>
      <c r="AR128" s="76"/>
      <c r="AS128" s="76"/>
      <c r="AT128" s="76"/>
      <c r="AU128" s="76"/>
      <c r="AV128" s="76"/>
      <c r="AW128" s="76"/>
      <c r="AX128" s="76"/>
      <c r="AY128" s="76"/>
      <c r="AZ128" s="76"/>
      <c r="BA128" s="76"/>
      <c r="BB128" s="76"/>
      <c r="BC128" s="76"/>
    </row>
    <row r="129" spans="30:55">
      <c r="AD129" s="76"/>
      <c r="AE129" s="76"/>
      <c r="AF129" s="76"/>
      <c r="AG129" s="76"/>
      <c r="AH129" s="76"/>
      <c r="AI129" s="76"/>
      <c r="AJ129" s="76"/>
      <c r="AK129" s="76"/>
      <c r="AL129" s="76"/>
      <c r="AM129" s="76"/>
      <c r="AN129" s="76"/>
      <c r="AO129" s="76"/>
      <c r="AP129" s="76"/>
      <c r="AQ129" s="76"/>
      <c r="AR129" s="76"/>
      <c r="AS129" s="76"/>
      <c r="AT129" s="76"/>
      <c r="AU129" s="76"/>
      <c r="AV129" s="76"/>
      <c r="AW129" s="76"/>
      <c r="AX129" s="76"/>
      <c r="AY129" s="76"/>
      <c r="AZ129" s="76"/>
      <c r="BA129" s="76"/>
      <c r="BB129" s="76"/>
      <c r="BC129" s="76"/>
    </row>
    <row r="130" spans="30:55">
      <c r="AD130" s="76"/>
      <c r="AE130" s="76"/>
      <c r="AF130" s="76"/>
      <c r="AG130" s="76"/>
      <c r="AH130" s="76"/>
      <c r="AI130" s="76"/>
      <c r="AJ130" s="76"/>
      <c r="AK130" s="76"/>
      <c r="AL130" s="76"/>
      <c r="AM130" s="76"/>
      <c r="AN130" s="76"/>
      <c r="AO130" s="76"/>
      <c r="AP130" s="76"/>
      <c r="AQ130" s="76"/>
      <c r="AR130" s="76"/>
      <c r="AS130" s="76"/>
      <c r="AT130" s="76"/>
      <c r="AU130" s="76"/>
      <c r="AV130" s="76"/>
      <c r="AW130" s="76"/>
      <c r="AX130" s="76"/>
      <c r="AY130" s="76"/>
      <c r="AZ130" s="76"/>
      <c r="BA130" s="76"/>
      <c r="BB130" s="76"/>
      <c r="BC130" s="76"/>
    </row>
    <row r="131" spans="30:55">
      <c r="AD131" s="76"/>
      <c r="AE131" s="76"/>
      <c r="AF131" s="76"/>
      <c r="AG131" s="76"/>
      <c r="AH131" s="76"/>
      <c r="AI131" s="76"/>
      <c r="AJ131" s="76"/>
      <c r="AK131" s="76"/>
      <c r="AL131" s="76"/>
      <c r="AM131" s="76"/>
      <c r="AN131" s="76"/>
      <c r="AO131" s="76"/>
      <c r="AP131" s="76"/>
      <c r="AQ131" s="76"/>
      <c r="AR131" s="76"/>
      <c r="AS131" s="76"/>
      <c r="AT131" s="76"/>
      <c r="AU131" s="76"/>
      <c r="AV131" s="76"/>
      <c r="AW131" s="76"/>
      <c r="AX131" s="76"/>
      <c r="AY131" s="76"/>
      <c r="AZ131" s="76"/>
      <c r="BA131" s="76"/>
      <c r="BB131" s="76"/>
      <c r="BC131" s="76"/>
    </row>
    <row r="132" spans="30:55">
      <c r="AD132" s="76"/>
      <c r="AE132" s="76"/>
      <c r="AF132" s="76"/>
      <c r="AG132" s="76"/>
      <c r="AH132" s="76"/>
      <c r="AI132" s="76"/>
      <c r="AJ132" s="76"/>
      <c r="AK132" s="76"/>
      <c r="AL132" s="76"/>
      <c r="AM132" s="76"/>
      <c r="AN132" s="76"/>
      <c r="AO132" s="76"/>
      <c r="AP132" s="76"/>
      <c r="AQ132" s="76"/>
      <c r="AR132" s="76"/>
      <c r="AS132" s="76"/>
      <c r="AT132" s="76"/>
      <c r="AU132" s="76"/>
      <c r="AV132" s="76"/>
      <c r="AW132" s="76"/>
      <c r="AX132" s="76"/>
      <c r="AY132" s="76"/>
      <c r="AZ132" s="76"/>
      <c r="BA132" s="76"/>
      <c r="BB132" s="76"/>
      <c r="BC132" s="76"/>
    </row>
    <row r="133" spans="30:55">
      <c r="AD133" s="76"/>
      <c r="AE133" s="76"/>
      <c r="AF133" s="76"/>
      <c r="AG133" s="76"/>
      <c r="AH133" s="76"/>
      <c r="AI133" s="76"/>
      <c r="AJ133" s="76"/>
      <c r="AK133" s="76"/>
      <c r="AL133" s="76"/>
      <c r="AM133" s="76"/>
      <c r="AN133" s="76"/>
      <c r="AO133" s="76"/>
      <c r="AP133" s="76"/>
      <c r="AQ133" s="76"/>
      <c r="AR133" s="76"/>
      <c r="AS133" s="76"/>
      <c r="AT133" s="76"/>
      <c r="AU133" s="76"/>
      <c r="AV133" s="76"/>
      <c r="AW133" s="76"/>
      <c r="AX133" s="76"/>
      <c r="AY133" s="76"/>
      <c r="AZ133" s="76"/>
      <c r="BA133" s="76"/>
      <c r="BB133" s="76"/>
      <c r="BC133" s="76"/>
    </row>
    <row r="134" spans="30:55">
      <c r="AD134" s="76"/>
      <c r="AE134" s="76"/>
      <c r="AF134" s="76"/>
      <c r="AG134" s="76"/>
      <c r="AH134" s="76"/>
      <c r="AI134" s="76"/>
      <c r="AJ134" s="76"/>
      <c r="AK134" s="76"/>
      <c r="AL134" s="76"/>
      <c r="AM134" s="76"/>
      <c r="AN134" s="76"/>
      <c r="AO134" s="76"/>
      <c r="AP134" s="76"/>
      <c r="AQ134" s="76"/>
      <c r="AR134" s="76"/>
      <c r="AS134" s="76"/>
      <c r="AT134" s="76"/>
      <c r="AU134" s="76"/>
      <c r="AV134" s="76"/>
      <c r="AW134" s="76"/>
      <c r="AX134" s="76"/>
      <c r="AY134" s="76"/>
      <c r="AZ134" s="76"/>
      <c r="BA134" s="76"/>
      <c r="BB134" s="76"/>
      <c r="BC134" s="76"/>
    </row>
    <row r="135" spans="30:55">
      <c r="AD135" s="76"/>
      <c r="AE135" s="76"/>
      <c r="AF135" s="76"/>
      <c r="AG135" s="76"/>
      <c r="AH135" s="76"/>
      <c r="AI135" s="76"/>
      <c r="AJ135" s="76"/>
      <c r="AK135" s="76"/>
      <c r="AL135" s="76"/>
      <c r="AM135" s="76"/>
      <c r="AN135" s="76"/>
      <c r="AO135" s="76"/>
      <c r="AP135" s="76"/>
      <c r="AQ135" s="76"/>
      <c r="AR135" s="76"/>
      <c r="AS135" s="76"/>
      <c r="AT135" s="76"/>
      <c r="AU135" s="76"/>
      <c r="AV135" s="76"/>
      <c r="AW135" s="76"/>
      <c r="AX135" s="76"/>
      <c r="AY135" s="76"/>
      <c r="AZ135" s="76"/>
      <c r="BA135" s="76"/>
      <c r="BB135" s="76"/>
      <c r="BC135" s="76"/>
    </row>
  </sheetData>
  <mergeCells count="5">
    <mergeCell ref="B2:B4"/>
    <mergeCell ref="C2:AB2"/>
    <mergeCell ref="C3:AB3"/>
    <mergeCell ref="AD2:BC2"/>
    <mergeCell ref="AD3:BC3"/>
  </mergeCells>
  <phoneticPr fontId="3"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51"/>
  <sheetViews>
    <sheetView workbookViewId="0">
      <pane xSplit="2" ySplit="5" topLeftCell="C25"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[3]RWE!$A$7</f>
        <v>1.82</v>
      </c>
      <c r="B1" s="77"/>
    </row>
    <row r="2" spans="1:56" s="9" customFormat="1" ht="16" thickTop="1">
      <c r="A2" s="5"/>
      <c r="B2" s="387" t="s">
        <v>43</v>
      </c>
      <c r="C2" s="383" t="s">
        <v>24</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194</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22">
        <f>1/$A$1*'[2]4407Imp'!$B$263</f>
        <v>4.5181649458399996E-2</v>
      </c>
      <c r="D5" s="23">
        <f>1/$A$1*'[2]4407Imp'!$C$263</f>
        <v>6.7117961091999995E-2</v>
      </c>
      <c r="E5" s="23">
        <f>1/$A$1*'[2]4407Imp'!$D$263</f>
        <v>2.7065822098E-2</v>
      </c>
      <c r="F5" s="23">
        <f>1/$A$1*'[2]4407Imp'!$E$263</f>
        <v>8.8982599999999995E-2</v>
      </c>
      <c r="G5" s="23">
        <f>1/$A$1*'[2]4407Imp'!$F$263</f>
        <v>6.8761000000000017E-2</v>
      </c>
      <c r="H5" s="23">
        <f>1/$A$1*'[2]4407Imp'!$G$263</f>
        <v>5.9791999999999998E-2</v>
      </c>
      <c r="I5" s="23">
        <f>1/$A$1*'[2]4407Imp'!$H$263</f>
        <v>6.2872000000000011E-2</v>
      </c>
      <c r="J5" s="24">
        <f>1/$A$1*'[2]4407Imp'!$I$263</f>
        <v>5.7439999999999977E-2</v>
      </c>
      <c r="K5" s="24">
        <f>1/$A$1*'[2]4407Imp'!J$263</f>
        <v>8.2974999999999952E-2</v>
      </c>
      <c r="L5" s="24">
        <f>1/$A$1*'[2]4407Imp'!K$263</f>
        <v>0.1533500924</v>
      </c>
      <c r="M5" s="24">
        <f>1/$A$1*'[2]4407Imp'!L$263</f>
        <v>0.16133851240000002</v>
      </c>
      <c r="N5" s="23">
        <f>1/$A$1*'[2]4407Imp'!M$263</f>
        <v>0.44753982419999988</v>
      </c>
      <c r="O5" s="23">
        <f>1/$A$1*'[2]4407Imp'!N$263</f>
        <v>0.4984872722</v>
      </c>
      <c r="P5" s="23">
        <f>1/$A$1*'[2]4407Imp'!O$263</f>
        <v>0.5450293023999998</v>
      </c>
      <c r="Q5" s="23">
        <f>1/$A$1*'[2]4407Imp'!P$263</f>
        <v>0.55157016099999989</v>
      </c>
      <c r="R5" s="23">
        <f>1/$A$1*'[2]4407Imp'!Q$263</f>
        <v>0.73028912239999977</v>
      </c>
      <c r="S5" s="23">
        <f>1/$A$1*'[2]4407Imp'!R$263</f>
        <v>0.73973553129999958</v>
      </c>
      <c r="T5" s="23">
        <f>1/$A$1*'[2]4407Imp'!S$263</f>
        <v>0.8693772599999996</v>
      </c>
      <c r="U5" s="23">
        <f>1/$A$1*'[2]4407Imp'!T$263</f>
        <v>1.167213601</v>
      </c>
      <c r="V5" s="23">
        <f>1/$A$1*'[2]4407Imp'!U$263</f>
        <v>1.4795985433333323</v>
      </c>
      <c r="W5" s="23">
        <f>1/$A$1*'[2]4407Imp'!V$263</f>
        <v>1.1976694834666666</v>
      </c>
      <c r="X5" s="23">
        <f>1/$A$1*'[2]4407Imp'!W$263</f>
        <v>1.4308697985999992</v>
      </c>
      <c r="Y5" s="23">
        <f>1/$A$1*'[2]4407Imp'!X$263</f>
        <v>1.3555514443454</v>
      </c>
      <c r="Z5" s="23">
        <f>1/$A$1*'[2]4407Imp'!Y$263</f>
        <v>1.6732608366124999</v>
      </c>
      <c r="AA5" s="23">
        <f>1/$A$1*'[2]4407Imp'!Z$263</f>
        <v>0</v>
      </c>
      <c r="AB5" s="24">
        <f>1/$A$1*'[2]4407Imp'!AA$263</f>
        <v>0</v>
      </c>
      <c r="AC5" s="10"/>
      <c r="AD5" s="250">
        <f>'[2]4407Imp'!AB$263</f>
        <v>5.7891879999999993</v>
      </c>
      <c r="AE5" s="82">
        <f>'[2]4407Imp'!AC$263</f>
        <v>11.175033999999997</v>
      </c>
      <c r="AF5" s="83">
        <f>'[2]4407Imp'!AD$263</f>
        <v>7.029496</v>
      </c>
      <c r="AG5" s="83">
        <f>'[2]4407Imp'!AE$263</f>
        <v>12.169505999999998</v>
      </c>
      <c r="AH5" s="83">
        <f>'[2]4407Imp'!AF$263</f>
        <v>13.13017</v>
      </c>
      <c r="AI5" s="83">
        <f>'[2]4407Imp'!AG$263</f>
        <v>20.954858999999995</v>
      </c>
      <c r="AJ5" s="83">
        <f>'[2]4407Imp'!AH$263</f>
        <v>22.784344999999995</v>
      </c>
      <c r="AK5" s="83">
        <f>'[2]4407Imp'!AI$263</f>
        <v>22.712785</v>
      </c>
      <c r="AL5" s="83">
        <f>'[2]4407Imp'!AJ$263</f>
        <v>32.784022999999991</v>
      </c>
      <c r="AM5" s="83">
        <f>'[2]4407Imp'!AK$263</f>
        <v>40.086916000000009</v>
      </c>
      <c r="AN5" s="83">
        <f>'[2]4407Imp'!AL$263</f>
        <v>57.32135899999998</v>
      </c>
      <c r="AO5" s="83">
        <f>'[2]4407Imp'!AM$263</f>
        <v>131.36146099999993</v>
      </c>
      <c r="AP5" s="83">
        <f>'[2]4407Imp'!AN$263</f>
        <v>160.3431490000001</v>
      </c>
      <c r="AQ5" s="83">
        <f>'[2]4407Imp'!AO$263</f>
        <v>185.13997699999999</v>
      </c>
      <c r="AR5" s="83">
        <f>'[2]4407Imp'!AP$263</f>
        <v>205.48536699999994</v>
      </c>
      <c r="AS5" s="83">
        <f>'[2]4407Imp'!AQ$263</f>
        <v>284.35043999999994</v>
      </c>
      <c r="AT5" s="93">
        <f>'[2]4407Imp'!AR$263</f>
        <v>275.40632299999987</v>
      </c>
      <c r="AU5" s="93">
        <f>'[2]4407Imp'!AS$263</f>
        <v>354.18990299999984</v>
      </c>
      <c r="AV5" s="93">
        <f>'[2]4407Imp'!AT$263</f>
        <v>422.36050299999994</v>
      </c>
      <c r="AW5" s="93">
        <f>'[2]4407Imp'!AU$263</f>
        <v>469.66711800000013</v>
      </c>
      <c r="AX5" s="93">
        <f>'[2]4407Imp'!AV$263</f>
        <v>356.19592800000004</v>
      </c>
      <c r="AY5" s="93">
        <f>'[2]4407Imp'!AW$263</f>
        <v>391.608339</v>
      </c>
      <c r="AZ5" s="93">
        <f>'[2]4407Imp'!AX$263</f>
        <v>498.23450451299988</v>
      </c>
      <c r="BA5" s="93">
        <f>'[2]4407Imp'!AY$263</f>
        <v>456.34688137600006</v>
      </c>
      <c r="BB5" s="93">
        <f>'[2]4407Imp'!AZ$263</f>
        <v>0</v>
      </c>
      <c r="BC5" s="261">
        <f>'[2]4407Imp'!BA$263</f>
        <v>0</v>
      </c>
      <c r="BD5" s="11"/>
    </row>
    <row r="6" spans="1:56" ht="17.149999999999999" customHeight="1" thickTop="1">
      <c r="A6" s="6"/>
      <c r="B6" s="165" t="s">
        <v>22</v>
      </c>
      <c r="C6" s="166">
        <f>1/$A$1*'[2]4407Imp'!$B$266</f>
        <v>1.150439612E-3</v>
      </c>
      <c r="D6" s="167">
        <f>1/$A$1*'[2]4407Imp'!$C$266</f>
        <v>4.9542247999999995E-3</v>
      </c>
      <c r="E6" s="167">
        <f>1/$A$1*'[2]4407Imp'!$D$266</f>
        <v>3.1212075999999993E-3</v>
      </c>
      <c r="F6" s="167">
        <f>1/$A$1*'[2]4407Imp'!$E$266</f>
        <v>1.5823999999999998E-2</v>
      </c>
      <c r="G6" s="167">
        <f>1/$A$1*'[2]4407Imp'!$F$266</f>
        <v>2.3286999999999999E-2</v>
      </c>
      <c r="H6" s="167">
        <f>1/$A$1*'[2]4407Imp'!$G$266</f>
        <v>1.6871000000000001E-2</v>
      </c>
      <c r="I6" s="167">
        <f>1/$A$1*'[2]4407Imp'!$H$266</f>
        <v>1.0364E-2</v>
      </c>
      <c r="J6" s="168">
        <f>1/$A$1*'[2]4407Imp'!$I$266</f>
        <v>1.2828000000000001E-2</v>
      </c>
      <c r="K6" s="168">
        <f>1/$A$1*'[2]4407Imp'!J$266</f>
        <v>1.4847999999999998E-2</v>
      </c>
      <c r="L6" s="168">
        <f>1/$A$1*'[2]4407Imp'!K$266</f>
        <v>3.1863999999999996E-2</v>
      </c>
      <c r="M6" s="167">
        <f>1/$A$1*'[2]4407Imp'!L$266</f>
        <v>3.715099999999999E-2</v>
      </c>
      <c r="N6" s="167">
        <f>1/$A$1*'[2]4407Imp'!M$266</f>
        <v>5.6733043999999996E-2</v>
      </c>
      <c r="O6" s="167">
        <f>1/$A$1*'[2]4407Imp'!N$266</f>
        <v>5.3097999999999999E-2</v>
      </c>
      <c r="P6" s="167">
        <f>1/$A$1*'[2]4407Imp'!O$266</f>
        <v>6.4332E-2</v>
      </c>
      <c r="Q6" s="167">
        <f>1/$A$1*'[2]4407Imp'!P$266</f>
        <v>6.145599999999999E-2</v>
      </c>
      <c r="R6" s="167">
        <f>1/$A$1*'[2]4407Imp'!Q$266</f>
        <v>7.8718999999999997E-2</v>
      </c>
      <c r="S6" s="167">
        <f>1/$A$1*'[2]4407Imp'!R$266</f>
        <v>5.5477157499999992E-2</v>
      </c>
      <c r="T6" s="167">
        <f>1/$A$1*'[2]4407Imp'!S$266</f>
        <v>7.0928000000000005E-2</v>
      </c>
      <c r="U6" s="167">
        <f>1/$A$1*'[2]4407Imp'!T$266</f>
        <v>9.5113000000000003E-2</v>
      </c>
      <c r="V6" s="167">
        <f>1/$A$1*'[2]4407Imp'!U$266</f>
        <v>0.16270899999999999</v>
      </c>
      <c r="W6" s="167">
        <f>1/$A$1*'[2]4407Imp'!V$266</f>
        <v>0.11568756959999997</v>
      </c>
      <c r="X6" s="167">
        <f>1/$A$1*'[2]4407Imp'!W$266</f>
        <v>0.14658799999999997</v>
      </c>
      <c r="Y6" s="167">
        <f>1/$A$1*'[2]4407Imp'!X$266</f>
        <v>0.20542693896039999</v>
      </c>
      <c r="Z6" s="167">
        <f>1/$A$1*'[2]4407Imp'!Y$266</f>
        <v>0.26949958253</v>
      </c>
      <c r="AA6" s="167">
        <f>1/$A$1*'[2]4407Imp'!Z$266</f>
        <v>0</v>
      </c>
      <c r="AB6" s="167">
        <f>1/$A$1*'[2]4407Imp'!AA$266</f>
        <v>0</v>
      </c>
      <c r="AC6" s="10"/>
      <c r="AD6" s="169">
        <f>'[2]4407Imp'!AB$266</f>
        <v>0.35754199999999997</v>
      </c>
      <c r="AE6" s="170">
        <f>'[2]4407Imp'!AC$266</f>
        <v>1.664479</v>
      </c>
      <c r="AF6" s="170">
        <f>'[2]4407Imp'!AD$266</f>
        <v>0.99484199999999989</v>
      </c>
      <c r="AG6" s="170">
        <f>'[2]4407Imp'!AE$266</f>
        <v>2.4175979999999999</v>
      </c>
      <c r="AH6" s="170">
        <f>'[2]4407Imp'!AF$266</f>
        <v>3.6323889999999999</v>
      </c>
      <c r="AI6" s="170">
        <f>'[2]4407Imp'!AG$266</f>
        <v>4.4416510000000002</v>
      </c>
      <c r="AJ6" s="170">
        <f>'[2]4407Imp'!AH$266</f>
        <v>3.0530710000000001</v>
      </c>
      <c r="AK6" s="170">
        <f>'[2]4407Imp'!AI$266</f>
        <v>5.119478</v>
      </c>
      <c r="AL6" s="170">
        <f>'[2]4407Imp'!AJ$266</f>
        <v>6.3205160000000005</v>
      </c>
      <c r="AM6" s="170">
        <f>'[2]4407Imp'!AK$266</f>
        <v>12.012413</v>
      </c>
      <c r="AN6" s="170">
        <f>'[2]4407Imp'!AL$266</f>
        <v>15.702185999999998</v>
      </c>
      <c r="AO6" s="170">
        <f>'[2]4407Imp'!AM$266</f>
        <v>27.861513999999996</v>
      </c>
      <c r="AP6" s="170">
        <f>'[2]4407Imp'!AN$266</f>
        <v>31.005787999999995</v>
      </c>
      <c r="AQ6" s="170">
        <f>'[2]4407Imp'!AO$266</f>
        <v>37.433576000000002</v>
      </c>
      <c r="AR6" s="170">
        <f>'[2]4407Imp'!AP$266</f>
        <v>34.754999999999995</v>
      </c>
      <c r="AS6" s="170">
        <f>'[2]4407Imp'!AQ$266</f>
        <v>49.756542999999994</v>
      </c>
      <c r="AT6" s="170">
        <f>'[2]4407Imp'!AR$266</f>
        <v>29.823571999999999</v>
      </c>
      <c r="AU6" s="170">
        <f>'[2]4407Imp'!AS$266</f>
        <v>40.261628000000002</v>
      </c>
      <c r="AV6" s="170">
        <f>'[2]4407Imp'!AT$266</f>
        <v>47.983924999999992</v>
      </c>
      <c r="AW6" s="170">
        <f>'[2]4407Imp'!AU$266</f>
        <v>67.402535999999998</v>
      </c>
      <c r="AX6" s="170">
        <f>'[2]4407Imp'!AV$266</f>
        <v>50.143568999999999</v>
      </c>
      <c r="AY6" s="170">
        <f>'[2]4407Imp'!AW$266</f>
        <v>61.867541000000003</v>
      </c>
      <c r="AZ6" s="170">
        <f>'[2]4407Imp'!AX$266</f>
        <v>88.395363083999996</v>
      </c>
      <c r="BA6" s="170">
        <f>'[2]4407Imp'!AY$266</f>
        <v>83.514086201999987</v>
      </c>
      <c r="BB6" s="170">
        <f>'[2]4407Imp'!AZ$266</f>
        <v>0</v>
      </c>
      <c r="BC6" s="170">
        <f>'[2]4407Imp'!BA$266</f>
        <v>0</v>
      </c>
      <c r="BD6" s="11"/>
    </row>
    <row r="7" spans="1:56">
      <c r="B7" s="313" t="s">
        <v>104</v>
      </c>
      <c r="C7" s="33">
        <f>1/$A$1*'[2]4407Imp'!$B$25</f>
        <v>0</v>
      </c>
      <c r="D7" s="34">
        <f>1/$A$1*'[2]4407Imp'!$C$25</f>
        <v>0</v>
      </c>
      <c r="E7" s="34">
        <f>1/$A$1*'[2]4407Imp'!$D$25</f>
        <v>2.8419999999999999E-5</v>
      </c>
      <c r="F7" s="34">
        <f>1/$A$1*'[2]4407Imp'!$E$25</f>
        <v>0</v>
      </c>
      <c r="G7" s="34">
        <f>1/$A$1*'[2]4407Imp'!$F$25</f>
        <v>2.8E-5</v>
      </c>
      <c r="H7" s="34">
        <f>1/$A$1*'[2]4407Imp'!$G$25</f>
        <v>4.1999999999999998E-5</v>
      </c>
      <c r="I7" s="34">
        <f>1/$A$1*'[2]4407Imp'!$H$25</f>
        <v>6.02E-4</v>
      </c>
      <c r="J7" s="35">
        <f>1/$A$1*'[2]4407Imp'!$I$25</f>
        <v>3.6899999999999992E-4</v>
      </c>
      <c r="K7" s="35">
        <f>1/$A$1*'[2]4407Imp'!J$25</f>
        <v>1.8629999999999999E-3</v>
      </c>
      <c r="L7" s="35">
        <f>1/$A$1*'[2]4407Imp'!K$25</f>
        <v>8.1099999999999987E-4</v>
      </c>
      <c r="M7" s="34">
        <f>1/$A$1*'[2]4407Imp'!L$25</f>
        <v>3.2479999999999996E-3</v>
      </c>
      <c r="N7" s="34">
        <f>1/$A$1*'[2]4407Imp'!M$25</f>
        <v>7.0099999999999997E-3</v>
      </c>
      <c r="O7" s="34">
        <f>1/$A$1*'[2]4407Imp'!N$25</f>
        <v>7.604999999999998E-3</v>
      </c>
      <c r="P7" s="34">
        <f>1/$A$1*'[2]4407Imp'!O$25</f>
        <v>7.0989999999999994E-3</v>
      </c>
      <c r="Q7" s="34">
        <f>1/$A$1*'[2]4407Imp'!P$25</f>
        <v>8.4209999999999979E-3</v>
      </c>
      <c r="R7" s="34">
        <f>1/$A$1*'[2]4407Imp'!Q$25</f>
        <v>8.1029999999999991E-3</v>
      </c>
      <c r="S7" s="34">
        <f>1/$A$1*'[2]4407Imp'!R$25</f>
        <v>2.7449999999999996E-3</v>
      </c>
      <c r="T7" s="34">
        <f>1/$A$1*'[2]4407Imp'!S$25</f>
        <v>4.8319999999999995E-3</v>
      </c>
      <c r="U7" s="34">
        <f>1/$A$1*'[2]4407Imp'!T$25</f>
        <v>1.9104999999999997E-2</v>
      </c>
      <c r="V7" s="34">
        <f>1/$A$1*'[2]4407Imp'!U$25</f>
        <v>7.4716999999999992E-2</v>
      </c>
      <c r="W7" s="34">
        <f>1/$A$1*'[2]4407Imp'!V$25</f>
        <v>5.053499999999999E-2</v>
      </c>
      <c r="X7" s="34">
        <f>1/$A$1*'[2]4407Imp'!W$25</f>
        <v>6.9454999999999989E-2</v>
      </c>
      <c r="Y7" s="34">
        <f>1/$A$1*'[2]4407Imp'!X$25</f>
        <v>7.4878999999999987E-2</v>
      </c>
      <c r="Z7" s="34">
        <f>1/$A$1*'[2]4407Imp'!Y$25</f>
        <v>8.6346999999999993E-2</v>
      </c>
      <c r="AA7" s="34">
        <f>1/$A$1*'[2]4407Imp'!Z$25</f>
        <v>0</v>
      </c>
      <c r="AB7" s="34">
        <f>1/$A$1*'[2]4407Imp'!AA$25</f>
        <v>0</v>
      </c>
      <c r="AC7" s="10"/>
      <c r="AD7" s="36">
        <f>'[2]4407Imp'!AB$25</f>
        <v>0</v>
      </c>
      <c r="AE7" s="37">
        <f>'[2]4407Imp'!AC$25</f>
        <v>0</v>
      </c>
      <c r="AF7" s="37">
        <f>'[2]4407Imp'!AD$25</f>
        <v>9.1780000000000004E-3</v>
      </c>
      <c r="AG7" s="37">
        <f>'[2]4407Imp'!AE$25</f>
        <v>0</v>
      </c>
      <c r="AH7" s="37">
        <f>'[2]4407Imp'!AF$25</f>
        <v>6.8009999999999998E-3</v>
      </c>
      <c r="AI7" s="37">
        <f>'[2]4407Imp'!AG$25</f>
        <v>9.0009999999999986E-3</v>
      </c>
      <c r="AJ7" s="37">
        <f>'[2]4407Imp'!AH$25</f>
        <v>0.22984199999999999</v>
      </c>
      <c r="AK7" s="37">
        <f>'[2]4407Imp'!AI$25</f>
        <v>0.16264699999999999</v>
      </c>
      <c r="AL7" s="37">
        <f>'[2]4407Imp'!AJ$25</f>
        <v>0.79298200000000008</v>
      </c>
      <c r="AM7" s="37">
        <f>'[2]4407Imp'!AK$25</f>
        <v>0.31990499999999999</v>
      </c>
      <c r="AN7" s="37">
        <f>'[2]4407Imp'!AL$25</f>
        <v>1.2727169999999999</v>
      </c>
      <c r="AO7" s="37">
        <f>'[2]4407Imp'!AM$25</f>
        <v>3.1050709999999997</v>
      </c>
      <c r="AP7" s="37">
        <f>'[2]4407Imp'!AN$25</f>
        <v>3.5892279999999999</v>
      </c>
      <c r="AQ7" s="37">
        <f>'[2]4407Imp'!AO$25</f>
        <v>3.5984229999999999</v>
      </c>
      <c r="AR7" s="37">
        <f>'[2]4407Imp'!AP$25</f>
        <v>4.6677719999999994</v>
      </c>
      <c r="AS7" s="37">
        <f>'[2]4407Imp'!AQ$25</f>
        <v>4.6312179999999996</v>
      </c>
      <c r="AT7" s="37">
        <f>'[2]4407Imp'!AR$25</f>
        <v>1.4616369999999999</v>
      </c>
      <c r="AU7" s="37">
        <f>'[2]4407Imp'!AS$25</f>
        <v>2.2915549999999998</v>
      </c>
      <c r="AV7" s="37">
        <f>'[2]4407Imp'!AT$25</f>
        <v>7.3537029999999994</v>
      </c>
      <c r="AW7" s="37">
        <f>'[2]4407Imp'!AU$25</f>
        <v>22.322620000000001</v>
      </c>
      <c r="AX7" s="37">
        <f>'[2]4407Imp'!AV$25</f>
        <v>19.791408000000001</v>
      </c>
      <c r="AY7" s="37">
        <f>'[2]4407Imp'!AW$25</f>
        <v>27.194461</v>
      </c>
      <c r="AZ7" s="37">
        <f>'[2]4407Imp'!AX$25</f>
        <v>30.171592083999997</v>
      </c>
      <c r="BA7" s="37">
        <f>'[2]4407Imp'!AY$25</f>
        <v>22.936736058000001</v>
      </c>
      <c r="BB7" s="37">
        <f>'[2]4407Imp'!AZ$25</f>
        <v>0</v>
      </c>
      <c r="BC7" s="37">
        <f>'[2]4407Imp'!BA$25</f>
        <v>0</v>
      </c>
      <c r="BD7" s="11"/>
    </row>
    <row r="8" spans="1:56">
      <c r="B8" s="32" t="s">
        <v>20</v>
      </c>
      <c r="C8" s="33">
        <f>1/$A$1*'[2]4407Imp'!$B$88</f>
        <v>0</v>
      </c>
      <c r="D8" s="34">
        <f>1/$A$1*'[2]4407Imp'!$C$88</f>
        <v>5.8012499999999991E-4</v>
      </c>
      <c r="E8" s="34">
        <f>1/$A$1*'[2]4407Imp'!$D$88</f>
        <v>0</v>
      </c>
      <c r="F8" s="34">
        <f>1/$A$1*'[2]4407Imp'!$E$88</f>
        <v>0</v>
      </c>
      <c r="G8" s="34">
        <f>1/$A$1*'[2]4407Imp'!$F$88</f>
        <v>9.6899999999999992E-4</v>
      </c>
      <c r="H8" s="34">
        <f>1/$A$1*'[2]4407Imp'!$G$88</f>
        <v>0</v>
      </c>
      <c r="I8" s="34">
        <f>1/$A$1*'[2]4407Imp'!$H$88</f>
        <v>3.2999999999999996E-5</v>
      </c>
      <c r="J8" s="35">
        <f>1/$A$1*'[2]4407Imp'!$I$88</f>
        <v>2.1999999999999999E-5</v>
      </c>
      <c r="K8" s="35">
        <f>1/$A$1*'[2]4407Imp'!J$88</f>
        <v>5.6999999999999996E-5</v>
      </c>
      <c r="L8" s="35">
        <f>1/$A$1*'[2]4407Imp'!K$88</f>
        <v>0</v>
      </c>
      <c r="M8" s="34">
        <f>1/$A$1*'[2]4407Imp'!L$88</f>
        <v>2.2349999999999996E-3</v>
      </c>
      <c r="N8" s="34">
        <f>1/$A$1*'[2]4407Imp'!M$88</f>
        <v>1.3613999999999999E-2</v>
      </c>
      <c r="O8" s="34">
        <f>1/$A$1*'[2]4407Imp'!N$88</f>
        <v>1.6532999999999996E-2</v>
      </c>
      <c r="P8" s="34">
        <f>1/$A$1*'[2]4407Imp'!O$88</f>
        <v>1.4021999999999998E-2</v>
      </c>
      <c r="Q8" s="34">
        <f>1/$A$1*'[2]4407Imp'!P$88</f>
        <v>7.1429999999999992E-3</v>
      </c>
      <c r="R8" s="34">
        <f>1/$A$1*'[2]4407Imp'!Q$88</f>
        <v>1.9153999999999997E-2</v>
      </c>
      <c r="S8" s="34">
        <f>1/$A$1*'[2]4407Imp'!R$88</f>
        <v>6.1709999999999994E-3</v>
      </c>
      <c r="T8" s="34">
        <f>1/$A$1*'[2]4407Imp'!S$88</f>
        <v>4.2669999999999991E-3</v>
      </c>
      <c r="U8" s="34">
        <f>1/$A$1*'[2]4407Imp'!T$88</f>
        <v>4.8699999999999993E-3</v>
      </c>
      <c r="V8" s="34">
        <f>1/$A$1*'[2]4407Imp'!U$88</f>
        <v>1.0158999999999998E-2</v>
      </c>
      <c r="W8" s="34">
        <f>1/$A$1*'[2]4407Imp'!V$88</f>
        <v>5.4679999999999998E-3</v>
      </c>
      <c r="X8" s="34">
        <f>1/$A$1*'[2]4407Imp'!W$88</f>
        <v>4.0329999999999993E-3</v>
      </c>
      <c r="Y8" s="34">
        <f>1/$A$1*'[2]4407Imp'!X$88</f>
        <v>2.6499999999999996E-3</v>
      </c>
      <c r="Z8" s="34">
        <f>1/$A$1*'[2]4407Imp'!Y$88</f>
        <v>1.0169999999999999E-3</v>
      </c>
      <c r="AA8" s="34">
        <f>1/$A$1*'[2]4407Imp'!Z$88</f>
        <v>0</v>
      </c>
      <c r="AB8" s="34">
        <f>1/$A$1*'[2]4407Imp'!AA$88</f>
        <v>0</v>
      </c>
      <c r="AC8" s="10"/>
      <c r="AD8" s="36">
        <f>'[2]4407Imp'!AB$88</f>
        <v>0</v>
      </c>
      <c r="AE8" s="37">
        <f>'[2]4407Imp'!AC$88</f>
        <v>0.118934</v>
      </c>
      <c r="AF8" s="37">
        <f>'[2]4407Imp'!AD$88</f>
        <v>0</v>
      </c>
      <c r="AG8" s="37">
        <f>'[2]4407Imp'!AE$88</f>
        <v>0</v>
      </c>
      <c r="AH8" s="37">
        <f>'[2]4407Imp'!AF$88</f>
        <v>0.23050099999999998</v>
      </c>
      <c r="AI8" s="37">
        <f>'[2]4407Imp'!AG$88</f>
        <v>0</v>
      </c>
      <c r="AJ8" s="37">
        <f>'[2]4407Imp'!AH$88</f>
        <v>5.143E-3</v>
      </c>
      <c r="AK8" s="37">
        <f>'[2]4407Imp'!AI$88</f>
        <v>5.1789999999999996E-3</v>
      </c>
      <c r="AL8" s="37">
        <f>'[2]4407Imp'!AJ$88</f>
        <v>2.0378E-2</v>
      </c>
      <c r="AM8" s="37">
        <f>'[2]4407Imp'!AK$88</f>
        <v>0</v>
      </c>
      <c r="AN8" s="37">
        <f>'[2]4407Imp'!AL$88</f>
        <v>1.5758679999999998</v>
      </c>
      <c r="AO8" s="37">
        <f>'[2]4407Imp'!AM$88</f>
        <v>9.2014659999999999</v>
      </c>
      <c r="AP8" s="37">
        <f>'[2]4407Imp'!AN$88</f>
        <v>14.082811999999999</v>
      </c>
      <c r="AQ8" s="37">
        <f>'[2]4407Imp'!AO$88</f>
        <v>11.310993999999999</v>
      </c>
      <c r="AR8" s="37">
        <f>'[2]4407Imp'!AP$88</f>
        <v>5.7400899999999995</v>
      </c>
      <c r="AS8" s="37">
        <f>'[2]4407Imp'!AQ$88</f>
        <v>16.068697999999998</v>
      </c>
      <c r="AT8" s="37">
        <f>'[2]4407Imp'!AR$88</f>
        <v>4.4515820000000001</v>
      </c>
      <c r="AU8" s="37">
        <f>'[2]4407Imp'!AS$88</f>
        <v>3.0022789999999997</v>
      </c>
      <c r="AV8" s="37">
        <f>'[2]4407Imp'!AT$88</f>
        <v>3.3623819999999998</v>
      </c>
      <c r="AW8" s="37">
        <f>'[2]4407Imp'!AU$88</f>
        <v>6.133985</v>
      </c>
      <c r="AX8" s="37">
        <f>'[2]4407Imp'!AV$88</f>
        <v>3.1015949999999997</v>
      </c>
      <c r="AY8" s="37">
        <f>'[2]4407Imp'!AW$88</f>
        <v>2.2273079999999998</v>
      </c>
      <c r="AZ8" s="37">
        <f>'[2]4407Imp'!AX$88</f>
        <v>1.6498875660000001</v>
      </c>
      <c r="BA8" s="37">
        <f>'[2]4407Imp'!AY$88</f>
        <v>0.67873249099999988</v>
      </c>
      <c r="BB8" s="37">
        <f>'[2]4407Imp'!AZ$88</f>
        <v>0</v>
      </c>
      <c r="BC8" s="37">
        <f>'[2]4407Imp'!BA$88</f>
        <v>0</v>
      </c>
      <c r="BD8" s="11"/>
    </row>
    <row r="9" spans="1:56">
      <c r="B9" s="32" t="s">
        <v>77</v>
      </c>
      <c r="C9" s="33">
        <f>1/$A$1*'[2]4407Imp'!$B$92</f>
        <v>3.07935572E-4</v>
      </c>
      <c r="D9" s="34">
        <f>1/$A$1*'[2]4407Imp'!$C$92</f>
        <v>2.3738456139999996E-3</v>
      </c>
      <c r="E9" s="34">
        <f>1/$A$1*'[2]4407Imp'!$D$92</f>
        <v>1.8939228E-3</v>
      </c>
      <c r="F9" s="34">
        <f>1/$A$1*'[2]4407Imp'!$E$92</f>
        <v>7.4399999999999998E-4</v>
      </c>
      <c r="G9" s="34">
        <f>1/$A$1*'[2]4407Imp'!$F$92</f>
        <v>3.7399999999999998E-3</v>
      </c>
      <c r="H9" s="34">
        <f>1/$A$1*'[2]4407Imp'!$G$92</f>
        <v>9.9450000000000007E-3</v>
      </c>
      <c r="I9" s="34">
        <f>1/$A$1*'[2]4407Imp'!$H$92</f>
        <v>3.3200000000000005E-3</v>
      </c>
      <c r="J9" s="35">
        <f>1/$A$1*'[2]4407Imp'!$I$92</f>
        <v>5.9430000000000004E-3</v>
      </c>
      <c r="K9" s="35">
        <f>1/$A$1*'[2]4407Imp'!J$92</f>
        <v>1.8209999999999999E-3</v>
      </c>
      <c r="L9" s="35">
        <f>1/$A$1*'[2]4407Imp'!K$92</f>
        <v>5.8199999999999984E-4</v>
      </c>
      <c r="M9" s="34">
        <f>1/$A$1*'[2]4407Imp'!L$92</f>
        <v>7.2999999999999996E-4</v>
      </c>
      <c r="N9" s="34">
        <f>1/$A$1*'[2]4407Imp'!M$92</f>
        <v>1.7679999999999998E-3</v>
      </c>
      <c r="O9" s="34">
        <f>1/$A$1*'[2]4407Imp'!N$92</f>
        <v>2.1389999999999998E-3</v>
      </c>
      <c r="P9" s="34">
        <f>1/$A$1*'[2]4407Imp'!O$92</f>
        <v>5.9000000000000003E-4</v>
      </c>
      <c r="Q9" s="34">
        <f>1/$A$1*'[2]4407Imp'!P$92</f>
        <v>1.1099999999999999E-3</v>
      </c>
      <c r="R9" s="34">
        <f>1/$A$1*'[2]4407Imp'!Q$92</f>
        <v>1.9999999999999996E-4</v>
      </c>
      <c r="S9" s="34">
        <f>1/$A$1*'[2]4407Imp'!R$92</f>
        <v>8.9799999999999982E-4</v>
      </c>
      <c r="T9" s="34">
        <f>1/$A$1*'[2]4407Imp'!S$92</f>
        <v>1.5339999999999998E-3</v>
      </c>
      <c r="U9" s="34">
        <f>1/$A$1*'[2]4407Imp'!T$92</f>
        <v>3.9150000000000001E-3</v>
      </c>
      <c r="V9" s="34">
        <f>1/$A$1*'[2]4407Imp'!U$92</f>
        <v>4.5989999999999989E-3</v>
      </c>
      <c r="W9" s="34">
        <f>1/$A$1*'[2]4407Imp'!V$92</f>
        <v>9.2579999999999971E-3</v>
      </c>
      <c r="X9" s="34">
        <f>1/$A$1*'[2]4407Imp'!W$92</f>
        <v>1.2868999999999998E-2</v>
      </c>
      <c r="Y9" s="34">
        <f>1/$A$1*'[2]4407Imp'!X$92</f>
        <v>1.30212685654E-2</v>
      </c>
      <c r="Z9" s="34">
        <f>1/$A$1*'[2]4407Imp'!Y$92</f>
        <v>2.0861433627499999E-2</v>
      </c>
      <c r="AA9" s="34">
        <f>1/$A$1*'[2]4407Imp'!Z$92</f>
        <v>0</v>
      </c>
      <c r="AB9" s="34">
        <f>1/$A$1*'[2]4407Imp'!AA$92</f>
        <v>0</v>
      </c>
      <c r="AC9" s="10"/>
      <c r="AD9" s="36">
        <f>'[2]4407Imp'!AB$92</f>
        <v>7.9558999999999991E-2</v>
      </c>
      <c r="AE9" s="37">
        <f>'[2]4407Imp'!AC$92</f>
        <v>0.87288699999999997</v>
      </c>
      <c r="AF9" s="37">
        <f>'[2]4407Imp'!AD$92</f>
        <v>0.47522099999999995</v>
      </c>
      <c r="AG9" s="37">
        <f>'[2]4407Imp'!AE$92</f>
        <v>0.17068699999999998</v>
      </c>
      <c r="AH9" s="37">
        <f>'[2]4407Imp'!AF$92</f>
        <v>0.97143800000000002</v>
      </c>
      <c r="AI9" s="37">
        <f>'[2]4407Imp'!AG$92</f>
        <v>2.861872</v>
      </c>
      <c r="AJ9" s="37">
        <f>'[2]4407Imp'!AH$92</f>
        <v>0.98673699999999998</v>
      </c>
      <c r="AK9" s="37">
        <f>'[2]4407Imp'!AI$92</f>
        <v>2.5726609999999996</v>
      </c>
      <c r="AL9" s="37">
        <f>'[2]4407Imp'!AJ$92</f>
        <v>0.64609799999999995</v>
      </c>
      <c r="AM9" s="37">
        <f>'[2]4407Imp'!AK$92</f>
        <v>0.189829</v>
      </c>
      <c r="AN9" s="37">
        <f>'[2]4407Imp'!AL$92</f>
        <v>0.35048299999999999</v>
      </c>
      <c r="AO9" s="37">
        <f>'[2]4407Imp'!AM$92</f>
        <v>0.64559599999999995</v>
      </c>
      <c r="AP9" s="37">
        <f>'[2]4407Imp'!AN$92</f>
        <v>0.78592699999999993</v>
      </c>
      <c r="AQ9" s="37">
        <f>'[2]4407Imp'!AO$92</f>
        <v>0.1925</v>
      </c>
      <c r="AR9" s="37">
        <f>'[2]4407Imp'!AP$92</f>
        <v>0.47028899999999996</v>
      </c>
      <c r="AS9" s="37">
        <f>'[2]4407Imp'!AQ$92</f>
        <v>9.5552999999999999E-2</v>
      </c>
      <c r="AT9" s="37">
        <f>'[2]4407Imp'!AR$92</f>
        <v>0.34372799999999998</v>
      </c>
      <c r="AU9" s="37">
        <f>'[2]4407Imp'!AS$92</f>
        <v>0.56794999999999995</v>
      </c>
      <c r="AV9" s="37">
        <f>'[2]4407Imp'!AT$92</f>
        <v>1.6264339999999999</v>
      </c>
      <c r="AW9" s="37">
        <f>'[2]4407Imp'!AU$92</f>
        <v>1.8702839999999998</v>
      </c>
      <c r="AX9" s="37">
        <f>'[2]4407Imp'!AV$92</f>
        <v>3.45086</v>
      </c>
      <c r="AY9" s="37">
        <f>'[2]4407Imp'!AW$92</f>
        <v>4.7290029999999996</v>
      </c>
      <c r="AZ9" s="37">
        <f>'[2]4407Imp'!AX$92</f>
        <v>5.9923956969999992</v>
      </c>
      <c r="BA9" s="37">
        <f>'[2]4407Imp'!AY$92</f>
        <v>7.2150178020000002</v>
      </c>
      <c r="BB9" s="37">
        <f>'[2]4407Imp'!AZ$92</f>
        <v>0</v>
      </c>
      <c r="BC9" s="37">
        <f>'[2]4407Imp'!BA$92</f>
        <v>0</v>
      </c>
      <c r="BD9" s="11"/>
    </row>
    <row r="10" spans="1:56">
      <c r="B10" s="313" t="s">
        <v>78</v>
      </c>
      <c r="C10" s="33">
        <f>1/$A$1*'[2]4407Imp'!$B$56</f>
        <v>0</v>
      </c>
      <c r="D10" s="34">
        <f>1/$A$1*'[2]4407Imp'!$C$56</f>
        <v>3.557414E-4</v>
      </c>
      <c r="E10" s="34">
        <f>1/$A$1*'[2]4407Imp'!$D$56</f>
        <v>0</v>
      </c>
      <c r="F10" s="34">
        <f>1/$A$1*'[2]4407Imp'!$E$56</f>
        <v>4.2709999999999996E-3</v>
      </c>
      <c r="G10" s="34">
        <f>1/$A$1*'[2]4407Imp'!$F$56</f>
        <v>8.83E-4</v>
      </c>
      <c r="H10" s="34">
        <f>1/$A$1*'[2]4407Imp'!$G$56</f>
        <v>9.5999999999999989E-5</v>
      </c>
      <c r="I10" s="34">
        <f>1/$A$1*'[2]4407Imp'!$H$56</f>
        <v>1.1899999999999999E-4</v>
      </c>
      <c r="J10" s="35">
        <f>1/$A$1*'[2]4407Imp'!$I$56</f>
        <v>1.8699999999999999E-4</v>
      </c>
      <c r="K10" s="35">
        <f>1/$A$1*'[2]4407Imp'!J$56</f>
        <v>3.5199999999999999E-4</v>
      </c>
      <c r="L10" s="35">
        <f>1/$A$1*'[2]4407Imp'!K$56</f>
        <v>1.2499999999999998E-4</v>
      </c>
      <c r="M10" s="34">
        <f>1/$A$1*'[2]4407Imp'!L$56</f>
        <v>8.1999999999999987E-5</v>
      </c>
      <c r="N10" s="34">
        <f>1/$A$1*'[2]4407Imp'!M$56</f>
        <v>3.59E-4</v>
      </c>
      <c r="O10" s="34">
        <f>1/$A$1*'[2]4407Imp'!N$56</f>
        <v>9.2999999999999997E-5</v>
      </c>
      <c r="P10" s="34">
        <f>1/$A$1*'[2]4407Imp'!O$56</f>
        <v>0</v>
      </c>
      <c r="Q10" s="34">
        <f>1/$A$1*'[2]4407Imp'!P$56</f>
        <v>0</v>
      </c>
      <c r="R10" s="34">
        <f>1/$A$1*'[2]4407Imp'!Q$56</f>
        <v>0</v>
      </c>
      <c r="S10" s="34">
        <f>1/$A$1*'[2]4407Imp'!R$56</f>
        <v>3.6209999999999997E-3</v>
      </c>
      <c r="T10" s="34">
        <f>1/$A$1*'[2]4407Imp'!S$56</f>
        <v>1.0085E-2</v>
      </c>
      <c r="U10" s="34">
        <f>1/$A$1*'[2]4407Imp'!T$56</f>
        <v>1.2608999999999999E-2</v>
      </c>
      <c r="V10" s="34">
        <f>1/$A$1*'[2]4407Imp'!U$56</f>
        <v>1.7514999999999999E-2</v>
      </c>
      <c r="W10" s="34">
        <f>1/$A$1*'[2]4407Imp'!V$56</f>
        <v>1.3924999999999996E-2</v>
      </c>
      <c r="X10" s="34">
        <f>1/$A$1*'[2]4407Imp'!W$56</f>
        <v>1.9566999999999998E-2</v>
      </c>
      <c r="Y10" s="34">
        <f>1/$A$1*'[2]4407Imp'!X$56</f>
        <v>2.4906009137499997E-2</v>
      </c>
      <c r="Z10" s="34">
        <f>1/$A$1*'[2]4407Imp'!Y$56</f>
        <v>3.7351771792499988E-2</v>
      </c>
      <c r="AA10" s="34">
        <f>1/$A$1*'[2]4407Imp'!Z$56</f>
        <v>0</v>
      </c>
      <c r="AB10" s="34">
        <f>1/$A$1*'[2]4407Imp'!AA$56</f>
        <v>0</v>
      </c>
      <c r="AC10" s="10"/>
      <c r="AD10" s="36">
        <f>'[2]4407Imp'!AB$56</f>
        <v>0</v>
      </c>
      <c r="AE10" s="37">
        <f>'[2]4407Imp'!AC$56</f>
        <v>7.3165999999999995E-2</v>
      </c>
      <c r="AF10" s="37">
        <f>'[2]4407Imp'!AD$56</f>
        <v>0</v>
      </c>
      <c r="AG10" s="37">
        <f>'[2]4407Imp'!AE$56</f>
        <v>1.3336189999999999</v>
      </c>
      <c r="AH10" s="37">
        <f>'[2]4407Imp'!AF$56</f>
        <v>0.355688</v>
      </c>
      <c r="AI10" s="37">
        <f>'[2]4407Imp'!AG$56</f>
        <v>3.0202999999999997E-2</v>
      </c>
      <c r="AJ10" s="37">
        <f>'[2]4407Imp'!AH$56</f>
        <v>4.8080999999999999E-2</v>
      </c>
      <c r="AK10" s="37">
        <f>'[2]4407Imp'!AI$56</f>
        <v>7.5278999999999999E-2</v>
      </c>
      <c r="AL10" s="37">
        <f>'[2]4407Imp'!AJ$56</f>
        <v>0.21148499999999998</v>
      </c>
      <c r="AM10" s="37">
        <f>'[2]4407Imp'!AK$56</f>
        <v>5.8546999999999995E-2</v>
      </c>
      <c r="AN10" s="37">
        <f>'[2]4407Imp'!AL$56</f>
        <v>2.1298999999999998E-2</v>
      </c>
      <c r="AO10" s="37">
        <f>'[2]4407Imp'!AM$56</f>
        <v>0.209254</v>
      </c>
      <c r="AP10" s="37">
        <f>'[2]4407Imp'!AN$56</f>
        <v>1.8398999999999999E-2</v>
      </c>
      <c r="AQ10" s="37">
        <f>'[2]4407Imp'!AO$56</f>
        <v>0</v>
      </c>
      <c r="AR10" s="37">
        <f>'[2]4407Imp'!AP$56</f>
        <v>0</v>
      </c>
      <c r="AS10" s="37">
        <f>'[2]4407Imp'!AQ$56</f>
        <v>0</v>
      </c>
      <c r="AT10" s="37">
        <f>'[2]4407Imp'!AR$56</f>
        <v>1.3593569999999999</v>
      </c>
      <c r="AU10" s="37">
        <f>'[2]4407Imp'!AS$56</f>
        <v>4.3071700000000002</v>
      </c>
      <c r="AV10" s="37">
        <f>'[2]4407Imp'!AT$56</f>
        <v>4.6782819999999994</v>
      </c>
      <c r="AW10" s="37">
        <f>'[2]4407Imp'!AU$56</f>
        <v>5.5449029999999997</v>
      </c>
      <c r="AX10" s="37">
        <f>'[2]4407Imp'!AV$56</f>
        <v>4.5831539999999995</v>
      </c>
      <c r="AY10" s="37">
        <f>'[2]4407Imp'!AW$56</f>
        <v>6.9386209999999995</v>
      </c>
      <c r="AZ10" s="37">
        <f>'[2]4407Imp'!AX$56</f>
        <v>9.5702051269999995</v>
      </c>
      <c r="BA10" s="37">
        <f>'[2]4407Imp'!AY$56</f>
        <v>13.835017433999999</v>
      </c>
      <c r="BB10" s="37">
        <f>'[2]4407Imp'!AZ$56</f>
        <v>0</v>
      </c>
      <c r="BC10" s="37">
        <f>'[2]4407Imp'!BA$56</f>
        <v>0</v>
      </c>
      <c r="BD10" s="11"/>
    </row>
    <row r="11" spans="1:56">
      <c r="B11" s="313" t="s">
        <v>109</v>
      </c>
      <c r="C11" s="138">
        <f>1/$A$1*(SUM('[2]4407Imp'!$B$220:$B$220)+SUM('[2]4407Imp'!$B$221:$B$221))</f>
        <v>0</v>
      </c>
      <c r="D11" s="33">
        <f>1/$A$1*(SUM('[2]4407Imp'!$C$220:$C$220)+SUM('[2]4407Imp'!$C$221:$C$221))</f>
        <v>0</v>
      </c>
      <c r="E11" s="33">
        <f>1/$A$1*(SUM('[2]4407Imp'!$D$220:$D$220)+SUM('[2]4407Imp'!$D$221:$D$221))</f>
        <v>1.47E-5</v>
      </c>
      <c r="F11" s="33">
        <f>1/$A$1*(SUM('[2]4407Imp'!$E$220:$E$220)+SUM('[2]4407Imp'!$E$221:$E$221))</f>
        <v>0</v>
      </c>
      <c r="G11" s="33">
        <f>1/$A$1*(SUM('[2]4407Imp'!$F$220:$F$220)+SUM('[2]4407Imp'!$F$221:$F$221))</f>
        <v>2.7000000000000002E-5</v>
      </c>
      <c r="H11" s="33">
        <f>1/$A$1*(SUM('[2]4407Imp'!$G$220:$G$220)+SUM('[2]4407Imp'!$G$221:$G$221))</f>
        <v>0</v>
      </c>
      <c r="I11" s="33">
        <f>1/$A$1*(SUM('[2]4407Imp'!$H$220:$H$220)+SUM('[2]4407Imp'!$H$221:$H$221))</f>
        <v>6.7999999999999986E-5</v>
      </c>
      <c r="J11" s="33">
        <f>1/$A$1*(SUM('[2]4407Imp'!$I$220:$I$220)+SUM('[2]4407Imp'!$I$221:$I$221))</f>
        <v>4.1999999999999998E-5</v>
      </c>
      <c r="K11" s="150">
        <f>1/$A$1*(SUM('[2]4407Imp'!J$220:J$220)+SUM('[2]4407Imp'!J$221:J$221))</f>
        <v>0</v>
      </c>
      <c r="L11" s="35">
        <f>1/$A$1*(SUM('[2]4407Imp'!K$220:K$220)+SUM('[2]4407Imp'!K$221:K$221))</f>
        <v>0</v>
      </c>
      <c r="M11" s="34">
        <f>1/$A$1*(SUM('[2]4407Imp'!L$220:L$220)+SUM('[2]4407Imp'!L$221:L$221))</f>
        <v>7.0999999999999978E-5</v>
      </c>
      <c r="N11" s="34">
        <f>1/$A$1*(SUM('[2]4407Imp'!M$220:M$220)+SUM('[2]4407Imp'!M$221:M$221))</f>
        <v>7.0799999999999975E-4</v>
      </c>
      <c r="O11" s="34">
        <f>1/$A$1*(SUM('[2]4407Imp'!N$220:N$220)+SUM('[2]4407Imp'!N$221:N$221))</f>
        <v>9.4899999999999976E-4</v>
      </c>
      <c r="P11" s="34">
        <f>1/$A$1*(SUM('[2]4407Imp'!O$220:O$220)+SUM('[2]4407Imp'!O$221:O$221))</f>
        <v>3.4099999999999994E-4</v>
      </c>
      <c r="Q11" s="34">
        <f>1/$A$1*(SUM('[2]4407Imp'!P$220:P$220)+SUM('[2]4407Imp'!P$221:P$221))</f>
        <v>2.4119999999999996E-3</v>
      </c>
      <c r="R11" s="34">
        <f>1/$A$1*(SUM('[2]4407Imp'!Q$220:Q$220)+SUM('[2]4407Imp'!Q$221:Q$221))</f>
        <v>2.3819999999999996E-3</v>
      </c>
      <c r="S11" s="34">
        <f>1/$A$1*(SUM('[2]4407Imp'!R$220:R$220)+SUM('[2]4407Imp'!R$221:R$221))</f>
        <v>3.4919999999999999E-3</v>
      </c>
      <c r="T11" s="34">
        <f>1/$A$1*(SUM('[2]4407Imp'!S$220:S$220)+SUM('[2]4407Imp'!S$221:S$221))</f>
        <v>1.0773999999999999E-2</v>
      </c>
      <c r="U11" s="34">
        <f>1/$A$1*(SUM('[2]4407Imp'!T$220:T$220)+SUM('[2]4407Imp'!T$221:T$221))</f>
        <v>1.3263999999999998E-2</v>
      </c>
      <c r="V11" s="34">
        <f>1/$A$1*(SUM('[2]4407Imp'!U$220:U$220)+SUM('[2]4407Imp'!U$221:U$221))</f>
        <v>1.2587999999999998E-2</v>
      </c>
      <c r="W11" s="34">
        <f>1/$A$1*(SUM('[2]4407Imp'!V$220:V$220)+SUM('[2]4407Imp'!V$221:V$221))</f>
        <v>3.3819999999999992E-3</v>
      </c>
      <c r="X11" s="34">
        <f>1/$A$1*(SUM('[2]4407Imp'!W$220:W$220)+SUM('[2]4407Imp'!W$221:W$221))</f>
        <v>7.7299999999999992E-4</v>
      </c>
      <c r="Y11" s="34">
        <f>1/$A$1*(SUM('[2]4407Imp'!X$220:X$220)+SUM('[2]4407Imp'!X$221:X$221))</f>
        <v>3.2699999999999993E-4</v>
      </c>
      <c r="Z11" s="34">
        <f>1/$A$1*(SUM('[2]4407Imp'!Y$220:Y$220)+SUM('[2]4407Imp'!Y$221:Y$221))</f>
        <v>8.2899999999999988E-4</v>
      </c>
      <c r="AA11" s="34">
        <f>1/$A$1*(SUM('[2]4407Imp'!Z$220:Z$220)+SUM('[2]4407Imp'!Z$221:Z$221))</f>
        <v>0</v>
      </c>
      <c r="AB11" s="34">
        <f>1/$A$1*(SUM('[2]4407Imp'!AA$220:AA$220)+SUM('[2]4407Imp'!AA$221:AA$221))</f>
        <v>0</v>
      </c>
      <c r="AC11" s="31"/>
      <c r="AD11" s="36">
        <f>(SUM('[2]4407Imp'!AB$220:AB$220)+SUM('[2]4407Imp'!AB$221:AB$221))</f>
        <v>0</v>
      </c>
      <c r="AE11" s="36">
        <f>(SUM('[2]4407Imp'!AC$220:AC$220)+SUM('[2]4407Imp'!AC$221:AC$221))</f>
        <v>0</v>
      </c>
      <c r="AF11" s="36">
        <f>(SUM('[2]4407Imp'!AD$220:AD$220)+SUM('[2]4407Imp'!AD$221:AD$221))</f>
        <v>3.9309999999999996E-3</v>
      </c>
      <c r="AG11" s="36">
        <f>(SUM('[2]4407Imp'!AE$220:AE$220)+SUM('[2]4407Imp'!AE$221:AE$221))</f>
        <v>0</v>
      </c>
      <c r="AH11" s="36">
        <f>(SUM('[2]4407Imp'!AF$220:AF$220)+SUM('[2]4407Imp'!AF$221:AF$221))</f>
        <v>7.6899999999999998E-3</v>
      </c>
      <c r="AI11" s="36">
        <f>(SUM('[2]4407Imp'!AG$220:AG$220)+SUM('[2]4407Imp'!AG$221:AG$221))</f>
        <v>0</v>
      </c>
      <c r="AJ11" s="36">
        <f>(SUM('[2]4407Imp'!AH$220:AH$220)+SUM('[2]4407Imp'!AH$221:AH$221))</f>
        <v>2.402E-2</v>
      </c>
      <c r="AK11" s="36">
        <f>(SUM('[2]4407Imp'!AI$220:AI$220)+SUM('[2]4407Imp'!AI$221:AI$221))</f>
        <v>1.4256999999999999E-2</v>
      </c>
      <c r="AL11" s="36">
        <f>(SUM('[2]4407Imp'!AJ$220:AJ$220)+SUM('[2]4407Imp'!AJ$221:AJ$221))</f>
        <v>0</v>
      </c>
      <c r="AM11" s="36">
        <f>(SUM('[2]4407Imp'!AK$220:AK$220)+SUM('[2]4407Imp'!AK$221:AK$221))</f>
        <v>0</v>
      </c>
      <c r="AN11" s="36">
        <f>(SUM('[2]4407Imp'!AL$220:AL$220)+SUM('[2]4407Imp'!AL$221:AL$221))</f>
        <v>2.6508999999999998E-2</v>
      </c>
      <c r="AO11" s="36">
        <f>(SUM('[2]4407Imp'!AM$220:AM$220)+SUM('[2]4407Imp'!AM$221:AM$221))</f>
        <v>0.28623599999999999</v>
      </c>
      <c r="AP11" s="36">
        <f>(SUM('[2]4407Imp'!AN$220:AN$220)+SUM('[2]4407Imp'!AN$221:AN$221))</f>
        <v>0.33984999999999999</v>
      </c>
      <c r="AQ11" s="36">
        <f>(SUM('[2]4407Imp'!AO$220:AO$220)+SUM('[2]4407Imp'!AO$221:AO$221))</f>
        <v>0.232928</v>
      </c>
      <c r="AR11" s="36">
        <f>(SUM('[2]4407Imp'!AP$220:AP$220)+SUM('[2]4407Imp'!AP$221:AP$221))</f>
        <v>1.1959139999999999</v>
      </c>
      <c r="AS11" s="36">
        <f>(SUM('[2]4407Imp'!AQ$220:AQ$220)+SUM('[2]4407Imp'!AQ$221:AQ$221))</f>
        <v>1.236534</v>
      </c>
      <c r="AT11" s="36">
        <f>(SUM('[2]4407Imp'!AR$220:AR$220)+SUM('[2]4407Imp'!AR$221:AR$221))</f>
        <v>1.7751169999999998</v>
      </c>
      <c r="AU11" s="36">
        <f>(SUM('[2]4407Imp'!AS$220:AS$220)+SUM('[2]4407Imp'!AS$221:AS$221))</f>
        <v>6.3322299999999991</v>
      </c>
      <c r="AV11" s="36">
        <f>(SUM('[2]4407Imp'!AT$220:AT$220)+SUM('[2]4407Imp'!AT$221:AT$221))</f>
        <v>7.4763019999999996</v>
      </c>
      <c r="AW11" s="36">
        <f>(SUM('[2]4407Imp'!AU$220:AU$220)+SUM('[2]4407Imp'!AU$221:AU$221))</f>
        <v>7.1751519999999998</v>
      </c>
      <c r="AX11" s="36">
        <f>(SUM('[2]4407Imp'!AV$220:AV$220)+SUM('[2]4407Imp'!AV$221:AV$221))</f>
        <v>1.9917100000000001</v>
      </c>
      <c r="AY11" s="36">
        <f>(SUM('[2]4407Imp'!AW$220:AW$220)+SUM('[2]4407Imp'!AW$221:AW$221))</f>
        <v>0.43507899999999999</v>
      </c>
      <c r="AZ11" s="36">
        <f>(SUM('[2]4407Imp'!AX$220:AX$220)+SUM('[2]4407Imp'!AX$221:AX$221))</f>
        <v>0.23086100899999998</v>
      </c>
      <c r="BA11" s="36">
        <f>(SUM('[2]4407Imp'!AY$220:AY$220)+SUM('[2]4407Imp'!AY$221:AY$221))</f>
        <v>0.43584374400000003</v>
      </c>
      <c r="BB11" s="36">
        <f>(SUM('[2]4407Imp'!AZ$220:AZ$220)+SUM('[2]4407Imp'!AZ$221:AZ$221))</f>
        <v>0</v>
      </c>
      <c r="BC11" s="36">
        <f>(SUM('[2]4407Imp'!BA$220:BA$220)+SUM('[2]4407Imp'!BA$221:BA$221))</f>
        <v>0</v>
      </c>
      <c r="BD11" s="11"/>
    </row>
    <row r="12" spans="1:56">
      <c r="B12" s="32" t="s">
        <v>108</v>
      </c>
      <c r="C12" s="33">
        <f>1/$A$1*'[2]4407Imp'!$B$230</f>
        <v>0</v>
      </c>
      <c r="D12" s="34">
        <f>1/$A$1*'[2]4407Imp'!$C$230</f>
        <v>0</v>
      </c>
      <c r="E12" s="34">
        <f>1/$A$1*'[2]4407Imp'!$D$230</f>
        <v>0</v>
      </c>
      <c r="F12" s="34">
        <f>1/$A$1*'[2]4407Imp'!$E$230</f>
        <v>1.1E-5</v>
      </c>
      <c r="G12" s="34">
        <f>1/$A$1*'[2]4407Imp'!$F$230</f>
        <v>0</v>
      </c>
      <c r="H12" s="34">
        <f>1/$A$1*'[2]4407Imp'!$G$230</f>
        <v>1.85E-4</v>
      </c>
      <c r="I12" s="34">
        <f>1/$A$1*'[2]4407Imp'!$H$230</f>
        <v>1.3799999999999999E-4</v>
      </c>
      <c r="J12" s="35">
        <f>1/$A$1*'[2]4407Imp'!$I$230</f>
        <v>5.2000000000000006E-4</v>
      </c>
      <c r="K12" s="35">
        <f>1/$A$1*'[2]4407Imp'!J$230</f>
        <v>7.6599999999999993E-3</v>
      </c>
      <c r="L12" s="35">
        <f>1/$A$1*'[2]4407Imp'!K$230</f>
        <v>2.8117999999999997E-2</v>
      </c>
      <c r="M12" s="34">
        <f>1/$A$1*'[2]4407Imp'!L$230</f>
        <v>2.5775999999999997E-2</v>
      </c>
      <c r="N12" s="34">
        <f>1/$A$1*'[2]4407Imp'!M$230</f>
        <v>2.5643999999999997E-2</v>
      </c>
      <c r="O12" s="34">
        <f>1/$A$1*'[2]4407Imp'!N$230</f>
        <v>2.0108999999999995E-2</v>
      </c>
      <c r="P12" s="34">
        <f>1/$A$1*'[2]4407Imp'!O$230</f>
        <v>3.7140999999999993E-2</v>
      </c>
      <c r="Q12" s="34">
        <f>1/$A$1*'[2]4407Imp'!P$230</f>
        <v>3.8189000000000001E-2</v>
      </c>
      <c r="R12" s="34">
        <f>1/$A$1*'[2]4407Imp'!Q$230</f>
        <v>4.1877999999999999E-2</v>
      </c>
      <c r="S12" s="34">
        <f>1/$A$1*'[2]4407Imp'!R$230</f>
        <v>3.1139999999999994E-2</v>
      </c>
      <c r="T12" s="34">
        <f>1/$A$1*'[2]4407Imp'!S$230</f>
        <v>3.3637E-2</v>
      </c>
      <c r="U12" s="34">
        <f>1/$A$1*'[2]4407Imp'!T$230</f>
        <v>3.2920999999999999E-2</v>
      </c>
      <c r="V12" s="34">
        <f>1/$A$1*'[2]4407Imp'!U$230</f>
        <v>3.4714999999999996E-2</v>
      </c>
      <c r="W12" s="34">
        <f>1/$A$1*'[2]4407Imp'!V$230</f>
        <v>2.1907999999999993E-2</v>
      </c>
      <c r="X12" s="34">
        <f>1/$A$1*'[2]4407Imp'!W$230</f>
        <v>3.3779999999999991E-2</v>
      </c>
      <c r="Y12" s="34">
        <f>1/$A$1*'[2]4407Imp'!X$230</f>
        <v>4.0785999999999982E-2</v>
      </c>
      <c r="Z12" s="34">
        <f>1/$A$1*'[2]4407Imp'!Y$230</f>
        <v>6.1473416039999978E-2</v>
      </c>
      <c r="AA12" s="34">
        <f>1/$A$1*'[2]4407Imp'!Z$230</f>
        <v>0</v>
      </c>
      <c r="AB12" s="34">
        <f>1/$A$1*'[2]4407Imp'!AA$230</f>
        <v>0</v>
      </c>
      <c r="AC12" s="10"/>
      <c r="AD12" s="36">
        <f>'[2]4407Imp'!AB$230</f>
        <v>0</v>
      </c>
      <c r="AE12" s="37">
        <f>'[2]4407Imp'!AC$230</f>
        <v>0</v>
      </c>
      <c r="AF12" s="37">
        <f>'[2]4407Imp'!AD$230</f>
        <v>0</v>
      </c>
      <c r="AG12" s="37">
        <f>'[2]4407Imp'!AE$230</f>
        <v>2.7339999999999999E-3</v>
      </c>
      <c r="AH12" s="37">
        <f>'[2]4407Imp'!AF$230</f>
        <v>0</v>
      </c>
      <c r="AI12" s="37">
        <f>'[2]4407Imp'!AG$230</f>
        <v>5.7604999999999996E-2</v>
      </c>
      <c r="AJ12" s="37">
        <f>'[2]4407Imp'!AH$230</f>
        <v>4.5586999999999996E-2</v>
      </c>
      <c r="AK12" s="37">
        <f>'[2]4407Imp'!AI$230</f>
        <v>0.19294</v>
      </c>
      <c r="AL12" s="37">
        <f>'[2]4407Imp'!AJ$230</f>
        <v>3.5435020000000002</v>
      </c>
      <c r="AM12" s="37">
        <f>'[2]4407Imp'!AK$230</f>
        <v>10.407786999999999</v>
      </c>
      <c r="AN12" s="37">
        <f>'[2]4407Imp'!AL$230</f>
        <v>10.334161999999999</v>
      </c>
      <c r="AO12" s="37">
        <f>'[2]4407Imp'!AM$230</f>
        <v>11.034818999999999</v>
      </c>
      <c r="AP12" s="37">
        <f>'[2]4407Imp'!AN$230</f>
        <v>9.1314499999999992</v>
      </c>
      <c r="AQ12" s="37">
        <f>'[2]4407Imp'!AO$230</f>
        <v>19.559048000000001</v>
      </c>
      <c r="AR12" s="37">
        <f>'[2]4407Imp'!AP$230</f>
        <v>20.605346999999998</v>
      </c>
      <c r="AS12" s="37">
        <f>'[2]4407Imp'!AQ$230</f>
        <v>23.511747999999997</v>
      </c>
      <c r="AT12" s="37">
        <f>'[2]4407Imp'!AR$230</f>
        <v>17.041172</v>
      </c>
      <c r="AU12" s="37">
        <f>'[2]4407Imp'!AS$230</f>
        <v>21.082518</v>
      </c>
      <c r="AV12" s="37">
        <f>'[2]4407Imp'!AT$230</f>
        <v>19.063402999999997</v>
      </c>
      <c r="AW12" s="37">
        <f>'[2]4407Imp'!AU$230</f>
        <v>20.001840999999999</v>
      </c>
      <c r="AX12" s="37">
        <f>'[2]4407Imp'!AV$230</f>
        <v>12.264272999999999</v>
      </c>
      <c r="AY12" s="37">
        <f>'[2]4407Imp'!AW$230</f>
        <v>17.588795999999999</v>
      </c>
      <c r="AZ12" s="37">
        <f>'[2]4407Imp'!AX$230</f>
        <v>21.110831399999999</v>
      </c>
      <c r="BA12" s="37">
        <f>'[2]4407Imp'!AY$230</f>
        <v>14.723265567</v>
      </c>
      <c r="BB12" s="37">
        <f>'[2]4407Imp'!AZ$230</f>
        <v>0</v>
      </c>
      <c r="BC12" s="37">
        <f>'[2]4407Imp'!BA$230</f>
        <v>0</v>
      </c>
      <c r="BD12" s="11"/>
    </row>
    <row r="13" spans="1:56">
      <c r="B13" s="325" t="s">
        <v>107</v>
      </c>
      <c r="C13" s="33">
        <f>1/$A$1*'[2]4407Imp'!$B$233</f>
        <v>0</v>
      </c>
      <c r="D13" s="34">
        <f>1/$A$1*'[2]4407Imp'!$C$233</f>
        <v>0</v>
      </c>
      <c r="E13" s="34">
        <f>1/$A$1*'[2]4407Imp'!$D$233</f>
        <v>0</v>
      </c>
      <c r="F13" s="34">
        <f>1/$A$1*'[2]4407Imp'!$E$233</f>
        <v>0</v>
      </c>
      <c r="G13" s="34">
        <f>1/$A$1*'[2]4407Imp'!$F$233</f>
        <v>1.06E-4</v>
      </c>
      <c r="H13" s="34">
        <f>1/$A$1*'[2]4407Imp'!$G$233</f>
        <v>2.6900000000000003E-4</v>
      </c>
      <c r="I13" s="34">
        <f>1/$A$1*'[2]4407Imp'!$H$233</f>
        <v>3.9999999999999998E-6</v>
      </c>
      <c r="J13" s="35">
        <f>1/$A$1*'[2]4407Imp'!$I$233</f>
        <v>8.6999999999999987E-5</v>
      </c>
      <c r="K13" s="35">
        <f>1/$A$1*'[2]4407Imp'!J$233</f>
        <v>0</v>
      </c>
      <c r="L13" s="35">
        <f>1/$A$1*'[2]4407Imp'!K$233</f>
        <v>1.1999999999999999E-4</v>
      </c>
      <c r="M13" s="34">
        <f>1/$A$1*'[2]4407Imp'!L$233</f>
        <v>1.4199999999999996E-4</v>
      </c>
      <c r="N13" s="34">
        <f>1/$A$1*'[2]4407Imp'!M$233</f>
        <v>9.2999999999999997E-5</v>
      </c>
      <c r="O13" s="34">
        <f>1/$A$1*'[2]4407Imp'!N$233</f>
        <v>0</v>
      </c>
      <c r="P13" s="34">
        <f>1/$A$1*'[2]4407Imp'!O$233</f>
        <v>0</v>
      </c>
      <c r="Q13" s="34">
        <f>1/$A$1*'[2]4407Imp'!P$233</f>
        <v>0</v>
      </c>
      <c r="R13" s="34">
        <f>1/$A$1*'[2]4407Imp'!Q$233</f>
        <v>2.4999999999999994E-5</v>
      </c>
      <c r="S13" s="34">
        <f>1/$A$1*'[2]4407Imp'!R$233</f>
        <v>2.0999999999999995E-5</v>
      </c>
      <c r="T13" s="34">
        <f>1/$A$1*'[2]4407Imp'!S$233</f>
        <v>0</v>
      </c>
      <c r="U13" s="34">
        <f>1/$A$1*'[2]4407Imp'!T$233</f>
        <v>9.3999999999999981E-5</v>
      </c>
      <c r="V13" s="34">
        <f>1/$A$1*'[2]4407Imp'!U$233</f>
        <v>3.6199999999999996E-4</v>
      </c>
      <c r="W13" s="34">
        <f>1/$A$1*'[2]4407Imp'!V$233</f>
        <v>1.81E-3</v>
      </c>
      <c r="X13" s="34">
        <f>1/$A$1*'[2]4407Imp'!W$233</f>
        <v>1.9659999999999999E-3</v>
      </c>
      <c r="Y13" s="34">
        <f>1/$A$1*'[2]4407Imp'!X$233</f>
        <v>4.3123661257499994E-2</v>
      </c>
      <c r="Z13" s="34">
        <f>1/$A$1*'[2]4407Imp'!Y$233</f>
        <v>5.6752999999999991E-2</v>
      </c>
      <c r="AA13" s="34">
        <f>1/$A$1*'[2]4407Imp'!Z$233</f>
        <v>0</v>
      </c>
      <c r="AB13" s="34">
        <f>1/$A$1*'[2]4407Imp'!AA$233</f>
        <v>0</v>
      </c>
      <c r="AC13" s="10"/>
      <c r="AD13" s="36">
        <f>'[2]4407Imp'!AB$233</f>
        <v>0</v>
      </c>
      <c r="AE13" s="37">
        <f>'[2]4407Imp'!AC$233</f>
        <v>0</v>
      </c>
      <c r="AF13" s="37">
        <f>'[2]4407Imp'!AD$233</f>
        <v>0</v>
      </c>
      <c r="AG13" s="37">
        <f>'[2]4407Imp'!AE$233</f>
        <v>0</v>
      </c>
      <c r="AH13" s="37">
        <f>'[2]4407Imp'!AF$233</f>
        <v>1.4182999999999999E-2</v>
      </c>
      <c r="AI13" s="37">
        <f>'[2]4407Imp'!AG$233</f>
        <v>7.9792000000000002E-2</v>
      </c>
      <c r="AJ13" s="37">
        <f>'[2]4407Imp'!AH$233</f>
        <v>1.286E-3</v>
      </c>
      <c r="AK13" s="37">
        <f>'[2]4407Imp'!AI$233</f>
        <v>2.5926999999999999E-2</v>
      </c>
      <c r="AL13" s="37">
        <f>'[2]4407Imp'!AJ$233</f>
        <v>0</v>
      </c>
      <c r="AM13" s="37">
        <f>'[2]4407Imp'!AK$233</f>
        <v>3.6610999999999998E-2</v>
      </c>
      <c r="AN13" s="37">
        <f>'[2]4407Imp'!AL$233</f>
        <v>5.0458999999999997E-2</v>
      </c>
      <c r="AO13" s="37">
        <f>'[2]4407Imp'!AM$233</f>
        <v>5.3496999999999996E-2</v>
      </c>
      <c r="AP13" s="37">
        <f>'[2]4407Imp'!AN$233</f>
        <v>0</v>
      </c>
      <c r="AQ13" s="37">
        <f>'[2]4407Imp'!AO$233</f>
        <v>0</v>
      </c>
      <c r="AR13" s="37">
        <f>'[2]4407Imp'!AP$233</f>
        <v>0</v>
      </c>
      <c r="AS13" s="37">
        <f>'[2]4407Imp'!AQ$233</f>
        <v>1.504E-2</v>
      </c>
      <c r="AT13" s="37">
        <f>'[2]4407Imp'!AR$233</f>
        <v>9.9639999999999989E-3</v>
      </c>
      <c r="AU13" s="37">
        <f>'[2]4407Imp'!AS$233</f>
        <v>0</v>
      </c>
      <c r="AV13" s="37">
        <f>'[2]4407Imp'!AT$233</f>
        <v>3.5261000000000001E-2</v>
      </c>
      <c r="AW13" s="37">
        <f>'[2]4407Imp'!AU$233</f>
        <v>0.178734</v>
      </c>
      <c r="AX13" s="37">
        <f>'[2]4407Imp'!AV$233</f>
        <v>0.70996899999999996</v>
      </c>
      <c r="AY13" s="37">
        <f>'[2]4407Imp'!AW$233</f>
        <v>0.69285099999999999</v>
      </c>
      <c r="AZ13" s="37">
        <f>'[2]4407Imp'!AX$233</f>
        <v>17.075775589999999</v>
      </c>
      <c r="BA13" s="37">
        <f>'[2]4407Imp'!AY$233</f>
        <v>21.209532530000001</v>
      </c>
      <c r="BB13" s="37">
        <f>'[2]4407Imp'!AZ$233</f>
        <v>0</v>
      </c>
      <c r="BC13" s="37">
        <f>'[2]4407Imp'!BA$233</f>
        <v>0</v>
      </c>
      <c r="BD13" s="11"/>
    </row>
    <row r="14" spans="1:56">
      <c r="B14" s="32" t="s">
        <v>21</v>
      </c>
      <c r="C14" s="94">
        <f t="shared" ref="C14:AB14" si="2">SUM(C6:C6)-SUM(C7:C13)</f>
        <v>8.4250404000000005E-4</v>
      </c>
      <c r="D14" s="95">
        <f t="shared" si="2"/>
        <v>1.6445127860000002E-3</v>
      </c>
      <c r="E14" s="95">
        <f t="shared" si="2"/>
        <v>1.1841647999999993E-3</v>
      </c>
      <c r="F14" s="95">
        <f t="shared" si="2"/>
        <v>1.0797999999999999E-2</v>
      </c>
      <c r="G14" s="95">
        <f t="shared" si="2"/>
        <v>1.7533999999999998E-2</v>
      </c>
      <c r="H14" s="95">
        <f t="shared" si="2"/>
        <v>6.3339999999999994E-3</v>
      </c>
      <c r="I14" s="95">
        <f t="shared" si="2"/>
        <v>6.0799999999999995E-3</v>
      </c>
      <c r="J14" s="96">
        <f t="shared" si="2"/>
        <v>5.6579999999999998E-3</v>
      </c>
      <c r="K14" s="96">
        <f t="shared" si="2"/>
        <v>3.0949999999999988E-3</v>
      </c>
      <c r="L14" s="96">
        <f t="shared" si="2"/>
        <v>2.1080000000000022E-3</v>
      </c>
      <c r="M14" s="95">
        <f t="shared" si="2"/>
        <v>4.8669999999999894E-3</v>
      </c>
      <c r="N14" s="95">
        <f t="shared" si="2"/>
        <v>7.5370439999999997E-3</v>
      </c>
      <c r="O14" s="95">
        <f t="shared" si="2"/>
        <v>5.6700000000000153E-3</v>
      </c>
      <c r="P14" s="95">
        <f t="shared" si="2"/>
        <v>5.1390000000000047E-3</v>
      </c>
      <c r="Q14" s="95">
        <f t="shared" si="2"/>
        <v>4.1809999999999903E-3</v>
      </c>
      <c r="R14" s="95">
        <f t="shared" si="2"/>
        <v>6.977000000000011E-3</v>
      </c>
      <c r="S14" s="95">
        <f t="shared" si="2"/>
        <v>7.3891575000000001E-3</v>
      </c>
      <c r="T14" s="95">
        <f t="shared" si="2"/>
        <v>5.7990000000000125E-3</v>
      </c>
      <c r="U14" s="95">
        <f t="shared" si="2"/>
        <v>8.3350000000000229E-3</v>
      </c>
      <c r="V14" s="95">
        <f t="shared" si="2"/>
        <v>8.0539999999999778E-3</v>
      </c>
      <c r="W14" s="95">
        <f t="shared" si="2"/>
        <v>9.4015695999999926E-3</v>
      </c>
      <c r="X14" s="95">
        <f t="shared" si="2"/>
        <v>4.1450000000000098E-3</v>
      </c>
      <c r="Y14" s="95">
        <f t="shared" si="2"/>
        <v>5.7340000000000169E-3</v>
      </c>
      <c r="Z14" s="95">
        <f t="shared" si="2"/>
        <v>4.8669610700000643E-3</v>
      </c>
      <c r="AA14" s="95">
        <f t="shared" si="2"/>
        <v>0</v>
      </c>
      <c r="AB14" s="95">
        <f t="shared" si="2"/>
        <v>0</v>
      </c>
      <c r="AC14" s="10"/>
      <c r="AD14" s="36">
        <f t="shared" ref="AD14:BC14" si="3">SUM(AD6:AD6)-SUM(AD7:AD13)</f>
        <v>0.27798299999999998</v>
      </c>
      <c r="AE14" s="37">
        <f t="shared" si="3"/>
        <v>0.59949200000000014</v>
      </c>
      <c r="AF14" s="37">
        <f t="shared" si="3"/>
        <v>0.50651199999999985</v>
      </c>
      <c r="AG14" s="37">
        <f t="shared" si="3"/>
        <v>0.91055799999999998</v>
      </c>
      <c r="AH14" s="37">
        <f t="shared" si="3"/>
        <v>2.0460880000000001</v>
      </c>
      <c r="AI14" s="37">
        <f t="shared" si="3"/>
        <v>1.403178</v>
      </c>
      <c r="AJ14" s="37">
        <f t="shared" si="3"/>
        <v>1.7123750000000002</v>
      </c>
      <c r="AK14" s="37">
        <f t="shared" si="3"/>
        <v>2.0705880000000003</v>
      </c>
      <c r="AL14" s="37">
        <f t="shared" si="3"/>
        <v>1.106071</v>
      </c>
      <c r="AM14" s="37">
        <f t="shared" si="3"/>
        <v>0.99973400000000012</v>
      </c>
      <c r="AN14" s="37">
        <f t="shared" si="3"/>
        <v>2.070688999999998</v>
      </c>
      <c r="AO14" s="37">
        <f t="shared" si="3"/>
        <v>3.3255749999999971</v>
      </c>
      <c r="AP14" s="37">
        <f t="shared" si="3"/>
        <v>3.0581219999999973</v>
      </c>
      <c r="AQ14" s="37">
        <f t="shared" si="3"/>
        <v>2.5396830000000037</v>
      </c>
      <c r="AR14" s="37">
        <f t="shared" si="3"/>
        <v>2.0755879999999962</v>
      </c>
      <c r="AS14" s="37">
        <f t="shared" si="3"/>
        <v>4.1977520000000013</v>
      </c>
      <c r="AT14" s="37">
        <f t="shared" si="3"/>
        <v>3.3810150000000014</v>
      </c>
      <c r="AU14" s="37">
        <f t="shared" si="3"/>
        <v>2.6779259999999994</v>
      </c>
      <c r="AV14" s="37">
        <f t="shared" si="3"/>
        <v>4.3881579999999971</v>
      </c>
      <c r="AW14" s="37">
        <f t="shared" si="3"/>
        <v>4.175017000000004</v>
      </c>
      <c r="AX14" s="37">
        <f t="shared" si="3"/>
        <v>4.2506000000000057</v>
      </c>
      <c r="AY14" s="37">
        <f t="shared" si="3"/>
        <v>2.0614220000000003</v>
      </c>
      <c r="AZ14" s="37">
        <f t="shared" si="3"/>
        <v>2.5938146109999991</v>
      </c>
      <c r="BA14" s="37">
        <f t="shared" si="3"/>
        <v>2.47994057599999</v>
      </c>
      <c r="BB14" s="37">
        <f t="shared" si="3"/>
        <v>0</v>
      </c>
      <c r="BC14" s="37">
        <f t="shared" si="3"/>
        <v>0</v>
      </c>
      <c r="BD14" s="11"/>
    </row>
    <row r="15" spans="1:56" ht="17.149999999999999" customHeight="1">
      <c r="B15" s="104" t="s">
        <v>96</v>
      </c>
      <c r="C15" s="105">
        <f>1/$A$1*'[2]4407Imp'!$B$268</f>
        <v>2.8509200034000006E-3</v>
      </c>
      <c r="D15" s="106">
        <f>1/$A$1*'[2]4407Imp'!$C$268</f>
        <v>2.9438331999999999E-3</v>
      </c>
      <c r="E15" s="106">
        <f>1/$A$1*'[2]4407Imp'!$D$268</f>
        <v>3.1515206380000006E-3</v>
      </c>
      <c r="F15" s="106">
        <f>1/$A$1*'[2]4407Imp'!$E$268</f>
        <v>2.5366E-3</v>
      </c>
      <c r="G15" s="106">
        <f>1/$A$1*'[2]4407Imp'!$F$268</f>
        <v>2.7299999999999997E-4</v>
      </c>
      <c r="H15" s="106">
        <f>1/$A$1*'[2]4407Imp'!$G$268</f>
        <v>4.1299999999999996E-4</v>
      </c>
      <c r="I15" s="106">
        <f>1/$A$1*'[2]4407Imp'!$H$268</f>
        <v>9.19E-4</v>
      </c>
      <c r="J15" s="107">
        <f>1/$A$1*'[2]4407Imp'!$I$268</f>
        <v>2.5439999999999998E-3</v>
      </c>
      <c r="K15" s="107">
        <f>1/$A$1*'[2]4407Imp'!J$268</f>
        <v>1.1796999999999998E-2</v>
      </c>
      <c r="L15" s="107">
        <f>1/$A$1*'[2]4407Imp'!K$268</f>
        <v>9.1559999999999975E-3</v>
      </c>
      <c r="M15" s="106">
        <f>1/$A$1*'[2]4407Imp'!L$268</f>
        <v>1.2926E-2</v>
      </c>
      <c r="N15" s="106">
        <f>1/$A$1*'[2]4407Imp'!M$268</f>
        <v>0.10054599999999997</v>
      </c>
      <c r="O15" s="106">
        <f>1/$A$1*'[2]4407Imp'!N$268</f>
        <v>0.157135</v>
      </c>
      <c r="P15" s="106">
        <f>1/$A$1*'[2]4407Imp'!O$268</f>
        <v>0.11393200000000001</v>
      </c>
      <c r="Q15" s="106">
        <f>1/$A$1*'[2]4407Imp'!P$268</f>
        <v>0.10638599999999999</v>
      </c>
      <c r="R15" s="106">
        <f>1/$A$1*'[2]4407Imp'!Q$268</f>
        <v>0.12239979299999999</v>
      </c>
      <c r="S15" s="106">
        <f>1/$A$1*'[2]4407Imp'!R$268</f>
        <v>8.7541999999999981E-2</v>
      </c>
      <c r="T15" s="106">
        <f>1/$A$1*'[2]4407Imp'!S$268</f>
        <v>0.12060999999999998</v>
      </c>
      <c r="U15" s="106">
        <f>1/$A$1*'[2]4407Imp'!T$268</f>
        <v>0.120658</v>
      </c>
      <c r="V15" s="106">
        <f>1/$A$1*'[2]4407Imp'!U$268</f>
        <v>0.18166599999999999</v>
      </c>
      <c r="W15" s="106">
        <f>1/$A$1*'[2]4407Imp'!V$268</f>
        <v>8.139399999999998E-2</v>
      </c>
      <c r="X15" s="106">
        <f>1/$A$1*'[2]4407Imp'!W$268</f>
        <v>0.106916</v>
      </c>
      <c r="Y15" s="106">
        <f>1/$A$1*'[2]4407Imp'!X$268</f>
        <v>9.8477558682099994E-2</v>
      </c>
      <c r="Z15" s="106">
        <f>1/$A$1*'[2]4407Imp'!Y$268</f>
        <v>0.12217799999999997</v>
      </c>
      <c r="AA15" s="106">
        <f>1/$A$1*'[2]4407Imp'!Z$268</f>
        <v>0</v>
      </c>
      <c r="AB15" s="106">
        <f>1/$A$1*'[2]4407Imp'!AA$268</f>
        <v>0</v>
      </c>
      <c r="AC15" s="10"/>
      <c r="AD15" s="108">
        <f>'[2]4407Imp'!AB$268</f>
        <v>0.53973899999999997</v>
      </c>
      <c r="AE15" s="67">
        <f>'[2]4407Imp'!AC$268</f>
        <v>0.902752</v>
      </c>
      <c r="AF15" s="67">
        <f>'[2]4407Imp'!AD$268</f>
        <v>0.88944299999999998</v>
      </c>
      <c r="AG15" s="67">
        <f>'[2]4407Imp'!AE$268</f>
        <v>0.40121000000000001</v>
      </c>
      <c r="AH15" s="67">
        <f>'[2]4407Imp'!AF$268</f>
        <v>0.146729</v>
      </c>
      <c r="AI15" s="67">
        <f>'[2]4407Imp'!AG$268</f>
        <v>0.15613199999999999</v>
      </c>
      <c r="AJ15" s="67">
        <f>'[2]4407Imp'!AH$268</f>
        <v>0.35909599999999997</v>
      </c>
      <c r="AK15" s="67">
        <f>'[2]4407Imp'!AI$268</f>
        <v>0.61741599999999996</v>
      </c>
      <c r="AL15" s="67">
        <f>'[2]4407Imp'!AJ$268</f>
        <v>4.0009449999999998</v>
      </c>
      <c r="AM15" s="67">
        <f>'[2]4407Imp'!AK$268</f>
        <v>2.694677</v>
      </c>
      <c r="AN15" s="67">
        <f>'[2]4407Imp'!AL$268</f>
        <v>3.4303049999999997</v>
      </c>
      <c r="AO15" s="67">
        <f>'[2]4407Imp'!AM$268</f>
        <v>23.230664999999998</v>
      </c>
      <c r="AP15" s="67">
        <f>'[2]4407Imp'!AN$268</f>
        <v>34.681640999999999</v>
      </c>
      <c r="AQ15" s="67">
        <f>'[2]4407Imp'!AO$268</f>
        <v>27.423775999999997</v>
      </c>
      <c r="AR15" s="67">
        <f>'[2]4407Imp'!AP$268</f>
        <v>25.742072</v>
      </c>
      <c r="AS15" s="67">
        <f>'[2]4407Imp'!AQ$268</f>
        <v>29.340613999999999</v>
      </c>
      <c r="AT15" s="67">
        <f>'[2]4407Imp'!AR$268</f>
        <v>19.272950999999999</v>
      </c>
      <c r="AU15" s="67">
        <f>'[2]4407Imp'!AS$268</f>
        <v>31.251558000000003</v>
      </c>
      <c r="AV15" s="67">
        <f>'[2]4407Imp'!AT$268</f>
        <v>30.034284999999997</v>
      </c>
      <c r="AW15" s="67">
        <f>'[2]4407Imp'!AU$268</f>
        <v>42.710456999999998</v>
      </c>
      <c r="AX15" s="67">
        <f>'[2]4407Imp'!AV$268</f>
        <v>18.811768000000001</v>
      </c>
      <c r="AY15" s="67">
        <f>'[2]4407Imp'!AW$268</f>
        <v>25.902665999999996</v>
      </c>
      <c r="AZ15" s="67">
        <f>'[2]4407Imp'!AX$268</f>
        <v>32.905930835999996</v>
      </c>
      <c r="BA15" s="67">
        <f>'[2]4407Imp'!AY$268</f>
        <v>34.003449889000002</v>
      </c>
      <c r="BB15" s="67">
        <f>'[2]4407Imp'!AZ$268</f>
        <v>0</v>
      </c>
      <c r="BC15" s="67">
        <f>'[2]4407Imp'!BA$268</f>
        <v>0</v>
      </c>
      <c r="BD15" s="11"/>
    </row>
    <row r="16" spans="1:56">
      <c r="B16" s="32" t="s">
        <v>97</v>
      </c>
      <c r="C16" s="33">
        <f>1/$A$1*'[2]4407Imp'!$B$39</f>
        <v>2.5065291104000007E-3</v>
      </c>
      <c r="D16" s="34">
        <f>1/$A$1*'[2]4407Imp'!$C$39</f>
        <v>2.3393202000000003E-3</v>
      </c>
      <c r="E16" s="34">
        <f>1/$A$1*'[2]4407Imp'!$D$39</f>
        <v>2.6029460660000002E-3</v>
      </c>
      <c r="F16" s="34">
        <f>1/$A$1*'[2]4407Imp'!$E$39</f>
        <v>1.6086000000000002E-3</v>
      </c>
      <c r="G16" s="34">
        <f>1/$A$1*'[2]4407Imp'!$F$39</f>
        <v>2.32E-4</v>
      </c>
      <c r="H16" s="34">
        <f>1/$A$1*'[2]4407Imp'!$G$39</f>
        <v>2.4999999999999995E-4</v>
      </c>
      <c r="I16" s="34">
        <f>1/$A$1*'[2]4407Imp'!$H$39</f>
        <v>6.8899999999999994E-4</v>
      </c>
      <c r="J16" s="35">
        <f>1/$A$1*'[2]4407Imp'!$I$39</f>
        <v>2.0349999999999999E-3</v>
      </c>
      <c r="K16" s="35">
        <f>1/$A$1*'[2]4407Imp'!J$39</f>
        <v>5.2649999999999997E-3</v>
      </c>
      <c r="L16" s="35">
        <f>1/$A$1*'[2]4407Imp'!K$39</f>
        <v>2.454E-3</v>
      </c>
      <c r="M16" s="34">
        <f>1/$A$1*'[2]4407Imp'!L$39</f>
        <v>4.3699999999999989E-3</v>
      </c>
      <c r="N16" s="34">
        <f>1/$A$1*'[2]4407Imp'!M$39</f>
        <v>3.9798999999999987E-2</v>
      </c>
      <c r="O16" s="34">
        <f>1/$A$1*'[2]4407Imp'!N$39</f>
        <v>6.0046999999999982E-2</v>
      </c>
      <c r="P16" s="34">
        <f>1/$A$1*'[2]4407Imp'!O$39</f>
        <v>4.5189E-2</v>
      </c>
      <c r="Q16" s="34">
        <f>1/$A$1*'[2]4407Imp'!P$39</f>
        <v>1.9021999999999997E-2</v>
      </c>
      <c r="R16" s="34">
        <f>1/$A$1*'[2]4407Imp'!Q$39</f>
        <v>3.3539999999999993E-2</v>
      </c>
      <c r="S16" s="34">
        <f>1/$A$1*'[2]4407Imp'!R$39</f>
        <v>1.9018999999999998E-2</v>
      </c>
      <c r="T16" s="34">
        <f>1/$A$1*'[2]4407Imp'!S$39</f>
        <v>3.3341999999999997E-2</v>
      </c>
      <c r="U16" s="34">
        <f>1/$A$1*'[2]4407Imp'!T$39</f>
        <v>2.2959999999999998E-2</v>
      </c>
      <c r="V16" s="34">
        <f>1/$A$1*'[2]4407Imp'!U$39</f>
        <v>2.7820999999999999E-2</v>
      </c>
      <c r="W16" s="34">
        <f>1/$A$1*'[2]4407Imp'!V$39</f>
        <v>1.1508999999999998E-2</v>
      </c>
      <c r="X16" s="34">
        <f>1/$A$1*'[2]4407Imp'!W$39</f>
        <v>1.0353999999999997E-2</v>
      </c>
      <c r="Y16" s="34">
        <f>1/$A$1*'[2]4407Imp'!X$39</f>
        <v>1.3633999999999997E-2</v>
      </c>
      <c r="Z16" s="34">
        <f>1/$A$1*'[2]4407Imp'!Y$39</f>
        <v>1.2676E-2</v>
      </c>
      <c r="AA16" s="34">
        <f>1/$A$1*'[2]4407Imp'!Z$39</f>
        <v>0</v>
      </c>
      <c r="AB16" s="34">
        <f>1/$A$1*'[2]4407Imp'!AA$39</f>
        <v>0</v>
      </c>
      <c r="AC16" s="10"/>
      <c r="AD16" s="36">
        <f>'[2]4407Imp'!AB$39</f>
        <v>0.44744099999999998</v>
      </c>
      <c r="AE16" s="37">
        <f>'[2]4407Imp'!AC$39</f>
        <v>0.76786100000000002</v>
      </c>
      <c r="AF16" s="37">
        <f>'[2]4407Imp'!AD$39</f>
        <v>0.76161800000000002</v>
      </c>
      <c r="AG16" s="37">
        <f>'[2]4407Imp'!AE$39</f>
        <v>0.348443</v>
      </c>
      <c r="AH16" s="37">
        <f>'[2]4407Imp'!AF$39</f>
        <v>9.7681999999999991E-2</v>
      </c>
      <c r="AI16" s="37">
        <f>'[2]4407Imp'!AG$39</f>
        <v>5.0476E-2</v>
      </c>
      <c r="AJ16" s="37">
        <f>'[2]4407Imp'!AH$39</f>
        <v>0.23928999999999997</v>
      </c>
      <c r="AK16" s="37">
        <f>'[2]4407Imp'!AI$39</f>
        <v>0.46054399999999995</v>
      </c>
      <c r="AL16" s="37">
        <f>'[2]4407Imp'!AJ$39</f>
        <v>1.423881</v>
      </c>
      <c r="AM16" s="37">
        <f>'[2]4407Imp'!AK$39</f>
        <v>0.449125</v>
      </c>
      <c r="AN16" s="37">
        <f>'[2]4407Imp'!AL$39</f>
        <v>1.0437209999999999</v>
      </c>
      <c r="AO16" s="37">
        <f>'[2]4407Imp'!AM$39</f>
        <v>8.9844790000000003</v>
      </c>
      <c r="AP16" s="37">
        <f>'[2]4407Imp'!AN$39</f>
        <v>13.255661999999999</v>
      </c>
      <c r="AQ16" s="37">
        <f>'[2]4407Imp'!AO$39</f>
        <v>11.907522999999999</v>
      </c>
      <c r="AR16" s="37">
        <f>'[2]4407Imp'!AP$39</f>
        <v>5.1278790000000001</v>
      </c>
      <c r="AS16" s="37">
        <f>'[2]4407Imp'!AQ$39</f>
        <v>8.0461010000000002</v>
      </c>
      <c r="AT16" s="37">
        <f>'[2]4407Imp'!AR$39</f>
        <v>4.7790419999999996</v>
      </c>
      <c r="AU16" s="37">
        <f>'[2]4407Imp'!AS$39</f>
        <v>9.3497120000000002</v>
      </c>
      <c r="AV16" s="37">
        <f>'[2]4407Imp'!AT$39</f>
        <v>6.1575569999999997</v>
      </c>
      <c r="AW16" s="37">
        <f>'[2]4407Imp'!AU$39</f>
        <v>7.1636419999999994</v>
      </c>
      <c r="AX16" s="37">
        <f>'[2]4407Imp'!AV$39</f>
        <v>3.8836899999999996</v>
      </c>
      <c r="AY16" s="37">
        <f>'[2]4407Imp'!AW$39</f>
        <v>5.1742859999999995</v>
      </c>
      <c r="AZ16" s="37">
        <f>'[2]4407Imp'!AX$39</f>
        <v>10.324913291000001</v>
      </c>
      <c r="BA16" s="37">
        <f>'[2]4407Imp'!AY$39</f>
        <v>10.715589708999998</v>
      </c>
      <c r="BB16" s="37">
        <f>'[2]4407Imp'!AZ$39</f>
        <v>0</v>
      </c>
      <c r="BC16" s="37">
        <f>'[2]4407Imp'!BA$39</f>
        <v>0</v>
      </c>
      <c r="BD16" s="11"/>
    </row>
    <row r="17" spans="2:56">
      <c r="B17" s="32" t="s">
        <v>98</v>
      </c>
      <c r="C17" s="33">
        <f>1/$A$1*'[2]4407Imp'!$B$247</f>
        <v>3.4439089299999998E-4</v>
      </c>
      <c r="D17" s="34">
        <f>1/$A$1*'[2]4407Imp'!$C$247</f>
        <v>6.0451299999999999E-4</v>
      </c>
      <c r="E17" s="34">
        <f>1/$A$1*'[2]4407Imp'!$D$247</f>
        <v>5.4857457199999991E-4</v>
      </c>
      <c r="F17" s="34">
        <f>1/$A$1*'[2]4407Imp'!$E$247</f>
        <v>9.2800000000000001E-4</v>
      </c>
      <c r="G17" s="34">
        <f>1/$A$1*'[2]4407Imp'!$F$247</f>
        <v>4.1E-5</v>
      </c>
      <c r="H17" s="34">
        <f>1/$A$1*'[2]4407Imp'!$G$247</f>
        <v>1.63E-4</v>
      </c>
      <c r="I17" s="34">
        <f>1/$A$1*'[2]4407Imp'!$H$247</f>
        <v>2.3000000000000003E-4</v>
      </c>
      <c r="J17" s="35">
        <f>1/$A$1*'[2]4407Imp'!$I$247</f>
        <v>5.0900000000000001E-4</v>
      </c>
      <c r="K17" s="35">
        <f>1/$A$1*'[2]4407Imp'!J$247</f>
        <v>6.5319999999999987E-3</v>
      </c>
      <c r="L17" s="35">
        <f>1/$A$1*'[2]4407Imp'!K$247</f>
        <v>6.7019999999999988E-3</v>
      </c>
      <c r="M17" s="34">
        <f>1/$A$1*'[2]4407Imp'!L$247</f>
        <v>8.5559999999999994E-3</v>
      </c>
      <c r="N17" s="34">
        <f>1/$A$1*'[2]4407Imp'!M$247</f>
        <v>6.0736999999999985E-2</v>
      </c>
      <c r="O17" s="34">
        <f>1/$A$1*'[2]4407Imp'!N$247</f>
        <v>9.708799999999998E-2</v>
      </c>
      <c r="P17" s="34">
        <f>1/$A$1*'[2]4407Imp'!O$247</f>
        <v>6.8742999999999999E-2</v>
      </c>
      <c r="Q17" s="34">
        <f>1/$A$1*'[2]4407Imp'!P$247</f>
        <v>8.6972999999999995E-2</v>
      </c>
      <c r="R17" s="34">
        <f>1/$A$1*'[2]4407Imp'!Q$247</f>
        <v>8.8357793000000004E-2</v>
      </c>
      <c r="S17" s="34">
        <f>1/$A$1*'[2]4407Imp'!R$247</f>
        <v>6.741599999999999E-2</v>
      </c>
      <c r="T17" s="34">
        <f>1/$A$1*'[2]4407Imp'!S$247</f>
        <v>8.6408999999999986E-2</v>
      </c>
      <c r="U17" s="34">
        <f>1/$A$1*'[2]4407Imp'!T$247</f>
        <v>9.691799999999999E-2</v>
      </c>
      <c r="V17" s="34">
        <f>1/$A$1*'[2]4407Imp'!U$247</f>
        <v>0.151116</v>
      </c>
      <c r="W17" s="34">
        <f>1/$A$1*'[2]4407Imp'!V$247</f>
        <v>6.6034999999999983E-2</v>
      </c>
      <c r="X17" s="34">
        <f>1/$A$1*'[2]4407Imp'!W$247</f>
        <v>8.9524000000000006E-2</v>
      </c>
      <c r="Y17" s="34">
        <f>1/$A$1*'[2]4407Imp'!X$247</f>
        <v>7.8915558682099998E-2</v>
      </c>
      <c r="Z17" s="34">
        <f>1/$A$1*'[2]4407Imp'!Y$247</f>
        <v>0.10450799999999998</v>
      </c>
      <c r="AA17" s="34">
        <f>1/$A$1*'[2]4407Imp'!Z$247</f>
        <v>0</v>
      </c>
      <c r="AB17" s="34">
        <f>1/$A$1*'[2]4407Imp'!AA$247</f>
        <v>0</v>
      </c>
      <c r="AC17" s="10"/>
      <c r="AD17" s="36">
        <f>'[2]4407Imp'!AB$247</f>
        <v>9.2297999999999991E-2</v>
      </c>
      <c r="AE17" s="37">
        <f>'[2]4407Imp'!AC$247</f>
        <v>0.13489099999999998</v>
      </c>
      <c r="AF17" s="37">
        <f>'[2]4407Imp'!AD$247</f>
        <v>0.12782499999999999</v>
      </c>
      <c r="AG17" s="37">
        <f>'[2]4407Imp'!AE$247</f>
        <v>5.2766999999999994E-2</v>
      </c>
      <c r="AH17" s="37">
        <f>'[2]4407Imp'!AF$247</f>
        <v>4.9046999999999993E-2</v>
      </c>
      <c r="AI17" s="37">
        <f>'[2]4407Imp'!AG$247</f>
        <v>0.105656</v>
      </c>
      <c r="AJ17" s="37">
        <f>'[2]4407Imp'!AH$247</f>
        <v>0.119806</v>
      </c>
      <c r="AK17" s="37">
        <f>'[2]4407Imp'!AI$247</f>
        <v>0.15687199999999998</v>
      </c>
      <c r="AL17" s="37">
        <f>'[2]4407Imp'!AJ$247</f>
        <v>2.577064</v>
      </c>
      <c r="AM17" s="37">
        <f>'[2]4407Imp'!AK$247</f>
        <v>2.245552</v>
      </c>
      <c r="AN17" s="37">
        <f>'[2]4407Imp'!AL$247</f>
        <v>2.386584</v>
      </c>
      <c r="AO17" s="37">
        <f>'[2]4407Imp'!AM$247</f>
        <v>14.219548999999999</v>
      </c>
      <c r="AP17" s="37">
        <f>'[2]4407Imp'!AN$247</f>
        <v>21.425978999999998</v>
      </c>
      <c r="AQ17" s="37">
        <f>'[2]4407Imp'!AO$247</f>
        <v>15.516252999999999</v>
      </c>
      <c r="AR17" s="37">
        <f>'[2]4407Imp'!AP$247</f>
        <v>20.448540999999999</v>
      </c>
      <c r="AS17" s="37">
        <f>'[2]4407Imp'!AQ$247</f>
        <v>21.077477999999999</v>
      </c>
      <c r="AT17" s="37">
        <f>'[2]4407Imp'!AR$247</f>
        <v>14.045999</v>
      </c>
      <c r="AU17" s="37">
        <f>'[2]4407Imp'!AS$247</f>
        <v>21.513742000000001</v>
      </c>
      <c r="AV17" s="37">
        <f>'[2]4407Imp'!AT$247</f>
        <v>23.542574999999999</v>
      </c>
      <c r="AW17" s="37">
        <f>'[2]4407Imp'!AU$247</f>
        <v>34.405287999999999</v>
      </c>
      <c r="AX17" s="37">
        <f>'[2]4407Imp'!AV$247</f>
        <v>13.506065</v>
      </c>
      <c r="AY17" s="37">
        <f>'[2]4407Imp'!AW$247</f>
        <v>17.889952999999998</v>
      </c>
      <c r="AZ17" s="37">
        <f>'[2]4407Imp'!AX$247</f>
        <v>20.122007288999999</v>
      </c>
      <c r="BA17" s="37">
        <f>'[2]4407Imp'!AY$247</f>
        <v>21.504590023000002</v>
      </c>
      <c r="BB17" s="37">
        <f>'[2]4407Imp'!AZ$247</f>
        <v>0</v>
      </c>
      <c r="BC17" s="37">
        <f>'[2]4407Imp'!BA$247</f>
        <v>0</v>
      </c>
      <c r="BD17" s="11"/>
    </row>
    <row r="18" spans="2:56">
      <c r="B18" s="32" t="s">
        <v>36</v>
      </c>
      <c r="C18" s="94">
        <f t="shared" ref="C18:N18" si="4">SUM(C15:C15)-SUM(C16:C17)</f>
        <v>0</v>
      </c>
      <c r="D18" s="95">
        <f t="shared" si="4"/>
        <v>0</v>
      </c>
      <c r="E18" s="95">
        <f t="shared" si="4"/>
        <v>0</v>
      </c>
      <c r="F18" s="95">
        <f t="shared" si="4"/>
        <v>0</v>
      </c>
      <c r="G18" s="95">
        <f t="shared" si="4"/>
        <v>0</v>
      </c>
      <c r="H18" s="95">
        <f t="shared" si="4"/>
        <v>0</v>
      </c>
      <c r="I18" s="95">
        <f t="shared" si="4"/>
        <v>0</v>
      </c>
      <c r="J18" s="96">
        <f t="shared" si="4"/>
        <v>0</v>
      </c>
      <c r="K18" s="96">
        <f t="shared" si="4"/>
        <v>0</v>
      </c>
      <c r="L18" s="96">
        <f t="shared" si="4"/>
        <v>0</v>
      </c>
      <c r="M18" s="95">
        <f t="shared" si="4"/>
        <v>0</v>
      </c>
      <c r="N18" s="95">
        <f t="shared" si="4"/>
        <v>9.9999999999961231E-6</v>
      </c>
      <c r="O18" s="95">
        <f t="shared" ref="O18:AB18" si="5">SUM(O15:O15)-SUM(O16:O17)</f>
        <v>0</v>
      </c>
      <c r="P18" s="95">
        <f t="shared" si="5"/>
        <v>0</v>
      </c>
      <c r="Q18" s="95">
        <f t="shared" si="5"/>
        <v>3.9100000000000246E-4</v>
      </c>
      <c r="R18" s="95">
        <f t="shared" si="5"/>
        <v>5.0199999999998857E-4</v>
      </c>
      <c r="S18" s="95">
        <f t="shared" si="5"/>
        <v>1.1069999999999969E-3</v>
      </c>
      <c r="T18" s="95">
        <f t="shared" si="5"/>
        <v>8.5899999999999865E-4</v>
      </c>
      <c r="U18" s="95">
        <f t="shared" si="5"/>
        <v>7.8000000000001679E-4</v>
      </c>
      <c r="V18" s="95">
        <f t="shared" si="5"/>
        <v>2.7289999999999814E-3</v>
      </c>
      <c r="W18" s="95">
        <f t="shared" si="5"/>
        <v>3.8500000000000062E-3</v>
      </c>
      <c r="X18" s="95">
        <f t="shared" si="5"/>
        <v>7.0379999999999887E-3</v>
      </c>
      <c r="Y18" s="95">
        <f t="shared" si="5"/>
        <v>5.9280000000000027E-3</v>
      </c>
      <c r="Z18" s="95">
        <f t="shared" si="5"/>
        <v>4.9939999999999846E-3</v>
      </c>
      <c r="AA18" s="95">
        <f t="shared" si="5"/>
        <v>0</v>
      </c>
      <c r="AB18" s="95">
        <f t="shared" si="5"/>
        <v>0</v>
      </c>
      <c r="AC18" s="10"/>
      <c r="AD18" s="36">
        <f t="shared" ref="AD18:BC18" si="6">SUM(AD15:AD15)-SUM(AD16:AD17)</f>
        <v>0</v>
      </c>
      <c r="AE18" s="37">
        <f t="shared" si="6"/>
        <v>0</v>
      </c>
      <c r="AF18" s="37">
        <f t="shared" si="6"/>
        <v>0</v>
      </c>
      <c r="AG18" s="37">
        <f t="shared" si="6"/>
        <v>0</v>
      </c>
      <c r="AH18" s="37">
        <f t="shared" si="6"/>
        <v>0</v>
      </c>
      <c r="AI18" s="37">
        <f t="shared" si="6"/>
        <v>0</v>
      </c>
      <c r="AJ18" s="37">
        <f t="shared" si="6"/>
        <v>0</v>
      </c>
      <c r="AK18" s="37">
        <f t="shared" si="6"/>
        <v>0</v>
      </c>
      <c r="AL18" s="37">
        <f t="shared" si="6"/>
        <v>0</v>
      </c>
      <c r="AM18" s="37">
        <f t="shared" si="6"/>
        <v>0</v>
      </c>
      <c r="AN18" s="37">
        <f t="shared" si="6"/>
        <v>0</v>
      </c>
      <c r="AO18" s="37">
        <f t="shared" si="6"/>
        <v>2.6636999999997357E-2</v>
      </c>
      <c r="AP18" s="37">
        <f t="shared" si="6"/>
        <v>0</v>
      </c>
      <c r="AQ18" s="37">
        <f t="shared" si="6"/>
        <v>0</v>
      </c>
      <c r="AR18" s="37">
        <f t="shared" si="6"/>
        <v>0.16565200000000146</v>
      </c>
      <c r="AS18" s="37">
        <f t="shared" si="6"/>
        <v>0.2170349999999992</v>
      </c>
      <c r="AT18" s="37">
        <f t="shared" si="6"/>
        <v>0.44791000000000025</v>
      </c>
      <c r="AU18" s="37">
        <f t="shared" si="6"/>
        <v>0.388104000000002</v>
      </c>
      <c r="AV18" s="37">
        <f t="shared" si="6"/>
        <v>0.33415299999999704</v>
      </c>
      <c r="AW18" s="37">
        <f t="shared" si="6"/>
        <v>1.1415270000000035</v>
      </c>
      <c r="AX18" s="37">
        <f t="shared" si="6"/>
        <v>1.4220129999999997</v>
      </c>
      <c r="AY18" s="37">
        <f t="shared" si="6"/>
        <v>2.8384269999999994</v>
      </c>
      <c r="AZ18" s="37">
        <f t="shared" si="6"/>
        <v>2.4590102559999956</v>
      </c>
      <c r="BA18" s="37">
        <f t="shared" si="6"/>
        <v>1.783270157000004</v>
      </c>
      <c r="BB18" s="37">
        <f t="shared" si="6"/>
        <v>0</v>
      </c>
      <c r="BC18" s="37">
        <f t="shared" si="6"/>
        <v>0</v>
      </c>
      <c r="BD18" s="11"/>
    </row>
    <row r="19" spans="2:56" ht="17.149999999999999" customHeight="1">
      <c r="B19" s="104" t="s">
        <v>200</v>
      </c>
      <c r="C19" s="105">
        <f>1/$A$1*'[2]4407Imp'!$B$269</f>
        <v>0</v>
      </c>
      <c r="D19" s="106">
        <f>1/$A$1*'[2]4407Imp'!$C$269</f>
        <v>7.4774140000000004E-4</v>
      </c>
      <c r="E19" s="106">
        <f>1/$A$1*'[2]4407Imp'!$D$269</f>
        <v>3.2168079999999997E-4</v>
      </c>
      <c r="F19" s="106">
        <f>1/$A$1*'[2]4407Imp'!$E$269</f>
        <v>5.2899999999999996E-4</v>
      </c>
      <c r="G19" s="106">
        <f>1/$A$1*'[2]4407Imp'!$F$269</f>
        <v>8.2499999999999989E-4</v>
      </c>
      <c r="H19" s="106">
        <f>1/$A$1*'[2]4407Imp'!$G$269</f>
        <v>1.54E-4</v>
      </c>
      <c r="I19" s="106">
        <f>1/$A$1*'[2]4407Imp'!$H$269</f>
        <v>7.0500000000000001E-4</v>
      </c>
      <c r="J19" s="107">
        <f>1/$A$1*'[2]4407Imp'!$I$269</f>
        <v>3.7799999999999997E-4</v>
      </c>
      <c r="K19" s="107">
        <f>1/$A$1*'[2]4407Imp'!J$269</f>
        <v>3.9510000000000005E-3</v>
      </c>
      <c r="L19" s="107">
        <f>1/$A$1*'[2]4407Imp'!K$269</f>
        <v>6.2569999999999987E-3</v>
      </c>
      <c r="M19" s="106">
        <f>1/$A$1*'[2]4407Imp'!L$269</f>
        <v>1.1071999999999999E-2</v>
      </c>
      <c r="N19" s="106">
        <f>1/$A$1*'[2]4407Imp'!M$269</f>
        <v>2.1239999999999995E-2</v>
      </c>
      <c r="O19" s="106">
        <f>1/$A$1*'[2]4407Imp'!N$269</f>
        <v>3.5225999999999993E-2</v>
      </c>
      <c r="P19" s="106">
        <f>1/$A$1*'[2]4407Imp'!O$269</f>
        <v>4.0208000000000008E-2</v>
      </c>
      <c r="Q19" s="106">
        <f>1/$A$1*'[2]4407Imp'!P$269</f>
        <v>4.6337999999999997E-2</v>
      </c>
      <c r="R19" s="106">
        <f>1/$A$1*'[2]4407Imp'!Q$269</f>
        <v>4.7224999999999996E-2</v>
      </c>
      <c r="S19" s="106">
        <f>1/$A$1*'[2]4407Imp'!R$269</f>
        <v>4.7139375599999998E-2</v>
      </c>
      <c r="T19" s="106">
        <f>1/$A$1*'[2]4407Imp'!S$269</f>
        <v>5.703600000000001E-2</v>
      </c>
      <c r="U19" s="106">
        <f>1/$A$1*'[2]4407Imp'!T$269</f>
        <v>5.3701999999999993E-2</v>
      </c>
      <c r="V19" s="106">
        <f>1/$A$1*'[2]4407Imp'!U$269</f>
        <v>8.1850999999999979E-2</v>
      </c>
      <c r="W19" s="106">
        <f>1/$A$1*'[2]4407Imp'!V$269</f>
        <v>6.5060506666666656E-2</v>
      </c>
      <c r="X19" s="106">
        <f>1/$A$1*'[2]4407Imp'!W$269</f>
        <v>8.4944558599999984E-2</v>
      </c>
      <c r="Y19" s="106">
        <f>1/$A$1*'[2]4407Imp'!X$269</f>
        <v>8.7835322004899977E-2</v>
      </c>
      <c r="Z19" s="106">
        <f>1/$A$1*'[2]4407Imp'!Y$269</f>
        <v>0.17099424330249996</v>
      </c>
      <c r="AA19" s="106">
        <f>1/$A$1*'[2]4407Imp'!Z$269</f>
        <v>0</v>
      </c>
      <c r="AB19" s="106">
        <f>1/$A$1*'[2]4407Imp'!AA$269</f>
        <v>0</v>
      </c>
      <c r="AC19" s="10"/>
      <c r="AD19" s="108">
        <f>'[2]4407Imp'!AB$269</f>
        <v>0</v>
      </c>
      <c r="AE19" s="67">
        <f>'[2]4407Imp'!AC$269</f>
        <v>0.23159299999999999</v>
      </c>
      <c r="AF19" s="67">
        <f>'[2]4407Imp'!AD$269</f>
        <v>4.2719999999999994E-2</v>
      </c>
      <c r="AG19" s="67">
        <f>'[2]4407Imp'!AE$269</f>
        <v>0.12715899999999999</v>
      </c>
      <c r="AH19" s="67">
        <f>'[2]4407Imp'!AF$269</f>
        <v>0.162439</v>
      </c>
      <c r="AI19" s="67">
        <f>'[2]4407Imp'!AG$269</f>
        <v>0.14782999999999999</v>
      </c>
      <c r="AJ19" s="67">
        <f>'[2]4407Imp'!AH$269</f>
        <v>0.41973399999999994</v>
      </c>
      <c r="AK19" s="67">
        <f>'[2]4407Imp'!AI$269</f>
        <v>0.20380899999999999</v>
      </c>
      <c r="AL19" s="67">
        <f>'[2]4407Imp'!AJ$269</f>
        <v>1.9599889999999998</v>
      </c>
      <c r="AM19" s="67">
        <f>'[2]4407Imp'!AK$269</f>
        <v>2.1452399999999998</v>
      </c>
      <c r="AN19" s="67">
        <f>'[2]4407Imp'!AL$269</f>
        <v>5.3083090000000004</v>
      </c>
      <c r="AO19" s="67">
        <f>'[2]4407Imp'!AM$269</f>
        <v>9.8457160000000012</v>
      </c>
      <c r="AP19" s="67">
        <f>'[2]4407Imp'!AN$269</f>
        <v>17.778727999999997</v>
      </c>
      <c r="AQ19" s="67">
        <f>'[2]4407Imp'!AO$269</f>
        <v>18.638185</v>
      </c>
      <c r="AR19" s="67">
        <f>'[2]4407Imp'!AP$269</f>
        <v>20.042628999999998</v>
      </c>
      <c r="AS19" s="67">
        <f>'[2]4407Imp'!AQ$269</f>
        <v>19.295310000000004</v>
      </c>
      <c r="AT19" s="67">
        <f>'[2]4407Imp'!AR$269</f>
        <v>24.068737000000002</v>
      </c>
      <c r="AU19" s="67">
        <f>'[2]4407Imp'!AS$269</f>
        <v>27.830897999999998</v>
      </c>
      <c r="AV19" s="67">
        <f>'[2]4407Imp'!AT$269</f>
        <v>25.390057999999993</v>
      </c>
      <c r="AW19" s="67">
        <f>'[2]4407Imp'!AU$269</f>
        <v>32.319822999999992</v>
      </c>
      <c r="AX19" s="67">
        <f>'[2]4407Imp'!AV$269</f>
        <v>31.080923000000002</v>
      </c>
      <c r="AY19" s="67">
        <f>'[2]4407Imp'!AW$269</f>
        <v>36.496727</v>
      </c>
      <c r="AZ19" s="67">
        <f>'[2]4407Imp'!AX$269</f>
        <v>38.972388659000003</v>
      </c>
      <c r="BA19" s="67">
        <f>'[2]4407Imp'!AY$269</f>
        <v>44.184248611000008</v>
      </c>
      <c r="BB19" s="67">
        <f>'[2]4407Imp'!AZ$269</f>
        <v>0</v>
      </c>
      <c r="BC19" s="67">
        <f>'[2]4407Imp'!BA$269</f>
        <v>0</v>
      </c>
      <c r="BD19" s="11"/>
    </row>
    <row r="20" spans="2:56">
      <c r="B20" s="32" t="s">
        <v>30</v>
      </c>
      <c r="C20" s="33">
        <f>1/$A$1*'[2]4407Imp'!$B$31</f>
        <v>0</v>
      </c>
      <c r="D20" s="34">
        <f>1/$A$1*'[2]4407Imp'!$C$31</f>
        <v>0</v>
      </c>
      <c r="E20" s="34">
        <f>1/$A$1*'[2]4407Imp'!$D$31</f>
        <v>2.2273579999999998E-4</v>
      </c>
      <c r="F20" s="34">
        <f>1/$A$1*'[2]4407Imp'!$E$31</f>
        <v>3.3300000000000002E-4</v>
      </c>
      <c r="G20" s="34">
        <f>1/$A$1*'[2]4407Imp'!$F$31</f>
        <v>7.1599999999999995E-4</v>
      </c>
      <c r="H20" s="34">
        <f>1/$A$1*'[2]4407Imp'!$G$31</f>
        <v>1.54E-4</v>
      </c>
      <c r="I20" s="34">
        <f>1/$A$1*'[2]4407Imp'!$H$31</f>
        <v>4.95E-4</v>
      </c>
      <c r="J20" s="35">
        <f>1/$A$1*'[2]4407Imp'!$I$31</f>
        <v>2.4800000000000001E-4</v>
      </c>
      <c r="K20" s="35">
        <f>1/$A$1*'[2]4407Imp'!J$31</f>
        <v>3.7200000000000002E-3</v>
      </c>
      <c r="L20" s="35">
        <f>1/$A$1*'[2]4407Imp'!K$31</f>
        <v>5.447999999999998E-3</v>
      </c>
      <c r="M20" s="34">
        <f>1/$A$1*'[2]4407Imp'!L$31</f>
        <v>9.7879999999999998E-3</v>
      </c>
      <c r="N20" s="34">
        <f>1/$A$1*'[2]4407Imp'!M$31</f>
        <v>1.6937999999999998E-2</v>
      </c>
      <c r="O20" s="34">
        <f>1/$A$1*'[2]4407Imp'!N$31</f>
        <v>3.2032999999999999E-2</v>
      </c>
      <c r="P20" s="34">
        <f>1/$A$1*'[2]4407Imp'!O$31</f>
        <v>3.3904999999999998E-2</v>
      </c>
      <c r="Q20" s="34">
        <f>1/$A$1*'[2]4407Imp'!P$31</f>
        <v>3.2758999999999996E-2</v>
      </c>
      <c r="R20" s="34">
        <f>1/$A$1*'[2]4407Imp'!Q$31</f>
        <v>3.3333999999999996E-2</v>
      </c>
      <c r="S20" s="34">
        <f>1/$A$1*'[2]4407Imp'!R$31</f>
        <v>4.1339000000000008E-2</v>
      </c>
      <c r="T20" s="34">
        <f>1/$A$1*'[2]4407Imp'!S$31</f>
        <v>5.1386999999999995E-2</v>
      </c>
      <c r="U20" s="34">
        <f>1/$A$1*'[2]4407Imp'!T$31</f>
        <v>4.6995999999999989E-2</v>
      </c>
      <c r="V20" s="34">
        <f>1/$A$1*'[2]4407Imp'!U$31</f>
        <v>4.7039999999999998E-2</v>
      </c>
      <c r="W20" s="34">
        <f>1/$A$1*'[2]4407Imp'!V$31</f>
        <v>4.2927999999999987E-2</v>
      </c>
      <c r="X20" s="34">
        <f>1/$A$1*'[2]4407Imp'!W$31</f>
        <v>5.0346999999999996E-2</v>
      </c>
      <c r="Y20" s="34">
        <f>1/$A$1*'[2]4407Imp'!X$31</f>
        <v>5.0487194657499991E-2</v>
      </c>
      <c r="Z20" s="34">
        <f>1/$A$1*'[2]4407Imp'!Y$31</f>
        <v>7.9375352722499987E-2</v>
      </c>
      <c r="AA20" s="34">
        <f>1/$A$1*'[2]4407Imp'!Z$31</f>
        <v>0</v>
      </c>
      <c r="AB20" s="34">
        <f>1/$A$1*'[2]4407Imp'!AA$31</f>
        <v>0</v>
      </c>
      <c r="AC20" s="10"/>
      <c r="AD20" s="36">
        <f>'[2]4407Imp'!AB$31</f>
        <v>0</v>
      </c>
      <c r="AE20" s="37">
        <f>'[2]4407Imp'!AC$31</f>
        <v>0</v>
      </c>
      <c r="AF20" s="37">
        <f>'[2]4407Imp'!AD$31</f>
        <v>1.5151999999999999E-2</v>
      </c>
      <c r="AG20" s="37">
        <f>'[2]4407Imp'!AE$31</f>
        <v>6.6555000000000003E-2</v>
      </c>
      <c r="AH20" s="37">
        <f>'[2]4407Imp'!AF$31</f>
        <v>0.14355999999999999</v>
      </c>
      <c r="AI20" s="37">
        <f>'[2]4407Imp'!AG$31</f>
        <v>0.14782999999999999</v>
      </c>
      <c r="AJ20" s="37">
        <f>'[2]4407Imp'!AH$31</f>
        <v>0.34050799999999998</v>
      </c>
      <c r="AK20" s="37">
        <f>'[2]4407Imp'!AI$31</f>
        <v>0.17129899999999998</v>
      </c>
      <c r="AL20" s="37">
        <f>'[2]4407Imp'!AJ$31</f>
        <v>1.8495289999999998</v>
      </c>
      <c r="AM20" s="37">
        <f>'[2]4407Imp'!AK$31</f>
        <v>1.9144999999999999</v>
      </c>
      <c r="AN20" s="37">
        <f>'[2]4407Imp'!AL$31</f>
        <v>4.7517559999999994</v>
      </c>
      <c r="AO20" s="37">
        <f>'[2]4407Imp'!AM$31</f>
        <v>8.0727700000000002</v>
      </c>
      <c r="AP20" s="37">
        <f>'[2]4407Imp'!AN$31</f>
        <v>15.935474999999999</v>
      </c>
      <c r="AQ20" s="37">
        <f>'[2]4407Imp'!AO$31</f>
        <v>16.258392000000001</v>
      </c>
      <c r="AR20" s="37">
        <f>'[2]4407Imp'!AP$31</f>
        <v>15.385900999999999</v>
      </c>
      <c r="AS20" s="37">
        <f>'[2]4407Imp'!AQ$31</f>
        <v>16.17905</v>
      </c>
      <c r="AT20" s="37">
        <f>'[2]4407Imp'!AR$31</f>
        <v>18.178421</v>
      </c>
      <c r="AU20" s="37">
        <f>'[2]4407Imp'!AS$31</f>
        <v>24.075626999999997</v>
      </c>
      <c r="AV20" s="37">
        <f>'[2]4407Imp'!AT$31</f>
        <v>21.587053999999998</v>
      </c>
      <c r="AW20" s="37">
        <f>'[2]4407Imp'!AU$31</f>
        <v>22.097268</v>
      </c>
      <c r="AX20" s="37">
        <f>'[2]4407Imp'!AV$31</f>
        <v>17.27412</v>
      </c>
      <c r="AY20" s="37">
        <f>'[2]4407Imp'!AW$31</f>
        <v>20.617501999999998</v>
      </c>
      <c r="AZ20" s="37">
        <f>'[2]4407Imp'!AX$31</f>
        <v>23.346829421000002</v>
      </c>
      <c r="BA20" s="37">
        <f>'[2]4407Imp'!AY$31</f>
        <v>24.507224463</v>
      </c>
      <c r="BB20" s="37">
        <f>'[2]4407Imp'!AZ$31</f>
        <v>0</v>
      </c>
      <c r="BC20" s="37">
        <f>'[2]4407Imp'!BA$31</f>
        <v>0</v>
      </c>
      <c r="BD20" s="328"/>
    </row>
    <row r="21" spans="2:56">
      <c r="B21" s="325" t="s">
        <v>50</v>
      </c>
      <c r="C21" s="33">
        <f>1/$A$1*'[2]4407Imp'!$B$74</f>
        <v>0</v>
      </c>
      <c r="D21" s="34">
        <f>1/$A$1*'[2]4407Imp'!$C$74</f>
        <v>0</v>
      </c>
      <c r="E21" s="34">
        <f>1/$A$1*'[2]4407Imp'!$D$74</f>
        <v>0</v>
      </c>
      <c r="F21" s="34">
        <f>1/$A$1*'[2]4407Imp'!$E$74</f>
        <v>0</v>
      </c>
      <c r="G21" s="34">
        <f>1/$A$1*'[2]4407Imp'!$F$74</f>
        <v>0</v>
      </c>
      <c r="H21" s="34">
        <f>1/$A$1*'[2]4407Imp'!$G$74</f>
        <v>0</v>
      </c>
      <c r="I21" s="34">
        <f>1/$A$1*'[2]4407Imp'!$H$74</f>
        <v>0</v>
      </c>
      <c r="J21" s="35">
        <f>1/$A$1*'[2]4407Imp'!$I$74</f>
        <v>3.8999999999999999E-5</v>
      </c>
      <c r="K21" s="35">
        <f>1/$A$1*'[2]4407Imp'!J$74</f>
        <v>1.4200000000000001E-4</v>
      </c>
      <c r="L21" s="35">
        <f>1/$A$1*'[2]4407Imp'!K$74</f>
        <v>1.0299999999999998E-4</v>
      </c>
      <c r="M21" s="34">
        <f>1/$A$1*'[2]4407Imp'!L$74</f>
        <v>1.4099999999999998E-4</v>
      </c>
      <c r="N21" s="34">
        <f>1/$A$1*'[2]4407Imp'!M$74</f>
        <v>6.9799999999999994E-4</v>
      </c>
      <c r="O21" s="34">
        <f>1/$A$1*'[2]4407Imp'!N$74</f>
        <v>5.2999999999999998E-4</v>
      </c>
      <c r="P21" s="34">
        <f>1/$A$1*'[2]4407Imp'!O$74</f>
        <v>2.9899999999999995E-4</v>
      </c>
      <c r="Q21" s="34">
        <f>1/$A$1*'[2]4407Imp'!P$74</f>
        <v>3.1549999999999998E-3</v>
      </c>
      <c r="R21" s="34">
        <f>1/$A$1*'[2]4407Imp'!Q$74</f>
        <v>7.7059999999999993E-3</v>
      </c>
      <c r="S21" s="34">
        <f>1/$A$1*'[2]4407Imp'!R$74</f>
        <v>1.0813755999999999E-3</v>
      </c>
      <c r="T21" s="34">
        <f>1/$A$1*'[2]4407Imp'!S$74</f>
        <v>1.0379999999999999E-3</v>
      </c>
      <c r="U21" s="34">
        <f>1/$A$1*'[2]4407Imp'!T$74</f>
        <v>1.3399999999999998E-3</v>
      </c>
      <c r="V21" s="34">
        <f>1/$A$1*'[2]4407Imp'!U$74</f>
        <v>2.8668999999999997E-2</v>
      </c>
      <c r="W21" s="34">
        <f>1/$A$1*'[2]4407Imp'!V$74</f>
        <v>1.6534999999999998E-2</v>
      </c>
      <c r="X21" s="34">
        <f>1/$A$1*'[2]4407Imp'!W$74</f>
        <v>2.5755026E-2</v>
      </c>
      <c r="Y21" s="34">
        <f>1/$A$1*'[2]4407Imp'!X$74</f>
        <v>2.198735626499999E-2</v>
      </c>
      <c r="Z21" s="34">
        <f>1/$A$1*'[2]4407Imp'!Y$74</f>
        <v>8.1698999999999994E-2</v>
      </c>
      <c r="AA21" s="34">
        <f>1/$A$1*'[2]4407Imp'!Z$74</f>
        <v>0</v>
      </c>
      <c r="AB21" s="34">
        <f>1/$A$1*'[2]4407Imp'!AA$74</f>
        <v>0</v>
      </c>
      <c r="AC21" s="10"/>
      <c r="AD21" s="36">
        <f>'[2]4407Imp'!AB$74</f>
        <v>0</v>
      </c>
      <c r="AE21" s="37">
        <f>'[2]4407Imp'!AC$74</f>
        <v>0</v>
      </c>
      <c r="AF21" s="37">
        <f>'[2]4407Imp'!AD$74</f>
        <v>0</v>
      </c>
      <c r="AG21" s="37">
        <f>'[2]4407Imp'!AE$74</f>
        <v>0</v>
      </c>
      <c r="AH21" s="37">
        <f>'[2]4407Imp'!AF$74</f>
        <v>0</v>
      </c>
      <c r="AI21" s="37">
        <f>'[2]4407Imp'!AG$74</f>
        <v>0</v>
      </c>
      <c r="AJ21" s="37">
        <f>'[2]4407Imp'!AH$74</f>
        <v>0</v>
      </c>
      <c r="AK21" s="37">
        <f>'[2]4407Imp'!AI$74</f>
        <v>1.2929999999999999E-2</v>
      </c>
      <c r="AL21" s="37">
        <f>'[2]4407Imp'!AJ$74</f>
        <v>8.4471999999999992E-2</v>
      </c>
      <c r="AM21" s="37">
        <f>'[2]4407Imp'!AK$74</f>
        <v>3.6052000000000001E-2</v>
      </c>
      <c r="AN21" s="37">
        <f>'[2]4407Imp'!AL$74</f>
        <v>4.9177999999999999E-2</v>
      </c>
      <c r="AO21" s="37">
        <f>'[2]4407Imp'!AM$74</f>
        <v>0.24877299999999999</v>
      </c>
      <c r="AP21" s="37">
        <f>'[2]4407Imp'!AN$74</f>
        <v>0.23460899999999998</v>
      </c>
      <c r="AQ21" s="37">
        <f>'[2]4407Imp'!AO$74</f>
        <v>0.14984600000000001</v>
      </c>
      <c r="AR21" s="37">
        <f>'[2]4407Imp'!AP$74</f>
        <v>0.83183099999999999</v>
      </c>
      <c r="AS21" s="37">
        <f>'[2]4407Imp'!AQ$74</f>
        <v>0.87235299999999993</v>
      </c>
      <c r="AT21" s="37">
        <f>'[2]4407Imp'!AR$74</f>
        <v>4.1429799999999997</v>
      </c>
      <c r="AU21" s="37">
        <f>'[2]4407Imp'!AS$74</f>
        <v>1.649826</v>
      </c>
      <c r="AV21" s="37">
        <f>'[2]4407Imp'!AT$74</f>
        <v>1.3832279999999999</v>
      </c>
      <c r="AW21" s="37">
        <f>'[2]4407Imp'!AU$74</f>
        <v>7.579752</v>
      </c>
      <c r="AX21" s="37">
        <f>'[2]4407Imp'!AV$74</f>
        <v>11.435623999999999</v>
      </c>
      <c r="AY21" s="37">
        <f>'[2]4407Imp'!AW$74</f>
        <v>12.572462</v>
      </c>
      <c r="AZ21" s="37">
        <f>'[2]4407Imp'!AX$74</f>
        <v>8.8986007609999991</v>
      </c>
      <c r="BA21" s="37">
        <f>'[2]4407Imp'!AY$74</f>
        <v>15.552851886999999</v>
      </c>
      <c r="BB21" s="37">
        <f>'[2]4407Imp'!AZ$74</f>
        <v>0</v>
      </c>
      <c r="BC21" s="37">
        <f>'[2]4407Imp'!BA$74</f>
        <v>0</v>
      </c>
      <c r="BD21" s="328"/>
    </row>
    <row r="22" spans="2:56">
      <c r="B22" s="32" t="s">
        <v>21</v>
      </c>
      <c r="C22" s="94">
        <f t="shared" ref="C22:AB22" si="7">SUM(C19:C19)-SUM(C20:C21)</f>
        <v>0</v>
      </c>
      <c r="D22" s="95">
        <f t="shared" si="7"/>
        <v>7.4774140000000004E-4</v>
      </c>
      <c r="E22" s="95">
        <f t="shared" si="7"/>
        <v>9.8944999999999995E-5</v>
      </c>
      <c r="F22" s="95">
        <f t="shared" si="7"/>
        <v>1.9599999999999994E-4</v>
      </c>
      <c r="G22" s="95">
        <f t="shared" si="7"/>
        <v>1.0899999999999994E-4</v>
      </c>
      <c r="H22" s="95">
        <f t="shared" si="7"/>
        <v>0</v>
      </c>
      <c r="I22" s="95">
        <f t="shared" si="7"/>
        <v>2.1000000000000001E-4</v>
      </c>
      <c r="J22" s="96">
        <f t="shared" si="7"/>
        <v>9.0999999999999935E-5</v>
      </c>
      <c r="K22" s="96">
        <f t="shared" si="7"/>
        <v>8.9000000000000103E-5</v>
      </c>
      <c r="L22" s="96">
        <f t="shared" si="7"/>
        <v>7.060000000000009E-4</v>
      </c>
      <c r="M22" s="95">
        <f t="shared" si="7"/>
        <v>1.1429999999999982E-3</v>
      </c>
      <c r="N22" s="95">
        <f t="shared" si="7"/>
        <v>3.6039999999999961E-3</v>
      </c>
      <c r="O22" s="95">
        <f t="shared" si="7"/>
        <v>2.6629999999999918E-3</v>
      </c>
      <c r="P22" s="95">
        <f t="shared" si="7"/>
        <v>6.0040000000000093E-3</v>
      </c>
      <c r="Q22" s="95">
        <f t="shared" si="7"/>
        <v>1.0424000000000003E-2</v>
      </c>
      <c r="R22" s="95">
        <f t="shared" si="7"/>
        <v>6.185000000000003E-3</v>
      </c>
      <c r="S22" s="95">
        <f t="shared" si="7"/>
        <v>4.718999999999994E-3</v>
      </c>
      <c r="T22" s="95">
        <f t="shared" si="7"/>
        <v>4.6110000000000179E-3</v>
      </c>
      <c r="U22" s="95">
        <f t="shared" si="7"/>
        <v>5.3660000000000027E-3</v>
      </c>
      <c r="V22" s="95">
        <f t="shared" si="7"/>
        <v>6.1419999999999808E-3</v>
      </c>
      <c r="W22" s="95">
        <f t="shared" si="7"/>
        <v>5.5975066666666684E-3</v>
      </c>
      <c r="X22" s="95">
        <f t="shared" si="7"/>
        <v>8.8425325999999943E-3</v>
      </c>
      <c r="Y22" s="95">
        <f t="shared" si="7"/>
        <v>1.5360771082399999E-2</v>
      </c>
      <c r="Z22" s="95">
        <f t="shared" si="7"/>
        <v>9.9198905799999793E-3</v>
      </c>
      <c r="AA22" s="95">
        <f t="shared" si="7"/>
        <v>0</v>
      </c>
      <c r="AB22" s="95">
        <f t="shared" si="7"/>
        <v>0</v>
      </c>
      <c r="AC22" s="10"/>
      <c r="AD22" s="36">
        <f t="shared" ref="AD22:BC22" si="8">SUM(AD19:AD19)-SUM(AD20:AD21)</f>
        <v>0</v>
      </c>
      <c r="AE22" s="37">
        <f t="shared" si="8"/>
        <v>0.23159299999999999</v>
      </c>
      <c r="AF22" s="37">
        <f t="shared" si="8"/>
        <v>2.7567999999999995E-2</v>
      </c>
      <c r="AG22" s="37">
        <f t="shared" si="8"/>
        <v>6.0603999999999991E-2</v>
      </c>
      <c r="AH22" s="37">
        <f t="shared" si="8"/>
        <v>1.8879000000000007E-2</v>
      </c>
      <c r="AI22" s="37">
        <f t="shared" si="8"/>
        <v>0</v>
      </c>
      <c r="AJ22" s="37">
        <f t="shared" si="8"/>
        <v>7.9225999999999963E-2</v>
      </c>
      <c r="AK22" s="37">
        <f t="shared" si="8"/>
        <v>1.9580000000000014E-2</v>
      </c>
      <c r="AL22" s="37">
        <f t="shared" si="8"/>
        <v>2.59879999999999E-2</v>
      </c>
      <c r="AM22" s="37">
        <f t="shared" si="8"/>
        <v>0.19468799999999997</v>
      </c>
      <c r="AN22" s="37">
        <f t="shared" si="8"/>
        <v>0.50737500000000058</v>
      </c>
      <c r="AO22" s="37">
        <f t="shared" si="8"/>
        <v>1.5241730000000011</v>
      </c>
      <c r="AP22" s="37">
        <f t="shared" si="8"/>
        <v>1.6086439999999982</v>
      </c>
      <c r="AQ22" s="37">
        <f t="shared" si="8"/>
        <v>2.2299469999999992</v>
      </c>
      <c r="AR22" s="37">
        <f t="shared" si="8"/>
        <v>3.824897</v>
      </c>
      <c r="AS22" s="37">
        <f t="shared" si="8"/>
        <v>2.2439070000000036</v>
      </c>
      <c r="AT22" s="37">
        <f t="shared" si="8"/>
        <v>1.7473360000000007</v>
      </c>
      <c r="AU22" s="37">
        <f t="shared" si="8"/>
        <v>2.1054449999999996</v>
      </c>
      <c r="AV22" s="37">
        <f t="shared" si="8"/>
        <v>2.4197759999999953</v>
      </c>
      <c r="AW22" s="37">
        <f t="shared" si="8"/>
        <v>2.6428029999999936</v>
      </c>
      <c r="AX22" s="37">
        <f t="shared" si="8"/>
        <v>2.3711790000000015</v>
      </c>
      <c r="AY22" s="37">
        <f t="shared" si="8"/>
        <v>3.3067630000000037</v>
      </c>
      <c r="AZ22" s="37">
        <f t="shared" si="8"/>
        <v>6.7269584770000037</v>
      </c>
      <c r="BA22" s="37">
        <f t="shared" si="8"/>
        <v>4.1241722610000053</v>
      </c>
      <c r="BB22" s="37">
        <f t="shared" si="8"/>
        <v>0</v>
      </c>
      <c r="BC22" s="37">
        <f t="shared" si="8"/>
        <v>0</v>
      </c>
      <c r="BD22" s="328"/>
    </row>
    <row r="23" spans="2:56" ht="17.149999999999999" customHeight="1">
      <c r="B23" s="104" t="s">
        <v>121</v>
      </c>
      <c r="C23" s="105">
        <f>1/$A$1*'[2]4407Imp'!$B$267</f>
        <v>2.9407979999999994E-4</v>
      </c>
      <c r="D23" s="106">
        <f>1/$A$1*'[2]4407Imp'!$C$267</f>
        <v>1.205772372E-3</v>
      </c>
      <c r="E23" s="106">
        <f>1/$A$1*'[2]4407Imp'!$D$267</f>
        <v>7.2425219999999995E-4</v>
      </c>
      <c r="F23" s="106">
        <f>1/$A$1*'[2]4407Imp'!$E$267</f>
        <v>1.7809999999999998E-3</v>
      </c>
      <c r="G23" s="106">
        <f>1/$A$1*'[2]4407Imp'!$F$267</f>
        <v>6.071E-3</v>
      </c>
      <c r="H23" s="106">
        <f>1/$A$1*'[2]4407Imp'!$G$267</f>
        <v>1.4553000000000002E-2</v>
      </c>
      <c r="I23" s="106">
        <f>1/$A$1*'[2]4407Imp'!$H$267</f>
        <v>1.1674E-2</v>
      </c>
      <c r="J23" s="107">
        <f>1/$A$1*'[2]4407Imp'!$I$267</f>
        <v>1.2207000000000001E-2</v>
      </c>
      <c r="K23" s="107">
        <f>1/$A$1*'[2]4407Imp'!J$267</f>
        <v>1.6350999999999997E-2</v>
      </c>
      <c r="L23" s="107">
        <f>1/$A$1*'[2]4407Imp'!K$267</f>
        <v>1.2675092399999999E-2</v>
      </c>
      <c r="M23" s="106">
        <f>1/$A$1*'[2]4407Imp'!L$267</f>
        <v>3.0292999999999997E-2</v>
      </c>
      <c r="N23" s="106">
        <f>1/$A$1*'[2]4407Imp'!M$267</f>
        <v>5.1106791799999989E-2</v>
      </c>
      <c r="O23" s="106">
        <f>1/$A$1*'[2]4407Imp'!N$267</f>
        <v>4.3478999999999976E-2</v>
      </c>
      <c r="P23" s="106">
        <f>1/$A$1*'[2]4407Imp'!O$267</f>
        <v>5.5190302399999988E-2</v>
      </c>
      <c r="Q23" s="106">
        <f>1/$A$1*'[2]4407Imp'!P$267</f>
        <v>9.1736999999999985E-2</v>
      </c>
      <c r="R23" s="106">
        <f>1/$A$1*'[2]4407Imp'!Q$267</f>
        <v>0.14883775599999996</v>
      </c>
      <c r="S23" s="106">
        <f>1/$A$1*'[2]4407Imp'!R$267</f>
        <v>0.1834560532</v>
      </c>
      <c r="T23" s="106">
        <f>1/$A$1*'[2]4407Imp'!S$267</f>
        <v>0.24239025999999997</v>
      </c>
      <c r="U23" s="106">
        <f>1/$A$1*'[2]4407Imp'!T$267</f>
        <v>0.271546601</v>
      </c>
      <c r="V23" s="106">
        <f>1/$A$1*'[2]4407Imp'!U$267</f>
        <v>0.25300136999999989</v>
      </c>
      <c r="W23" s="106">
        <f>1/$A$1*'[2]4407Imp'!V$267</f>
        <v>0.18242800000000001</v>
      </c>
      <c r="X23" s="106">
        <f>1/$A$1*'[2]4407Imp'!W$267</f>
        <v>0.31447073899999994</v>
      </c>
      <c r="Y23" s="106">
        <f>1/$A$1*'[2]4407Imp'!X$267</f>
        <v>0.15478816501999995</v>
      </c>
      <c r="Z23" s="106">
        <f>1/$A$1*'[2]4407Imp'!Y$267</f>
        <v>0.14040668136999998</v>
      </c>
      <c r="AA23" s="106">
        <f>1/$A$1*'[2]4407Imp'!Z$267</f>
        <v>0</v>
      </c>
      <c r="AB23" s="106">
        <f>1/$A$1*'[2]4407Imp'!AA$267</f>
        <v>0</v>
      </c>
      <c r="AC23" s="10"/>
      <c r="AD23" s="108">
        <f>'[2]4407Imp'!AB$267</f>
        <v>7.8162999999999996E-2</v>
      </c>
      <c r="AE23" s="67">
        <f>'[2]4407Imp'!AC$267</f>
        <v>0.39440600000000003</v>
      </c>
      <c r="AF23" s="67">
        <f>'[2]4407Imp'!AD$267</f>
        <v>0.19597999999999996</v>
      </c>
      <c r="AG23" s="67">
        <f>'[2]4407Imp'!AE$267</f>
        <v>0.52242199999999994</v>
      </c>
      <c r="AH23" s="67">
        <f>'[2]4407Imp'!AF$267</f>
        <v>1.4298289999999998</v>
      </c>
      <c r="AI23" s="67">
        <f>'[2]4407Imp'!AG$267</f>
        <v>6.9059159999999995</v>
      </c>
      <c r="AJ23" s="67">
        <f>'[2]4407Imp'!AH$267</f>
        <v>4.266832</v>
      </c>
      <c r="AK23" s="67">
        <f>'[2]4407Imp'!AI$267</f>
        <v>4.3982359999999989</v>
      </c>
      <c r="AL23" s="67">
        <f>'[2]4407Imp'!AJ$267</f>
        <v>6.618310000000001</v>
      </c>
      <c r="AM23" s="67">
        <f>'[2]4407Imp'!AK$267</f>
        <v>5.4901589999999993</v>
      </c>
      <c r="AN23" s="67">
        <f>'[2]4407Imp'!AL$267</f>
        <v>12.250764</v>
      </c>
      <c r="AO23" s="67">
        <f>'[2]4407Imp'!AM$267</f>
        <v>20.161312999999996</v>
      </c>
      <c r="AP23" s="67">
        <f>'[2]4407Imp'!AN$267</f>
        <v>17.275107000000002</v>
      </c>
      <c r="AQ23" s="67">
        <f>'[2]4407Imp'!AO$267</f>
        <v>28.125255999999997</v>
      </c>
      <c r="AR23" s="67">
        <f>'[2]4407Imp'!AP$267</f>
        <v>49.232841000000001</v>
      </c>
      <c r="AS23" s="67">
        <f>'[2]4407Imp'!AQ$267</f>
        <v>101.654264</v>
      </c>
      <c r="AT23" s="67">
        <f>'[2]4407Imp'!AR$267</f>
        <v>119.04468899999999</v>
      </c>
      <c r="AU23" s="67">
        <f>'[2]4407Imp'!AS$267</f>
        <v>156.846588</v>
      </c>
      <c r="AV23" s="67">
        <f>'[2]4407Imp'!AT$267</f>
        <v>156.47479799999999</v>
      </c>
      <c r="AW23" s="67">
        <f>'[2]4407Imp'!AU$267</f>
        <v>134.14311299999997</v>
      </c>
      <c r="AX23" s="67">
        <f>'[2]4407Imp'!AV$267</f>
        <v>94.163691999999983</v>
      </c>
      <c r="AY23" s="67">
        <f>'[2]4407Imp'!AW$267</f>
        <v>79.644556999999992</v>
      </c>
      <c r="AZ23" s="67">
        <f>'[2]4407Imp'!AX$267</f>
        <v>88.259790062999997</v>
      </c>
      <c r="BA23" s="67">
        <f>'[2]4407Imp'!AY$267</f>
        <v>75.142808768999998</v>
      </c>
      <c r="BB23" s="67">
        <f>'[2]4407Imp'!AZ$267</f>
        <v>0</v>
      </c>
      <c r="BC23" s="67">
        <f>'[2]4407Imp'!BA$267</f>
        <v>0</v>
      </c>
      <c r="BD23" s="11"/>
    </row>
    <row r="24" spans="2:56">
      <c r="B24" s="32" t="s">
        <v>80</v>
      </c>
      <c r="C24" s="33">
        <f>1/$A$1*'[2]4407Imp'!$B$156</f>
        <v>2.3519999999999998E-5</v>
      </c>
      <c r="D24" s="34">
        <f>1/$A$1*'[2]4407Imp'!$C$156</f>
        <v>1.4797859999999999E-4</v>
      </c>
      <c r="E24" s="34">
        <f>1/$A$1*'[2]4407Imp'!$D$156</f>
        <v>5.8799999999999998E-4</v>
      </c>
      <c r="F24" s="34">
        <f>1/$A$1*'[2]4407Imp'!$E$156</f>
        <v>1.2199999999999998E-4</v>
      </c>
      <c r="G24" s="34">
        <f>1/$A$1*'[2]4407Imp'!$F$156</f>
        <v>1.1049999999999999E-3</v>
      </c>
      <c r="H24" s="34">
        <f>1/$A$1*'[2]4407Imp'!$G$156</f>
        <v>1.0999999999999999E-4</v>
      </c>
      <c r="I24" s="34">
        <f>1/$A$1*'[2]4407Imp'!$H$156</f>
        <v>1.07E-4</v>
      </c>
      <c r="J24" s="35">
        <f>1/$A$1*'[2]4407Imp'!$I$156</f>
        <v>1.5939999999999999E-3</v>
      </c>
      <c r="K24" s="35">
        <f>1/$A$1*'[2]4407Imp'!J$156</f>
        <v>2.7780000000000001E-3</v>
      </c>
      <c r="L24" s="35">
        <f>1/$A$1*'[2]4407Imp'!K$156</f>
        <v>1.2849999999999999E-3</v>
      </c>
      <c r="M24" s="34">
        <f>1/$A$1*'[2]4407Imp'!L$156</f>
        <v>2.9E-4</v>
      </c>
      <c r="N24" s="34">
        <f>1/$A$1*'[2]4407Imp'!M$156</f>
        <v>3.6899999999999986E-4</v>
      </c>
      <c r="O24" s="34">
        <f>1/$A$1*'[2]4407Imp'!N$156</f>
        <v>5.5499999999999983E-4</v>
      </c>
      <c r="P24" s="34">
        <f>1/$A$1*'[2]4407Imp'!O$156</f>
        <v>7.2999999999999985E-5</v>
      </c>
      <c r="Q24" s="34">
        <f>1/$A$1*'[2]4407Imp'!P$156</f>
        <v>5.4099999999999981E-4</v>
      </c>
      <c r="R24" s="34">
        <f>1/$A$1*'[2]4407Imp'!Q$156</f>
        <v>2.1729999999999999E-2</v>
      </c>
      <c r="S24" s="34">
        <f>1/$A$1*'[2]4407Imp'!R$156</f>
        <v>2.9383999999999997E-2</v>
      </c>
      <c r="T24" s="34">
        <f>1/$A$1*'[2]4407Imp'!S$156</f>
        <v>2.8016999999999997E-2</v>
      </c>
      <c r="U24" s="34">
        <f>1/$A$1*'[2]4407Imp'!T$156</f>
        <v>2.2837E-2</v>
      </c>
      <c r="V24" s="34">
        <f>1/$A$1*'[2]4407Imp'!U$156</f>
        <v>2.3258999999999998E-2</v>
      </c>
      <c r="W24" s="34">
        <f>1/$A$1*'[2]4407Imp'!V$156</f>
        <v>1.2969999999999999E-2</v>
      </c>
      <c r="X24" s="34">
        <f>1/$A$1*'[2]4407Imp'!W$156</f>
        <v>4.0547E-2</v>
      </c>
      <c r="Y24" s="34">
        <f>1/$A$1*'[2]4407Imp'!X$156</f>
        <v>8.3919999999999984E-3</v>
      </c>
      <c r="Z24" s="34">
        <f>1/$A$1*'[2]4407Imp'!Y$156</f>
        <v>5.0460000000000001E-3</v>
      </c>
      <c r="AA24" s="34">
        <f>1/$A$1*'[2]4407Imp'!Z$156</f>
        <v>0</v>
      </c>
      <c r="AB24" s="34">
        <f>1/$A$1*'[2]4407Imp'!AA$156</f>
        <v>0</v>
      </c>
      <c r="AC24" s="10"/>
      <c r="AD24" s="36">
        <f>'[2]4407Imp'!AB$156</f>
        <v>6.241E-3</v>
      </c>
      <c r="AE24" s="37">
        <f>'[2]4407Imp'!AC$156</f>
        <v>0.14025899999999999</v>
      </c>
      <c r="AF24" s="37">
        <f>'[2]4407Imp'!AD$156</f>
        <v>0.14021899999999998</v>
      </c>
      <c r="AG24" s="37">
        <f>'[2]4407Imp'!AE$156</f>
        <v>0.12185199999999999</v>
      </c>
      <c r="AH24" s="37">
        <f>'[2]4407Imp'!AF$156</f>
        <v>0.34893799999999997</v>
      </c>
      <c r="AI24" s="37">
        <f>'[2]4407Imp'!AG$156</f>
        <v>0.13914599999999999</v>
      </c>
      <c r="AJ24" s="37">
        <f>'[2]4407Imp'!AH$156</f>
        <v>8.6379999999999998E-2</v>
      </c>
      <c r="AK24" s="37">
        <f>'[2]4407Imp'!AI$156</f>
        <v>0.68921199999999994</v>
      </c>
      <c r="AL24" s="37">
        <f>'[2]4407Imp'!AJ$156</f>
        <v>1.701052</v>
      </c>
      <c r="AM24" s="37">
        <f>'[2]4407Imp'!AK$156</f>
        <v>0.76603199999999994</v>
      </c>
      <c r="AN24" s="37">
        <f>'[2]4407Imp'!AL$156</f>
        <v>0.54025899999999993</v>
      </c>
      <c r="AO24" s="37">
        <f>'[2]4407Imp'!AM$156</f>
        <v>0.72547299999999992</v>
      </c>
      <c r="AP24" s="37">
        <f>'[2]4407Imp'!AN$156</f>
        <v>0.51168000000000002</v>
      </c>
      <c r="AQ24" s="37">
        <f>'[2]4407Imp'!AO$156</f>
        <v>3.7340999999999999E-2</v>
      </c>
      <c r="AR24" s="37">
        <f>'[2]4407Imp'!AP$156</f>
        <v>1.4288669999999999</v>
      </c>
      <c r="AS24" s="37">
        <f>'[2]4407Imp'!AQ$156</f>
        <v>34.702660000000002</v>
      </c>
      <c r="AT24" s="37">
        <f>'[2]4407Imp'!AR$156</f>
        <v>38.917657999999996</v>
      </c>
      <c r="AU24" s="37">
        <f>'[2]4407Imp'!AS$156</f>
        <v>41.761499000000001</v>
      </c>
      <c r="AV24" s="37">
        <f>'[2]4407Imp'!AT$156</f>
        <v>36.617364999999999</v>
      </c>
      <c r="AW24" s="37">
        <f>'[2]4407Imp'!AU$156</f>
        <v>27.557334999999998</v>
      </c>
      <c r="AX24" s="37">
        <f>'[2]4407Imp'!AV$156</f>
        <v>15.711300999999999</v>
      </c>
      <c r="AY24" s="37">
        <f>'[2]4407Imp'!AW$156</f>
        <v>8.2359989999999996</v>
      </c>
      <c r="AZ24" s="37">
        <f>'[2]4407Imp'!AX$156</f>
        <v>13.611736434999999</v>
      </c>
      <c r="BA24" s="37">
        <f>'[2]4407Imp'!AY$156</f>
        <v>9.8438223780000005</v>
      </c>
      <c r="BB24" s="37">
        <f>'[2]4407Imp'!AZ$156</f>
        <v>0</v>
      </c>
      <c r="BC24" s="37">
        <f>'[2]4407Imp'!BA$156</f>
        <v>0</v>
      </c>
      <c r="BD24" s="11"/>
    </row>
    <row r="25" spans="2:56">
      <c r="B25" s="32" t="s">
        <v>25</v>
      </c>
      <c r="C25" s="33">
        <f>1/$A$1*'[2]4407Imp'!$B$109</f>
        <v>9.800000000000001E-6</v>
      </c>
      <c r="D25" s="34">
        <f>1/$A$1*'[2]4407Imp'!$C$109</f>
        <v>5.2622499999999996E-4</v>
      </c>
      <c r="E25" s="34">
        <f>1/$A$1*'[2]4407Imp'!$D$109</f>
        <v>2.8419999999999999E-5</v>
      </c>
      <c r="F25" s="34">
        <f>1/$A$1*'[2]4407Imp'!$E$109</f>
        <v>0</v>
      </c>
      <c r="G25" s="34">
        <f>1/$A$1*'[2]4407Imp'!$F$109</f>
        <v>1.1800000000000001E-4</v>
      </c>
      <c r="H25" s="34">
        <f>1/$A$1*'[2]4407Imp'!$G$109</f>
        <v>1.2893000000000002E-2</v>
      </c>
      <c r="I25" s="34">
        <f>1/$A$1*'[2]4407Imp'!$H$109</f>
        <v>7.9639999999999989E-3</v>
      </c>
      <c r="J25" s="35">
        <f>1/$A$1*'[2]4407Imp'!$I$109</f>
        <v>3.4509999999999996E-3</v>
      </c>
      <c r="K25" s="35">
        <f>1/$A$1*'[2]4407Imp'!J$109</f>
        <v>3.6379999999999997E-3</v>
      </c>
      <c r="L25" s="35">
        <f>1/$A$1*'[2]4407Imp'!K$109</f>
        <v>4.4409999999999988E-3</v>
      </c>
      <c r="M25" s="34">
        <f>1/$A$1*'[2]4407Imp'!L$109</f>
        <v>1.3267999999999997E-2</v>
      </c>
      <c r="N25" s="34">
        <f>1/$A$1*'[2]4407Imp'!M$109</f>
        <v>2.3998999999999996E-2</v>
      </c>
      <c r="O25" s="34">
        <f>1/$A$1*'[2]4407Imp'!N$109</f>
        <v>1.7162999999999998E-2</v>
      </c>
      <c r="P25" s="34">
        <f>1/$A$1*'[2]4407Imp'!O$109</f>
        <v>3.6178302399999994E-2</v>
      </c>
      <c r="Q25" s="34">
        <f>1/$A$1*'[2]4407Imp'!P$109</f>
        <v>4.4453999999999994E-2</v>
      </c>
      <c r="R25" s="34">
        <f>1/$A$1*'[2]4407Imp'!Q$109</f>
        <v>5.371299999999999E-2</v>
      </c>
      <c r="S25" s="34">
        <f>1/$A$1*'[2]4407Imp'!R$109</f>
        <v>6.3492999999999994E-2</v>
      </c>
      <c r="T25" s="34">
        <f>1/$A$1*'[2]4407Imp'!S$109</f>
        <v>5.5978999999999994E-2</v>
      </c>
      <c r="U25" s="34">
        <f>1/$A$1*'[2]4407Imp'!T$109</f>
        <v>3.4925999999999999E-2</v>
      </c>
      <c r="V25" s="34">
        <f>1/$A$1*'[2]4407Imp'!U$109</f>
        <v>2.9041999999999995E-2</v>
      </c>
      <c r="W25" s="34">
        <f>1/$A$1*'[2]4407Imp'!V$109</f>
        <v>3.5038E-2</v>
      </c>
      <c r="X25" s="34">
        <f>1/$A$1*'[2]4407Imp'!W$109</f>
        <v>0.15885299999999999</v>
      </c>
      <c r="Y25" s="34">
        <f>1/$A$1*'[2]4407Imp'!X$109</f>
        <v>3.8726999999999998E-2</v>
      </c>
      <c r="Z25" s="34">
        <f>1/$A$1*'[2]4407Imp'!Y$109</f>
        <v>4.8264999999999995E-2</v>
      </c>
      <c r="AA25" s="34">
        <f>1/$A$1*'[2]4407Imp'!Z$109</f>
        <v>0</v>
      </c>
      <c r="AB25" s="34">
        <f>1/$A$1*'[2]4407Imp'!AA$109</f>
        <v>0</v>
      </c>
      <c r="AC25" s="10"/>
      <c r="AD25" s="36">
        <f>'[2]4407Imp'!AB$109</f>
        <v>5.5360000000000001E-3</v>
      </c>
      <c r="AE25" s="37">
        <f>'[2]4407Imp'!AC$109</f>
        <v>0.12676599999999999</v>
      </c>
      <c r="AF25" s="37">
        <f>'[2]4407Imp'!AD$109</f>
        <v>7.2689999999999994E-3</v>
      </c>
      <c r="AG25" s="37">
        <f>'[2]4407Imp'!AE$109</f>
        <v>0</v>
      </c>
      <c r="AH25" s="37">
        <f>'[2]4407Imp'!AF$109</f>
        <v>7.5906999999999988E-2</v>
      </c>
      <c r="AI25" s="37">
        <f>'[2]4407Imp'!AG$109</f>
        <v>6.0614749999999997</v>
      </c>
      <c r="AJ25" s="37">
        <f>'[2]4407Imp'!AH$109</f>
        <v>2.9410920000000003</v>
      </c>
      <c r="AK25" s="37">
        <f>'[2]4407Imp'!AI$109</f>
        <v>1.3874499999999999</v>
      </c>
      <c r="AL25" s="37">
        <f>'[2]4407Imp'!AJ$109</f>
        <v>1.6171820000000001</v>
      </c>
      <c r="AM25" s="37">
        <f>'[2]4407Imp'!AK$109</f>
        <v>1.9244359999999998</v>
      </c>
      <c r="AN25" s="37">
        <f>'[2]4407Imp'!AL$109</f>
        <v>5.7629349999999997</v>
      </c>
      <c r="AO25" s="37">
        <f>'[2]4407Imp'!AM$109</f>
        <v>10.002068999999999</v>
      </c>
      <c r="AP25" s="37">
        <f>'[2]4407Imp'!AN$109</f>
        <v>8.2852110000000003</v>
      </c>
      <c r="AQ25" s="37">
        <f>'[2]4407Imp'!AO$109</f>
        <v>21.027142999999999</v>
      </c>
      <c r="AR25" s="37">
        <f>'[2]4407Imp'!AP$109</f>
        <v>26.842721999999998</v>
      </c>
      <c r="AS25" s="37">
        <f>'[2]4407Imp'!AQ$109</f>
        <v>33.108716999999999</v>
      </c>
      <c r="AT25" s="37">
        <f>'[2]4407Imp'!AR$109</f>
        <v>38.093509999999995</v>
      </c>
      <c r="AU25" s="37">
        <f>'[2]4407Imp'!AS$109</f>
        <v>39.707053999999999</v>
      </c>
      <c r="AV25" s="37">
        <f>'[2]4407Imp'!AT$109</f>
        <v>24.944938</v>
      </c>
      <c r="AW25" s="37">
        <f>'[2]4407Imp'!AU$109</f>
        <v>22.020447000000001</v>
      </c>
      <c r="AX25" s="37">
        <f>'[2]4407Imp'!AV$109</f>
        <v>24.794549999999997</v>
      </c>
      <c r="AY25" s="37">
        <f>'[2]4407Imp'!AW$109</f>
        <v>23.548217999999999</v>
      </c>
      <c r="AZ25" s="37">
        <f>'[2]4407Imp'!AX$109</f>
        <v>26.345513805</v>
      </c>
      <c r="BA25" s="37">
        <f>'[2]4407Imp'!AY$109</f>
        <v>28.643982429999998</v>
      </c>
      <c r="BB25" s="37">
        <f>'[2]4407Imp'!AZ$109</f>
        <v>0</v>
      </c>
      <c r="BC25" s="37">
        <f>'[2]4407Imp'!BA$109</f>
        <v>0</v>
      </c>
      <c r="BD25" s="11"/>
    </row>
    <row r="26" spans="2:56">
      <c r="B26" s="32" t="s">
        <v>111</v>
      </c>
      <c r="C26" s="33">
        <f>1/$A$1*'[2]4407Imp'!$B$138</f>
        <v>3.5261800000000002E-5</v>
      </c>
      <c r="D26" s="34">
        <f>1/$A$1*'[2]4407Imp'!$C$138</f>
        <v>4.6253197199999999E-4</v>
      </c>
      <c r="E26" s="34">
        <f>1/$A$1*'[2]4407Imp'!$D$138</f>
        <v>6.5657199999999999E-5</v>
      </c>
      <c r="F26" s="34">
        <f>1/$A$1*'[2]4407Imp'!$E$138</f>
        <v>1.1849999999999999E-3</v>
      </c>
      <c r="G26" s="34">
        <f>1/$A$1*'[2]4407Imp'!$F$138</f>
        <v>3.6180000000000001E-3</v>
      </c>
      <c r="H26" s="34">
        <f>1/$A$1*'[2]4407Imp'!$G$138</f>
        <v>7.3399999999999995E-4</v>
      </c>
      <c r="I26" s="34">
        <f>1/$A$1*'[2]4407Imp'!$H$138</f>
        <v>1.9239999999999997E-3</v>
      </c>
      <c r="J26" s="35">
        <f>1/$A$1*'[2]4407Imp'!$I$138</f>
        <v>3.1050000000000001E-3</v>
      </c>
      <c r="K26" s="35">
        <f>1/$A$1*'[2]4407Imp'!J$138</f>
        <v>5.3239999999999997E-3</v>
      </c>
      <c r="L26" s="35">
        <f>1/$A$1*'[2]4407Imp'!K$138</f>
        <v>3.7469999999999995E-3</v>
      </c>
      <c r="M26" s="34">
        <f>1/$A$1*'[2]4407Imp'!L$138</f>
        <v>1.0734999999999998E-2</v>
      </c>
      <c r="N26" s="34">
        <f>1/$A$1*'[2]4407Imp'!M$138</f>
        <v>9.1459999999999979E-3</v>
      </c>
      <c r="O26" s="34">
        <f>1/$A$1*'[2]4407Imp'!N$138</f>
        <v>1.1922999999999998E-2</v>
      </c>
      <c r="P26" s="34">
        <f>1/$A$1*'[2]4407Imp'!O$138</f>
        <v>1.5438999999999998E-2</v>
      </c>
      <c r="Q26" s="34">
        <f>1/$A$1*'[2]4407Imp'!P$138</f>
        <v>4.3833999999999991E-2</v>
      </c>
      <c r="R26" s="34">
        <f>1/$A$1*'[2]4407Imp'!Q$138</f>
        <v>6.9486000000000006E-2</v>
      </c>
      <c r="S26" s="34">
        <f>1/$A$1*'[2]4407Imp'!R$138</f>
        <v>8.6111999999999994E-2</v>
      </c>
      <c r="T26" s="34">
        <f>1/$A$1*'[2]4407Imp'!S$138</f>
        <v>0.15164899999999995</v>
      </c>
      <c r="U26" s="34">
        <f>1/$A$1*'[2]4407Imp'!T$138</f>
        <v>0.18817799999999998</v>
      </c>
      <c r="V26" s="34">
        <f>1/$A$1*'[2]4407Imp'!U$138</f>
        <v>0.17336599999999996</v>
      </c>
      <c r="W26" s="34">
        <f>1/$A$1*'[2]4407Imp'!V$138</f>
        <v>0.12003499999999999</v>
      </c>
      <c r="X26" s="34">
        <f>1/$A$1*'[2]4407Imp'!W$138</f>
        <v>9.4516999999999976E-2</v>
      </c>
      <c r="Y26" s="34">
        <f>1/$A$1*'[2]4407Imp'!X$138</f>
        <v>8.2907999999999982E-2</v>
      </c>
      <c r="Z26" s="34">
        <f>1/$A$1*'[2]4407Imp'!Y$138</f>
        <v>7.8659999999999994E-2</v>
      </c>
      <c r="AA26" s="34">
        <f>1/$A$1*'[2]4407Imp'!Z$138</f>
        <v>0</v>
      </c>
      <c r="AB26" s="34">
        <f>1/$A$1*'[2]4407Imp'!AA$138</f>
        <v>0</v>
      </c>
      <c r="AC26" s="10"/>
      <c r="AD26" s="36">
        <f>'[2]4407Imp'!AB$138</f>
        <v>2.1654E-2</v>
      </c>
      <c r="AE26" s="37">
        <f>'[2]4407Imp'!AC$138</f>
        <v>0.10617199999999999</v>
      </c>
      <c r="AF26" s="37">
        <f>'[2]4407Imp'!AD$138</f>
        <v>3.7710999999999995E-2</v>
      </c>
      <c r="AG26" s="37">
        <f>'[2]4407Imp'!AE$138</f>
        <v>0.24326199999999998</v>
      </c>
      <c r="AH26" s="37">
        <f>'[2]4407Imp'!AF$138</f>
        <v>0.66058299999999992</v>
      </c>
      <c r="AI26" s="37">
        <f>'[2]4407Imp'!AG$138</f>
        <v>0.37384000000000001</v>
      </c>
      <c r="AJ26" s="37">
        <f>'[2]4407Imp'!AH$138</f>
        <v>0.6827939999999999</v>
      </c>
      <c r="AK26" s="37">
        <f>'[2]4407Imp'!AI$138</f>
        <v>1.238513</v>
      </c>
      <c r="AL26" s="37">
        <f>'[2]4407Imp'!AJ$138</f>
        <v>2.048629</v>
      </c>
      <c r="AM26" s="37">
        <f>'[2]4407Imp'!AK$138</f>
        <v>1.479811</v>
      </c>
      <c r="AN26" s="37">
        <f>'[2]4407Imp'!AL$138</f>
        <v>3.9834449999999997</v>
      </c>
      <c r="AO26" s="37">
        <f>'[2]4407Imp'!AM$138</f>
        <v>3.5706879999999996</v>
      </c>
      <c r="AP26" s="37">
        <f>'[2]4407Imp'!AN$138</f>
        <v>4.1670730000000002</v>
      </c>
      <c r="AQ26" s="37">
        <f>'[2]4407Imp'!AO$138</f>
        <v>6.0491969999999995</v>
      </c>
      <c r="AR26" s="37">
        <f>'[2]4407Imp'!AP$138</f>
        <v>20.090926</v>
      </c>
      <c r="AS26" s="37">
        <f>'[2]4407Imp'!AQ$138</f>
        <v>32.00206</v>
      </c>
      <c r="AT26" s="37">
        <f>'[2]4407Imp'!AR$138</f>
        <v>40.083148999999999</v>
      </c>
      <c r="AU26" s="37">
        <f>'[2]4407Imp'!AS$138</f>
        <v>71.949437000000003</v>
      </c>
      <c r="AV26" s="37">
        <f>'[2]4407Imp'!AT$138</f>
        <v>81.359110999999999</v>
      </c>
      <c r="AW26" s="37">
        <f>'[2]4407Imp'!AU$138</f>
        <v>71.937541999999993</v>
      </c>
      <c r="AX26" s="37">
        <f>'[2]4407Imp'!AV$138</f>
        <v>47.404509999999995</v>
      </c>
      <c r="AY26" s="37">
        <f>'[2]4407Imp'!AW$138</f>
        <v>39.705871999999999</v>
      </c>
      <c r="AZ26" s="37">
        <f>'[2]4407Imp'!AX$138</f>
        <v>34.866212351000001</v>
      </c>
      <c r="BA26" s="37">
        <f>'[2]4407Imp'!AY$138</f>
        <v>32.928653872999995</v>
      </c>
      <c r="BB26" s="37">
        <f>'[2]4407Imp'!AZ$138</f>
        <v>0</v>
      </c>
      <c r="BC26" s="37">
        <f>'[2]4407Imp'!BA$138</f>
        <v>0</v>
      </c>
      <c r="BD26" s="11"/>
    </row>
    <row r="27" spans="2:56">
      <c r="B27" s="313" t="s">
        <v>35</v>
      </c>
      <c r="C27" s="33">
        <f>1/$A$1*'[2]4407Imp'!$B$206</f>
        <v>4.7039999999999997E-5</v>
      </c>
      <c r="D27" s="34">
        <f>1/$A$1*'[2]4407Imp'!$C$206</f>
        <v>1.6625000000000001E-5</v>
      </c>
      <c r="E27" s="34">
        <f>1/$A$1*'[2]4407Imp'!$D$206</f>
        <v>2.9749999999999999E-6</v>
      </c>
      <c r="F27" s="34">
        <f>1/$A$1*'[2]4407Imp'!$E$206</f>
        <v>2.2799999999999999E-4</v>
      </c>
      <c r="G27" s="34">
        <f>1/$A$1*'[2]4407Imp'!$F$206</f>
        <v>2.6600000000000001E-4</v>
      </c>
      <c r="H27" s="34">
        <f>1/$A$1*'[2]4407Imp'!$G$206</f>
        <v>1.1999999999999999E-5</v>
      </c>
      <c r="I27" s="34">
        <f>1/$A$1*'[2]4407Imp'!$H$206</f>
        <v>8.3999999999999995E-5</v>
      </c>
      <c r="J27" s="35">
        <f>1/$A$1*'[2]4407Imp'!$I$206</f>
        <v>4.5000000000000003E-5</v>
      </c>
      <c r="K27" s="35">
        <f>1/$A$1*'[2]4407Imp'!J$206</f>
        <v>1.057E-3</v>
      </c>
      <c r="L27" s="35">
        <f>1/$A$1*'[2]4407Imp'!K$206</f>
        <v>9.2399999999999994E-8</v>
      </c>
      <c r="M27" s="34">
        <f>1/$A$1*'[2]4407Imp'!L$206</f>
        <v>2.1399999999999997E-4</v>
      </c>
      <c r="N27" s="34">
        <f>1/$A$1*'[2]4407Imp'!M$206</f>
        <v>1.7599999999999997E-4</v>
      </c>
      <c r="O27" s="34">
        <f>1/$A$1*'[2]4407Imp'!N$206</f>
        <v>5.0099999999999993E-4</v>
      </c>
      <c r="P27" s="34">
        <f>1/$A$1*'[2]4407Imp'!O$206</f>
        <v>6.159999999999999E-4</v>
      </c>
      <c r="Q27" s="34">
        <f>1/$A$1*'[2]4407Imp'!P$206</f>
        <v>2.9999999999999992E-6</v>
      </c>
      <c r="R27" s="34">
        <f>1/$A$1*'[2]4407Imp'!Q$206</f>
        <v>5.0999999999999993E-5</v>
      </c>
      <c r="S27" s="34">
        <f>1/$A$1*'[2]4407Imp'!R$206</f>
        <v>5.1999999999999997E-5</v>
      </c>
      <c r="T27" s="34">
        <f>1/$A$1*'[2]4407Imp'!S$206</f>
        <v>0</v>
      </c>
      <c r="U27" s="34">
        <f>1/$A$1*'[2]4407Imp'!T$206</f>
        <v>1.9320999999999998E-2</v>
      </c>
      <c r="V27" s="34">
        <f>1/$A$1*'[2]4407Imp'!U$206</f>
        <v>1.8647999999999998E-2</v>
      </c>
      <c r="W27" s="34">
        <f>1/$A$1*'[2]4407Imp'!V$206</f>
        <v>8.5789999999999998E-3</v>
      </c>
      <c r="X27" s="34">
        <f>1/$A$1*'[2]4407Imp'!W$206</f>
        <v>1.4435999999999996E-2</v>
      </c>
      <c r="Y27" s="34">
        <f>1/$A$1*'[2]4407Imp'!X$206</f>
        <v>2.1037E-2</v>
      </c>
      <c r="Z27" s="34">
        <f>1/$A$1*'[2]4407Imp'!Y$206</f>
        <v>0</v>
      </c>
      <c r="AA27" s="34">
        <f>1/$A$1*'[2]4407Imp'!Z$206</f>
        <v>0</v>
      </c>
      <c r="AB27" s="34">
        <f>1/$A$1*'[2]4407Imp'!AA$206</f>
        <v>0</v>
      </c>
      <c r="AC27" s="10"/>
      <c r="AD27" s="36">
        <f>'[2]4407Imp'!AB$206</f>
        <v>9.5589999999999998E-3</v>
      </c>
      <c r="AE27" s="37">
        <f>'[2]4407Imp'!AC$206</f>
        <v>3.5199999999999997E-3</v>
      </c>
      <c r="AF27" s="37">
        <f>'[2]4407Imp'!AD$206</f>
        <v>1.6559999999999999E-3</v>
      </c>
      <c r="AG27" s="37">
        <f>'[2]4407Imp'!AE$206</f>
        <v>6.9128999999999996E-2</v>
      </c>
      <c r="AH27" s="37">
        <f>'[2]4407Imp'!AF$206</f>
        <v>8.5623999999999992E-2</v>
      </c>
      <c r="AI27" s="37">
        <f>'[2]4407Imp'!AG$206</f>
        <v>2.7531999999999997E-2</v>
      </c>
      <c r="AJ27" s="37">
        <f>'[2]4407Imp'!AH$206</f>
        <v>2.9262E-2</v>
      </c>
      <c r="AK27" s="37">
        <f>'[2]4407Imp'!AI$206</f>
        <v>2.3264999999999997E-2</v>
      </c>
      <c r="AL27" s="37">
        <f>'[2]4407Imp'!AJ$206</f>
        <v>0.24743500000000002</v>
      </c>
      <c r="AM27" s="37">
        <f>'[2]4407Imp'!AK$206</f>
        <v>9.9999999999999991E-5</v>
      </c>
      <c r="AN27" s="37">
        <f>'[2]4407Imp'!AL$206</f>
        <v>4.1232999999999999E-2</v>
      </c>
      <c r="AO27" s="37">
        <f>'[2]4407Imp'!AM$206</f>
        <v>7.0119000000000001E-2</v>
      </c>
      <c r="AP27" s="37">
        <f>'[2]4407Imp'!AN$206</f>
        <v>0.255992</v>
      </c>
      <c r="AQ27" s="37">
        <f>'[2]4407Imp'!AO$206</f>
        <v>0.190578</v>
      </c>
      <c r="AR27" s="37">
        <f>'[2]4407Imp'!AP$206</f>
        <v>1.4709999999999999E-3</v>
      </c>
      <c r="AS27" s="37">
        <f>'[2]4407Imp'!AQ$206</f>
        <v>0.11995599999999999</v>
      </c>
      <c r="AT27" s="37">
        <f>'[2]4407Imp'!AR$206</f>
        <v>2.1335999999999997E-2</v>
      </c>
      <c r="AU27" s="37">
        <f>'[2]4407Imp'!AS$206</f>
        <v>0</v>
      </c>
      <c r="AV27" s="37">
        <f>'[2]4407Imp'!AT$206</f>
        <v>10.628504</v>
      </c>
      <c r="AW27" s="37">
        <f>'[2]4407Imp'!AU$206</f>
        <v>9.4004390000000004</v>
      </c>
      <c r="AX27" s="37">
        <f>'[2]4407Imp'!AV$206</f>
        <v>4.1148989999999994</v>
      </c>
      <c r="AY27" s="37">
        <f>'[2]4407Imp'!AW$206</f>
        <v>5.6167229999999995</v>
      </c>
      <c r="AZ27" s="37">
        <f>'[2]4407Imp'!AX$206</f>
        <v>11.456070070999999</v>
      </c>
      <c r="BA27" s="37">
        <f>'[2]4407Imp'!AY$206</f>
        <v>0</v>
      </c>
      <c r="BB27" s="37">
        <f>'[2]4407Imp'!AZ$206</f>
        <v>0</v>
      </c>
      <c r="BC27" s="37">
        <f>'[2]4407Imp'!BA$206</f>
        <v>0</v>
      </c>
      <c r="BD27" s="11"/>
    </row>
    <row r="28" spans="2:56">
      <c r="B28" s="38" t="s">
        <v>21</v>
      </c>
      <c r="C28" s="39">
        <f t="shared" ref="C28:AB28" si="9">SUM(C23:C23)-SUM(C24:C27)</f>
        <v>1.7845799999999994E-4</v>
      </c>
      <c r="D28" s="40">
        <f t="shared" si="9"/>
        <v>5.2411800000000093E-5</v>
      </c>
      <c r="E28" s="40">
        <f t="shared" si="9"/>
        <v>3.9199999999999977E-5</v>
      </c>
      <c r="F28" s="40">
        <f t="shared" si="9"/>
        <v>2.4600000000000012E-4</v>
      </c>
      <c r="G28" s="40">
        <f t="shared" si="9"/>
        <v>9.6400000000000045E-4</v>
      </c>
      <c r="H28" s="40">
        <f t="shared" si="9"/>
        <v>8.0399999999999916E-4</v>
      </c>
      <c r="I28" s="40">
        <f t="shared" si="9"/>
        <v>1.5950000000000009E-3</v>
      </c>
      <c r="J28" s="41">
        <f t="shared" si="9"/>
        <v>4.0120000000000017E-3</v>
      </c>
      <c r="K28" s="41">
        <f t="shared" si="9"/>
        <v>3.5539999999999964E-3</v>
      </c>
      <c r="L28" s="41">
        <f t="shared" si="9"/>
        <v>3.202E-3</v>
      </c>
      <c r="M28" s="40">
        <f t="shared" si="9"/>
        <v>5.7860000000000029E-3</v>
      </c>
      <c r="N28" s="40">
        <f t="shared" si="9"/>
        <v>1.7416791799999991E-2</v>
      </c>
      <c r="O28" s="40">
        <f t="shared" si="9"/>
        <v>1.3336999999999981E-2</v>
      </c>
      <c r="P28" s="40">
        <f t="shared" si="9"/>
        <v>2.8840000000000046E-3</v>
      </c>
      <c r="Q28" s="40">
        <f t="shared" si="9"/>
        <v>2.9049999999999909E-3</v>
      </c>
      <c r="R28" s="40">
        <f t="shared" si="9"/>
        <v>3.85775599999999E-3</v>
      </c>
      <c r="S28" s="40">
        <f t="shared" si="9"/>
        <v>4.4150532000000187E-3</v>
      </c>
      <c r="T28" s="40">
        <f t="shared" si="9"/>
        <v>6.7452600000000307E-3</v>
      </c>
      <c r="U28" s="40">
        <f t="shared" si="9"/>
        <v>6.2846010000000563E-3</v>
      </c>
      <c r="V28" s="40">
        <f t="shared" si="9"/>
        <v>8.6863699999999433E-3</v>
      </c>
      <c r="W28" s="40">
        <f t="shared" si="9"/>
        <v>5.8060000000000056E-3</v>
      </c>
      <c r="X28" s="40">
        <f t="shared" si="9"/>
        <v>6.1177389999999554E-3</v>
      </c>
      <c r="Y28" s="40">
        <f t="shared" si="9"/>
        <v>3.7241650199999754E-3</v>
      </c>
      <c r="Z28" s="40">
        <f t="shared" si="9"/>
        <v>8.4356813699999755E-3</v>
      </c>
      <c r="AA28" s="40">
        <f t="shared" si="9"/>
        <v>0</v>
      </c>
      <c r="AB28" s="40">
        <f t="shared" si="9"/>
        <v>0</v>
      </c>
      <c r="AC28" s="134"/>
      <c r="AD28" s="42">
        <f t="shared" ref="AD28:BC28" si="10">SUM(AD23:AD23)-SUM(AD24:AD27)</f>
        <v>3.5172999999999996E-2</v>
      </c>
      <c r="AE28" s="43">
        <f t="shared" si="10"/>
        <v>1.7689000000000066E-2</v>
      </c>
      <c r="AF28" s="43">
        <f t="shared" si="10"/>
        <v>9.1249999999999942E-3</v>
      </c>
      <c r="AG28" s="43">
        <f t="shared" si="10"/>
        <v>8.8179000000000007E-2</v>
      </c>
      <c r="AH28" s="43">
        <f t="shared" si="10"/>
        <v>0.25877700000000003</v>
      </c>
      <c r="AI28" s="43">
        <f t="shared" si="10"/>
        <v>0.30392299999999928</v>
      </c>
      <c r="AJ28" s="43">
        <f t="shared" si="10"/>
        <v>0.52730399999999955</v>
      </c>
      <c r="AK28" s="43">
        <f t="shared" si="10"/>
        <v>1.0597959999999991</v>
      </c>
      <c r="AL28" s="43">
        <f t="shared" si="10"/>
        <v>1.0040120000000003</v>
      </c>
      <c r="AM28" s="43">
        <f t="shared" si="10"/>
        <v>1.3197799999999997</v>
      </c>
      <c r="AN28" s="43">
        <f t="shared" si="10"/>
        <v>1.9228920000000009</v>
      </c>
      <c r="AO28" s="43">
        <f t="shared" si="10"/>
        <v>5.7929639999999996</v>
      </c>
      <c r="AP28" s="43">
        <f t="shared" si="10"/>
        <v>4.0551510000000022</v>
      </c>
      <c r="AQ28" s="43">
        <f t="shared" si="10"/>
        <v>0.82099699999999842</v>
      </c>
      <c r="AR28" s="43">
        <f t="shared" si="10"/>
        <v>0.86885499999999638</v>
      </c>
      <c r="AS28" s="43">
        <f t="shared" si="10"/>
        <v>1.7208710000000025</v>
      </c>
      <c r="AT28" s="43">
        <f t="shared" si="10"/>
        <v>1.9290359999999964</v>
      </c>
      <c r="AU28" s="43">
        <f t="shared" si="10"/>
        <v>3.4285979999999938</v>
      </c>
      <c r="AV28" s="43">
        <f t="shared" si="10"/>
        <v>2.9248800000000017</v>
      </c>
      <c r="AW28" s="43">
        <f t="shared" si="10"/>
        <v>3.2273499999999729</v>
      </c>
      <c r="AX28" s="43">
        <f t="shared" si="10"/>
        <v>2.1384319999999946</v>
      </c>
      <c r="AY28" s="43">
        <f t="shared" si="10"/>
        <v>2.537745000000001</v>
      </c>
      <c r="AZ28" s="43">
        <f t="shared" si="10"/>
        <v>1.9802574009999887</v>
      </c>
      <c r="BA28" s="43">
        <f t="shared" si="10"/>
        <v>3.7263500880000038</v>
      </c>
      <c r="BB28" s="43">
        <f t="shared" si="10"/>
        <v>0</v>
      </c>
      <c r="BC28" s="43">
        <f t="shared" si="10"/>
        <v>0</v>
      </c>
      <c r="BD28" s="11"/>
    </row>
    <row r="29" spans="2:56" ht="17.149999999999999" customHeight="1">
      <c r="B29" s="44" t="s">
        <v>217</v>
      </c>
      <c r="C29" s="45">
        <f>1/$A$1*'[2]4407Imp'!$B$264</f>
        <v>8.0055454430000006E-3</v>
      </c>
      <c r="D29" s="46">
        <f>1/$A$1*'[2]4407Imp'!$C$264</f>
        <v>1.1398305534E-2</v>
      </c>
      <c r="E29" s="46">
        <f>1/$A$1*'[2]4407Imp'!$D$264</f>
        <v>1.9234914579999995E-2</v>
      </c>
      <c r="F29" s="46">
        <f>1/$A$1*'[2]4407Imp'!$E$264</f>
        <v>3.8890000000000001E-2</v>
      </c>
      <c r="G29" s="46">
        <f>1/$A$1*'[2]4407Imp'!$F$264</f>
        <v>3.5017999999999994E-2</v>
      </c>
      <c r="H29" s="46">
        <f>1/$A$1*'[2]4407Imp'!$G$264</f>
        <v>2.6467000000000001E-2</v>
      </c>
      <c r="I29" s="46">
        <f>1/$A$1*'[2]4407Imp'!$H$264</f>
        <v>3.6873999999999997E-2</v>
      </c>
      <c r="J29" s="47">
        <f>1/$A$1*'[2]4407Imp'!$I$264</f>
        <v>2.4856999999999997E-2</v>
      </c>
      <c r="K29" s="47">
        <f>1/$A$1*'[2]4407Imp'!J$264</f>
        <v>3.0451000000000002E-2</v>
      </c>
      <c r="L29" s="47">
        <f>1/$A$1*'[2]4407Imp'!K$264</f>
        <v>5.5066999999999998E-2</v>
      </c>
      <c r="M29" s="46">
        <f>1/$A$1*'[2]4407Imp'!L$264</f>
        <v>5.6344512399999991E-2</v>
      </c>
      <c r="N29" s="46">
        <f>1/$A$1*'[2]4407Imp'!M$264</f>
        <v>0.148867</v>
      </c>
      <c r="O29" s="46">
        <f>1/$A$1*'[2]4407Imp'!N$264</f>
        <v>0.16012391320000002</v>
      </c>
      <c r="P29" s="46">
        <f>1/$A$1*'[2]4407Imp'!O$264</f>
        <v>0.24334800000000001</v>
      </c>
      <c r="Q29" s="46">
        <f>1/$A$1*'[2]4407Imp'!P$264</f>
        <v>0.216305161</v>
      </c>
      <c r="R29" s="46">
        <f>1/$A$1*'[2]4407Imp'!Q$264</f>
        <v>0.28659957339999992</v>
      </c>
      <c r="S29" s="46">
        <f>1/$A$1*'[2]4407Imp'!R$264</f>
        <v>0.32217659500000007</v>
      </c>
      <c r="T29" s="46">
        <f>1/$A$1*'[2]4407Imp'!S$264</f>
        <v>0.34000699999999995</v>
      </c>
      <c r="U29" s="46">
        <f>1/$A$1*'[2]4407Imp'!T$264</f>
        <v>0.48060299999999995</v>
      </c>
      <c r="V29" s="46">
        <f>1/$A$1*'[2]4407Imp'!U$264</f>
        <v>0.62244929999999987</v>
      </c>
      <c r="W29" s="46">
        <f>1/$A$1*'[2]4407Imp'!V$264</f>
        <v>0.56107247559999995</v>
      </c>
      <c r="X29" s="46">
        <f>1/$A$1*'[2]4407Imp'!W$264</f>
        <v>0.49336045099999987</v>
      </c>
      <c r="Y29" s="46">
        <f>1/$A$1*'[2]4407Imp'!X$264</f>
        <v>0.70639618465699983</v>
      </c>
      <c r="Z29" s="46">
        <f>1/$A$1*'[2]4407Imp'!Y$264</f>
        <v>0.92870743074749962</v>
      </c>
      <c r="AA29" s="46">
        <f>1/$A$1*'[2]4407Imp'!Z$264</f>
        <v>0</v>
      </c>
      <c r="AB29" s="46">
        <f>1/$A$1*'[2]4407Imp'!AA$264</f>
        <v>0</v>
      </c>
      <c r="AC29" s="10"/>
      <c r="AD29" s="48">
        <f>'[2]4407Imp'!AB$264</f>
        <v>2.1172240000000002</v>
      </c>
      <c r="AE29" s="49">
        <f>'[2]4407Imp'!AC$264</f>
        <v>3.5748149999999992</v>
      </c>
      <c r="AF29" s="49">
        <f>'[2]4407Imp'!AD$264</f>
        <v>4.7865730000000006</v>
      </c>
      <c r="AG29" s="49">
        <f>'[2]4407Imp'!AE$264</f>
        <v>5.5718999999999994</v>
      </c>
      <c r="AH29" s="49">
        <f>'[2]4407Imp'!AF$264</f>
        <v>7.1969009999999995</v>
      </c>
      <c r="AI29" s="49">
        <f>'[2]4407Imp'!AG$264</f>
        <v>9.0281359999999999</v>
      </c>
      <c r="AJ29" s="49">
        <f>'[2]4407Imp'!AH$264</f>
        <v>14.097899999999999</v>
      </c>
      <c r="AK29" s="49">
        <f>'[2]4407Imp'!AI$264</f>
        <v>11.182042999999998</v>
      </c>
      <c r="AL29" s="49">
        <f>'[2]4407Imp'!AJ$264</f>
        <v>12.404664</v>
      </c>
      <c r="AM29" s="49">
        <f>'[2]4407Imp'!AK$264</f>
        <v>11.775528999999999</v>
      </c>
      <c r="AN29" s="49">
        <f>'[2]4407Imp'!AL$264</f>
        <v>17.212615</v>
      </c>
      <c r="AO29" s="49">
        <f>'[2]4407Imp'!AM$264</f>
        <v>34.261502</v>
      </c>
      <c r="AP29" s="49">
        <f>'[2]4407Imp'!AN$264</f>
        <v>48.703054000000002</v>
      </c>
      <c r="AQ29" s="49">
        <f>'[2]4407Imp'!AO$264</f>
        <v>66.518045000000001</v>
      </c>
      <c r="AR29" s="49">
        <f>'[2]4407Imp'!AP$264</f>
        <v>68.159083999999993</v>
      </c>
      <c r="AS29" s="49">
        <f>'[2]4407Imp'!AQ$264</f>
        <v>73.214388</v>
      </c>
      <c r="AT29" s="49">
        <f>'[2]4407Imp'!AR$264</f>
        <v>73.285775999999998</v>
      </c>
      <c r="AU29" s="49">
        <f>'[2]4407Imp'!AS$264</f>
        <v>89.264610999999974</v>
      </c>
      <c r="AV29" s="49">
        <f>'[2]4407Imp'!AT$264</f>
        <v>125.47878199999998</v>
      </c>
      <c r="AW29" s="49">
        <f>'[2]4407Imp'!AU$264</f>
        <v>140.91913700000001</v>
      </c>
      <c r="AX29" s="49">
        <f>'[2]4407Imp'!AV$264</f>
        <v>117.91799500000002</v>
      </c>
      <c r="AY29" s="49">
        <f>'[2]4407Imp'!AW$264</f>
        <v>126.485986</v>
      </c>
      <c r="AZ29" s="49">
        <f>'[2]4407Imp'!AX$264</f>
        <v>214.624768523</v>
      </c>
      <c r="BA29" s="49">
        <f>'[2]4407Imp'!AY$264</f>
        <v>203.54115908200006</v>
      </c>
      <c r="BB29" s="49">
        <f>'[2]4407Imp'!AZ$264</f>
        <v>0</v>
      </c>
      <c r="BC29" s="49">
        <f>'[2]4407Imp'!BA$264</f>
        <v>0</v>
      </c>
      <c r="BD29" s="11"/>
    </row>
    <row r="30" spans="2:56">
      <c r="B30" s="313" t="s">
        <v>64</v>
      </c>
      <c r="C30" s="33">
        <f>1/$A$1*'[2]4407Imp'!$B$16</f>
        <v>0</v>
      </c>
      <c r="D30" s="34">
        <f>1/$A$1*'[2]4407Imp'!$C$16</f>
        <v>2.0118420000000002E-4</v>
      </c>
      <c r="E30" s="34">
        <f>1/$A$1*'[2]4407Imp'!$D$16</f>
        <v>9.7019999999999989E-5</v>
      </c>
      <c r="F30" s="34">
        <f>1/$A$1*'[2]4407Imp'!$E$16</f>
        <v>5.4000000000000005E-5</v>
      </c>
      <c r="G30" s="34">
        <f>1/$A$1*'[2]4407Imp'!$F$16</f>
        <v>2.9E-5</v>
      </c>
      <c r="H30" s="34">
        <f>1/$A$1*'[2]4407Imp'!$G$16</f>
        <v>1.5100000000000001E-4</v>
      </c>
      <c r="I30" s="34">
        <f>1/$A$1*'[2]4407Imp'!$H$16</f>
        <v>2.2699999999999999E-4</v>
      </c>
      <c r="J30" s="35">
        <f>1/$A$1*'[2]4407Imp'!$I$16</f>
        <v>1.4999999999999999E-4</v>
      </c>
      <c r="K30" s="35">
        <f>1/$A$1*'[2]4407Imp'!J$16</f>
        <v>1.3800000000000002E-4</v>
      </c>
      <c r="L30" s="35">
        <f>1/$A$1*'[2]4407Imp'!K$16</f>
        <v>2.2499999999999997E-4</v>
      </c>
      <c r="M30" s="34">
        <f>1/$A$1*'[2]4407Imp'!L$16</f>
        <v>1.3369999999999996E-3</v>
      </c>
      <c r="N30" s="34">
        <f>1/$A$1*'[2]4407Imp'!M$16</f>
        <v>3.6079999999999997E-3</v>
      </c>
      <c r="O30" s="34">
        <f>1/$A$1*'[2]4407Imp'!N$16</f>
        <v>4.6779999999999999E-3</v>
      </c>
      <c r="P30" s="34">
        <f>1/$A$1*'[2]4407Imp'!O$16</f>
        <v>1.1861999999999998E-2</v>
      </c>
      <c r="Q30" s="34">
        <f>1/$A$1*'[2]4407Imp'!P$16</f>
        <v>1.0749999999999997E-2</v>
      </c>
      <c r="R30" s="34">
        <f>1/$A$1*'[2]4407Imp'!Q$16</f>
        <v>1.2544999999999997E-2</v>
      </c>
      <c r="S30" s="34">
        <f>1/$A$1*'[2]4407Imp'!R$16</f>
        <v>7.3058124999999989E-3</v>
      </c>
      <c r="T30" s="34">
        <f>1/$A$1*'[2]4407Imp'!S$16</f>
        <v>2.3199999999999998E-2</v>
      </c>
      <c r="U30" s="34">
        <f>1/$A$1*'[2]4407Imp'!T$16</f>
        <v>3.3485999999999995E-2</v>
      </c>
      <c r="V30" s="34">
        <f>1/$A$1*'[2]4407Imp'!U$16</f>
        <v>7.8586299999999984E-2</v>
      </c>
      <c r="W30" s="34">
        <f>1/$A$1*'[2]4407Imp'!V$16</f>
        <v>9.579399999999999E-2</v>
      </c>
      <c r="X30" s="34">
        <f>1/$A$1*'[2]4407Imp'!W$16</f>
        <v>5.6396999999999989E-2</v>
      </c>
      <c r="Y30" s="34">
        <f>1/$A$1*'[2]4407Imp'!X$16</f>
        <v>6.4966999999999983E-2</v>
      </c>
      <c r="Z30" s="34">
        <f>1/$A$1*'[2]4407Imp'!Y$16</f>
        <v>8.7083999999999995E-2</v>
      </c>
      <c r="AA30" s="34">
        <f>1/$A$1*'[2]4407Imp'!Z$16</f>
        <v>0</v>
      </c>
      <c r="AB30" s="34">
        <f>1/$A$1*'[2]4407Imp'!AA$16</f>
        <v>0</v>
      </c>
      <c r="AC30" s="10"/>
      <c r="AD30" s="36">
        <f>'[2]4407Imp'!AB$16</f>
        <v>0</v>
      </c>
      <c r="AE30" s="37">
        <f>'[2]4407Imp'!AC$16</f>
        <v>2.8149E-2</v>
      </c>
      <c r="AF30" s="37">
        <f>'[2]4407Imp'!AD$16</f>
        <v>4.8906999999999999E-2</v>
      </c>
      <c r="AG30" s="37">
        <f>'[2]4407Imp'!AE$16</f>
        <v>2.3914999999999999E-2</v>
      </c>
      <c r="AH30" s="37">
        <f>'[2]4407Imp'!AF$16</f>
        <v>1.3753999999999999E-2</v>
      </c>
      <c r="AI30" s="37">
        <f>'[2]4407Imp'!AG$16</f>
        <v>9.2397000000000007E-2</v>
      </c>
      <c r="AJ30" s="37">
        <f>'[2]4407Imp'!AH$16</f>
        <v>8.6713999999999986E-2</v>
      </c>
      <c r="AK30" s="37">
        <f>'[2]4407Imp'!AI$16</f>
        <v>5.2150999999999996E-2</v>
      </c>
      <c r="AL30" s="37">
        <f>'[2]4407Imp'!AJ$16</f>
        <v>5.4330999999999997E-2</v>
      </c>
      <c r="AM30" s="37">
        <f>'[2]4407Imp'!AK$16</f>
        <v>4.0335999999999997E-2</v>
      </c>
      <c r="AN30" s="37">
        <f>'[2]4407Imp'!AL$16</f>
        <v>0.23077899999999998</v>
      </c>
      <c r="AO30" s="37">
        <f>'[2]4407Imp'!AM$16</f>
        <v>0.89299699999999993</v>
      </c>
      <c r="AP30" s="37">
        <f>'[2]4407Imp'!AN$16</f>
        <v>1.123793</v>
      </c>
      <c r="AQ30" s="37">
        <f>'[2]4407Imp'!AO$16</f>
        <v>2.840684</v>
      </c>
      <c r="AR30" s="37">
        <f>'[2]4407Imp'!AP$16</f>
        <v>2.8348450000000001</v>
      </c>
      <c r="AS30" s="37">
        <f>'[2]4407Imp'!AQ$16</f>
        <v>2.8365499999999999</v>
      </c>
      <c r="AT30" s="37">
        <f>'[2]4407Imp'!AR$16</f>
        <v>1.642277</v>
      </c>
      <c r="AU30" s="37">
        <f>'[2]4407Imp'!AS$16</f>
        <v>4.8706230000000001</v>
      </c>
      <c r="AV30" s="37">
        <f>'[2]4407Imp'!AT$16</f>
        <v>7.3461099999999995</v>
      </c>
      <c r="AW30" s="37">
        <f>'[2]4407Imp'!AU$16</f>
        <v>14.359824999999999</v>
      </c>
      <c r="AX30" s="37">
        <f>'[2]4407Imp'!AV$16</f>
        <v>16.576786999999999</v>
      </c>
      <c r="AY30" s="37">
        <f>'[2]4407Imp'!AW$16</f>
        <v>13.377519999999999</v>
      </c>
      <c r="AZ30" s="37">
        <f>'[2]4407Imp'!AX$16</f>
        <v>17.700632873</v>
      </c>
      <c r="BA30" s="37">
        <f>'[2]4407Imp'!AY$16</f>
        <v>18.563467111000001</v>
      </c>
      <c r="BB30" s="37">
        <f>'[2]4407Imp'!AZ$16</f>
        <v>0</v>
      </c>
      <c r="BC30" s="37">
        <f>'[2]4407Imp'!BA$16</f>
        <v>0</v>
      </c>
      <c r="BD30" s="11"/>
    </row>
    <row r="31" spans="2:56">
      <c r="B31" s="313" t="s">
        <v>38</v>
      </c>
      <c r="C31" s="33">
        <f>1/$A$1*'[2]4407Imp'!$B$85</f>
        <v>1.3283640089999998E-3</v>
      </c>
      <c r="D31" s="34">
        <f>1/$A$1*'[2]4407Imp'!$C$85</f>
        <v>3.1169279679999998E-3</v>
      </c>
      <c r="E31" s="34">
        <f>1/$A$1*'[2]4407Imp'!$D$85</f>
        <v>1.8949543199999999E-3</v>
      </c>
      <c r="F31" s="34">
        <f>1/$A$1*'[2]4407Imp'!$E$85</f>
        <v>1.8140000000000003E-3</v>
      </c>
      <c r="G31" s="34">
        <f>1/$A$1*'[2]4407Imp'!$F$85</f>
        <v>1.8879999999999999E-3</v>
      </c>
      <c r="H31" s="34">
        <f>1/$A$1*'[2]4407Imp'!$G$85</f>
        <v>2.408E-3</v>
      </c>
      <c r="I31" s="34">
        <f>1/$A$1*'[2]4407Imp'!$H$85</f>
        <v>1.5679999999999997E-3</v>
      </c>
      <c r="J31" s="35">
        <f>1/$A$1*'[2]4407Imp'!$I$85</f>
        <v>1.6900000000000001E-3</v>
      </c>
      <c r="K31" s="35">
        <f>1/$A$1*'[2]4407Imp'!J$85</f>
        <v>5.3900000000000009E-4</v>
      </c>
      <c r="L31" s="35">
        <f>1/$A$1*'[2]4407Imp'!K$85</f>
        <v>4.6200000000000001E-4</v>
      </c>
      <c r="M31" s="34">
        <f>1/$A$1*'[2]4407Imp'!L$85</f>
        <v>4.7799999999999996E-4</v>
      </c>
      <c r="N31" s="34">
        <f>1/$A$1*'[2]4407Imp'!M$85</f>
        <v>3.2479999999999996E-3</v>
      </c>
      <c r="O31" s="34">
        <f>1/$A$1*'[2]4407Imp'!N$85</f>
        <v>4.7619999999999997E-3</v>
      </c>
      <c r="P31" s="34">
        <f>1/$A$1*'[2]4407Imp'!O$85</f>
        <v>4.3079999999999993E-3</v>
      </c>
      <c r="Q31" s="34">
        <f>1/$A$1*'[2]4407Imp'!P$85</f>
        <v>6.5649999999999997E-3</v>
      </c>
      <c r="R31" s="34">
        <f>1/$A$1*'[2]4407Imp'!Q$85</f>
        <v>7.6779999999999991E-3</v>
      </c>
      <c r="S31" s="34">
        <f>1/$A$1*'[2]4407Imp'!R$85</f>
        <v>5.7179999999999983E-3</v>
      </c>
      <c r="T31" s="34">
        <f>1/$A$1*'[2]4407Imp'!S$85</f>
        <v>7.8779999999999979E-3</v>
      </c>
      <c r="U31" s="34">
        <f>1/$A$1*'[2]4407Imp'!T$85</f>
        <v>9.9439999999999997E-3</v>
      </c>
      <c r="V31" s="34">
        <f>1/$A$1*'[2]4407Imp'!U$85</f>
        <v>8.5349999999999992E-3</v>
      </c>
      <c r="W31" s="34">
        <f>1/$A$1*'[2]4407Imp'!V$85</f>
        <v>4.3289999999999995E-3</v>
      </c>
      <c r="X31" s="34">
        <f>1/$A$1*'[2]4407Imp'!W$85</f>
        <v>9.4649999999999995E-3</v>
      </c>
      <c r="Y31" s="34">
        <f>1/$A$1*'[2]4407Imp'!X$85</f>
        <v>1.6455999999999998E-2</v>
      </c>
      <c r="Z31" s="34">
        <f>1/$A$1*'[2]4407Imp'!Y$85</f>
        <v>1.8926000000000002E-2</v>
      </c>
      <c r="AA31" s="34">
        <f>1/$A$1*'[2]4407Imp'!Z$85</f>
        <v>0</v>
      </c>
      <c r="AB31" s="34">
        <f>1/$A$1*'[2]4407Imp'!AA$85</f>
        <v>0</v>
      </c>
      <c r="AC31" s="10"/>
      <c r="AD31" s="36">
        <f>'[2]4407Imp'!AB$85</f>
        <v>0.41336399999999995</v>
      </c>
      <c r="AE31" s="37">
        <f>'[2]4407Imp'!AC$85</f>
        <v>0.94428499999999993</v>
      </c>
      <c r="AF31" s="37">
        <f>'[2]4407Imp'!AD$85</f>
        <v>0.65829399999999993</v>
      </c>
      <c r="AG31" s="37">
        <f>'[2]4407Imp'!AE$85</f>
        <v>0.69490999999999992</v>
      </c>
      <c r="AH31" s="37">
        <f>'[2]4407Imp'!AF$85</f>
        <v>0.81590799999999997</v>
      </c>
      <c r="AI31" s="37">
        <f>'[2]4407Imp'!AG$85</f>
        <v>0.87026899999999996</v>
      </c>
      <c r="AJ31" s="37">
        <f>'[2]4407Imp'!AH$85</f>
        <v>0.58947399999999994</v>
      </c>
      <c r="AK31" s="37">
        <f>'[2]4407Imp'!AI$85</f>
        <v>0.65766199999999997</v>
      </c>
      <c r="AL31" s="37">
        <f>'[2]4407Imp'!AJ$85</f>
        <v>0.23311399999999999</v>
      </c>
      <c r="AM31" s="37">
        <f>'[2]4407Imp'!AK$85</f>
        <v>0.189108</v>
      </c>
      <c r="AN31" s="37">
        <f>'[2]4407Imp'!AL$85</f>
        <v>0.14111399999999999</v>
      </c>
      <c r="AO31" s="37">
        <f>'[2]4407Imp'!AM$85</f>
        <v>1.116384</v>
      </c>
      <c r="AP31" s="37">
        <f>'[2]4407Imp'!AN$85</f>
        <v>1.691004</v>
      </c>
      <c r="AQ31" s="37">
        <f>'[2]4407Imp'!AO$85</f>
        <v>1.7792489999999999</v>
      </c>
      <c r="AR31" s="37">
        <f>'[2]4407Imp'!AP$85</f>
        <v>2.743735</v>
      </c>
      <c r="AS31" s="37">
        <f>'[2]4407Imp'!AQ$85</f>
        <v>2.8393869999999999</v>
      </c>
      <c r="AT31" s="37">
        <f>'[2]4407Imp'!AR$85</f>
        <v>2.1464859999999999</v>
      </c>
      <c r="AU31" s="37">
        <f>'[2]4407Imp'!AS$85</f>
        <v>3.403632</v>
      </c>
      <c r="AV31" s="37">
        <f>'[2]4407Imp'!AT$85</f>
        <v>4.0039169999999995</v>
      </c>
      <c r="AW31" s="37">
        <f>'[2]4407Imp'!AU$85</f>
        <v>3.5332339999999998</v>
      </c>
      <c r="AX31" s="37">
        <f>'[2]4407Imp'!AV$85</f>
        <v>1.8999429999999999</v>
      </c>
      <c r="AY31" s="37">
        <f>'[2]4407Imp'!AW$85</f>
        <v>4.3448289999999998</v>
      </c>
      <c r="AZ31" s="37">
        <f>'[2]4407Imp'!AX$85</f>
        <v>7.8675580559999991</v>
      </c>
      <c r="BA31" s="37">
        <f>'[2]4407Imp'!AY$85</f>
        <v>8.0774090589999989</v>
      </c>
      <c r="BB31" s="37">
        <f>'[2]4407Imp'!AZ$85</f>
        <v>0</v>
      </c>
      <c r="BC31" s="37">
        <f>'[2]4407Imp'!BA$85</f>
        <v>0</v>
      </c>
      <c r="BD31" s="11"/>
    </row>
    <row r="32" spans="2:56">
      <c r="B32" s="32" t="s">
        <v>39</v>
      </c>
      <c r="C32" s="33">
        <f>1/$A$1*'[2]4407Imp'!$B$91</f>
        <v>1.7124293200000001E-3</v>
      </c>
      <c r="D32" s="34">
        <f>1/$A$1*'[2]4407Imp'!$C$91</f>
        <v>2.0669054000000001E-3</v>
      </c>
      <c r="E32" s="34">
        <f>1/$A$1*'[2]4407Imp'!$D$91</f>
        <v>2.3603439999999995E-3</v>
      </c>
      <c r="F32" s="34">
        <f>1/$A$1*'[2]4407Imp'!$E$91</f>
        <v>3.6719999999999999E-3</v>
      </c>
      <c r="G32" s="34">
        <f>1/$A$1*'[2]4407Imp'!$F$91</f>
        <v>8.9299999999999987E-3</v>
      </c>
      <c r="H32" s="34">
        <f>1/$A$1*'[2]4407Imp'!$G$91</f>
        <v>1.1250000000000001E-2</v>
      </c>
      <c r="I32" s="34">
        <f>1/$A$1*'[2]4407Imp'!$H$91</f>
        <v>7.4499999999999983E-3</v>
      </c>
      <c r="J32" s="35">
        <f>1/$A$1*'[2]4407Imp'!$I$91</f>
        <v>1.1198E-2</v>
      </c>
      <c r="K32" s="35">
        <f>1/$A$1*'[2]4407Imp'!J$91</f>
        <v>8.1650000000000004E-3</v>
      </c>
      <c r="L32" s="35">
        <f>1/$A$1*'[2]4407Imp'!K$91</f>
        <v>9.8199999999999989E-3</v>
      </c>
      <c r="M32" s="34">
        <f>1/$A$1*'[2]4407Imp'!L$91</f>
        <v>3.1373999999999999E-2</v>
      </c>
      <c r="N32" s="34">
        <f>1/$A$1*'[2]4407Imp'!M$91</f>
        <v>6.4351999999999993E-2</v>
      </c>
      <c r="O32" s="34">
        <f>1/$A$1*'[2]4407Imp'!N$91</f>
        <v>0.11362999999999999</v>
      </c>
      <c r="P32" s="34">
        <f>1/$A$1*'[2]4407Imp'!O$91</f>
        <v>0.175817</v>
      </c>
      <c r="Q32" s="34">
        <f>1/$A$1*'[2]4407Imp'!P$91</f>
        <v>0.16215199999999999</v>
      </c>
      <c r="R32" s="34">
        <f>1/$A$1*'[2]4407Imp'!Q$91</f>
        <v>0.22224299999999994</v>
      </c>
      <c r="S32" s="34">
        <f>1/$A$1*'[2]4407Imp'!R$91</f>
        <v>0.25160377249999999</v>
      </c>
      <c r="T32" s="34">
        <f>1/$A$1*'[2]4407Imp'!S$91</f>
        <v>0.23188999999999999</v>
      </c>
      <c r="U32" s="34">
        <f>1/$A$1*'[2]4407Imp'!T$91</f>
        <v>0.30154900000000001</v>
      </c>
      <c r="V32" s="34">
        <f>1/$A$1*'[2]4407Imp'!U$91</f>
        <v>0.37156099999999986</v>
      </c>
      <c r="W32" s="34">
        <f>1/$A$1*'[2]4407Imp'!V$91</f>
        <v>0.3085719999999999</v>
      </c>
      <c r="X32" s="34">
        <f>1/$A$1*'[2]4407Imp'!W$91</f>
        <v>0.27244599999999991</v>
      </c>
      <c r="Y32" s="34">
        <f>1/$A$1*'[2]4407Imp'!X$91</f>
        <v>0.431604787198</v>
      </c>
      <c r="Z32" s="34">
        <f>1/$A$1*'[2]4407Imp'!Y$91</f>
        <v>0.61025665455999989</v>
      </c>
      <c r="AA32" s="34">
        <f>1/$A$1*'[2]4407Imp'!Z$91</f>
        <v>0</v>
      </c>
      <c r="AB32" s="34">
        <f>1/$A$1*'[2]4407Imp'!AA$91</f>
        <v>0</v>
      </c>
      <c r="AC32" s="10"/>
      <c r="AD32" s="36">
        <f>'[2]4407Imp'!AB$91</f>
        <v>0.430338</v>
      </c>
      <c r="AE32" s="37">
        <f>'[2]4407Imp'!AC$91</f>
        <v>0.43568399999999996</v>
      </c>
      <c r="AF32" s="37">
        <f>'[2]4407Imp'!AD$91</f>
        <v>0.66251400000000005</v>
      </c>
      <c r="AG32" s="37">
        <f>'[2]4407Imp'!AE$91</f>
        <v>0.91207399999999994</v>
      </c>
      <c r="AH32" s="37">
        <f>'[2]4407Imp'!AF$91</f>
        <v>2.2319009999999997</v>
      </c>
      <c r="AI32" s="37">
        <f>'[2]4407Imp'!AG$91</f>
        <v>3.133489</v>
      </c>
      <c r="AJ32" s="37">
        <f>'[2]4407Imp'!AH$91</f>
        <v>2.1118549999999998</v>
      </c>
      <c r="AK32" s="37">
        <f>'[2]4407Imp'!AI$91</f>
        <v>3.7771929999999996</v>
      </c>
      <c r="AL32" s="37">
        <f>'[2]4407Imp'!AJ$91</f>
        <v>3.5687890000000002</v>
      </c>
      <c r="AM32" s="37">
        <f>'[2]4407Imp'!AK$91</f>
        <v>3.739096</v>
      </c>
      <c r="AN32" s="37">
        <f>'[2]4407Imp'!AL$91</f>
        <v>9.284908999999999</v>
      </c>
      <c r="AO32" s="37">
        <f>'[2]4407Imp'!AM$91</f>
        <v>18.870977</v>
      </c>
      <c r="AP32" s="37">
        <f>'[2]4407Imp'!AN$91</f>
        <v>29.226582999999998</v>
      </c>
      <c r="AQ32" s="37">
        <f>'[2]4407Imp'!AO$91</f>
        <v>43.537830999999997</v>
      </c>
      <c r="AR32" s="37">
        <f>'[2]4407Imp'!AP$91</f>
        <v>42.818284999999996</v>
      </c>
      <c r="AS32" s="37">
        <f>'[2]4407Imp'!AQ$91</f>
        <v>48.393642999999997</v>
      </c>
      <c r="AT32" s="37">
        <f>'[2]4407Imp'!AR$91</f>
        <v>50.348437999999994</v>
      </c>
      <c r="AU32" s="37">
        <f>'[2]4407Imp'!AS$91</f>
        <v>54.311609999999995</v>
      </c>
      <c r="AV32" s="37">
        <f>'[2]4407Imp'!AT$91</f>
        <v>73.91246799999999</v>
      </c>
      <c r="AW32" s="37">
        <f>'[2]4407Imp'!AU$91</f>
        <v>76.539728999999994</v>
      </c>
      <c r="AX32" s="37">
        <f>'[2]4407Imp'!AV$91</f>
        <v>58.426336999999997</v>
      </c>
      <c r="AY32" s="37">
        <f>'[2]4407Imp'!AW$91</f>
        <v>62.488397999999997</v>
      </c>
      <c r="AZ32" s="37">
        <f>'[2]4407Imp'!AX$91</f>
        <v>114.515645905</v>
      </c>
      <c r="BA32" s="37">
        <f>'[2]4407Imp'!AY$91</f>
        <v>106.98167352000002</v>
      </c>
      <c r="BB32" s="37">
        <f>'[2]4407Imp'!AZ$91</f>
        <v>0</v>
      </c>
      <c r="BC32" s="37">
        <f>'[2]4407Imp'!BA$91</f>
        <v>0</v>
      </c>
      <c r="BD32" s="11"/>
    </row>
    <row r="33" spans="2:56">
      <c r="B33" s="325" t="s">
        <v>212</v>
      </c>
      <c r="C33" s="33">
        <f>1/$A$1*'[2]4407Imp'!$B$132</f>
        <v>0</v>
      </c>
      <c r="D33" s="34">
        <f>1/$A$1*'[2]4407Imp'!$C$132</f>
        <v>0</v>
      </c>
      <c r="E33" s="34">
        <f>1/$A$1*'[2]4407Imp'!$D$132</f>
        <v>0</v>
      </c>
      <c r="F33" s="34">
        <f>1/$A$1*'[2]4407Imp'!$E$132</f>
        <v>0</v>
      </c>
      <c r="G33" s="34">
        <f>1/$A$1*'[2]4407Imp'!$F$132</f>
        <v>0</v>
      </c>
      <c r="H33" s="34">
        <f>1/$A$1*'[2]4407Imp'!$G$132</f>
        <v>0</v>
      </c>
      <c r="I33" s="34">
        <f>1/$A$1*'[2]4407Imp'!$H$132</f>
        <v>0</v>
      </c>
      <c r="J33" s="35">
        <f>1/$A$1*'[2]4407Imp'!$I$132</f>
        <v>0</v>
      </c>
      <c r="K33" s="35">
        <f>1/$A$1*'[2]4407Imp'!J$132</f>
        <v>0</v>
      </c>
      <c r="L33" s="35">
        <f>1/$A$1*'[2]4407Imp'!K$132</f>
        <v>0</v>
      </c>
      <c r="M33" s="34">
        <f>1/$A$1*'[2]4407Imp'!L$132</f>
        <v>4.1899999999999994E-4</v>
      </c>
      <c r="N33" s="34">
        <f>1/$A$1*'[2]4407Imp'!M$132</f>
        <v>1.5899999999999998E-3</v>
      </c>
      <c r="O33" s="34">
        <f>1/$A$1*'[2]4407Imp'!N$132</f>
        <v>5.9500000000000004E-4</v>
      </c>
      <c r="P33" s="34">
        <f>1/$A$1*'[2]4407Imp'!O$132</f>
        <v>0</v>
      </c>
      <c r="Q33" s="34">
        <f>1/$A$1*'[2]4407Imp'!P$132</f>
        <v>1.1879999999999998E-3</v>
      </c>
      <c r="R33" s="34">
        <f>1/$A$1*'[2]4407Imp'!Q$132</f>
        <v>1.6949999999999997E-3</v>
      </c>
      <c r="S33" s="34">
        <f>1/$A$1*'[2]4407Imp'!R$132</f>
        <v>3.2049999999999995E-3</v>
      </c>
      <c r="T33" s="34">
        <f>1/$A$1*'[2]4407Imp'!S$132</f>
        <v>4.6480000000000002E-3</v>
      </c>
      <c r="U33" s="34">
        <f>1/$A$1*'[2]4407Imp'!T$132</f>
        <v>1.2417999999999998E-2</v>
      </c>
      <c r="V33" s="34">
        <f>1/$A$1*'[2]4407Imp'!U$132</f>
        <v>3.5227999999999995E-2</v>
      </c>
      <c r="W33" s="34">
        <f>1/$A$1*'[2]4407Imp'!V$132</f>
        <v>2.754883E-2</v>
      </c>
      <c r="X33" s="34">
        <f>1/$A$1*'[2]4407Imp'!W$132</f>
        <v>1.9588789999999998E-2</v>
      </c>
      <c r="Y33" s="34">
        <f>1/$A$1*'[2]4407Imp'!X$132</f>
        <v>8.8599999999999981E-3</v>
      </c>
      <c r="Z33" s="34">
        <f>1/$A$1*'[2]4407Imp'!Y$132</f>
        <v>1.4624E-2</v>
      </c>
      <c r="AA33" s="34">
        <f>1/$A$1*'[2]4407Imp'!Z$132</f>
        <v>0</v>
      </c>
      <c r="AB33" s="34">
        <f>1/$A$1*'[2]4407Imp'!AA$132</f>
        <v>0</v>
      </c>
      <c r="AC33" s="10"/>
      <c r="AD33" s="36">
        <f>'[2]4407Imp'!AB$132</f>
        <v>0</v>
      </c>
      <c r="AE33" s="37">
        <f>'[2]4407Imp'!AC$132</f>
        <v>0</v>
      </c>
      <c r="AF33" s="37">
        <f>'[2]4407Imp'!AD$132</f>
        <v>0</v>
      </c>
      <c r="AG33" s="37">
        <f>'[2]4407Imp'!AE$132</f>
        <v>0</v>
      </c>
      <c r="AH33" s="37">
        <f>'[2]4407Imp'!AF$132</f>
        <v>0</v>
      </c>
      <c r="AI33" s="37">
        <f>'[2]4407Imp'!AG$132</f>
        <v>0</v>
      </c>
      <c r="AJ33" s="37">
        <f>'[2]4407Imp'!AH$132</f>
        <v>0</v>
      </c>
      <c r="AK33" s="37">
        <f>'[2]4407Imp'!AI$132</f>
        <v>0</v>
      </c>
      <c r="AL33" s="37">
        <f>'[2]4407Imp'!AJ$132</f>
        <v>0</v>
      </c>
      <c r="AM33" s="37">
        <f>'[2]4407Imp'!AK$132</f>
        <v>0</v>
      </c>
      <c r="AN33" s="37">
        <f>'[2]4407Imp'!AL$132</f>
        <v>0.10132099999999999</v>
      </c>
      <c r="AO33" s="37">
        <f>'[2]4407Imp'!AM$132</f>
        <v>0.38625299999999996</v>
      </c>
      <c r="AP33" s="37">
        <f>'[2]4407Imp'!AN$132</f>
        <v>0.170871</v>
      </c>
      <c r="AQ33" s="37">
        <f>'[2]4407Imp'!AO$132</f>
        <v>0</v>
      </c>
      <c r="AR33" s="37">
        <f>'[2]4407Imp'!AP$132</f>
        <v>0.29353199999999996</v>
      </c>
      <c r="AS33" s="37">
        <f>'[2]4407Imp'!AQ$132</f>
        <v>0.38330799999999998</v>
      </c>
      <c r="AT33" s="37">
        <f>'[2]4407Imp'!AR$132</f>
        <v>0.66793999999999998</v>
      </c>
      <c r="AU33" s="37">
        <f>'[2]4407Imp'!AS$132</f>
        <v>1.084632</v>
      </c>
      <c r="AV33" s="37">
        <f>'[2]4407Imp'!AT$132</f>
        <v>2.9954459999999998</v>
      </c>
      <c r="AW33" s="37">
        <f>'[2]4407Imp'!AU$132</f>
        <v>7.4454759999999993</v>
      </c>
      <c r="AX33" s="37">
        <f>'[2]4407Imp'!AV$132</f>
        <v>5.5599619999999996</v>
      </c>
      <c r="AY33" s="37">
        <f>'[2]4407Imp'!AW$132</f>
        <v>4.3144840000000002</v>
      </c>
      <c r="AZ33" s="37">
        <f>'[2]4407Imp'!AX$132</f>
        <v>2.3458330659999995</v>
      </c>
      <c r="BA33" s="37">
        <f>'[2]4407Imp'!AY$132</f>
        <v>3.0280496130000003</v>
      </c>
      <c r="BB33" s="37">
        <f>'[2]4407Imp'!AZ$132</f>
        <v>0</v>
      </c>
      <c r="BC33" s="37">
        <f>'[2]4407Imp'!BA$132</f>
        <v>0</v>
      </c>
      <c r="BD33" s="11"/>
    </row>
    <row r="34" spans="2:56">
      <c r="B34" s="325" t="s">
        <v>231</v>
      </c>
      <c r="C34" s="33">
        <f>1/$A$1*'[2]4407Imp'!$B$193</f>
        <v>1.9002508E-4</v>
      </c>
      <c r="D34" s="34">
        <f>1/$A$1*'[2]4407Imp'!$C$193</f>
        <v>2.9497859999999998E-4</v>
      </c>
      <c r="E34" s="34">
        <f>1/$A$1*'[2]4407Imp'!$D$193</f>
        <v>7.1835679999999991E-4</v>
      </c>
      <c r="F34" s="34">
        <f>1/$A$1*'[2]4407Imp'!$E$193</f>
        <v>6.2699999999999995E-4</v>
      </c>
      <c r="G34" s="34">
        <f>1/$A$1*'[2]4407Imp'!$F$193</f>
        <v>5.8E-4</v>
      </c>
      <c r="H34" s="34">
        <f>1/$A$1*'[2]4407Imp'!$G$193</f>
        <v>1.0760000000000001E-3</v>
      </c>
      <c r="I34" s="34">
        <f>1/$A$1*'[2]4407Imp'!$H$193</f>
        <v>7.8700000000000005E-4</v>
      </c>
      <c r="J34" s="35">
        <f>1/$A$1*'[2]4407Imp'!$I$193</f>
        <v>5.7399999999999997E-4</v>
      </c>
      <c r="K34" s="35">
        <f>1/$A$1*'[2]4407Imp'!J$193</f>
        <v>6.559999999999999E-4</v>
      </c>
      <c r="L34" s="35">
        <f>1/$A$1*'[2]4407Imp'!K$193</f>
        <v>6.0299999999999991E-4</v>
      </c>
      <c r="M34" s="34">
        <f>1/$A$1*'[2]4407Imp'!L$193</f>
        <v>2.4289999999999993E-3</v>
      </c>
      <c r="N34" s="34">
        <f>1/$A$1*'[2]4407Imp'!M$193</f>
        <v>7.1369999999999992E-3</v>
      </c>
      <c r="O34" s="34">
        <f>1/$A$1*'[2]4407Imp'!N$193</f>
        <v>7.218999999999998E-3</v>
      </c>
      <c r="P34" s="34">
        <f>1/$A$1*'[2]4407Imp'!O$193</f>
        <v>5.5749999999999992E-3</v>
      </c>
      <c r="Q34" s="34">
        <f>1/$A$1*'[2]4407Imp'!P$193</f>
        <v>3.769999999999999E-3</v>
      </c>
      <c r="R34" s="34">
        <f>1/$A$1*'[2]4407Imp'!Q$193</f>
        <v>3.7309999999999995E-3</v>
      </c>
      <c r="S34" s="34">
        <f>1/$A$1*'[2]4407Imp'!R$193</f>
        <v>2.9379999999999992E-3</v>
      </c>
      <c r="T34" s="34">
        <f>1/$A$1*'[2]4407Imp'!S$193</f>
        <v>7.6039999999999996E-3</v>
      </c>
      <c r="U34" s="34">
        <f>1/$A$1*'[2]4407Imp'!T$193</f>
        <v>8.7829999999999991E-3</v>
      </c>
      <c r="V34" s="34">
        <f>1/$A$1*'[2]4407Imp'!U$193</f>
        <v>1.0303E-2</v>
      </c>
      <c r="W34" s="34">
        <f>1/$A$1*'[2]4407Imp'!V$193</f>
        <v>1.8118999999999996E-2</v>
      </c>
      <c r="X34" s="34">
        <f>1/$A$1*'[2]4407Imp'!W$193</f>
        <v>2.0159785E-2</v>
      </c>
      <c r="Y34" s="34">
        <f>1/$A$1*'[2]4407Imp'!X$193</f>
        <v>2.5254999999999989E-2</v>
      </c>
      <c r="Z34" s="34">
        <f>1/$A$1*'[2]4407Imp'!Y$193</f>
        <v>1.0643999999999997E-2</v>
      </c>
      <c r="AA34" s="34">
        <f>1/$A$1*'[2]4407Imp'!Z$193</f>
        <v>0</v>
      </c>
      <c r="AB34" s="34">
        <f>1/$A$1*'[2]4407Imp'!AA$193</f>
        <v>0</v>
      </c>
      <c r="AC34" s="10"/>
      <c r="AD34" s="36">
        <f>'[2]4407Imp'!AB$193</f>
        <v>3.9025999999999998E-2</v>
      </c>
      <c r="AE34" s="37">
        <f>'[2]4407Imp'!AC$193</f>
        <v>6.6186999999999996E-2</v>
      </c>
      <c r="AF34" s="37">
        <f>'[2]4407Imp'!AD$193</f>
        <v>0.117827</v>
      </c>
      <c r="AG34" s="37">
        <f>'[2]4407Imp'!AE$193</f>
        <v>0.14867</v>
      </c>
      <c r="AH34" s="37">
        <f>'[2]4407Imp'!AF$193</f>
        <v>0.17998900000000001</v>
      </c>
      <c r="AI34" s="37">
        <f>'[2]4407Imp'!AG$193</f>
        <v>0.31958400000000003</v>
      </c>
      <c r="AJ34" s="37">
        <f>'[2]4407Imp'!AH$193</f>
        <v>0.24062799999999998</v>
      </c>
      <c r="AK34" s="37">
        <f>'[2]4407Imp'!AI$193</f>
        <v>0.194497</v>
      </c>
      <c r="AL34" s="37">
        <f>'[2]4407Imp'!AJ$193</f>
        <v>0.174846</v>
      </c>
      <c r="AM34" s="37">
        <f>'[2]4407Imp'!AK$193</f>
        <v>0.190279</v>
      </c>
      <c r="AN34" s="37">
        <f>'[2]4407Imp'!AL$193</f>
        <v>0.59442099999999998</v>
      </c>
      <c r="AO34" s="37">
        <f>'[2]4407Imp'!AM$193</f>
        <v>1.925972</v>
      </c>
      <c r="AP34" s="37">
        <f>'[2]4407Imp'!AN$193</f>
        <v>1.9719529999999998</v>
      </c>
      <c r="AQ34" s="37">
        <f>'[2]4407Imp'!AO$193</f>
        <v>1.685063</v>
      </c>
      <c r="AR34" s="37">
        <f>'[2]4407Imp'!AP$193</f>
        <v>1.367788</v>
      </c>
      <c r="AS34" s="37">
        <f>'[2]4407Imp'!AQ$193</f>
        <v>1.160758</v>
      </c>
      <c r="AT34" s="37">
        <f>'[2]4407Imp'!AR$193</f>
        <v>0.82294599999999996</v>
      </c>
      <c r="AU34" s="37">
        <f>'[2]4407Imp'!AS$193</f>
        <v>1.9740249999999999</v>
      </c>
      <c r="AV34" s="37">
        <f>'[2]4407Imp'!AT$193</f>
        <v>2.1525650000000001</v>
      </c>
      <c r="AW34" s="37">
        <f>'[2]4407Imp'!AU$193</f>
        <v>2.2191959999999997</v>
      </c>
      <c r="AX34" s="37">
        <f>'[2]4407Imp'!AV$193</f>
        <v>3.386047</v>
      </c>
      <c r="AY34" s="37">
        <f>'[2]4407Imp'!AW$193</f>
        <v>5.1099039999999993</v>
      </c>
      <c r="AZ34" s="37">
        <f>'[2]4407Imp'!AX$193</f>
        <v>7.4741438359999997</v>
      </c>
      <c r="BA34" s="37">
        <f>'[2]4407Imp'!AY$193</f>
        <v>2.6354458619999996</v>
      </c>
      <c r="BB34" s="37">
        <f>'[2]4407Imp'!AZ$193</f>
        <v>0</v>
      </c>
      <c r="BC34" s="37">
        <f>'[2]4407Imp'!BA$193</f>
        <v>0</v>
      </c>
      <c r="BD34" s="11"/>
    </row>
    <row r="35" spans="2:56">
      <c r="B35" s="313" t="s">
        <v>47</v>
      </c>
      <c r="C35" s="33">
        <f>1/$A$1*'[2]4407Imp'!$B$225</f>
        <v>0</v>
      </c>
      <c r="D35" s="34">
        <f>1/$A$1*'[2]4407Imp'!$C$225</f>
        <v>0</v>
      </c>
      <c r="E35" s="34">
        <f>1/$A$1*'[2]4407Imp'!$D$225</f>
        <v>0</v>
      </c>
      <c r="F35" s="34">
        <f>1/$A$1*'[2]4407Imp'!$E$225</f>
        <v>0</v>
      </c>
      <c r="G35" s="34">
        <f>1/$A$1*'[2]4407Imp'!$F$225</f>
        <v>1.2350000000000002E-3</v>
      </c>
      <c r="H35" s="34">
        <f>1/$A$1*'[2]4407Imp'!$G$225</f>
        <v>2.32E-4</v>
      </c>
      <c r="I35" s="34">
        <f>1/$A$1*'[2]4407Imp'!$H$225</f>
        <v>3.9899999999999999E-4</v>
      </c>
      <c r="J35" s="35">
        <f>1/$A$1*'[2]4407Imp'!$I$225</f>
        <v>1.7000000000000001E-4</v>
      </c>
      <c r="K35" s="35">
        <f>1/$A$1*'[2]4407Imp'!J$225</f>
        <v>1.7809999999999998E-3</v>
      </c>
      <c r="L35" s="35">
        <f>1/$A$1*'[2]4407Imp'!K$225</f>
        <v>2.2239999999999994E-3</v>
      </c>
      <c r="M35" s="34">
        <f>1/$A$1*'[2]4407Imp'!L$225</f>
        <v>4.1299999999999996E-4</v>
      </c>
      <c r="N35" s="34">
        <f>1/$A$1*'[2]4407Imp'!M$225</f>
        <v>4.535E-3</v>
      </c>
      <c r="O35" s="34">
        <f>1/$A$1*'[2]4407Imp'!N$225</f>
        <v>5.9299999999999989E-4</v>
      </c>
      <c r="P35" s="34">
        <f>1/$A$1*'[2]4407Imp'!O$225</f>
        <v>1.124E-3</v>
      </c>
      <c r="Q35" s="34">
        <f>1/$A$1*'[2]4407Imp'!P$225</f>
        <v>9.6359999999999987E-3</v>
      </c>
      <c r="R35" s="34">
        <f>1/$A$1*'[2]4407Imp'!Q$225</f>
        <v>1.1464999999999998E-2</v>
      </c>
      <c r="S35" s="34">
        <f>1/$A$1*'[2]4407Imp'!R$225</f>
        <v>1.6783477499999998E-2</v>
      </c>
      <c r="T35" s="34">
        <f>1/$A$1*'[2]4407Imp'!S$225</f>
        <v>2.4358999999999999E-2</v>
      </c>
      <c r="U35" s="34">
        <f>1/$A$1*'[2]4407Imp'!T$225</f>
        <v>2.7641999999999993E-2</v>
      </c>
      <c r="V35" s="34">
        <f>1/$A$1*'[2]4407Imp'!U$225</f>
        <v>3.4718999999999993E-2</v>
      </c>
      <c r="W35" s="34">
        <f>1/$A$1*'[2]4407Imp'!V$225</f>
        <v>2.5908999999999995E-2</v>
      </c>
      <c r="X35" s="34">
        <f>1/$A$1*'[2]4407Imp'!W$225</f>
        <v>1.6400999999999999E-2</v>
      </c>
      <c r="Y35" s="34">
        <f>1/$A$1*'[2]4407Imp'!X$225</f>
        <v>4.7961999999999984E-2</v>
      </c>
      <c r="Z35" s="34">
        <f>1/$A$1*'[2]4407Imp'!Y$225</f>
        <v>7.699499999999998E-2</v>
      </c>
      <c r="AA35" s="34">
        <f>1/$A$1*'[2]4407Imp'!Z$225</f>
        <v>0</v>
      </c>
      <c r="AB35" s="34">
        <f>1/$A$1*'[2]4407Imp'!AA$225</f>
        <v>0</v>
      </c>
      <c r="AC35" s="10"/>
      <c r="AD35" s="36">
        <f>'[2]4407Imp'!AB$225</f>
        <v>0</v>
      </c>
      <c r="AE35" s="37">
        <f>'[2]4407Imp'!AC$225</f>
        <v>0</v>
      </c>
      <c r="AF35" s="37">
        <f>'[2]4407Imp'!AD$225</f>
        <v>0</v>
      </c>
      <c r="AG35" s="37">
        <f>'[2]4407Imp'!AE$225</f>
        <v>0</v>
      </c>
      <c r="AH35" s="37">
        <f>'[2]4407Imp'!AF$225</f>
        <v>0.21506</v>
      </c>
      <c r="AI35" s="37">
        <f>'[2]4407Imp'!AG$225</f>
        <v>4.8662999999999998E-2</v>
      </c>
      <c r="AJ35" s="37">
        <f>'[2]4407Imp'!AH$225</f>
        <v>9.0901999999999997E-2</v>
      </c>
      <c r="AK35" s="37">
        <f>'[2]4407Imp'!AI$225</f>
        <v>5.1104999999999998E-2</v>
      </c>
      <c r="AL35" s="37">
        <f>'[2]4407Imp'!AJ$225</f>
        <v>0.36824999999999997</v>
      </c>
      <c r="AM35" s="37">
        <f>'[2]4407Imp'!AK$225</f>
        <v>0.48754999999999998</v>
      </c>
      <c r="AN35" s="37">
        <f>'[2]4407Imp'!AL$225</f>
        <v>0.12923999999999999</v>
      </c>
      <c r="AO35" s="37">
        <f>'[2]4407Imp'!AM$225</f>
        <v>0.39674499999999996</v>
      </c>
      <c r="AP35" s="37">
        <f>'[2]4407Imp'!AN$225</f>
        <v>0.18441299999999999</v>
      </c>
      <c r="AQ35" s="37">
        <f>'[2]4407Imp'!AO$225</f>
        <v>0.34576099999999999</v>
      </c>
      <c r="AR35" s="37">
        <f>'[2]4407Imp'!AP$225</f>
        <v>2.7638569999999998</v>
      </c>
      <c r="AS35" s="37">
        <f>'[2]4407Imp'!AQ$225</f>
        <v>2.4416020000000001</v>
      </c>
      <c r="AT35" s="37">
        <f>'[2]4407Imp'!AR$225</f>
        <v>3.2899909999999997</v>
      </c>
      <c r="AU35" s="37">
        <f>'[2]4407Imp'!AS$225</f>
        <v>5.6545059999999996</v>
      </c>
      <c r="AV35" s="37">
        <f>'[2]4407Imp'!AT$225</f>
        <v>7.3377330000000001</v>
      </c>
      <c r="AW35" s="37">
        <f>'[2]4407Imp'!AU$225</f>
        <v>8.3868329999999993</v>
      </c>
      <c r="AX35" s="37">
        <f>'[2]4407Imp'!AV$225</f>
        <v>5.0218859999999994</v>
      </c>
      <c r="AY35" s="37">
        <f>'[2]4407Imp'!AW$225</f>
        <v>4.413894</v>
      </c>
      <c r="AZ35" s="37">
        <f>'[2]4407Imp'!AX$225</f>
        <v>13.429446432999999</v>
      </c>
      <c r="BA35" s="37">
        <f>'[2]4407Imp'!AY$225</f>
        <v>18.236622814000004</v>
      </c>
      <c r="BB35" s="37">
        <f>'[2]4407Imp'!AZ$225</f>
        <v>0</v>
      </c>
      <c r="BC35" s="37">
        <f>'[2]4407Imp'!BA$225</f>
        <v>0</v>
      </c>
      <c r="BD35" s="11"/>
    </row>
    <row r="36" spans="2:56">
      <c r="B36" s="32" t="s">
        <v>82</v>
      </c>
      <c r="C36" s="33">
        <f>1/$A$1*'[2]4407Imp'!$B$246</f>
        <v>3.7916112499999997E-3</v>
      </c>
      <c r="D36" s="34">
        <f>1/$A$1*'[2]4407Imp'!$C$246</f>
        <v>3.1930272500000001E-3</v>
      </c>
      <c r="E36" s="34">
        <f>1/$A$1*'[2]4407Imp'!$D$246</f>
        <v>1.0024681799999999E-2</v>
      </c>
      <c r="F36" s="34">
        <f>1/$A$1*'[2]4407Imp'!$E$246</f>
        <v>3.0368999999999997E-2</v>
      </c>
      <c r="G36" s="34">
        <f>1/$A$1*'[2]4407Imp'!$F$246</f>
        <v>2.0699000000000002E-2</v>
      </c>
      <c r="H36" s="34">
        <f>1/$A$1*'[2]4407Imp'!$G$246</f>
        <v>7.4019999999999989E-3</v>
      </c>
      <c r="I36" s="34">
        <f>1/$A$1*'[2]4407Imp'!$H$246</f>
        <v>2.4605999999999999E-2</v>
      </c>
      <c r="J36" s="35">
        <f>1/$A$1*'[2]4407Imp'!$I$246</f>
        <v>8.8489999999999992E-3</v>
      </c>
      <c r="K36" s="35">
        <f>1/$A$1*'[2]4407Imp'!J$246</f>
        <v>1.5935999999999999E-2</v>
      </c>
      <c r="L36" s="35">
        <f>1/$A$1*'[2]4407Imp'!K$246</f>
        <v>3.5844999999999995E-2</v>
      </c>
      <c r="M36" s="34">
        <f>1/$A$1*'[2]4407Imp'!L$246</f>
        <v>1.7149999999999999E-2</v>
      </c>
      <c r="N36" s="34">
        <f>1/$A$1*'[2]4407Imp'!M$246</f>
        <v>4.7977999999999993E-2</v>
      </c>
      <c r="O36" s="34">
        <f>1/$A$1*'[2]4407Imp'!N$246</f>
        <v>6.8989999999999989E-3</v>
      </c>
      <c r="P36" s="34">
        <f>1/$A$1*'[2]4407Imp'!O$246</f>
        <v>2.0131E-2</v>
      </c>
      <c r="Q36" s="34">
        <f>1/$A$1*'[2]4407Imp'!P$246</f>
        <v>4.0269999999999993E-3</v>
      </c>
      <c r="R36" s="34">
        <f>1/$A$1*'[2]4407Imp'!Q$246</f>
        <v>8.0919999999999985E-3</v>
      </c>
      <c r="S36" s="34">
        <f>1/$A$1*'[2]4407Imp'!R$246</f>
        <v>1.5530444999999997E-2</v>
      </c>
      <c r="T36" s="34">
        <f>1/$A$1*'[2]4407Imp'!S$246</f>
        <v>1.2305999999999999E-2</v>
      </c>
      <c r="U36" s="34">
        <f>1/$A$1*'[2]4407Imp'!T$246</f>
        <v>1.7768999999999997E-2</v>
      </c>
      <c r="V36" s="34">
        <f>1/$A$1*'[2]4407Imp'!U$246</f>
        <v>1.5432E-2</v>
      </c>
      <c r="W36" s="34">
        <f>1/$A$1*'[2]4407Imp'!V$246</f>
        <v>2.4939999999999997E-3</v>
      </c>
      <c r="X36" s="34">
        <f>1/$A$1*'[2]4407Imp'!W$246</f>
        <v>8.3070599999999981E-3</v>
      </c>
      <c r="Y36" s="34">
        <f>1/$A$1*'[2]4407Imp'!X$246</f>
        <v>7.3481129824999984E-3</v>
      </c>
      <c r="Z36" s="34">
        <f>1/$A$1*'[2]4407Imp'!Y$246</f>
        <v>3.9109409999999994E-3</v>
      </c>
      <c r="AA36" s="34">
        <f>1/$A$1*'[2]4407Imp'!Z$246</f>
        <v>0</v>
      </c>
      <c r="AB36" s="34">
        <f>1/$A$1*'[2]4407Imp'!AA$246</f>
        <v>0</v>
      </c>
      <c r="AC36" s="10"/>
      <c r="AD36" s="36">
        <f>'[2]4407Imp'!AB$246</f>
        <v>0.91005899999999995</v>
      </c>
      <c r="AE36" s="37">
        <f>'[2]4407Imp'!AC$246</f>
        <v>1.2208029999999999</v>
      </c>
      <c r="AF36" s="37">
        <f>'[2]4407Imp'!AD$246</f>
        <v>2.3473060000000001</v>
      </c>
      <c r="AG36" s="37">
        <f>'[2]4407Imp'!AE$246</f>
        <v>3.0234589999999999</v>
      </c>
      <c r="AH36" s="37">
        <f>'[2]4407Imp'!AF$246</f>
        <v>3.0790639999999998</v>
      </c>
      <c r="AI36" s="37">
        <f>'[2]4407Imp'!AG$246</f>
        <v>3.2170800000000002</v>
      </c>
      <c r="AJ36" s="37">
        <f>'[2]4407Imp'!AH$246</f>
        <v>10.215548999999999</v>
      </c>
      <c r="AK36" s="37">
        <f>'[2]4407Imp'!AI$246</f>
        <v>5.4753609999999995</v>
      </c>
      <c r="AL36" s="37">
        <f>'[2]4407Imp'!AJ$246</f>
        <v>6.5035639999999999</v>
      </c>
      <c r="AM36" s="37">
        <f>'[2]4407Imp'!AK$246</f>
        <v>5.2988619999999997</v>
      </c>
      <c r="AN36" s="37">
        <f>'[2]4407Imp'!AL$246</f>
        <v>5.5587679999999997</v>
      </c>
      <c r="AO36" s="37">
        <f>'[2]4407Imp'!AM$246</f>
        <v>6.1718859999999998</v>
      </c>
      <c r="AP36" s="37">
        <f>'[2]4407Imp'!AN$246</f>
        <v>8.3613339999999994</v>
      </c>
      <c r="AQ36" s="37">
        <f>'[2]4407Imp'!AO$246</f>
        <v>9.6443259999999995</v>
      </c>
      <c r="AR36" s="37">
        <f>'[2]4407Imp'!AP$246</f>
        <v>9.6985869999999998</v>
      </c>
      <c r="AS36" s="37">
        <f>'[2]4407Imp'!AQ$246</f>
        <v>9.8077609999999993</v>
      </c>
      <c r="AT36" s="37">
        <f>'[2]4407Imp'!AR$246</f>
        <v>9.1443519999999996</v>
      </c>
      <c r="AU36" s="37">
        <f>'[2]4407Imp'!AS$246</f>
        <v>10.304373</v>
      </c>
      <c r="AV36" s="37">
        <f>'[2]4407Imp'!AT$246</f>
        <v>12.324679</v>
      </c>
      <c r="AW36" s="37">
        <f>'[2]4407Imp'!AU$246</f>
        <v>12.007481</v>
      </c>
      <c r="AX36" s="37">
        <f>'[2]4407Imp'!AV$246</f>
        <v>8.934863</v>
      </c>
      <c r="AY36" s="37">
        <f>'[2]4407Imp'!AW$246</f>
        <v>14.652275999999999</v>
      </c>
      <c r="AZ36" s="37">
        <f>'[2]4407Imp'!AX$246</f>
        <v>16.884623327</v>
      </c>
      <c r="BA36" s="37">
        <f>'[2]4407Imp'!AY$246</f>
        <v>17.529876149</v>
      </c>
      <c r="BB36" s="37">
        <f>'[2]4407Imp'!AZ$246</f>
        <v>0</v>
      </c>
      <c r="BC36" s="37">
        <f>'[2]4407Imp'!BA$246</f>
        <v>0</v>
      </c>
      <c r="BD36" s="11"/>
    </row>
    <row r="37" spans="2:56">
      <c r="B37" s="32" t="s">
        <v>21</v>
      </c>
      <c r="C37" s="94">
        <f t="shared" ref="C37:AB37" si="11">SUM(C29:C29)-SUM(C30:C36)</f>
        <v>9.8311578400000089E-4</v>
      </c>
      <c r="D37" s="95">
        <f t="shared" si="11"/>
        <v>2.5252821159999998E-3</v>
      </c>
      <c r="E37" s="95">
        <f t="shared" si="11"/>
        <v>4.1395576599999959E-3</v>
      </c>
      <c r="F37" s="95">
        <f t="shared" si="11"/>
        <v>2.3540000000000019E-3</v>
      </c>
      <c r="G37" s="95">
        <f t="shared" si="11"/>
        <v>1.6569999999999918E-3</v>
      </c>
      <c r="H37" s="95">
        <f t="shared" si="11"/>
        <v>3.9480000000000001E-3</v>
      </c>
      <c r="I37" s="95">
        <f t="shared" si="11"/>
        <v>1.8369999999999984E-3</v>
      </c>
      <c r="J37" s="96">
        <f t="shared" si="11"/>
        <v>2.2259999999999988E-3</v>
      </c>
      <c r="K37" s="96">
        <f t="shared" si="11"/>
        <v>3.2360000000000028E-3</v>
      </c>
      <c r="L37" s="96">
        <f t="shared" si="11"/>
        <v>5.8880000000000043E-3</v>
      </c>
      <c r="M37" s="95">
        <f t="shared" si="11"/>
        <v>2.744512399999996E-3</v>
      </c>
      <c r="N37" s="95">
        <f t="shared" si="11"/>
        <v>1.6419000000000017E-2</v>
      </c>
      <c r="O37" s="95">
        <f t="shared" si="11"/>
        <v>2.1747913200000024E-2</v>
      </c>
      <c r="P37" s="95">
        <f t="shared" si="11"/>
        <v>2.4531000000000025E-2</v>
      </c>
      <c r="Q37" s="95">
        <f t="shared" si="11"/>
        <v>1.8217161000000009E-2</v>
      </c>
      <c r="R37" s="95">
        <f t="shared" si="11"/>
        <v>1.9150573399999982E-2</v>
      </c>
      <c r="S37" s="95">
        <f t="shared" si="11"/>
        <v>1.9092087500000077E-2</v>
      </c>
      <c r="T37" s="95">
        <f t="shared" si="11"/>
        <v>2.812199999999998E-2</v>
      </c>
      <c r="U37" s="95">
        <f t="shared" si="11"/>
        <v>6.9011999999999962E-2</v>
      </c>
      <c r="V37" s="95">
        <f t="shared" si="11"/>
        <v>6.8085000000000062E-2</v>
      </c>
      <c r="W37" s="95">
        <f t="shared" si="11"/>
        <v>7.8306645600000002E-2</v>
      </c>
      <c r="X37" s="95">
        <f t="shared" si="11"/>
        <v>9.0595815999999996E-2</v>
      </c>
      <c r="Y37" s="95">
        <f t="shared" si="11"/>
        <v>0.10394328447649981</v>
      </c>
      <c r="Z37" s="95">
        <f t="shared" si="11"/>
        <v>0.1062668351874998</v>
      </c>
      <c r="AA37" s="95">
        <f t="shared" si="11"/>
        <v>0</v>
      </c>
      <c r="AB37" s="95">
        <f t="shared" si="11"/>
        <v>0</v>
      </c>
      <c r="AC37" s="10"/>
      <c r="AD37" s="36">
        <f t="shared" ref="AD37:BC37" si="12">SUM(AD29:AD29)-SUM(AD30:AD36)</f>
        <v>0.32443700000000031</v>
      </c>
      <c r="AE37" s="37">
        <f t="shared" si="12"/>
        <v>0.87970699999999935</v>
      </c>
      <c r="AF37" s="37">
        <f t="shared" si="12"/>
        <v>0.9517250000000006</v>
      </c>
      <c r="AG37" s="37">
        <f t="shared" si="12"/>
        <v>0.768872</v>
      </c>
      <c r="AH37" s="37">
        <f t="shared" si="12"/>
        <v>0.66122500000000084</v>
      </c>
      <c r="AI37" s="37">
        <f t="shared" si="12"/>
        <v>1.346654</v>
      </c>
      <c r="AJ37" s="37">
        <f t="shared" si="12"/>
        <v>0.76277800000000084</v>
      </c>
      <c r="AK37" s="37">
        <f t="shared" si="12"/>
        <v>0.97407399999999988</v>
      </c>
      <c r="AL37" s="37">
        <f t="shared" si="12"/>
        <v>1.5017700000000005</v>
      </c>
      <c r="AM37" s="37">
        <f t="shared" si="12"/>
        <v>1.8302979999999991</v>
      </c>
      <c r="AN37" s="37">
        <f t="shared" si="12"/>
        <v>1.1720630000000014</v>
      </c>
      <c r="AO37" s="37">
        <f t="shared" si="12"/>
        <v>4.5002879999999976</v>
      </c>
      <c r="AP37" s="37">
        <f t="shared" si="12"/>
        <v>5.9731030000000089</v>
      </c>
      <c r="AQ37" s="37">
        <f t="shared" si="12"/>
        <v>6.6851309999999984</v>
      </c>
      <c r="AR37" s="37">
        <f t="shared" si="12"/>
        <v>5.6384549999999933</v>
      </c>
      <c r="AS37" s="37">
        <f t="shared" si="12"/>
        <v>5.3513789999999943</v>
      </c>
      <c r="AT37" s="37">
        <f t="shared" si="12"/>
        <v>5.2233459999999923</v>
      </c>
      <c r="AU37" s="37">
        <f t="shared" si="12"/>
        <v>7.6612099999999828</v>
      </c>
      <c r="AV37" s="37">
        <f t="shared" si="12"/>
        <v>15.405863999999994</v>
      </c>
      <c r="AW37" s="37">
        <f t="shared" si="12"/>
        <v>16.427363000000028</v>
      </c>
      <c r="AX37" s="37">
        <f t="shared" si="12"/>
        <v>18.11217000000002</v>
      </c>
      <c r="AY37" s="37">
        <f t="shared" si="12"/>
        <v>17.784681000000006</v>
      </c>
      <c r="AZ37" s="37">
        <f t="shared" si="12"/>
        <v>34.406885026999987</v>
      </c>
      <c r="BA37" s="37">
        <f t="shared" si="12"/>
        <v>28.488614954000013</v>
      </c>
      <c r="BB37" s="37">
        <f t="shared" si="12"/>
        <v>0</v>
      </c>
      <c r="BC37" s="37">
        <f t="shared" si="12"/>
        <v>0</v>
      </c>
      <c r="BD37" s="11"/>
    </row>
    <row r="38" spans="2:56" ht="17.149999999999999" customHeight="1">
      <c r="B38" s="104" t="s">
        <v>179</v>
      </c>
      <c r="C38" s="110">
        <f t="shared" ref="C38:AB38" si="13">C5-SUM(C6,C15,C19,C23,C29)</f>
        <v>3.2880664599999998E-2</v>
      </c>
      <c r="D38" s="106">
        <f t="shared" si="13"/>
        <v>4.5868083785999998E-2</v>
      </c>
      <c r="E38" s="106">
        <f t="shared" si="13"/>
        <v>5.1224628000000674E-4</v>
      </c>
      <c r="F38" s="106">
        <f t="shared" si="13"/>
        <v>2.942199999999999E-2</v>
      </c>
      <c r="G38" s="106">
        <f t="shared" si="13"/>
        <v>3.287000000000026E-3</v>
      </c>
      <c r="H38" s="106">
        <f t="shared" si="13"/>
        <v>1.333999999999988E-3</v>
      </c>
      <c r="I38" s="106">
        <f t="shared" si="13"/>
        <v>2.3360000000000117E-3</v>
      </c>
      <c r="J38" s="107">
        <f t="shared" si="13"/>
        <v>4.6259999999999774E-3</v>
      </c>
      <c r="K38" s="107">
        <f t="shared" si="13"/>
        <v>5.576999999999957E-3</v>
      </c>
      <c r="L38" s="107">
        <f t="shared" si="13"/>
        <v>3.8331000000000004E-2</v>
      </c>
      <c r="M38" s="106">
        <f t="shared" si="13"/>
        <v>1.3552000000000064E-2</v>
      </c>
      <c r="N38" s="106">
        <f t="shared" si="13"/>
        <v>6.9046988399999953E-2</v>
      </c>
      <c r="O38" s="106">
        <f t="shared" si="13"/>
        <v>4.9425359000000002E-2</v>
      </c>
      <c r="P38" s="106">
        <f t="shared" si="13"/>
        <v>2.8018999999999794E-2</v>
      </c>
      <c r="Q38" s="106">
        <f t="shared" si="13"/>
        <v>2.934799999999993E-2</v>
      </c>
      <c r="R38" s="106">
        <f t="shared" si="13"/>
        <v>4.6507999999999883E-2</v>
      </c>
      <c r="S38" s="106">
        <f t="shared" si="13"/>
        <v>4.3944349999999521E-2</v>
      </c>
      <c r="T38" s="106">
        <f t="shared" si="13"/>
        <v>3.8405999999999718E-2</v>
      </c>
      <c r="U38" s="106">
        <f t="shared" si="13"/>
        <v>0.14559100000000025</v>
      </c>
      <c r="V38" s="106">
        <f t="shared" si="13"/>
        <v>0.17792187333333254</v>
      </c>
      <c r="W38" s="106">
        <f t="shared" si="13"/>
        <v>0.19202693160000006</v>
      </c>
      <c r="X38" s="106">
        <f t="shared" si="13"/>
        <v>0.28459004999999937</v>
      </c>
      <c r="Y38" s="106">
        <f t="shared" si="13"/>
        <v>0.10262727502100022</v>
      </c>
      <c r="Z38" s="106">
        <f t="shared" si="13"/>
        <v>4.1474898662500426E-2</v>
      </c>
      <c r="AA38" s="106">
        <f t="shared" si="13"/>
        <v>0</v>
      </c>
      <c r="AB38" s="106">
        <f t="shared" si="13"/>
        <v>0</v>
      </c>
      <c r="AC38" s="10"/>
      <c r="AD38" s="66">
        <f t="shared" ref="AD38:BC38" si="14">AD5-SUM(AD6,AD15,AD19,AD23,AD29)</f>
        <v>2.6965199999999991</v>
      </c>
      <c r="AE38" s="67">
        <f t="shared" si="14"/>
        <v>4.4069889999999976</v>
      </c>
      <c r="AF38" s="67">
        <f t="shared" si="14"/>
        <v>0.11993799999999943</v>
      </c>
      <c r="AG38" s="67">
        <f t="shared" si="14"/>
        <v>3.1292170000000006</v>
      </c>
      <c r="AH38" s="67">
        <f t="shared" si="14"/>
        <v>0.56188300000000169</v>
      </c>
      <c r="AI38" s="67">
        <f t="shared" si="14"/>
        <v>0.2751939999999955</v>
      </c>
      <c r="AJ38" s="67">
        <f t="shared" si="14"/>
        <v>0.58771199999999624</v>
      </c>
      <c r="AK38" s="67">
        <f t="shared" si="14"/>
        <v>1.1918030000000037</v>
      </c>
      <c r="AL38" s="67">
        <f t="shared" si="14"/>
        <v>1.4795989999999897</v>
      </c>
      <c r="AM38" s="67">
        <f t="shared" si="14"/>
        <v>5.96889800000001</v>
      </c>
      <c r="AN38" s="67">
        <f t="shared" si="14"/>
        <v>3.4171799999999806</v>
      </c>
      <c r="AO38" s="67">
        <f t="shared" si="14"/>
        <v>16.000750999999951</v>
      </c>
      <c r="AP38" s="67">
        <f t="shared" si="14"/>
        <v>10.898831000000087</v>
      </c>
      <c r="AQ38" s="67">
        <f t="shared" si="14"/>
        <v>7.0011390000000233</v>
      </c>
      <c r="AR38" s="67">
        <f t="shared" si="14"/>
        <v>7.5537409999999454</v>
      </c>
      <c r="AS38" s="67">
        <f t="shared" si="14"/>
        <v>11.089320999999927</v>
      </c>
      <c r="AT38" s="67">
        <f t="shared" si="14"/>
        <v>9.9105979999998794</v>
      </c>
      <c r="AU38" s="67">
        <f t="shared" si="14"/>
        <v>8.7346199999998362</v>
      </c>
      <c r="AV38" s="67">
        <f t="shared" si="14"/>
        <v>36.998654999999985</v>
      </c>
      <c r="AW38" s="67">
        <f t="shared" si="14"/>
        <v>52.172052000000178</v>
      </c>
      <c r="AX38" s="67">
        <f t="shared" si="14"/>
        <v>44.077981000000023</v>
      </c>
      <c r="AY38" s="67">
        <f t="shared" si="14"/>
        <v>61.21086200000002</v>
      </c>
      <c r="AZ38" s="67">
        <f t="shared" si="14"/>
        <v>35.076263347999884</v>
      </c>
      <c r="BA38" s="67">
        <f t="shared" si="14"/>
        <v>15.961128822999967</v>
      </c>
      <c r="BB38" s="67">
        <f t="shared" si="14"/>
        <v>0</v>
      </c>
      <c r="BC38" s="67">
        <f t="shared" si="14"/>
        <v>0</v>
      </c>
      <c r="BD38" s="11"/>
    </row>
    <row r="39" spans="2:56">
      <c r="B39" s="32" t="s">
        <v>180</v>
      </c>
      <c r="C39" s="33">
        <f>1/$A$1*'[2]4407Imp'!$B$29</f>
        <v>0</v>
      </c>
      <c r="D39" s="34">
        <f>1/$A$1*'[2]4407Imp'!$C$29</f>
        <v>0</v>
      </c>
      <c r="E39" s="34">
        <f>1/$A$1*'[2]4407Imp'!$D$29</f>
        <v>1.47E-5</v>
      </c>
      <c r="F39" s="34">
        <f>1/$A$1*'[2]4407Imp'!$E$29</f>
        <v>0</v>
      </c>
      <c r="G39" s="34">
        <f>1/$A$1*'[2]4407Imp'!$F$29</f>
        <v>2.5000000000000001E-4</v>
      </c>
      <c r="H39" s="34">
        <f>1/$A$1*'[2]4407Imp'!$G$29</f>
        <v>4.8299999999999998E-4</v>
      </c>
      <c r="I39" s="34">
        <f>1/$A$1*'[2]4407Imp'!$H$29</f>
        <v>0</v>
      </c>
      <c r="J39" s="35">
        <f>1/$A$1*'[2]4407Imp'!$I$29</f>
        <v>0</v>
      </c>
      <c r="K39" s="35">
        <f>1/$A$1*'[2]4407Imp'!J$29</f>
        <v>2.3999999999999997E-5</v>
      </c>
      <c r="L39" s="35">
        <f>1/$A$1*'[2]4407Imp'!K$29</f>
        <v>0</v>
      </c>
      <c r="M39" s="34">
        <f>1/$A$1*'[2]4407Imp'!L$29</f>
        <v>5.3999999999999991E-5</v>
      </c>
      <c r="N39" s="34">
        <f>1/$A$1*'[2]4407Imp'!M$29</f>
        <v>2.0258999999999996E-2</v>
      </c>
      <c r="O39" s="34">
        <f>1/$A$1*'[2]4407Imp'!N$29</f>
        <v>3.0600000000000002E-3</v>
      </c>
      <c r="P39" s="34">
        <f>1/$A$1*'[2]4407Imp'!O$29</f>
        <v>3.3899999999999995E-4</v>
      </c>
      <c r="Q39" s="34">
        <f>1/$A$1*'[2]4407Imp'!P$29</f>
        <v>3.8699999999999997E-4</v>
      </c>
      <c r="R39" s="34">
        <f>1/$A$1*'[2]4407Imp'!Q$29</f>
        <v>7.0199999999999982E-4</v>
      </c>
      <c r="S39" s="34">
        <f>1/$A$1*'[2]4407Imp'!R$29</f>
        <v>4.3231999999999993E-4</v>
      </c>
      <c r="T39" s="34">
        <f>1/$A$1*'[2]4407Imp'!S$29</f>
        <v>3.4799999999999995E-4</v>
      </c>
      <c r="U39" s="34">
        <f>1/$A$1*'[2]4407Imp'!T$29</f>
        <v>1.294E-3</v>
      </c>
      <c r="V39" s="34">
        <f>1/$A$1*'[2]4407Imp'!U$29</f>
        <v>4.4799999999999994E-4</v>
      </c>
      <c r="W39" s="34">
        <f>1/$A$1*'[2]4407Imp'!V$29</f>
        <v>6.0499999999999996E-4</v>
      </c>
      <c r="X39" s="34">
        <f>1/$A$1*'[2]4407Imp'!W$29</f>
        <v>4.4849999999999994E-3</v>
      </c>
      <c r="Y39" s="34">
        <f>1/$A$1*'[2]4407Imp'!X$29</f>
        <v>2.3859999999999997E-3</v>
      </c>
      <c r="Z39" s="34">
        <f>1/$A$1*'[2]4407Imp'!Y$29</f>
        <v>3.1999107649999998E-3</v>
      </c>
      <c r="AA39" s="34">
        <f>1/$A$1*'[2]4407Imp'!Z$29</f>
        <v>0</v>
      </c>
      <c r="AB39" s="34">
        <f>1/$A$1*'[2]4407Imp'!AA$29</f>
        <v>0</v>
      </c>
      <c r="AC39" s="10"/>
      <c r="AD39" s="36">
        <f>'[2]4407Imp'!AB$29</f>
        <v>0</v>
      </c>
      <c r="AE39" s="37">
        <f>'[2]4407Imp'!AC$29</f>
        <v>0</v>
      </c>
      <c r="AF39" s="37">
        <f>'[2]4407Imp'!AD$29</f>
        <v>2.5219999999999999E-3</v>
      </c>
      <c r="AG39" s="37">
        <f>'[2]4407Imp'!AE$29</f>
        <v>0</v>
      </c>
      <c r="AH39" s="37">
        <f>'[2]4407Imp'!AF$29</f>
        <v>8.549699999999999E-2</v>
      </c>
      <c r="AI39" s="37">
        <f>'[2]4407Imp'!AG$29</f>
        <v>0.109748</v>
      </c>
      <c r="AJ39" s="37">
        <f>'[2]4407Imp'!AH$29</f>
        <v>0</v>
      </c>
      <c r="AK39" s="37">
        <f>'[2]4407Imp'!AI$29</f>
        <v>0</v>
      </c>
      <c r="AL39" s="37">
        <f>'[2]4407Imp'!AJ$29</f>
        <v>5.6629999999999996E-3</v>
      </c>
      <c r="AM39" s="37">
        <f>'[2]4407Imp'!AK$29</f>
        <v>0</v>
      </c>
      <c r="AN39" s="37">
        <f>'[2]4407Imp'!AL$29</f>
        <v>3.2691999999999999E-2</v>
      </c>
      <c r="AO39" s="37">
        <f>'[2]4407Imp'!AM$29</f>
        <v>4.5439129999999999</v>
      </c>
      <c r="AP39" s="37">
        <f>'[2]4407Imp'!AN$29</f>
        <v>0.71072499999999994</v>
      </c>
      <c r="AQ39" s="37">
        <f>'[2]4407Imp'!AO$29</f>
        <v>0.12441199999999999</v>
      </c>
      <c r="AR39" s="37">
        <f>'[2]4407Imp'!AP$29</f>
        <v>0.16516400000000001</v>
      </c>
      <c r="AS39" s="37">
        <f>'[2]4407Imp'!AQ$29</f>
        <v>0.27681699999999998</v>
      </c>
      <c r="AT39" s="37">
        <f>'[2]4407Imp'!AR$29</f>
        <v>0.198298</v>
      </c>
      <c r="AU39" s="37">
        <f>'[2]4407Imp'!AS$29</f>
        <v>0.22820699999999999</v>
      </c>
      <c r="AV39" s="37">
        <f>'[2]4407Imp'!AT$29</f>
        <v>0.42028399999999999</v>
      </c>
      <c r="AW39" s="37">
        <f>'[2]4407Imp'!AU$29</f>
        <v>0.14541299999999999</v>
      </c>
      <c r="AX39" s="37">
        <f>'[2]4407Imp'!AV$29</f>
        <v>0.25359399999999999</v>
      </c>
      <c r="AY39" s="37">
        <f>'[2]4407Imp'!AW$29</f>
        <v>1.3018209999999999</v>
      </c>
      <c r="AZ39" s="37">
        <f>'[2]4407Imp'!AX$29</f>
        <v>0.89731468999999986</v>
      </c>
      <c r="BA39" s="37">
        <f>'[2]4407Imp'!AY$29</f>
        <v>0.94576619899999992</v>
      </c>
      <c r="BB39" s="37">
        <f>'[2]4407Imp'!AZ$29</f>
        <v>0</v>
      </c>
      <c r="BC39" s="37">
        <f>'[2]4407Imp'!BA$29</f>
        <v>0</v>
      </c>
      <c r="BD39" s="11"/>
    </row>
    <row r="40" spans="2:56">
      <c r="B40" s="32" t="s">
        <v>27</v>
      </c>
      <c r="C40" s="33">
        <f>1/$A$1*'[2]4407Imp'!$B$163</f>
        <v>2.3415841399999998E-2</v>
      </c>
      <c r="D40" s="34">
        <f>1/$A$1*'[2]4407Imp'!$C$163</f>
        <v>3.00176786E-2</v>
      </c>
      <c r="E40" s="34">
        <f>1/$A$1*'[2]4407Imp'!$D$163</f>
        <v>7.475719999999999E-5</v>
      </c>
      <c r="F40" s="34">
        <f>1/$A$1*'[2]4407Imp'!$E$163</f>
        <v>2.6870000000000002E-3</v>
      </c>
      <c r="G40" s="34">
        <f>1/$A$1*'[2]4407Imp'!$F$163</f>
        <v>2.6260000000000003E-3</v>
      </c>
      <c r="H40" s="34">
        <f>1/$A$1*'[2]4407Imp'!$G$163</f>
        <v>2.5099999999999998E-4</v>
      </c>
      <c r="I40" s="34">
        <f>1/$A$1*'[2]4407Imp'!$H$163</f>
        <v>1.861E-3</v>
      </c>
      <c r="J40" s="35">
        <f>1/$A$1*'[2]4407Imp'!$I$163</f>
        <v>4.1919999999999995E-3</v>
      </c>
      <c r="K40" s="35">
        <f>1/$A$1*'[2]4407Imp'!J$163</f>
        <v>4.411E-3</v>
      </c>
      <c r="L40" s="35">
        <f>1/$A$1*'[2]4407Imp'!K$163</f>
        <v>3.5501999999999999E-2</v>
      </c>
      <c r="M40" s="34">
        <f>1/$A$1*'[2]4407Imp'!L$163</f>
        <v>6.6179999999999998E-3</v>
      </c>
      <c r="N40" s="34">
        <f>1/$A$1*'[2]4407Imp'!M$163</f>
        <v>1.7273999999999998E-2</v>
      </c>
      <c r="O40" s="34">
        <f>1/$A$1*'[2]4407Imp'!N$163</f>
        <v>1.6945358999999997E-2</v>
      </c>
      <c r="P40" s="34">
        <f>1/$A$1*'[2]4407Imp'!O$163</f>
        <v>6.6120000000000007E-3</v>
      </c>
      <c r="Q40" s="34">
        <f>1/$A$1*'[2]4407Imp'!P$163</f>
        <v>7.4679999999999989E-3</v>
      </c>
      <c r="R40" s="34">
        <f>1/$A$1*'[2]4407Imp'!Q$163</f>
        <v>1.9289999999999998E-2</v>
      </c>
      <c r="S40" s="34">
        <f>1/$A$1*'[2]4407Imp'!R$163</f>
        <v>1.4750234999999997E-2</v>
      </c>
      <c r="T40" s="34">
        <f>1/$A$1*'[2]4407Imp'!S$163</f>
        <v>7.1039999999999983E-3</v>
      </c>
      <c r="U40" s="34">
        <f>1/$A$1*'[2]4407Imp'!T$163</f>
        <v>1.2824999999999998E-2</v>
      </c>
      <c r="V40" s="34">
        <f>1/$A$1*'[2]4407Imp'!U$163</f>
        <v>1.7580999999999996E-2</v>
      </c>
      <c r="W40" s="34">
        <f>1/$A$1*'[2]4407Imp'!V$163</f>
        <v>7.5549999999999992E-3</v>
      </c>
      <c r="X40" s="34">
        <f>1/$A$1*'[2]4407Imp'!W$163</f>
        <v>1.1490999999999998E-2</v>
      </c>
      <c r="Y40" s="34">
        <f>1/$A$1*'[2]4407Imp'!X$163</f>
        <v>6.873999999999999E-3</v>
      </c>
      <c r="Z40" s="34">
        <f>1/$A$1*'[2]4407Imp'!Y$163</f>
        <v>1.1849999999999999E-3</v>
      </c>
      <c r="AA40" s="34">
        <f>1/$A$1*'[2]4407Imp'!Z$163</f>
        <v>0</v>
      </c>
      <c r="AB40" s="34">
        <f>1/$A$1*'[2]4407Imp'!AA$163</f>
        <v>0</v>
      </c>
      <c r="AC40" s="10"/>
      <c r="AD40" s="36">
        <f>'[2]4407Imp'!AB$163</f>
        <v>1.7095399999999998</v>
      </c>
      <c r="AE40" s="37">
        <f>'[2]4407Imp'!AC$163</f>
        <v>2.5063359999999997</v>
      </c>
      <c r="AF40" s="37">
        <f>'[2]4407Imp'!AD$163</f>
        <v>1.4806E-2</v>
      </c>
      <c r="AG40" s="37">
        <f>'[2]4407Imp'!AE$163</f>
        <v>0.20588899999999999</v>
      </c>
      <c r="AH40" s="37">
        <f>'[2]4407Imp'!AF$163</f>
        <v>0.29092000000000001</v>
      </c>
      <c r="AI40" s="37">
        <f>'[2]4407Imp'!AG$163</f>
        <v>3.6684000000000001E-2</v>
      </c>
      <c r="AJ40" s="37">
        <f>'[2]4407Imp'!AH$163</f>
        <v>0.420599</v>
      </c>
      <c r="AK40" s="37">
        <f>'[2]4407Imp'!AI$163</f>
        <v>1.0088359999999998</v>
      </c>
      <c r="AL40" s="37">
        <f>'[2]4407Imp'!AJ$163</f>
        <v>1.1341269999999999</v>
      </c>
      <c r="AM40" s="37">
        <f>'[2]4407Imp'!AK$163</f>
        <v>5.3261240000000001</v>
      </c>
      <c r="AN40" s="37">
        <f>'[2]4407Imp'!AL$163</f>
        <v>1.659578</v>
      </c>
      <c r="AO40" s="37">
        <f>'[2]4407Imp'!AM$163</f>
        <v>4.4597429999999996</v>
      </c>
      <c r="AP40" s="37">
        <f>'[2]4407Imp'!AN$163</f>
        <v>3.5909409999999999</v>
      </c>
      <c r="AQ40" s="37">
        <f>'[2]4407Imp'!AO$163</f>
        <v>2.1698239999999998</v>
      </c>
      <c r="AR40" s="37">
        <f>'[2]4407Imp'!AP$163</f>
        <v>2.1492119999999999</v>
      </c>
      <c r="AS40" s="37">
        <f>'[2]4407Imp'!AQ$163</f>
        <v>3.9579279999999999</v>
      </c>
      <c r="AT40" s="37">
        <f>'[2]4407Imp'!AR$163</f>
        <v>2.9373049999999998</v>
      </c>
      <c r="AU40" s="37">
        <f>'[2]4407Imp'!AS$163</f>
        <v>1.7575839999999998</v>
      </c>
      <c r="AV40" s="37">
        <f>'[2]4407Imp'!AT$163</f>
        <v>3.3066329999999997</v>
      </c>
      <c r="AW40" s="37">
        <f>'[2]4407Imp'!AU$163</f>
        <v>4.1004559999999994</v>
      </c>
      <c r="AX40" s="37">
        <f>'[2]4407Imp'!AV$163</f>
        <v>1.9512379999999998</v>
      </c>
      <c r="AY40" s="37">
        <f>'[2]4407Imp'!AW$163</f>
        <v>3.183144</v>
      </c>
      <c r="AZ40" s="37">
        <f>'[2]4407Imp'!AX$163</f>
        <v>2.875191015</v>
      </c>
      <c r="BA40" s="37">
        <f>'[2]4407Imp'!AY$163</f>
        <v>0.40151509499999993</v>
      </c>
      <c r="BB40" s="37">
        <f>'[2]4407Imp'!AZ$163</f>
        <v>0</v>
      </c>
      <c r="BC40" s="37">
        <f>'[2]4407Imp'!BA$163</f>
        <v>0</v>
      </c>
      <c r="BD40" s="11"/>
    </row>
    <row r="41" spans="2:56">
      <c r="B41" s="313" t="s">
        <v>119</v>
      </c>
      <c r="C41" s="33">
        <f>1/$A$1*'[2]4407Imp'!$B$184</f>
        <v>0</v>
      </c>
      <c r="D41" s="34">
        <f>1/$A$1*'[2]4407Imp'!$C$184</f>
        <v>0</v>
      </c>
      <c r="E41" s="34">
        <f>1/$A$1*'[2]4407Imp'!$D$184</f>
        <v>2.0561799999999997E-5</v>
      </c>
      <c r="F41" s="34">
        <f>1/$A$1*'[2]4407Imp'!$E$184</f>
        <v>0</v>
      </c>
      <c r="G41" s="34">
        <f>1/$A$1*'[2]4407Imp'!$F$184</f>
        <v>0</v>
      </c>
      <c r="H41" s="34">
        <f>1/$A$1*'[2]4407Imp'!$G$184</f>
        <v>0</v>
      </c>
      <c r="I41" s="34">
        <f>1/$A$1*'[2]4407Imp'!$H$184</f>
        <v>1.4E-5</v>
      </c>
      <c r="J41" s="35">
        <f>1/$A$1*'[2]4407Imp'!$I$184</f>
        <v>0</v>
      </c>
      <c r="K41" s="35">
        <f>1/$A$1*'[2]4407Imp'!J$184</f>
        <v>0</v>
      </c>
      <c r="L41" s="35">
        <f>1/$A$1*'[2]4407Imp'!K$184</f>
        <v>0</v>
      </c>
      <c r="M41" s="34">
        <f>1/$A$1*'[2]4407Imp'!L$184</f>
        <v>4.0299999999999998E-4</v>
      </c>
      <c r="N41" s="34">
        <f>1/$A$1*'[2]4407Imp'!M$184</f>
        <v>3.0799999999999995E-4</v>
      </c>
      <c r="O41" s="34">
        <f>1/$A$1*'[2]4407Imp'!N$184</f>
        <v>4.3499999999999995E-4</v>
      </c>
      <c r="P41" s="34">
        <f>1/$A$1*'[2]4407Imp'!O$184</f>
        <v>2.6599999999999996E-4</v>
      </c>
      <c r="Q41" s="34">
        <f>1/$A$1*'[2]4407Imp'!P$184</f>
        <v>1.3399999999999998E-4</v>
      </c>
      <c r="R41" s="34">
        <f>1/$A$1*'[2]4407Imp'!Q$184</f>
        <v>1.3999999999999999E-4</v>
      </c>
      <c r="S41" s="34">
        <f>1/$A$1*'[2]4407Imp'!R$184</f>
        <v>1.9699999999999996E-4</v>
      </c>
      <c r="T41" s="34">
        <f>1/$A$1*'[2]4407Imp'!S$184</f>
        <v>1.8999999999999998E-5</v>
      </c>
      <c r="U41" s="34">
        <f>1/$A$1*'[2]4407Imp'!T$184</f>
        <v>1.7225999999999995E-2</v>
      </c>
      <c r="V41" s="34">
        <f>1/$A$1*'[2]4407Imp'!U$184</f>
        <v>9.2981000000000001E-3</v>
      </c>
      <c r="W41" s="34">
        <f>1/$A$1*'[2]4407Imp'!V$184</f>
        <v>9.0189999999999992E-3</v>
      </c>
      <c r="X41" s="34">
        <f>1/$A$1*'[2]4407Imp'!W$184</f>
        <v>1.3663327999999997E-2</v>
      </c>
      <c r="Y41" s="34">
        <f>1/$A$1*'[2]4407Imp'!X$184</f>
        <v>1.3360999999999998E-2</v>
      </c>
      <c r="Z41" s="34">
        <f>1/$A$1*'[2]4407Imp'!Y$184</f>
        <v>1.2095999999999999E-2</v>
      </c>
      <c r="AA41" s="34">
        <f>1/$A$1*'[2]4407Imp'!Z$184</f>
        <v>0</v>
      </c>
      <c r="AB41" s="34">
        <f>1/$A$1*'[2]4407Imp'!AA$184</f>
        <v>0</v>
      </c>
      <c r="AC41" s="10"/>
      <c r="AD41" s="36">
        <f>'[2]4407Imp'!AB$184</f>
        <v>0</v>
      </c>
      <c r="AE41" s="37">
        <f>'[2]4407Imp'!AC$184</f>
        <v>0</v>
      </c>
      <c r="AF41" s="37">
        <f>'[2]4407Imp'!AD$184</f>
        <v>5.5799999999999999E-3</v>
      </c>
      <c r="AG41" s="37">
        <f>'[2]4407Imp'!AE$184</f>
        <v>0</v>
      </c>
      <c r="AH41" s="37">
        <f>'[2]4407Imp'!AF$184</f>
        <v>0</v>
      </c>
      <c r="AI41" s="37">
        <f>'[2]4407Imp'!AG$184</f>
        <v>0</v>
      </c>
      <c r="AJ41" s="37">
        <f>'[2]4407Imp'!AH$184</f>
        <v>7.2259999999999998E-3</v>
      </c>
      <c r="AK41" s="37">
        <f>'[2]4407Imp'!AI$184</f>
        <v>0</v>
      </c>
      <c r="AL41" s="37">
        <f>'[2]4407Imp'!AJ$184</f>
        <v>0</v>
      </c>
      <c r="AM41" s="37">
        <f>'[2]4407Imp'!AK$184</f>
        <v>0</v>
      </c>
      <c r="AN41" s="37">
        <f>'[2]4407Imp'!AL$184</f>
        <v>0.17854</v>
      </c>
      <c r="AO41" s="37">
        <f>'[2]4407Imp'!AM$184</f>
        <v>0.135048</v>
      </c>
      <c r="AP41" s="37">
        <f>'[2]4407Imp'!AN$184</f>
        <v>0.205925</v>
      </c>
      <c r="AQ41" s="37">
        <f>'[2]4407Imp'!AO$184</f>
        <v>0.117933</v>
      </c>
      <c r="AR41" s="37">
        <f>'[2]4407Imp'!AP$184</f>
        <v>7.5205999999999995E-2</v>
      </c>
      <c r="AS41" s="37">
        <f>'[2]4407Imp'!AQ$184</f>
        <v>7.6587000000000002E-2</v>
      </c>
      <c r="AT41" s="37">
        <f>'[2]4407Imp'!AR$184</f>
        <v>0.11148799999999999</v>
      </c>
      <c r="AU41" s="37">
        <f>'[2]4407Imp'!AS$184</f>
        <v>8.3619999999999996E-3</v>
      </c>
      <c r="AV41" s="37">
        <f>'[2]4407Imp'!AT$184</f>
        <v>6.6939759999999993</v>
      </c>
      <c r="AW41" s="37">
        <f>'[2]4407Imp'!AU$184</f>
        <v>16.221557999999998</v>
      </c>
      <c r="AX41" s="37">
        <f>'[2]4407Imp'!AV$184</f>
        <v>6.1468059999999998</v>
      </c>
      <c r="AY41" s="37">
        <f>'[2]4407Imp'!AW$184</f>
        <v>6.8570310000000001</v>
      </c>
      <c r="AZ41" s="37">
        <f>'[2]4407Imp'!AX$184</f>
        <v>8.5377499699999984</v>
      </c>
      <c r="BA41" s="37">
        <f>'[2]4407Imp'!AY$184</f>
        <v>8.943271875999999</v>
      </c>
      <c r="BB41" s="37">
        <f>'[2]4407Imp'!AZ$184</f>
        <v>0</v>
      </c>
      <c r="BC41" s="37">
        <f>'[2]4407Imp'!BA$184</f>
        <v>0</v>
      </c>
      <c r="BD41" s="11"/>
    </row>
    <row r="42" spans="2:56">
      <c r="B42" s="32" t="s">
        <v>178</v>
      </c>
      <c r="C42" s="33">
        <f>1/$A$1*'[2]4407Imp'!$B$194</f>
        <v>2.4499999999999999E-5</v>
      </c>
      <c r="D42" s="34">
        <f>1/$A$1*'[2]4407Imp'!$C$194</f>
        <v>5.1189249999999999E-3</v>
      </c>
      <c r="E42" s="34">
        <f>1/$A$1*'[2]4407Imp'!$D$194</f>
        <v>8.0357200000000004E-5</v>
      </c>
      <c r="F42" s="34">
        <f>1/$A$1*'[2]4407Imp'!$E$194</f>
        <v>0</v>
      </c>
      <c r="G42" s="34">
        <f>1/$A$1*'[2]4407Imp'!$F$194</f>
        <v>0</v>
      </c>
      <c r="H42" s="34">
        <f>1/$A$1*'[2]4407Imp'!$G$194</f>
        <v>1.9999999999999998E-5</v>
      </c>
      <c r="I42" s="34">
        <f>1/$A$1*'[2]4407Imp'!$H$194</f>
        <v>0</v>
      </c>
      <c r="J42" s="35">
        <f>1/$A$1*'[2]4407Imp'!$I$194</f>
        <v>1.11E-4</v>
      </c>
      <c r="K42" s="35">
        <f>1/$A$1*'[2]4407Imp'!J$194</f>
        <v>4.1999999999999998E-5</v>
      </c>
      <c r="L42" s="35">
        <f>1/$A$1*'[2]4407Imp'!K$194</f>
        <v>1.3369999999999999E-3</v>
      </c>
      <c r="M42" s="34">
        <f>1/$A$1*'[2]4407Imp'!L$194</f>
        <v>3.3069999999999996E-3</v>
      </c>
      <c r="N42" s="34">
        <f>1/$A$1*'[2]4407Imp'!M$194</f>
        <v>1.6785999999999999E-2</v>
      </c>
      <c r="O42" s="34">
        <f>1/$A$1*'[2]4407Imp'!N$194</f>
        <v>1.8887999999999999E-2</v>
      </c>
      <c r="P42" s="34">
        <f>1/$A$1*'[2]4407Imp'!O$194</f>
        <v>1.5989999999999997E-2</v>
      </c>
      <c r="Q42" s="34">
        <f>1/$A$1*'[2]4407Imp'!P$194</f>
        <v>1.6682999999999996E-2</v>
      </c>
      <c r="R42" s="34">
        <f>1/$A$1*'[2]4407Imp'!Q$194</f>
        <v>1.9550999999999999E-2</v>
      </c>
      <c r="S42" s="34">
        <f>1/$A$1*'[2]4407Imp'!R$194</f>
        <v>1.9212244999999996E-2</v>
      </c>
      <c r="T42" s="34">
        <f>1/$A$1*'[2]4407Imp'!S$194</f>
        <v>1.1600999999999998E-2</v>
      </c>
      <c r="U42" s="34">
        <f>1/$A$1*'[2]4407Imp'!T$194</f>
        <v>1.7099E-2</v>
      </c>
      <c r="V42" s="34">
        <f>1/$A$1*'[2]4407Imp'!U$194</f>
        <v>2.2402999999999996E-2</v>
      </c>
      <c r="W42" s="34">
        <f>1/$A$1*'[2]4407Imp'!V$194</f>
        <v>4.248393159999999E-2</v>
      </c>
      <c r="X42" s="34">
        <f>1/$A$1*'[2]4407Imp'!W$194</f>
        <v>4.4688999999999986E-2</v>
      </c>
      <c r="Y42" s="34">
        <f>1/$A$1*'[2]4407Imp'!X$194</f>
        <v>3.2181999999999995E-2</v>
      </c>
      <c r="Z42" s="34">
        <f>1/$A$1*'[2]4407Imp'!Y$194</f>
        <v>1.8336999999999999E-2</v>
      </c>
      <c r="AA42" s="34">
        <f>1/$A$1*'[2]4407Imp'!Z$194</f>
        <v>0</v>
      </c>
      <c r="AB42" s="34">
        <f>1/$A$1*'[2]4407Imp'!AA$194</f>
        <v>0</v>
      </c>
      <c r="AC42" s="10"/>
      <c r="AD42" s="36">
        <f>'[2]4407Imp'!AB$194</f>
        <v>1.367E-2</v>
      </c>
      <c r="AE42" s="37">
        <f>'[2]4407Imp'!AC$194</f>
        <v>0.90105799999999991</v>
      </c>
      <c r="AF42" s="37">
        <f>'[2]4407Imp'!AD$194</f>
        <v>1.2282999999999999E-2</v>
      </c>
      <c r="AG42" s="37">
        <f>'[2]4407Imp'!AE$194</f>
        <v>0</v>
      </c>
      <c r="AH42" s="37">
        <f>'[2]4407Imp'!AF$194</f>
        <v>0</v>
      </c>
      <c r="AI42" s="37">
        <f>'[2]4407Imp'!AG$194</f>
        <v>6.8219999999999999E-3</v>
      </c>
      <c r="AJ42" s="37">
        <f>'[2]4407Imp'!AH$194</f>
        <v>0</v>
      </c>
      <c r="AK42" s="37">
        <f>'[2]4407Imp'!AI$194</f>
        <v>1.9344E-2</v>
      </c>
      <c r="AL42" s="37">
        <f>'[2]4407Imp'!AJ$194</f>
        <v>2.8368999999999998E-2</v>
      </c>
      <c r="AM42" s="37">
        <f>'[2]4407Imp'!AK$194</f>
        <v>0.22414599999999998</v>
      </c>
      <c r="AN42" s="37">
        <f>'[2]4407Imp'!AL$194</f>
        <v>0.52883099999999994</v>
      </c>
      <c r="AO42" s="37">
        <f>'[2]4407Imp'!AM$194</f>
        <v>2.7658939999999999</v>
      </c>
      <c r="AP42" s="37">
        <f>'[2]4407Imp'!AN$194</f>
        <v>3.7287509999999999</v>
      </c>
      <c r="AQ42" s="37">
        <f>'[2]4407Imp'!AO$194</f>
        <v>3.5311409999999999</v>
      </c>
      <c r="AR42" s="37">
        <f>'[2]4407Imp'!AP$194</f>
        <v>3.9977749999999999</v>
      </c>
      <c r="AS42" s="37">
        <f>'[2]4407Imp'!AQ$194</f>
        <v>4.6898460000000002</v>
      </c>
      <c r="AT42" s="37">
        <f>'[2]4407Imp'!AR$194</f>
        <v>4.3214829999999997</v>
      </c>
      <c r="AU42" s="37">
        <f>'[2]4407Imp'!AS$194</f>
        <v>2.5404640000000001</v>
      </c>
      <c r="AV42" s="37">
        <f>'[2]4407Imp'!AT$194</f>
        <v>3.8349229999999999</v>
      </c>
      <c r="AW42" s="37">
        <f>'[2]4407Imp'!AU$194</f>
        <v>4.551412</v>
      </c>
      <c r="AX42" s="37">
        <f>'[2]4407Imp'!AV$194</f>
        <v>8.866403</v>
      </c>
      <c r="AY42" s="37">
        <f>'[2]4407Imp'!AW$194</f>
        <v>10.288675</v>
      </c>
      <c r="AZ42" s="37">
        <f>'[2]4407Imp'!AX$194</f>
        <v>7.1030198069999999</v>
      </c>
      <c r="BA42" s="37">
        <f>'[2]4407Imp'!AY$194</f>
        <v>3.8377576989999995</v>
      </c>
      <c r="BB42" s="37">
        <f>'[2]4407Imp'!AZ$194</f>
        <v>0</v>
      </c>
      <c r="BC42" s="37">
        <f>'[2]4407Imp'!BA$194</f>
        <v>0</v>
      </c>
      <c r="BD42" s="11"/>
    </row>
    <row r="43" spans="2:56">
      <c r="B43" s="313" t="s">
        <v>187</v>
      </c>
      <c r="C43" s="33">
        <f>1/$A$1*'[2]4407Imp'!$B$244</f>
        <v>0</v>
      </c>
      <c r="D43" s="34">
        <f>1/$A$1*'[2]4407Imp'!$C$244</f>
        <v>0</v>
      </c>
      <c r="E43" s="34">
        <f>1/$A$1*'[2]4407Imp'!$D$244</f>
        <v>0</v>
      </c>
      <c r="F43" s="34">
        <f>1/$A$1*'[2]4407Imp'!$E$244</f>
        <v>8.1999999999999987E-5</v>
      </c>
      <c r="G43" s="34">
        <f>1/$A$1*'[2]4407Imp'!$F$244</f>
        <v>0</v>
      </c>
      <c r="H43" s="34">
        <f>1/$A$1*'[2]4407Imp'!$G$244</f>
        <v>0</v>
      </c>
      <c r="I43" s="34">
        <f>1/$A$1*'[2]4407Imp'!$H$244</f>
        <v>9.5999999999999989E-5</v>
      </c>
      <c r="J43" s="35">
        <f>1/$A$1*'[2]4407Imp'!$I$244</f>
        <v>0</v>
      </c>
      <c r="K43" s="35">
        <f>1/$A$1*'[2]4407Imp'!J$244</f>
        <v>7.9999999999999993E-5</v>
      </c>
      <c r="L43" s="35">
        <f>1/$A$1*'[2]4407Imp'!K$244</f>
        <v>1.6999999999999999E-4</v>
      </c>
      <c r="M43" s="34">
        <f>1/$A$1*'[2]4407Imp'!L$244</f>
        <v>8.2799999999999985E-4</v>
      </c>
      <c r="N43" s="34">
        <f>1/$A$1*'[2]4407Imp'!M$244</f>
        <v>5.8839999999999995E-3</v>
      </c>
      <c r="O43" s="34">
        <f>1/$A$1*'[2]4407Imp'!N$244</f>
        <v>6.0939999999999987E-3</v>
      </c>
      <c r="P43" s="34">
        <f>1/$A$1*'[2]4407Imp'!O$244</f>
        <v>4.0509999999999999E-3</v>
      </c>
      <c r="Q43" s="34">
        <f>1/$A$1*'[2]4407Imp'!P$244</f>
        <v>3.8169999999999992E-3</v>
      </c>
      <c r="R43" s="34">
        <f>1/$A$1*'[2]4407Imp'!Q$244</f>
        <v>4.8569999999999993E-3</v>
      </c>
      <c r="S43" s="34">
        <f>1/$A$1*'[2]4407Imp'!R$244</f>
        <v>6.9618324999999974E-3</v>
      </c>
      <c r="T43" s="34">
        <f>1/$A$1*'[2]4407Imp'!S$244</f>
        <v>1.7477999999999994E-2</v>
      </c>
      <c r="U43" s="34">
        <f>1/$A$1*'[2]4407Imp'!T$244</f>
        <v>9.2039999999999997E-2</v>
      </c>
      <c r="V43" s="34">
        <f>1/$A$1*'[2]4407Imp'!U$244</f>
        <v>0.11470699999999999</v>
      </c>
      <c r="W43" s="34">
        <f>1/$A$1*'[2]4407Imp'!V$244</f>
        <v>0.11856999999999994</v>
      </c>
      <c r="X43" s="34">
        <f>1/$A$1*'[2]4407Imp'!W$244</f>
        <v>0.18450524699999998</v>
      </c>
      <c r="Y43" s="34">
        <f>1/$A$1*'[2]4407Imp'!X$244</f>
        <v>2.8861999999999995E-2</v>
      </c>
      <c r="Z43" s="34">
        <f>1/$A$1*'[2]4407Imp'!Y$244</f>
        <v>2.5429999999999997E-3</v>
      </c>
      <c r="AA43" s="34">
        <f>1/$A$1*'[2]4407Imp'!Z$244</f>
        <v>0</v>
      </c>
      <c r="AB43" s="34">
        <f>1/$A$1*'[2]4407Imp'!AA$244</f>
        <v>0</v>
      </c>
      <c r="AC43" s="10"/>
      <c r="AD43" s="36">
        <f>'[2]4407Imp'!AB$244</f>
        <v>0</v>
      </c>
      <c r="AE43" s="37">
        <f>'[2]4407Imp'!AC$244</f>
        <v>0</v>
      </c>
      <c r="AF43" s="37">
        <f>'[2]4407Imp'!AD$244</f>
        <v>0</v>
      </c>
      <c r="AG43" s="37">
        <f>'[2]4407Imp'!AE$244</f>
        <v>1.5640999999999999E-2</v>
      </c>
      <c r="AH43" s="37">
        <f>'[2]4407Imp'!AF$244</f>
        <v>0</v>
      </c>
      <c r="AI43" s="37">
        <f>'[2]4407Imp'!AG$244</f>
        <v>0</v>
      </c>
      <c r="AJ43" s="37">
        <f>'[2]4407Imp'!AH$244</f>
        <v>3.6627E-2</v>
      </c>
      <c r="AK43" s="37">
        <f>'[2]4407Imp'!AI$244</f>
        <v>0</v>
      </c>
      <c r="AL43" s="37">
        <f>'[2]4407Imp'!AJ$244</f>
        <v>4.9591999999999997E-2</v>
      </c>
      <c r="AM43" s="37">
        <f>'[2]4407Imp'!AK$244</f>
        <v>6.0448999999999996E-2</v>
      </c>
      <c r="AN43" s="37">
        <f>'[2]4407Imp'!AL$244</f>
        <v>0.20349</v>
      </c>
      <c r="AO43" s="37">
        <f>'[2]4407Imp'!AM$244</f>
        <v>1.1072960000000001</v>
      </c>
      <c r="AP43" s="37">
        <f>'[2]4407Imp'!AN$244</f>
        <v>1.380207</v>
      </c>
      <c r="AQ43" s="37">
        <f>'[2]4407Imp'!AO$244</f>
        <v>0.83406399999999992</v>
      </c>
      <c r="AR43" s="37">
        <f>'[2]4407Imp'!AP$244</f>
        <v>0.94878699999999994</v>
      </c>
      <c r="AS43" s="37">
        <f>'[2]4407Imp'!AQ$244</f>
        <v>1.1425879999999999</v>
      </c>
      <c r="AT43" s="37">
        <f>'[2]4407Imp'!AR$244</f>
        <v>1.586894</v>
      </c>
      <c r="AU43" s="37">
        <f>'[2]4407Imp'!AS$244</f>
        <v>3.6487179999999997</v>
      </c>
      <c r="AV43" s="37">
        <f>'[2]4407Imp'!AT$244</f>
        <v>20.536648</v>
      </c>
      <c r="AW43" s="37">
        <f>'[2]4407Imp'!AU$244</f>
        <v>22.409102000000001</v>
      </c>
      <c r="AX43" s="37">
        <f>'[2]4407Imp'!AV$244</f>
        <v>22.339919999999999</v>
      </c>
      <c r="AY43" s="37">
        <f>'[2]4407Imp'!AW$244</f>
        <v>32.803941000000002</v>
      </c>
      <c r="AZ43" s="37">
        <f>'[2]4407Imp'!AX$244</f>
        <v>7.4596683589999992</v>
      </c>
      <c r="BA43" s="37">
        <f>'[2]4407Imp'!AY$244</f>
        <v>0.55973230699999998</v>
      </c>
      <c r="BB43" s="37">
        <f>'[2]4407Imp'!AZ$244</f>
        <v>0</v>
      </c>
      <c r="BC43" s="37">
        <f>'[2]4407Imp'!BA$244</f>
        <v>0</v>
      </c>
      <c r="BD43" s="11"/>
    </row>
    <row r="44" spans="2:56" ht="13" thickBot="1">
      <c r="B44" s="68" t="s">
        <v>21</v>
      </c>
      <c r="C44" s="164">
        <f t="shared" ref="C44:AB44" si="15">C38-SUM(C39:C43)</f>
        <v>9.4403231999999997E-3</v>
      </c>
      <c r="D44" s="152">
        <f t="shared" si="15"/>
        <v>1.0731480186000002E-2</v>
      </c>
      <c r="E44" s="152">
        <f t="shared" si="15"/>
        <v>3.2187008000000676E-4</v>
      </c>
      <c r="F44" s="152">
        <f t="shared" si="15"/>
        <v>2.6652999999999989E-2</v>
      </c>
      <c r="G44" s="152">
        <f t="shared" si="15"/>
        <v>4.1100000000002593E-4</v>
      </c>
      <c r="H44" s="152">
        <f t="shared" si="15"/>
        <v>5.7999999999998808E-4</v>
      </c>
      <c r="I44" s="152">
        <f t="shared" si="15"/>
        <v>3.6500000000001158E-4</v>
      </c>
      <c r="J44" s="152">
        <f t="shared" si="15"/>
        <v>3.2299999999997782E-4</v>
      </c>
      <c r="K44" s="152">
        <f t="shared" si="15"/>
        <v>1.0199999999999567E-3</v>
      </c>
      <c r="L44" s="152">
        <f t="shared" si="15"/>
        <v>1.3220000000000107E-3</v>
      </c>
      <c r="M44" s="152">
        <f t="shared" si="15"/>
        <v>2.3420000000000645E-3</v>
      </c>
      <c r="N44" s="152">
        <f t="shared" si="15"/>
        <v>8.5359883999999581E-3</v>
      </c>
      <c r="O44" s="152">
        <f t="shared" si="15"/>
        <v>4.0030000000000066E-3</v>
      </c>
      <c r="P44" s="152">
        <f t="shared" si="15"/>
        <v>7.6099999999979656E-4</v>
      </c>
      <c r="Q44" s="152">
        <f t="shared" si="15"/>
        <v>8.589999999999362E-4</v>
      </c>
      <c r="R44" s="152">
        <f t="shared" si="15"/>
        <v>1.9679999999998865E-3</v>
      </c>
      <c r="S44" s="152">
        <f t="shared" si="15"/>
        <v>2.3907174999995284E-3</v>
      </c>
      <c r="T44" s="152">
        <f t="shared" si="15"/>
        <v>1.8559999999997259E-3</v>
      </c>
      <c r="U44" s="152">
        <f t="shared" si="15"/>
        <v>5.1070000000002502E-3</v>
      </c>
      <c r="V44" s="152">
        <f t="shared" si="15"/>
        <v>1.3484773333332561E-2</v>
      </c>
      <c r="W44" s="152">
        <f t="shared" si="15"/>
        <v>1.3794000000000139E-2</v>
      </c>
      <c r="X44" s="152">
        <f t="shared" si="15"/>
        <v>2.5756474999999446E-2</v>
      </c>
      <c r="Y44" s="152">
        <f t="shared" si="15"/>
        <v>1.896227502100023E-2</v>
      </c>
      <c r="Z44" s="152">
        <f t="shared" si="15"/>
        <v>4.1139878975004276E-3</v>
      </c>
      <c r="AA44" s="152">
        <f t="shared" si="15"/>
        <v>0</v>
      </c>
      <c r="AB44" s="152">
        <f t="shared" si="15"/>
        <v>0</v>
      </c>
      <c r="AC44" s="72"/>
      <c r="AD44" s="171">
        <f t="shared" ref="AD44:BC44" si="16">AD38-SUM(AD39:AD43)</f>
        <v>0.97330999999999923</v>
      </c>
      <c r="AE44" s="74">
        <f t="shared" si="16"/>
        <v>0.99959499999999801</v>
      </c>
      <c r="AF44" s="74">
        <f t="shared" si="16"/>
        <v>8.4746999999999434E-2</v>
      </c>
      <c r="AG44" s="74">
        <f t="shared" si="16"/>
        <v>2.9076870000000006</v>
      </c>
      <c r="AH44" s="74">
        <f t="shared" si="16"/>
        <v>0.18546600000000169</v>
      </c>
      <c r="AI44" s="74">
        <f t="shared" si="16"/>
        <v>0.1219399999999955</v>
      </c>
      <c r="AJ44" s="74">
        <f t="shared" si="16"/>
        <v>0.12325999999999621</v>
      </c>
      <c r="AK44" s="74">
        <f t="shared" si="16"/>
        <v>0.16362300000000385</v>
      </c>
      <c r="AL44" s="74">
        <f t="shared" si="16"/>
        <v>0.26184799999998964</v>
      </c>
      <c r="AM44" s="74">
        <f t="shared" si="16"/>
        <v>0.35817900000000957</v>
      </c>
      <c r="AN44" s="74">
        <f t="shared" si="16"/>
        <v>0.8140489999999807</v>
      </c>
      <c r="AO44" s="74">
        <f t="shared" si="16"/>
        <v>2.9888569999999532</v>
      </c>
      <c r="AP44" s="74">
        <f t="shared" si="16"/>
        <v>1.2822820000000856</v>
      </c>
      <c r="AQ44" s="74">
        <f t="shared" si="16"/>
        <v>0.22376500000002419</v>
      </c>
      <c r="AR44" s="74">
        <f t="shared" si="16"/>
        <v>0.21759699999994542</v>
      </c>
      <c r="AS44" s="74">
        <f t="shared" si="16"/>
        <v>0.94555499999992776</v>
      </c>
      <c r="AT44" s="74">
        <f t="shared" si="16"/>
        <v>0.7551299999998804</v>
      </c>
      <c r="AU44" s="74">
        <f t="shared" si="16"/>
        <v>0.5512849999998366</v>
      </c>
      <c r="AV44" s="74">
        <f t="shared" si="16"/>
        <v>2.2061909999999898</v>
      </c>
      <c r="AW44" s="74">
        <f t="shared" si="16"/>
        <v>4.7441110000001814</v>
      </c>
      <c r="AX44" s="74">
        <f t="shared" si="16"/>
        <v>4.5200200000000237</v>
      </c>
      <c r="AY44" s="74">
        <f t="shared" si="16"/>
        <v>6.7762500000000188</v>
      </c>
      <c r="AZ44" s="74">
        <f t="shared" si="16"/>
        <v>8.2033195069998861</v>
      </c>
      <c r="BA44" s="74">
        <f t="shared" si="16"/>
        <v>1.2730856469999701</v>
      </c>
      <c r="BB44" s="74">
        <f t="shared" si="16"/>
        <v>0</v>
      </c>
      <c r="BC44" s="74">
        <f t="shared" si="16"/>
        <v>0</v>
      </c>
      <c r="BD44" s="11"/>
    </row>
    <row r="45" spans="2:56" ht="13" thickTop="1">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2:56">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2:56">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2:56">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sheetData>
  <mergeCells count="5">
    <mergeCell ref="B2:B4"/>
    <mergeCell ref="C2:AB2"/>
    <mergeCell ref="C3:AB3"/>
    <mergeCell ref="AD2:BC2"/>
    <mergeCell ref="AD3:BC3"/>
  </mergeCells>
  <phoneticPr fontId="3"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54"/>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[3]RWE!$A$8*[3]ToM3!$A$2</f>
        <v>2.6599999999999997</v>
      </c>
      <c r="B1" s="77"/>
    </row>
    <row r="2" spans="1:56" s="9" customFormat="1" ht="16" thickTop="1">
      <c r="A2" s="5"/>
      <c r="B2" s="387" t="s">
        <v>43</v>
      </c>
      <c r="C2" s="383" t="s">
        <v>93</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66</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194</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85">
        <f>1/$A$1*'[2]4408Imp'!$B$263</f>
        <v>1.6057700000000001E-3</v>
      </c>
      <c r="D5" s="86">
        <f>1/$A$1*'[2]4408Imp'!$C$263</f>
        <v>2.8019080000000005E-3</v>
      </c>
      <c r="E5" s="86">
        <f>1/$A$1*'[2]4408Imp'!$D$263</f>
        <v>3.5884650000000003E-3</v>
      </c>
      <c r="F5" s="86">
        <f>1/$A$1*'[2]4408Imp'!$E$263</f>
        <v>4.9890279999999995E-3</v>
      </c>
      <c r="G5" s="86">
        <f>1/$A$1*'[2]4408Imp'!$F$263</f>
        <v>7.1578290000000001E-3</v>
      </c>
      <c r="H5" s="86">
        <f>1/$A$1*'[2]4408Imp'!$G$263</f>
        <v>1.3312526999999996E-2</v>
      </c>
      <c r="I5" s="86">
        <f>1/$A$1*'[2]4408Imp'!$H$263</f>
        <v>1.135067E-2</v>
      </c>
      <c r="J5" s="87">
        <f>1/$A$1*'[2]4408Imp'!$I$263</f>
        <v>1.2792489000000001E-2</v>
      </c>
      <c r="K5" s="87">
        <f>1/$A$1*'[2]4408Imp'!J$263</f>
        <v>1.8703495999999997E-2</v>
      </c>
      <c r="L5" s="87">
        <f>1/$A$1*'[2]4408Imp'!K$263</f>
        <v>1.9430076899999999E-2</v>
      </c>
      <c r="M5" s="87">
        <f>1/$A$1*'[2]4408Imp'!L$263</f>
        <v>2.1536718999999999E-2</v>
      </c>
      <c r="N5" s="86">
        <f>1/$A$1*'[2]4408Imp'!M$263</f>
        <v>5.321298894009216E-2</v>
      </c>
      <c r="O5" s="86">
        <f>1/$A$1*'[2]4408Imp'!N$263</f>
        <v>8.9064093999999996E-2</v>
      </c>
      <c r="P5" s="86">
        <f>1/$A$1*'[2]4408Imp'!O$263</f>
        <v>0.12384918799999997</v>
      </c>
      <c r="Q5" s="86">
        <f>1/$A$1*'[2]4408Imp'!P$263</f>
        <v>0.16629962700000001</v>
      </c>
      <c r="R5" s="86">
        <f>1/$A$1*'[2]4408Imp'!Q$263</f>
        <v>0.28458236400000009</v>
      </c>
      <c r="S5" s="86">
        <f>1/$A$1*'[2]4408Imp'!R$263</f>
        <v>0.32492369300000001</v>
      </c>
      <c r="T5" s="86">
        <f>1/$A$1*'[2]4408Imp'!S$263</f>
        <v>0.311812174</v>
      </c>
      <c r="U5" s="86">
        <f>1/$A$1*'[2]4408Imp'!T$263</f>
        <v>0.29965245499999998</v>
      </c>
      <c r="V5" s="86">
        <f>1/$A$1*'[2]4408Imp'!U$263</f>
        <v>0.31993499400000003</v>
      </c>
      <c r="W5" s="86">
        <f>1/$A$1*'[2]4408Imp'!V$263</f>
        <v>0.21018411899999992</v>
      </c>
      <c r="X5" s="86">
        <f>1/$A$1*'[2]4408Imp'!W$263</f>
        <v>0.34019764500000005</v>
      </c>
      <c r="Y5" s="86">
        <f>1/$A$1*'[2]4408Imp'!X$263</f>
        <v>0.28680347141400009</v>
      </c>
      <c r="Z5" s="86">
        <f>1/$A$1*'[2]4408Imp'!Y$263</f>
        <v>0.43512108434999991</v>
      </c>
      <c r="AA5" s="86">
        <f>1/$A$1*'[2]4408Imp'!Z$263</f>
        <v>0</v>
      </c>
      <c r="AB5" s="87">
        <f>1/$A$1*'[2]4408Imp'!AA$263</f>
        <v>0</v>
      </c>
      <c r="AC5" s="10"/>
      <c r="AD5" s="250">
        <f>'[2]4408Imp'!AB$263</f>
        <v>2.4689519999999998</v>
      </c>
      <c r="AE5" s="82">
        <f>'[2]4408Imp'!AC$263</f>
        <v>2.4869140000000001</v>
      </c>
      <c r="AF5" s="83">
        <f>'[2]4408Imp'!AD$263</f>
        <v>3.2894989999999997</v>
      </c>
      <c r="AG5" s="83">
        <f>'[2]4408Imp'!AE$263</f>
        <v>3.5596739999999989</v>
      </c>
      <c r="AH5" s="83">
        <f>'[2]4408Imp'!AF$263</f>
        <v>4.8609579999999992</v>
      </c>
      <c r="AI5" s="83">
        <f>'[2]4408Imp'!AG$263</f>
        <v>11.166831999999998</v>
      </c>
      <c r="AJ5" s="83">
        <f>'[2]4408Imp'!AH$263</f>
        <v>14.17329</v>
      </c>
      <c r="AK5" s="83">
        <f>'[2]4408Imp'!AI$263</f>
        <v>15.696347999999999</v>
      </c>
      <c r="AL5" s="83">
        <f>'[2]4408Imp'!AJ$263</f>
        <v>22.976751</v>
      </c>
      <c r="AM5" s="83">
        <f>'[2]4408Imp'!AK$263</f>
        <v>19.955365</v>
      </c>
      <c r="AN5" s="83">
        <f>'[2]4408Imp'!AL$263</f>
        <v>26.99444900000001</v>
      </c>
      <c r="AO5" s="83">
        <f>'[2]4408Imp'!AM$263</f>
        <v>46.068427</v>
      </c>
      <c r="AP5" s="83">
        <f>'[2]4408Imp'!AN$263</f>
        <v>56.040246999999994</v>
      </c>
      <c r="AQ5" s="83">
        <f>'[2]4408Imp'!AO$263</f>
        <v>65.982537000000008</v>
      </c>
      <c r="AR5" s="83">
        <f>'[2]4408Imp'!AP$263</f>
        <v>91.408075999999994</v>
      </c>
      <c r="AS5" s="83">
        <f>'[2]4408Imp'!AQ$263</f>
        <v>174.01639199999997</v>
      </c>
      <c r="AT5" s="93">
        <f>'[2]4408Imp'!AR$263</f>
        <v>199.94734799999995</v>
      </c>
      <c r="AU5" s="93">
        <f>'[2]4408Imp'!AS$263</f>
        <v>219.13115899999994</v>
      </c>
      <c r="AV5" s="93">
        <f>'[2]4408Imp'!AT$263</f>
        <v>233.65894299999994</v>
      </c>
      <c r="AW5" s="93">
        <f>'[2]4408Imp'!AU$263</f>
        <v>283.01494600000001</v>
      </c>
      <c r="AX5" s="93">
        <f>'[2]4408Imp'!AV$263</f>
        <v>169.36954900000001</v>
      </c>
      <c r="AY5" s="93">
        <f>'[2]4408Imp'!AW$263</f>
        <v>294.84326300000015</v>
      </c>
      <c r="AZ5" s="93">
        <f>'[2]4408Imp'!AX$263</f>
        <v>270.80610229600001</v>
      </c>
      <c r="BA5" s="93">
        <f>'[2]4408Imp'!AY$263</f>
        <v>346.27658425100003</v>
      </c>
      <c r="BB5" s="93">
        <f>'[2]4408Imp'!AZ$263</f>
        <v>0</v>
      </c>
      <c r="BC5" s="261">
        <f>'[2]4408Imp'!BA$263</f>
        <v>0</v>
      </c>
      <c r="BD5" s="11"/>
    </row>
    <row r="6" spans="1:56" ht="17.149999999999999" customHeight="1" thickTop="1">
      <c r="A6" s="6"/>
      <c r="B6" s="88" t="s">
        <v>127</v>
      </c>
      <c r="C6" s="89">
        <f>1/$A$1*'[2]4408Imp'!$B$266</f>
        <v>4.1693999999999998E-5</v>
      </c>
      <c r="D6" s="90">
        <f>1/$A$1*'[2]4408Imp'!$C$266</f>
        <v>1.6956999999999997E-5</v>
      </c>
      <c r="E6" s="90">
        <f>1/$A$1*'[2]4408Imp'!$D$266</f>
        <v>7.3218000000000003E-5</v>
      </c>
      <c r="F6" s="90">
        <f>1/$A$1*'[2]4408Imp'!$E$266</f>
        <v>3.6283199999999994E-4</v>
      </c>
      <c r="G6" s="90">
        <f>1/$A$1*'[2]4408Imp'!$F$266</f>
        <v>7.5468099999999999E-4</v>
      </c>
      <c r="H6" s="90">
        <f>1/$A$1*'[2]4408Imp'!$G$266</f>
        <v>1.049145E-3</v>
      </c>
      <c r="I6" s="90">
        <f>1/$A$1*'[2]4408Imp'!$H$266</f>
        <v>7.0368899999999996E-4</v>
      </c>
      <c r="J6" s="91">
        <f>1/$A$1*'[2]4408Imp'!$I$266</f>
        <v>1.4597359999999999E-3</v>
      </c>
      <c r="K6" s="91">
        <f>1/$A$1*'[2]4408Imp'!J$266</f>
        <v>2.2566440000000004E-3</v>
      </c>
      <c r="L6" s="91">
        <f>1/$A$1*'[2]4408Imp'!K$266</f>
        <v>1.1929810000000001E-3</v>
      </c>
      <c r="M6" s="90">
        <f>1/$A$1*'[2]4408Imp'!L$266</f>
        <v>1.8264830000000001E-3</v>
      </c>
      <c r="N6" s="90">
        <f>1/$A$1*'[2]4408Imp'!M$266</f>
        <v>1.9867239999999996E-3</v>
      </c>
      <c r="O6" s="90">
        <f>1/$A$1*'[2]4408Imp'!N$266</f>
        <v>2.651713E-3</v>
      </c>
      <c r="P6" s="90">
        <f>1/$A$1*'[2]4408Imp'!O$266</f>
        <v>2.8809909999999998E-3</v>
      </c>
      <c r="Q6" s="90">
        <f>1/$A$1*'[2]4408Imp'!P$266</f>
        <v>1.734441E-3</v>
      </c>
      <c r="R6" s="90">
        <f>1/$A$1*'[2]4408Imp'!Q$266</f>
        <v>4.9614200000000002E-3</v>
      </c>
      <c r="S6" s="90">
        <f>1/$A$1*'[2]4408Imp'!R$266</f>
        <v>5.9706330000000012E-3</v>
      </c>
      <c r="T6" s="90">
        <f>1/$A$1*'[2]4408Imp'!S$266</f>
        <v>1.6187843E-2</v>
      </c>
      <c r="U6" s="90">
        <f>1/$A$1*'[2]4408Imp'!T$266</f>
        <v>5.4016482999999997E-2</v>
      </c>
      <c r="V6" s="90">
        <f>1/$A$1*'[2]4408Imp'!U$266</f>
        <v>0.10658906399999998</v>
      </c>
      <c r="W6" s="90">
        <f>1/$A$1*'[2]4408Imp'!V$266</f>
        <v>5.6929318E-2</v>
      </c>
      <c r="X6" s="90">
        <f>1/$A$1*'[2]4408Imp'!W$266</f>
        <v>0.118012382</v>
      </c>
      <c r="Y6" s="90">
        <f>1/$A$1*'[2]4408Imp'!X$266</f>
        <v>0.11920756499999995</v>
      </c>
      <c r="Z6" s="90">
        <f>1/$A$1*'[2]4408Imp'!Y$266</f>
        <v>0.16871970699999997</v>
      </c>
      <c r="AA6" s="90">
        <f>1/$A$1*'[2]4408Imp'!Z$266</f>
        <v>0</v>
      </c>
      <c r="AB6" s="90">
        <f>1/$A$1*'[2]4408Imp'!AA$266</f>
        <v>0</v>
      </c>
      <c r="AC6" s="10"/>
      <c r="AD6" s="163">
        <f>'[2]4408Imp'!AB$266</f>
        <v>5.0990000000000001E-2</v>
      </c>
      <c r="AE6" s="93">
        <f>'[2]4408Imp'!AC$266</f>
        <v>1.0359999999999999E-2</v>
      </c>
      <c r="AF6" s="93">
        <f>'[2]4408Imp'!AD$266</f>
        <v>9.0479999999999991E-2</v>
      </c>
      <c r="AG6" s="93">
        <f>'[2]4408Imp'!AE$266</f>
        <v>0.34892499999999999</v>
      </c>
      <c r="AH6" s="93">
        <f>'[2]4408Imp'!AF$266</f>
        <v>0.74397199999999997</v>
      </c>
      <c r="AI6" s="93">
        <f>'[2]4408Imp'!AG$266</f>
        <v>0.99423899999999998</v>
      </c>
      <c r="AJ6" s="93">
        <f>'[2]4408Imp'!AH$266</f>
        <v>0.89149100000000003</v>
      </c>
      <c r="AK6" s="93">
        <f>'[2]4408Imp'!AI$266</f>
        <v>1.6631229999999999</v>
      </c>
      <c r="AL6" s="93">
        <f>'[2]4408Imp'!AJ$266</f>
        <v>2.677924</v>
      </c>
      <c r="AM6" s="93">
        <f>'[2]4408Imp'!AK$266</f>
        <v>1.201228</v>
      </c>
      <c r="AN6" s="93">
        <f>'[2]4408Imp'!AL$266</f>
        <v>2.0664369999999996</v>
      </c>
      <c r="AO6" s="93">
        <f>'[2]4408Imp'!AM$266</f>
        <v>2.2186369999999997</v>
      </c>
      <c r="AP6" s="93">
        <f>'[2]4408Imp'!AN$266</f>
        <v>2.4707279999999998</v>
      </c>
      <c r="AQ6" s="93">
        <f>'[2]4408Imp'!AO$266</f>
        <v>2.2263070000000003</v>
      </c>
      <c r="AR6" s="93">
        <f>'[2]4408Imp'!AP$266</f>
        <v>2.6558489999999999</v>
      </c>
      <c r="AS6" s="93">
        <f>'[2]4408Imp'!AQ$266</f>
        <v>3.6582499999999998</v>
      </c>
      <c r="AT6" s="93">
        <f>'[2]4408Imp'!AR$266</f>
        <v>5.0313730000000003</v>
      </c>
      <c r="AU6" s="93">
        <f>'[2]4408Imp'!AS$266</f>
        <v>12.273576</v>
      </c>
      <c r="AV6" s="93">
        <f>'[2]4408Imp'!AT$266</f>
        <v>42.050581999999999</v>
      </c>
      <c r="AW6" s="93">
        <f>'[2]4408Imp'!AU$266</f>
        <v>97.003609000000012</v>
      </c>
      <c r="AX6" s="93">
        <f>'[2]4408Imp'!AV$266</f>
        <v>43.535400000000003</v>
      </c>
      <c r="AY6" s="93">
        <f>'[2]4408Imp'!AW$266</f>
        <v>88.905636000000001</v>
      </c>
      <c r="AZ6" s="93">
        <f>'[2]4408Imp'!AX$266</f>
        <v>87.594265857000011</v>
      </c>
      <c r="BA6" s="93">
        <f>'[2]4408Imp'!AY$266</f>
        <v>119.61137699799998</v>
      </c>
      <c r="BB6" s="93">
        <f>'[2]4408Imp'!AZ$266</f>
        <v>0</v>
      </c>
      <c r="BC6" s="93">
        <f>'[2]4408Imp'!BA$266</f>
        <v>0</v>
      </c>
      <c r="BD6" s="11"/>
    </row>
    <row r="7" spans="1:56">
      <c r="B7" s="325" t="s">
        <v>20</v>
      </c>
      <c r="C7" s="33">
        <f>1/$A$1*'[2]4408Imp'!$B$88</f>
        <v>0</v>
      </c>
      <c r="D7" s="34">
        <f>1/$A$1*'[2]4408Imp'!$C$88</f>
        <v>0</v>
      </c>
      <c r="E7" s="34">
        <f>1/$A$1*'[2]4408Imp'!$D$88</f>
        <v>0</v>
      </c>
      <c r="F7" s="34">
        <f>1/$A$1*'[2]4408Imp'!$E$88</f>
        <v>0</v>
      </c>
      <c r="G7" s="34">
        <f>1/$A$1*'[2]4408Imp'!$F$88</f>
        <v>4.8000000000000001E-5</v>
      </c>
      <c r="H7" s="34">
        <f>1/$A$1*'[2]4408Imp'!$G$88</f>
        <v>0</v>
      </c>
      <c r="I7" s="34">
        <f>1/$A$1*'[2]4408Imp'!$H$88</f>
        <v>0</v>
      </c>
      <c r="J7" s="35">
        <f>1/$A$1*'[2]4408Imp'!$I$88</f>
        <v>0</v>
      </c>
      <c r="K7" s="35">
        <f>1/$A$1*'[2]4408Imp'!J$88</f>
        <v>0</v>
      </c>
      <c r="L7" s="35">
        <f>1/$A$1*'[2]4408Imp'!K$88</f>
        <v>0</v>
      </c>
      <c r="M7" s="34">
        <f>1/$A$1*'[2]4408Imp'!L$88</f>
        <v>0</v>
      </c>
      <c r="N7" s="34">
        <f>1/$A$1*'[2]4408Imp'!M$88</f>
        <v>0</v>
      </c>
      <c r="O7" s="34">
        <f>1/$A$1*'[2]4408Imp'!N$88</f>
        <v>9.9999999999999991E-6</v>
      </c>
      <c r="P7" s="34">
        <f>1/$A$1*'[2]4408Imp'!O$88</f>
        <v>1.8E-5</v>
      </c>
      <c r="Q7" s="34">
        <f>1/$A$1*'[2]4408Imp'!P$88</f>
        <v>0</v>
      </c>
      <c r="R7" s="34">
        <f>1/$A$1*'[2]4408Imp'!Q$88</f>
        <v>1.927528E-3</v>
      </c>
      <c r="S7" s="34">
        <f>1/$A$1*'[2]4408Imp'!R$88</f>
        <v>2.9383720000000003E-3</v>
      </c>
      <c r="T7" s="34">
        <f>1/$A$1*'[2]4408Imp'!S$88</f>
        <v>1.2768431E-2</v>
      </c>
      <c r="U7" s="34">
        <f>1/$A$1*'[2]4408Imp'!T$88</f>
        <v>5.0904601000000001E-2</v>
      </c>
      <c r="V7" s="34">
        <f>1/$A$1*'[2]4408Imp'!U$88</f>
        <v>0.10324589200000002</v>
      </c>
      <c r="W7" s="34">
        <f>1/$A$1*'[2]4408Imp'!V$88</f>
        <v>5.4742537999999993E-2</v>
      </c>
      <c r="X7" s="34">
        <f>1/$A$1*'[2]4408Imp'!W$88</f>
        <v>0.114738194</v>
      </c>
      <c r="Y7" s="34">
        <f>1/$A$1*'[2]4408Imp'!X$88</f>
        <v>0.11420492999999997</v>
      </c>
      <c r="Z7" s="34">
        <f>1/$A$1*'[2]4408Imp'!Y$88</f>
        <v>0.146146002</v>
      </c>
      <c r="AA7" s="34">
        <f>1/$A$1*'[2]4408Imp'!Z$88</f>
        <v>0</v>
      </c>
      <c r="AB7" s="34">
        <f>1/$A$1*'[2]4408Imp'!AA$88</f>
        <v>0</v>
      </c>
      <c r="AC7" s="10"/>
      <c r="AD7" s="36">
        <f>'[2]4408Imp'!AB$88</f>
        <v>0</v>
      </c>
      <c r="AE7" s="37">
        <f>'[2]4408Imp'!AC$88</f>
        <v>0</v>
      </c>
      <c r="AF7" s="37">
        <f>'[2]4408Imp'!AD$88</f>
        <v>0</v>
      </c>
      <c r="AG7" s="37">
        <f>'[2]4408Imp'!AE$88</f>
        <v>0</v>
      </c>
      <c r="AH7" s="37">
        <f>'[2]4408Imp'!AF$88</f>
        <v>3.8131999999999999E-2</v>
      </c>
      <c r="AI7" s="37">
        <f>'[2]4408Imp'!AG$88</f>
        <v>0</v>
      </c>
      <c r="AJ7" s="37">
        <f>'[2]4408Imp'!AH$88</f>
        <v>0</v>
      </c>
      <c r="AK7" s="37">
        <f>'[2]4408Imp'!AI$88</f>
        <v>0</v>
      </c>
      <c r="AL7" s="37">
        <f>'[2]4408Imp'!AJ$88</f>
        <v>0</v>
      </c>
      <c r="AM7" s="37">
        <f>'[2]4408Imp'!AK$88</f>
        <v>0</v>
      </c>
      <c r="AN7" s="37">
        <f>'[2]4408Imp'!AL$88</f>
        <v>0</v>
      </c>
      <c r="AO7" s="37">
        <f>'[2]4408Imp'!AM$88</f>
        <v>0</v>
      </c>
      <c r="AP7" s="37">
        <f>'[2]4408Imp'!AN$88</f>
        <v>1.2005E-2</v>
      </c>
      <c r="AQ7" s="37">
        <f>'[2]4408Imp'!AO$88</f>
        <v>5.2030000000000002E-3</v>
      </c>
      <c r="AR7" s="37">
        <f>'[2]4408Imp'!AP$88</f>
        <v>0</v>
      </c>
      <c r="AS7" s="37">
        <f>'[2]4408Imp'!AQ$88</f>
        <v>1.064862</v>
      </c>
      <c r="AT7" s="37">
        <f>'[2]4408Imp'!AR$88</f>
        <v>2.166674</v>
      </c>
      <c r="AU7" s="37">
        <f>'[2]4408Imp'!AS$88</f>
        <v>9.1884499999999996</v>
      </c>
      <c r="AV7" s="37">
        <f>'[2]4408Imp'!AT$88</f>
        <v>39.485709</v>
      </c>
      <c r="AW7" s="37">
        <f>'[2]4408Imp'!AU$88</f>
        <v>94.073673999999997</v>
      </c>
      <c r="AX7" s="37">
        <f>'[2]4408Imp'!AV$88</f>
        <v>41.897508999999999</v>
      </c>
      <c r="AY7" s="37">
        <f>'[2]4408Imp'!AW$88</f>
        <v>85.699990999999997</v>
      </c>
      <c r="AZ7" s="37">
        <f>'[2]4408Imp'!AX$88</f>
        <v>82.749967440999995</v>
      </c>
      <c r="BA7" s="37">
        <f>'[2]4408Imp'!AY$88</f>
        <v>107.98115184999999</v>
      </c>
      <c r="BB7" s="37">
        <f>'[2]4408Imp'!AZ$88</f>
        <v>0</v>
      </c>
      <c r="BC7" s="37">
        <f>'[2]4408Imp'!BA$88</f>
        <v>0</v>
      </c>
      <c r="BD7" s="11"/>
    </row>
    <row r="8" spans="1:56">
      <c r="B8" s="38" t="s">
        <v>21</v>
      </c>
      <c r="C8" s="39">
        <f t="shared" ref="C8:AB8" si="2">SUM(C6:C6)-SUM(C7:C7)</f>
        <v>4.1693999999999998E-5</v>
      </c>
      <c r="D8" s="40">
        <f t="shared" si="2"/>
        <v>1.6956999999999997E-5</v>
      </c>
      <c r="E8" s="40">
        <f t="shared" si="2"/>
        <v>7.3218000000000003E-5</v>
      </c>
      <c r="F8" s="40">
        <f t="shared" si="2"/>
        <v>3.6283199999999994E-4</v>
      </c>
      <c r="G8" s="40">
        <f t="shared" si="2"/>
        <v>7.0668100000000002E-4</v>
      </c>
      <c r="H8" s="40">
        <f t="shared" si="2"/>
        <v>1.049145E-3</v>
      </c>
      <c r="I8" s="40">
        <f t="shared" si="2"/>
        <v>7.0368899999999996E-4</v>
      </c>
      <c r="J8" s="41">
        <f t="shared" si="2"/>
        <v>1.4597359999999999E-3</v>
      </c>
      <c r="K8" s="41">
        <f t="shared" si="2"/>
        <v>2.2566440000000004E-3</v>
      </c>
      <c r="L8" s="41">
        <f t="shared" si="2"/>
        <v>1.1929810000000001E-3</v>
      </c>
      <c r="M8" s="40">
        <f t="shared" si="2"/>
        <v>1.8264830000000001E-3</v>
      </c>
      <c r="N8" s="40">
        <f t="shared" si="2"/>
        <v>1.9867239999999996E-3</v>
      </c>
      <c r="O8" s="40">
        <f t="shared" si="2"/>
        <v>2.641713E-3</v>
      </c>
      <c r="P8" s="40">
        <f t="shared" si="2"/>
        <v>2.8629910000000001E-3</v>
      </c>
      <c r="Q8" s="40">
        <f t="shared" si="2"/>
        <v>1.734441E-3</v>
      </c>
      <c r="R8" s="40">
        <f t="shared" si="2"/>
        <v>3.0338920000000003E-3</v>
      </c>
      <c r="S8" s="40">
        <f t="shared" si="2"/>
        <v>3.0322610000000009E-3</v>
      </c>
      <c r="T8" s="40">
        <f t="shared" si="2"/>
        <v>3.4194120000000001E-3</v>
      </c>
      <c r="U8" s="40">
        <f t="shared" si="2"/>
        <v>3.1118819999999964E-3</v>
      </c>
      <c r="V8" s="40">
        <f t="shared" si="2"/>
        <v>3.3431719999999637E-3</v>
      </c>
      <c r="W8" s="40">
        <f t="shared" si="2"/>
        <v>2.1867800000000062E-3</v>
      </c>
      <c r="X8" s="40">
        <f t="shared" si="2"/>
        <v>3.2741879999999973E-3</v>
      </c>
      <c r="Y8" s="40">
        <f t="shared" si="2"/>
        <v>5.0026349999999775E-3</v>
      </c>
      <c r="Z8" s="40">
        <f t="shared" si="2"/>
        <v>2.2573704999999972E-2</v>
      </c>
      <c r="AA8" s="40">
        <f t="shared" si="2"/>
        <v>0</v>
      </c>
      <c r="AB8" s="40">
        <f t="shared" si="2"/>
        <v>0</v>
      </c>
      <c r="AC8" s="10"/>
      <c r="AD8" s="42">
        <f t="shared" ref="AD8:BC8" si="3">SUM(AD6:AD6)-SUM(AD7:AD7)</f>
        <v>5.0990000000000001E-2</v>
      </c>
      <c r="AE8" s="43">
        <f t="shared" si="3"/>
        <v>1.0359999999999999E-2</v>
      </c>
      <c r="AF8" s="43">
        <f t="shared" si="3"/>
        <v>9.0479999999999991E-2</v>
      </c>
      <c r="AG8" s="43">
        <f t="shared" si="3"/>
        <v>0.34892499999999999</v>
      </c>
      <c r="AH8" s="43">
        <f t="shared" si="3"/>
        <v>0.70584000000000002</v>
      </c>
      <c r="AI8" s="43">
        <f t="shared" si="3"/>
        <v>0.99423899999999998</v>
      </c>
      <c r="AJ8" s="43">
        <f t="shared" si="3"/>
        <v>0.89149100000000003</v>
      </c>
      <c r="AK8" s="43">
        <f t="shared" si="3"/>
        <v>1.6631229999999999</v>
      </c>
      <c r="AL8" s="43">
        <f t="shared" si="3"/>
        <v>2.677924</v>
      </c>
      <c r="AM8" s="43">
        <f t="shared" si="3"/>
        <v>1.201228</v>
      </c>
      <c r="AN8" s="43">
        <f t="shared" si="3"/>
        <v>2.0664369999999996</v>
      </c>
      <c r="AO8" s="43">
        <f t="shared" si="3"/>
        <v>2.2186369999999997</v>
      </c>
      <c r="AP8" s="43">
        <f t="shared" si="3"/>
        <v>2.458723</v>
      </c>
      <c r="AQ8" s="43">
        <f t="shared" si="3"/>
        <v>2.2211040000000004</v>
      </c>
      <c r="AR8" s="43">
        <f t="shared" si="3"/>
        <v>2.6558489999999999</v>
      </c>
      <c r="AS8" s="43">
        <f t="shared" si="3"/>
        <v>2.593388</v>
      </c>
      <c r="AT8" s="43">
        <f t="shared" si="3"/>
        <v>2.8646990000000003</v>
      </c>
      <c r="AU8" s="43">
        <f t="shared" si="3"/>
        <v>3.0851260000000007</v>
      </c>
      <c r="AV8" s="43">
        <f t="shared" si="3"/>
        <v>2.5648729999999986</v>
      </c>
      <c r="AW8" s="43">
        <f t="shared" si="3"/>
        <v>2.9299350000000146</v>
      </c>
      <c r="AX8" s="43">
        <f t="shared" si="3"/>
        <v>1.6378910000000033</v>
      </c>
      <c r="AY8" s="43">
        <f t="shared" si="3"/>
        <v>3.2056450000000041</v>
      </c>
      <c r="AZ8" s="43">
        <f t="shared" si="3"/>
        <v>4.8442984160000151</v>
      </c>
      <c r="BA8" s="43">
        <f t="shared" si="3"/>
        <v>11.630225147999994</v>
      </c>
      <c r="BB8" s="43">
        <f t="shared" si="3"/>
        <v>0</v>
      </c>
      <c r="BC8" s="43">
        <f t="shared" si="3"/>
        <v>0</v>
      </c>
      <c r="BD8" s="11"/>
    </row>
    <row r="9" spans="1:56" ht="17.149999999999999" customHeight="1">
      <c r="B9" s="97" t="s">
        <v>128</v>
      </c>
      <c r="C9" s="98">
        <f>1/$A$1*'[2]4408Imp'!$B$268</f>
        <v>1.01041E-4</v>
      </c>
      <c r="D9" s="99">
        <f>1/$A$1*'[2]4408Imp'!$C$268</f>
        <v>2.8321599999999998E-4</v>
      </c>
      <c r="E9" s="99">
        <f>1/$A$1*'[2]4408Imp'!$D$268</f>
        <v>5.43291E-4</v>
      </c>
      <c r="F9" s="99">
        <f>1/$A$1*'[2]4408Imp'!$E$268</f>
        <v>1.40199E-4</v>
      </c>
      <c r="G9" s="99">
        <f>1/$A$1*'[2]4408Imp'!$F$268</f>
        <v>5.2627800000000003E-4</v>
      </c>
      <c r="H9" s="99">
        <f>1/$A$1*'[2]4408Imp'!$G$268</f>
        <v>5.9959399999999995E-4</v>
      </c>
      <c r="I9" s="99">
        <f>1/$A$1*'[2]4408Imp'!$H$268</f>
        <v>7.0346099999999995E-4</v>
      </c>
      <c r="J9" s="100">
        <f>1/$A$1*'[2]4408Imp'!$I$268</f>
        <v>9.8891199999999999E-4</v>
      </c>
      <c r="K9" s="100">
        <f>1/$A$1*'[2]4408Imp'!J$268</f>
        <v>1.1400080000000001E-3</v>
      </c>
      <c r="L9" s="100">
        <f>1/$A$1*'[2]4408Imp'!K$268</f>
        <v>1.4927159999999998E-3</v>
      </c>
      <c r="M9" s="99">
        <f>1/$A$1*'[2]4408Imp'!L$268</f>
        <v>2.0188060000000002E-3</v>
      </c>
      <c r="N9" s="99">
        <f>1/$A$1*'[2]4408Imp'!M$268</f>
        <v>1.4039240000000002E-3</v>
      </c>
      <c r="O9" s="99">
        <f>1/$A$1*'[2]4408Imp'!N$268</f>
        <v>1.4166900000000002E-3</v>
      </c>
      <c r="P9" s="99">
        <f>1/$A$1*'[2]4408Imp'!O$268</f>
        <v>1.5114640000000001E-3</v>
      </c>
      <c r="Q9" s="99">
        <f>1/$A$1*'[2]4408Imp'!P$268</f>
        <v>2.0520009999999999E-3</v>
      </c>
      <c r="R9" s="99">
        <f>1/$A$1*'[2]4408Imp'!Q$268</f>
        <v>9.3449400000000023E-4</v>
      </c>
      <c r="S9" s="99">
        <f>1/$A$1*'[2]4408Imp'!R$268</f>
        <v>8.8897999999999983E-4</v>
      </c>
      <c r="T9" s="99">
        <f>1/$A$1*'[2]4408Imp'!S$268</f>
        <v>1.3158859999999996E-3</v>
      </c>
      <c r="U9" s="99">
        <f>1/$A$1*'[2]4408Imp'!T$268</f>
        <v>1.165824E-3</v>
      </c>
      <c r="V9" s="99">
        <f>1/$A$1*'[2]4408Imp'!U$268</f>
        <v>1.5367420000000002E-3</v>
      </c>
      <c r="W9" s="99">
        <f>1/$A$1*'[2]4408Imp'!V$268</f>
        <v>9.1873300000000003E-4</v>
      </c>
      <c r="X9" s="99">
        <f>1/$A$1*'[2]4408Imp'!W$268</f>
        <v>8.18183E-4</v>
      </c>
      <c r="Y9" s="99">
        <f>1/$A$1*'[2]4408Imp'!X$268</f>
        <v>5.2509300000000002E-4</v>
      </c>
      <c r="Z9" s="99">
        <f>1/$A$1*'[2]4408Imp'!Y$268</f>
        <v>4.4588865200000002E-4</v>
      </c>
      <c r="AA9" s="99">
        <f>1/$A$1*'[2]4408Imp'!Z$268</f>
        <v>0</v>
      </c>
      <c r="AB9" s="99">
        <f>1/$A$1*'[2]4408Imp'!AA$268</f>
        <v>0</v>
      </c>
      <c r="AC9" s="10"/>
      <c r="AD9" s="102">
        <f>'[2]4408Imp'!AB$268</f>
        <v>0.19097900000000001</v>
      </c>
      <c r="AE9" s="103">
        <f>'[2]4408Imp'!AC$268</f>
        <v>0.39795700000000001</v>
      </c>
      <c r="AF9" s="103">
        <f>'[2]4408Imp'!AD$268</f>
        <v>0.54893799999999993</v>
      </c>
      <c r="AG9" s="103">
        <f>'[2]4408Imp'!AE$268</f>
        <v>0.20665799999999998</v>
      </c>
      <c r="AH9" s="103">
        <f>'[2]4408Imp'!AF$268</f>
        <v>0.49990200000000001</v>
      </c>
      <c r="AI9" s="103">
        <f>'[2]4408Imp'!AG$268</f>
        <v>0.931253</v>
      </c>
      <c r="AJ9" s="103">
        <f>'[2]4408Imp'!AH$268</f>
        <v>1.134933</v>
      </c>
      <c r="AK9" s="103">
        <f>'[2]4408Imp'!AI$268</f>
        <v>1.7428319999999999</v>
      </c>
      <c r="AL9" s="103">
        <f>'[2]4408Imp'!AJ$268</f>
        <v>2.3615820000000003</v>
      </c>
      <c r="AM9" s="103">
        <f>'[2]4408Imp'!AK$268</f>
        <v>2.1393939999999998</v>
      </c>
      <c r="AN9" s="103">
        <f>'[2]4408Imp'!AL$268</f>
        <v>3.390978</v>
      </c>
      <c r="AO9" s="103">
        <f>'[2]4408Imp'!AM$268</f>
        <v>2.9373199999999997</v>
      </c>
      <c r="AP9" s="103">
        <f>'[2]4408Imp'!AN$268</f>
        <v>3.1498119999999998</v>
      </c>
      <c r="AQ9" s="103">
        <f>'[2]4408Imp'!AO$268</f>
        <v>3.1587109999999998</v>
      </c>
      <c r="AR9" s="103">
        <f>'[2]4408Imp'!AP$268</f>
        <v>3.2079649999999997</v>
      </c>
      <c r="AS9" s="103">
        <f>'[2]4408Imp'!AQ$268</f>
        <v>2.8280059999999998</v>
      </c>
      <c r="AT9" s="103">
        <f>'[2]4408Imp'!AR$268</f>
        <v>3.0907749999999998</v>
      </c>
      <c r="AU9" s="103">
        <f>'[2]4408Imp'!AS$268</f>
        <v>4.5818359999999991</v>
      </c>
      <c r="AV9" s="103">
        <f>'[2]4408Imp'!AT$268</f>
        <v>5.3155159999999997</v>
      </c>
      <c r="AW9" s="103">
        <f>'[2]4408Imp'!AU$268</f>
        <v>7.4858060000000002</v>
      </c>
      <c r="AX9" s="103">
        <f>'[2]4408Imp'!AV$268</f>
        <v>3.4507339999999997</v>
      </c>
      <c r="AY9" s="103">
        <f>'[2]4408Imp'!AW$268</f>
        <v>4.1441520000000001</v>
      </c>
      <c r="AZ9" s="103">
        <f>'[2]4408Imp'!AX$268</f>
        <v>3.1945375359999995</v>
      </c>
      <c r="BA9" s="103">
        <f>'[2]4408Imp'!AY$268</f>
        <v>2.2431671079999997</v>
      </c>
      <c r="BB9" s="103">
        <f>'[2]4408Imp'!AZ$268</f>
        <v>0</v>
      </c>
      <c r="BC9" s="103">
        <f>'[2]4408Imp'!BA$268</f>
        <v>0</v>
      </c>
      <c r="BD9" s="11"/>
    </row>
    <row r="10" spans="1:56" ht="17.149999999999999" customHeight="1">
      <c r="B10" s="97" t="s">
        <v>129</v>
      </c>
      <c r="C10" s="98">
        <f>1/$A$1*'[2]4408Imp'!$B$269</f>
        <v>0</v>
      </c>
      <c r="D10" s="99">
        <f>1/$A$1*'[2]4408Imp'!$C$269</f>
        <v>0</v>
      </c>
      <c r="E10" s="99">
        <f>1/$A$1*'[2]4408Imp'!$D$269</f>
        <v>0</v>
      </c>
      <c r="F10" s="99">
        <f>1/$A$1*'[2]4408Imp'!$E$269</f>
        <v>0</v>
      </c>
      <c r="G10" s="99">
        <f>1/$A$1*'[2]4408Imp'!$F$269</f>
        <v>0</v>
      </c>
      <c r="H10" s="99">
        <f>1/$A$1*'[2]4408Imp'!$G$269</f>
        <v>4.7000000000000004E-5</v>
      </c>
      <c r="I10" s="99">
        <f>1/$A$1*'[2]4408Imp'!$H$269</f>
        <v>2.3870500000000003E-4</v>
      </c>
      <c r="J10" s="100">
        <f>1/$A$1*'[2]4408Imp'!$I$269</f>
        <v>2.8979799999999997E-4</v>
      </c>
      <c r="K10" s="100">
        <f>1/$A$1*'[2]4408Imp'!J$269</f>
        <v>6.1069599999999998E-4</v>
      </c>
      <c r="L10" s="100">
        <f>1/$A$1*'[2]4408Imp'!K$269</f>
        <v>3.2002099999999998E-4</v>
      </c>
      <c r="M10" s="99">
        <f>1/$A$1*'[2]4408Imp'!L$269</f>
        <v>4.1978400000000003E-4</v>
      </c>
      <c r="N10" s="99">
        <f>1/$A$1*'[2]4408Imp'!M$269</f>
        <v>2.5422900000000002E-4</v>
      </c>
      <c r="O10" s="99">
        <f>1/$A$1*'[2]4408Imp'!N$269</f>
        <v>5.4016199999999996E-4</v>
      </c>
      <c r="P10" s="99">
        <f>1/$A$1*'[2]4408Imp'!O$269</f>
        <v>3.0535399999999998E-4</v>
      </c>
      <c r="Q10" s="99">
        <f>1/$A$1*'[2]4408Imp'!P$269</f>
        <v>4.4283000000000007E-4</v>
      </c>
      <c r="R10" s="99">
        <f>1/$A$1*'[2]4408Imp'!Q$269</f>
        <v>4.4785400000000003E-4</v>
      </c>
      <c r="S10" s="99">
        <f>1/$A$1*'[2]4408Imp'!R$269</f>
        <v>4.3247300000000006E-4</v>
      </c>
      <c r="T10" s="99">
        <f>1/$A$1*'[2]4408Imp'!S$269</f>
        <v>3.6080199999999997E-4</v>
      </c>
      <c r="U10" s="99">
        <f>1/$A$1*'[2]4408Imp'!T$269</f>
        <v>4.8280799999999994E-4</v>
      </c>
      <c r="V10" s="99">
        <f>1/$A$1*'[2]4408Imp'!U$269</f>
        <v>7.1079800000000001E-4</v>
      </c>
      <c r="W10" s="99">
        <f>1/$A$1*'[2]4408Imp'!V$269</f>
        <v>7.9251799999999998E-4</v>
      </c>
      <c r="X10" s="99">
        <f>1/$A$1*'[2]4408Imp'!W$269</f>
        <v>1.3912990000000001E-3</v>
      </c>
      <c r="Y10" s="99">
        <f>1/$A$1*'[2]4408Imp'!X$269</f>
        <v>5.1970299999999994E-4</v>
      </c>
      <c r="Z10" s="99">
        <f>1/$A$1*'[2]4408Imp'!Y$269</f>
        <v>1.1770436999999998E-2</v>
      </c>
      <c r="AA10" s="99">
        <f>1/$A$1*'[2]4408Imp'!Z$269</f>
        <v>0</v>
      </c>
      <c r="AB10" s="99">
        <f>1/$A$1*'[2]4408Imp'!AA$269</f>
        <v>0</v>
      </c>
      <c r="AC10" s="10"/>
      <c r="AD10" s="102">
        <f>'[2]4408Imp'!AB$269</f>
        <v>0</v>
      </c>
      <c r="AE10" s="103">
        <f>'[2]4408Imp'!AC$269</f>
        <v>0</v>
      </c>
      <c r="AF10" s="103">
        <f>'[2]4408Imp'!AD$269</f>
        <v>0</v>
      </c>
      <c r="AG10" s="103">
        <f>'[2]4408Imp'!AE$269</f>
        <v>0</v>
      </c>
      <c r="AH10" s="103">
        <f>'[2]4408Imp'!AF$269</f>
        <v>0</v>
      </c>
      <c r="AI10" s="103">
        <f>'[2]4408Imp'!AG$269</f>
        <v>1.8579000000000002E-2</v>
      </c>
      <c r="AJ10" s="103">
        <f>'[2]4408Imp'!AH$269</f>
        <v>0.30474899999999999</v>
      </c>
      <c r="AK10" s="103">
        <f>'[2]4408Imp'!AI$269</f>
        <v>0.50065599999999999</v>
      </c>
      <c r="AL10" s="103">
        <f>'[2]4408Imp'!AJ$269</f>
        <v>0.894617</v>
      </c>
      <c r="AM10" s="103">
        <f>'[2]4408Imp'!AK$269</f>
        <v>0.472941</v>
      </c>
      <c r="AN10" s="103">
        <f>'[2]4408Imp'!AL$269</f>
        <v>1.1401129999999999</v>
      </c>
      <c r="AO10" s="103">
        <f>'[2]4408Imp'!AM$269</f>
        <v>0.64911999999999992</v>
      </c>
      <c r="AP10" s="103">
        <f>'[2]4408Imp'!AN$269</f>
        <v>1.1687039999999997</v>
      </c>
      <c r="AQ10" s="103">
        <f>'[2]4408Imp'!AO$269</f>
        <v>0.53614200000000001</v>
      </c>
      <c r="AR10" s="103">
        <f>'[2]4408Imp'!AP$269</f>
        <v>0.91613499999999992</v>
      </c>
      <c r="AS10" s="103">
        <f>'[2]4408Imp'!AQ$269</f>
        <v>1.103599</v>
      </c>
      <c r="AT10" s="103">
        <f>'[2]4408Imp'!AR$269</f>
        <v>1.1613869999999999</v>
      </c>
      <c r="AU10" s="103">
        <f>'[2]4408Imp'!AS$269</f>
        <v>1.021474</v>
      </c>
      <c r="AV10" s="103">
        <f>'[2]4408Imp'!AT$269</f>
        <v>1.3408169999999999</v>
      </c>
      <c r="AW10" s="103">
        <f>'[2]4408Imp'!AU$269</f>
        <v>0.82191199999999998</v>
      </c>
      <c r="AX10" s="103">
        <f>'[2]4408Imp'!AV$269</f>
        <v>0.56375999999999993</v>
      </c>
      <c r="AY10" s="103">
        <f>'[2]4408Imp'!AW$269</f>
        <v>1.019031</v>
      </c>
      <c r="AZ10" s="103">
        <f>'[2]4408Imp'!AX$269</f>
        <v>1.0107102609999998</v>
      </c>
      <c r="BA10" s="103">
        <f>'[2]4408Imp'!AY$269</f>
        <v>4.8028373789999996</v>
      </c>
      <c r="BB10" s="103">
        <f>'[2]4408Imp'!AZ$269</f>
        <v>0</v>
      </c>
      <c r="BC10" s="103">
        <f>'[2]4408Imp'!BA$269</f>
        <v>0</v>
      </c>
      <c r="BD10" s="11"/>
    </row>
    <row r="11" spans="1:56" ht="17.149999999999999" customHeight="1">
      <c r="B11" s="44" t="s">
        <v>121</v>
      </c>
      <c r="C11" s="45">
        <f>1/$A$1*'[2]4408Imp'!$B$267</f>
        <v>4.0889999999999996E-4</v>
      </c>
      <c r="D11" s="46">
        <f>1/$A$1*'[2]4408Imp'!$C$267</f>
        <v>1.1971949999999999E-3</v>
      </c>
      <c r="E11" s="46">
        <f>1/$A$1*'[2]4408Imp'!$D$267</f>
        <v>1.6009630000000004E-3</v>
      </c>
      <c r="F11" s="46">
        <f>1/$A$1*'[2]4408Imp'!$E$267</f>
        <v>3.0710199999999998E-3</v>
      </c>
      <c r="G11" s="46">
        <f>1/$A$1*'[2]4408Imp'!$F$267</f>
        <v>4.0614719999999991E-3</v>
      </c>
      <c r="H11" s="46">
        <f>1/$A$1*'[2]4408Imp'!$G$267</f>
        <v>8.4667709999999997E-3</v>
      </c>
      <c r="I11" s="46">
        <f>1/$A$1*'[2]4408Imp'!$H$267</f>
        <v>7.2845949999999996E-3</v>
      </c>
      <c r="J11" s="47">
        <f>1/$A$1*'[2]4408Imp'!$I$267</f>
        <v>5.8390489999999998E-3</v>
      </c>
      <c r="K11" s="47">
        <f>1/$A$1*'[2]4408Imp'!J$267</f>
        <v>9.5376849999999989E-3</v>
      </c>
      <c r="L11" s="47">
        <f>1/$A$1*'[2]4408Imp'!K$267</f>
        <v>1.2295279000000001E-2</v>
      </c>
      <c r="M11" s="46">
        <f>1/$A$1*'[2]4408Imp'!L$267</f>
        <v>1.2673545E-2</v>
      </c>
      <c r="N11" s="46">
        <f>1/$A$1*'[2]4408Imp'!M$267</f>
        <v>4.2576728999999994E-2</v>
      </c>
      <c r="O11" s="46">
        <f>1/$A$1*'[2]4408Imp'!N$267</f>
        <v>7.6789454000000007E-2</v>
      </c>
      <c r="P11" s="46">
        <f>1/$A$1*'[2]4408Imp'!O$267</f>
        <v>0.11020236099999998</v>
      </c>
      <c r="Q11" s="46">
        <f>1/$A$1*'[2]4408Imp'!P$267</f>
        <v>0.15528304699999998</v>
      </c>
      <c r="R11" s="46">
        <f>1/$A$1*'[2]4408Imp'!Q$267</f>
        <v>0.27180918400000004</v>
      </c>
      <c r="S11" s="46">
        <f>1/$A$1*'[2]4408Imp'!R$267</f>
        <v>0.31315198700000002</v>
      </c>
      <c r="T11" s="46">
        <f>1/$A$1*'[2]4408Imp'!S$267</f>
        <v>0.28924805199999998</v>
      </c>
      <c r="U11" s="46">
        <f>1/$A$1*'[2]4408Imp'!T$267</f>
        <v>0.23750736800000005</v>
      </c>
      <c r="V11" s="46">
        <f>1/$A$1*'[2]4408Imp'!U$267</f>
        <v>0.20478759600000002</v>
      </c>
      <c r="W11" s="46">
        <f>1/$A$1*'[2]4408Imp'!V$267</f>
        <v>0.14969022200000001</v>
      </c>
      <c r="X11" s="46">
        <f>1/$A$1*'[2]4408Imp'!W$267</f>
        <v>0.213657492</v>
      </c>
      <c r="Y11" s="46">
        <f>1/$A$1*'[2]4408Imp'!X$267</f>
        <v>0.160932679</v>
      </c>
      <c r="Z11" s="46">
        <f>1/$A$1*'[2]4408Imp'!Y$267</f>
        <v>0.25164987769800001</v>
      </c>
      <c r="AA11" s="46">
        <f>1/$A$1*'[2]4408Imp'!Z$267</f>
        <v>0</v>
      </c>
      <c r="AB11" s="46">
        <f>1/$A$1*'[2]4408Imp'!AA$267</f>
        <v>0</v>
      </c>
      <c r="AC11" s="31"/>
      <c r="AD11" s="48">
        <f>'[2]4408Imp'!AB$267</f>
        <v>0.50534500000000004</v>
      </c>
      <c r="AE11" s="49">
        <f>'[2]4408Imp'!AC$267</f>
        <v>0.61920900000000001</v>
      </c>
      <c r="AF11" s="49">
        <f>'[2]4408Imp'!AD$267</f>
        <v>0.62871499999999991</v>
      </c>
      <c r="AG11" s="49">
        <f>'[2]4408Imp'!AE$267</f>
        <v>1.3045640000000001</v>
      </c>
      <c r="AH11" s="49">
        <f>'[2]4408Imp'!AF$267</f>
        <v>1.5694389999999998</v>
      </c>
      <c r="AI11" s="49">
        <f>'[2]4408Imp'!AG$267</f>
        <v>4.2105649999999999</v>
      </c>
      <c r="AJ11" s="49">
        <f>'[2]4408Imp'!AH$267</f>
        <v>5.4702029999999997</v>
      </c>
      <c r="AK11" s="49">
        <f>'[2]4408Imp'!AI$267</f>
        <v>3.7916099999999999</v>
      </c>
      <c r="AL11" s="49">
        <f>'[2]4408Imp'!AJ$267</f>
        <v>5.9182360000000003</v>
      </c>
      <c r="AM11" s="49">
        <f>'[2]4408Imp'!AK$267</f>
        <v>7.130071</v>
      </c>
      <c r="AN11" s="49">
        <f>'[2]4408Imp'!AL$267</f>
        <v>10.060052999999998</v>
      </c>
      <c r="AO11" s="49">
        <f>'[2]4408Imp'!AM$267</f>
        <v>28.120076999999998</v>
      </c>
      <c r="AP11" s="49">
        <f>'[2]4408Imp'!AN$267</f>
        <v>39.439954999999998</v>
      </c>
      <c r="AQ11" s="49">
        <f>'[2]4408Imp'!AO$267</f>
        <v>48.425035000000001</v>
      </c>
      <c r="AR11" s="49">
        <f>'[2]4408Imp'!AP$267</f>
        <v>74.891644999999983</v>
      </c>
      <c r="AS11" s="49">
        <f>'[2]4408Imp'!AQ$267</f>
        <v>156.067553</v>
      </c>
      <c r="AT11" s="49">
        <f>'[2]4408Imp'!AR$267</f>
        <v>179.56946299999998</v>
      </c>
      <c r="AU11" s="49">
        <f>'[2]4408Imp'!AS$267</f>
        <v>190.21006699999995</v>
      </c>
      <c r="AV11" s="49">
        <f>'[2]4408Imp'!AT$267</f>
        <v>166.718479</v>
      </c>
      <c r="AW11" s="49">
        <f>'[2]4408Imp'!AU$267</f>
        <v>161.25213799999997</v>
      </c>
      <c r="AX11" s="49">
        <f>'[2]4408Imp'!AV$267</f>
        <v>115.46387300000001</v>
      </c>
      <c r="AY11" s="49">
        <f>'[2]4408Imp'!AW$267</f>
        <v>186.54163299999996</v>
      </c>
      <c r="AZ11" s="49">
        <f>'[2]4408Imp'!AX$267</f>
        <v>162.90041359099996</v>
      </c>
      <c r="BA11" s="49">
        <f>'[2]4408Imp'!AY$267</f>
        <v>206.99463599499995</v>
      </c>
      <c r="BB11" s="49">
        <f>'[2]4408Imp'!AZ$267</f>
        <v>0</v>
      </c>
      <c r="BC11" s="49">
        <f>'[2]4408Imp'!BA$267</f>
        <v>0</v>
      </c>
      <c r="BD11" s="11"/>
    </row>
    <row r="12" spans="1:56">
      <c r="B12" s="32" t="s">
        <v>42</v>
      </c>
      <c r="C12" s="138">
        <f>1/$A$1*(SUM('[2]4408Imp'!$B$47:$B$47)+SUM('[2]4408Imp'!$B$105:$B$105))</f>
        <v>1.6937000000000001E-5</v>
      </c>
      <c r="D12" s="33">
        <f>1/$A$1*(SUM('[2]4408Imp'!$C$47:$C$47)+SUM('[2]4408Imp'!$C$105:$C$105))</f>
        <v>2.6792899999999992E-4</v>
      </c>
      <c r="E12" s="33">
        <f>1/$A$1*(SUM('[2]4408Imp'!$D$47:$D$47)+SUM('[2]4408Imp'!$D$105:$D$105))</f>
        <v>1.6712300000000001E-4</v>
      </c>
      <c r="F12" s="33">
        <f>1/$A$1*(SUM('[2]4408Imp'!$E$47:$E$47)+SUM('[2]4408Imp'!$E$105:$E$105))</f>
        <v>2.05754E-4</v>
      </c>
      <c r="G12" s="33">
        <f>1/$A$1*(SUM('[2]4408Imp'!$F$47:$F$47)+SUM('[2]4408Imp'!$F$105:$F$105))</f>
        <v>2.5069099999999999E-4</v>
      </c>
      <c r="H12" s="33">
        <f>1/$A$1*(SUM('[2]4408Imp'!$G$47:$G$47)+SUM('[2]4408Imp'!$G$105:$G$105))</f>
        <v>8.1240899999999994E-4</v>
      </c>
      <c r="I12" s="33">
        <f>1/$A$1*(SUM('[2]4408Imp'!$H$47:$H$47)+SUM('[2]4408Imp'!$H$105:$H$105))</f>
        <v>1.4697499999999999E-3</v>
      </c>
      <c r="J12" s="33">
        <f>1/$A$1*(SUM('[2]4408Imp'!$I$47:$I$47)+SUM('[2]4408Imp'!$I$105:$I$105))</f>
        <v>1.3952539999999999E-3</v>
      </c>
      <c r="K12" s="150">
        <f>1/$A$1*(SUM('[2]4408Imp'!J$47:J$47)+SUM('[2]4408Imp'!J$105:J$105))</f>
        <v>1.5561629999999999E-3</v>
      </c>
      <c r="L12" s="35">
        <f>1/$A$1*(SUM('[2]4408Imp'!K$47:K$47)+SUM('[2]4408Imp'!K$105:K$105))</f>
        <v>1.200996E-3</v>
      </c>
      <c r="M12" s="34">
        <f>1/$A$1*(SUM('[2]4408Imp'!L$47:L$47)+SUM('[2]4408Imp'!L$105:L$105))</f>
        <v>4.1751060000000005E-3</v>
      </c>
      <c r="N12" s="34">
        <f>1/$A$1*(SUM('[2]4408Imp'!M$47:M$47)+SUM('[2]4408Imp'!M$105:M$105))</f>
        <v>1.5531464999999998E-2</v>
      </c>
      <c r="O12" s="34">
        <f>1/$A$1*(SUM('[2]4408Imp'!N$47:N$47)+SUM('[2]4408Imp'!N$105:N$105))</f>
        <v>1.0846817999999999E-2</v>
      </c>
      <c r="P12" s="34">
        <f>1/$A$1*(SUM('[2]4408Imp'!O$47:O$47)+SUM('[2]4408Imp'!O$105:O$105))</f>
        <v>7.4370430000000008E-3</v>
      </c>
      <c r="Q12" s="34">
        <f>1/$A$1*(SUM('[2]4408Imp'!P$47:P$47)+SUM('[2]4408Imp'!P$105:P$105))</f>
        <v>2.9277195999999998E-2</v>
      </c>
      <c r="R12" s="34">
        <f>1/$A$1*(SUM('[2]4408Imp'!Q$47:Q$47)+SUM('[2]4408Imp'!Q$105:Q$105))</f>
        <v>6.734192600000001E-2</v>
      </c>
      <c r="S12" s="34">
        <f>1/$A$1*(SUM('[2]4408Imp'!R$47:R$47)+SUM('[2]4408Imp'!R$105:R$105))</f>
        <v>5.3414716000000001E-2</v>
      </c>
      <c r="T12" s="34">
        <f>1/$A$1*(SUM('[2]4408Imp'!S$47:S$47)+SUM('[2]4408Imp'!S$105:S$105))</f>
        <v>6.4980618999999989E-2</v>
      </c>
      <c r="U12" s="34">
        <f>1/$A$1*(SUM('[2]4408Imp'!T$47:T$47)+SUM('[2]4408Imp'!T$105:T$105))</f>
        <v>5.4997482E-2</v>
      </c>
      <c r="V12" s="34">
        <f>1/$A$1*(SUM('[2]4408Imp'!U$47:U$47)+SUM('[2]4408Imp'!U$105:U$105))</f>
        <v>6.1122266999999994E-2</v>
      </c>
      <c r="W12" s="34">
        <f>1/$A$1*(SUM('[2]4408Imp'!V$47:V$47)+SUM('[2]4408Imp'!V$105:V$105))</f>
        <v>3.1833409E-2</v>
      </c>
      <c r="X12" s="34">
        <f>1/$A$1*(SUM('[2]4408Imp'!W$47:W$47)+SUM('[2]4408Imp'!W$105:W$105))</f>
        <v>6.0696697999999986E-2</v>
      </c>
      <c r="Y12" s="34">
        <f>1/$A$1*(SUM('[2]4408Imp'!X$47:X$47)+SUM('[2]4408Imp'!X$105:X$105))</f>
        <v>3.2055771000000004E-2</v>
      </c>
      <c r="Z12" s="34">
        <f>1/$A$1*(SUM('[2]4408Imp'!Y$47:Y$47)+SUM('[2]4408Imp'!Y$105:Y$105))</f>
        <v>2.8252893697999996E-2</v>
      </c>
      <c r="AA12" s="34">
        <f>1/$A$1*(SUM('[2]4408Imp'!Z$47:Z$47)+SUM('[2]4408Imp'!Z$105:Z$105))</f>
        <v>0</v>
      </c>
      <c r="AB12" s="34">
        <f>1/$A$1*(SUM('[2]4408Imp'!AA$47:AA$47)+SUM('[2]4408Imp'!AA$105:AA$105))</f>
        <v>0</v>
      </c>
      <c r="AC12" s="10"/>
      <c r="AD12" s="36">
        <f>(SUM('[2]4408Imp'!AB$47:AB$47)+SUM('[2]4408Imp'!AB$105:AB$105))</f>
        <v>4.2594999999999994E-2</v>
      </c>
      <c r="AE12" s="36">
        <f>(SUM('[2]4408Imp'!AC$47:AC$47)+SUM('[2]4408Imp'!AC$105:AC$105))</f>
        <v>0.17150699999999999</v>
      </c>
      <c r="AF12" s="36">
        <f>(SUM('[2]4408Imp'!AD$47:AD$47)+SUM('[2]4408Imp'!AD$105:AD$105))</f>
        <v>0.12593299999999999</v>
      </c>
      <c r="AG12" s="36">
        <f>(SUM('[2]4408Imp'!AE$47:AE$47)+SUM('[2]4408Imp'!AE$105:AE$105))</f>
        <v>0.12950200000000001</v>
      </c>
      <c r="AH12" s="36">
        <f>(SUM('[2]4408Imp'!AF$47:AF$47)+SUM('[2]4408Imp'!AF$105:AF$105))</f>
        <v>0.15931699999999999</v>
      </c>
      <c r="AI12" s="36">
        <f>(SUM('[2]4408Imp'!AG$47:AG$47)+SUM('[2]4408Imp'!AG$105:AG$105))</f>
        <v>0.60134299999999996</v>
      </c>
      <c r="AJ12" s="36">
        <f>(SUM('[2]4408Imp'!AH$47:AH$47)+SUM('[2]4408Imp'!AH$105:AH$105))</f>
        <v>1.5337860000000001</v>
      </c>
      <c r="AK12" s="36">
        <f>(SUM('[2]4408Imp'!AI$47:AI$47)+SUM('[2]4408Imp'!AI$105:AI$105))</f>
        <v>1.760729</v>
      </c>
      <c r="AL12" s="36">
        <f>(SUM('[2]4408Imp'!AJ$47:AJ$47)+SUM('[2]4408Imp'!AJ$105:AJ$105))</f>
        <v>2.128733</v>
      </c>
      <c r="AM12" s="36">
        <f>(SUM('[2]4408Imp'!AK$47:AK$47)+SUM('[2]4408Imp'!AK$105:AK$105))</f>
        <v>2.8196159999999999</v>
      </c>
      <c r="AN12" s="36">
        <f>(SUM('[2]4408Imp'!AL$47:AL$47)+SUM('[2]4408Imp'!AL$105:AL$105))</f>
        <v>6.040792999999999</v>
      </c>
      <c r="AO12" s="36">
        <f>(SUM('[2]4408Imp'!AM$47:AM$47)+SUM('[2]4408Imp'!AM$105:AM$105))</f>
        <v>12.537151999999999</v>
      </c>
      <c r="AP12" s="36">
        <f>(SUM('[2]4408Imp'!AN$47:AN$47)+SUM('[2]4408Imp'!AN$105:AN$105))</f>
        <v>10.001230999999999</v>
      </c>
      <c r="AQ12" s="36">
        <f>(SUM('[2]4408Imp'!AO$47:AO$47)+SUM('[2]4408Imp'!AO$105:AO$105))</f>
        <v>7.0095709999999993</v>
      </c>
      <c r="AR12" s="36">
        <f>(SUM('[2]4408Imp'!AP$47:AP$47)+SUM('[2]4408Imp'!AP$105:AP$105))</f>
        <v>21.058999</v>
      </c>
      <c r="AS12" s="36">
        <f>(SUM('[2]4408Imp'!AQ$47:AQ$47)+SUM('[2]4408Imp'!AQ$105:AQ$105))</f>
        <v>41.669677999999998</v>
      </c>
      <c r="AT12" s="36">
        <f>(SUM('[2]4408Imp'!AR$47:AR$47)+SUM('[2]4408Imp'!AR$105:AR$105))</f>
        <v>31.732381999999998</v>
      </c>
      <c r="AU12" s="36">
        <f>(SUM('[2]4408Imp'!AS$47:AS$47)+SUM('[2]4408Imp'!AS$105:AS$105))</f>
        <v>41.126342000000001</v>
      </c>
      <c r="AV12" s="36">
        <f>(SUM('[2]4408Imp'!AT$47:AT$47)+SUM('[2]4408Imp'!AT$105:AT$105))</f>
        <v>36.347648</v>
      </c>
      <c r="AW12" s="36">
        <f>(SUM('[2]4408Imp'!AU$47:AU$47)+SUM('[2]4408Imp'!AU$105:AU$105))</f>
        <v>38.313977999999999</v>
      </c>
      <c r="AX12" s="36">
        <f>(SUM('[2]4408Imp'!AV$47:AV$47)+SUM('[2]4408Imp'!AV$105:AV$105))</f>
        <v>22.343252</v>
      </c>
      <c r="AY12" s="36">
        <f>(SUM('[2]4408Imp'!AW$47:AW$47)+SUM('[2]4408Imp'!AW$105:AW$105))</f>
        <v>48.394725999999999</v>
      </c>
      <c r="AZ12" s="36">
        <f>(SUM('[2]4408Imp'!AX$47:AX$47)+SUM('[2]4408Imp'!AX$105:AX$105))</f>
        <v>37.627790341000001</v>
      </c>
      <c r="BA12" s="36">
        <f>(SUM('[2]4408Imp'!AY$47:AY$47)+SUM('[2]4408Imp'!AY$105:AY$105))</f>
        <v>36.368945373999999</v>
      </c>
      <c r="BB12" s="36">
        <f>(SUM('[2]4408Imp'!AZ$47:AZ$47)+SUM('[2]4408Imp'!AZ$105:AZ$105))</f>
        <v>0</v>
      </c>
      <c r="BC12" s="36">
        <f>(SUM('[2]4408Imp'!BA$47:BA$47)+SUM('[2]4408Imp'!BA$105:BA$105))</f>
        <v>0</v>
      </c>
      <c r="BD12" s="11"/>
    </row>
    <row r="13" spans="1:56">
      <c r="B13" s="32" t="s">
        <v>25</v>
      </c>
      <c r="C13" s="33">
        <f>1/$A$1*'[2]4408Imp'!$B$109</f>
        <v>2.3623999999999999E-5</v>
      </c>
      <c r="D13" s="34">
        <f>1/$A$1*'[2]4408Imp'!$C$109</f>
        <v>3.2199000000000001E-5</v>
      </c>
      <c r="E13" s="34">
        <f>1/$A$1*'[2]4408Imp'!$D$109</f>
        <v>7.9999999999999996E-6</v>
      </c>
      <c r="F13" s="34">
        <f>1/$A$1*'[2]4408Imp'!$E$109</f>
        <v>2.3346E-5</v>
      </c>
      <c r="G13" s="34">
        <f>1/$A$1*'[2]4408Imp'!$F$109</f>
        <v>0</v>
      </c>
      <c r="H13" s="34">
        <f>1/$A$1*'[2]4408Imp'!$G$109</f>
        <v>0</v>
      </c>
      <c r="I13" s="34">
        <f>1/$A$1*'[2]4408Imp'!$H$109</f>
        <v>0</v>
      </c>
      <c r="J13" s="35">
        <f>1/$A$1*'[2]4408Imp'!$I$109</f>
        <v>0</v>
      </c>
      <c r="K13" s="35">
        <f>1/$A$1*'[2]4408Imp'!J$109</f>
        <v>8.8450000000000009E-5</v>
      </c>
      <c r="L13" s="35">
        <f>1/$A$1*'[2]4408Imp'!K$109</f>
        <v>4.0410999999999996E-5</v>
      </c>
      <c r="M13" s="34">
        <f>1/$A$1*'[2]4408Imp'!L$109</f>
        <v>1.2099999999999999E-4</v>
      </c>
      <c r="N13" s="34">
        <f>1/$A$1*'[2]4408Imp'!M$109</f>
        <v>8.5975000000000003E-5</v>
      </c>
      <c r="O13" s="34">
        <f>1/$A$1*'[2]4408Imp'!N$109</f>
        <v>6.3235999999999989E-5</v>
      </c>
      <c r="P13" s="34">
        <f>1/$A$1*'[2]4408Imp'!O$109</f>
        <v>6.9999999999999997E-7</v>
      </c>
      <c r="Q13" s="34">
        <f>1/$A$1*'[2]4408Imp'!P$109</f>
        <v>3.93932E-4</v>
      </c>
      <c r="R13" s="34">
        <f>1/$A$1*'[2]4408Imp'!Q$109</f>
        <v>1.1747228E-2</v>
      </c>
      <c r="S13" s="34">
        <f>1/$A$1*'[2]4408Imp'!R$109</f>
        <v>1.4699857999999998E-2</v>
      </c>
      <c r="T13" s="34">
        <f>1/$A$1*'[2]4408Imp'!S$109</f>
        <v>3.9637960999999999E-2</v>
      </c>
      <c r="U13" s="34">
        <f>1/$A$1*'[2]4408Imp'!T$109</f>
        <v>7.1619714000000001E-2</v>
      </c>
      <c r="V13" s="34">
        <f>1/$A$1*'[2]4408Imp'!U$109</f>
        <v>6.5505686999999993E-2</v>
      </c>
      <c r="W13" s="34">
        <f>1/$A$1*'[2]4408Imp'!V$109</f>
        <v>5.9823258000000004E-2</v>
      </c>
      <c r="X13" s="34">
        <f>1/$A$1*'[2]4408Imp'!W$109</f>
        <v>9.0583677999999987E-2</v>
      </c>
      <c r="Y13" s="34">
        <f>1/$A$1*'[2]4408Imp'!X$109</f>
        <v>7.5844043999999999E-2</v>
      </c>
      <c r="Z13" s="34">
        <f>1/$A$1*'[2]4408Imp'!Y$109</f>
        <v>0.106158291</v>
      </c>
      <c r="AA13" s="34">
        <f>1/$A$1*'[2]4408Imp'!Z$109</f>
        <v>0</v>
      </c>
      <c r="AB13" s="34">
        <f>1/$A$1*'[2]4408Imp'!AA$109</f>
        <v>0</v>
      </c>
      <c r="AC13" s="10"/>
      <c r="AD13" s="36">
        <f>'[2]4408Imp'!AB$109</f>
        <v>4.9790999999999995E-2</v>
      </c>
      <c r="AE13" s="37">
        <f>'[2]4408Imp'!AC$109</f>
        <v>1.2570999999999999E-2</v>
      </c>
      <c r="AF13" s="37">
        <f>'[2]4408Imp'!AD$109</f>
        <v>3.5469999999999998E-3</v>
      </c>
      <c r="AG13" s="37">
        <f>'[2]4408Imp'!AE$109</f>
        <v>5.0248999999999995E-2</v>
      </c>
      <c r="AH13" s="37">
        <f>'[2]4408Imp'!AF$109</f>
        <v>0</v>
      </c>
      <c r="AI13" s="37">
        <f>'[2]4408Imp'!AG$109</f>
        <v>0</v>
      </c>
      <c r="AJ13" s="37">
        <f>'[2]4408Imp'!AH$109</f>
        <v>0</v>
      </c>
      <c r="AK13" s="37">
        <f>'[2]4408Imp'!AI$109</f>
        <v>0</v>
      </c>
      <c r="AL13" s="37">
        <f>'[2]4408Imp'!AJ$109</f>
        <v>9.7853999999999997E-2</v>
      </c>
      <c r="AM13" s="37">
        <f>'[2]4408Imp'!AK$109</f>
        <v>7.5832999999999998E-2</v>
      </c>
      <c r="AN13" s="37">
        <f>'[2]4408Imp'!AL$109</f>
        <v>4.9852999999999995E-2</v>
      </c>
      <c r="AO13" s="37">
        <f>'[2]4408Imp'!AM$109</f>
        <v>0.13125000000000001</v>
      </c>
      <c r="AP13" s="37">
        <f>'[2]4408Imp'!AN$109</f>
        <v>0.123788</v>
      </c>
      <c r="AQ13" s="37">
        <f>'[2]4408Imp'!AO$109</f>
        <v>3.591E-3</v>
      </c>
      <c r="AR13" s="37">
        <f>'[2]4408Imp'!AP$109</f>
        <v>0.47596499999999997</v>
      </c>
      <c r="AS13" s="37">
        <f>'[2]4408Imp'!AQ$109</f>
        <v>11.68967</v>
      </c>
      <c r="AT13" s="37">
        <f>'[2]4408Imp'!AR$109</f>
        <v>13.455416</v>
      </c>
      <c r="AU13" s="37">
        <f>'[2]4408Imp'!AS$109</f>
        <v>32.502812999999996</v>
      </c>
      <c r="AV13" s="37">
        <f>'[2]4408Imp'!AT$109</f>
        <v>58.455852</v>
      </c>
      <c r="AW13" s="37">
        <f>'[2]4408Imp'!AU$109</f>
        <v>57.216845999999997</v>
      </c>
      <c r="AX13" s="37">
        <f>'[2]4408Imp'!AV$109</f>
        <v>49.165951</v>
      </c>
      <c r="AY13" s="37">
        <f>'[2]4408Imp'!AW$109</f>
        <v>84.774544999999989</v>
      </c>
      <c r="AZ13" s="37">
        <f>'[2]4408Imp'!AX$109</f>
        <v>78.96596190999999</v>
      </c>
      <c r="BA13" s="37">
        <f>'[2]4408Imp'!AY$109</f>
        <v>100.64724037399999</v>
      </c>
      <c r="BB13" s="37">
        <f>'[2]4408Imp'!AZ$109</f>
        <v>0</v>
      </c>
      <c r="BC13" s="37">
        <f>'[2]4408Imp'!BA$109</f>
        <v>0</v>
      </c>
      <c r="BD13" s="11"/>
    </row>
    <row r="14" spans="1:56">
      <c r="B14" s="32" t="s">
        <v>197</v>
      </c>
      <c r="C14" s="33">
        <f>1/$A$1*'[2]4408Imp'!$B$125</f>
        <v>0</v>
      </c>
      <c r="D14" s="34">
        <f>1/$A$1*'[2]4408Imp'!$C$125</f>
        <v>0</v>
      </c>
      <c r="E14" s="34">
        <f>1/$A$1*'[2]4408Imp'!$D$125</f>
        <v>0</v>
      </c>
      <c r="F14" s="34">
        <f>1/$A$1*'[2]4408Imp'!$E$125</f>
        <v>0</v>
      </c>
      <c r="G14" s="34">
        <f>1/$A$1*'[2]4408Imp'!$F$125</f>
        <v>0</v>
      </c>
      <c r="H14" s="34">
        <f>1/$A$1*'[2]4408Imp'!$G$125</f>
        <v>0</v>
      </c>
      <c r="I14" s="34">
        <f>1/$A$1*'[2]4408Imp'!$H$125</f>
        <v>0</v>
      </c>
      <c r="J14" s="35">
        <f>1/$A$1*'[2]4408Imp'!$I$125</f>
        <v>0</v>
      </c>
      <c r="K14" s="35">
        <f>1/$A$1*'[2]4408Imp'!J$125</f>
        <v>0</v>
      </c>
      <c r="L14" s="35">
        <f>1/$A$1*'[2]4408Imp'!K$125</f>
        <v>0</v>
      </c>
      <c r="M14" s="34">
        <f>1/$A$1*'[2]4408Imp'!L$125</f>
        <v>0</v>
      </c>
      <c r="N14" s="34">
        <f>1/$A$1*'[2]4408Imp'!M$125</f>
        <v>0</v>
      </c>
      <c r="O14" s="34">
        <f>1/$A$1*'[2]4408Imp'!N$125</f>
        <v>0</v>
      </c>
      <c r="P14" s="34">
        <f>1/$A$1*'[2]4408Imp'!O$125</f>
        <v>0</v>
      </c>
      <c r="Q14" s="34">
        <f>1/$A$1*'[2]4408Imp'!P$125</f>
        <v>1.2987890000000001E-3</v>
      </c>
      <c r="R14" s="34">
        <f>1/$A$1*'[2]4408Imp'!Q$125</f>
        <v>1.4158390999999999E-2</v>
      </c>
      <c r="S14" s="34">
        <f>1/$A$1*'[2]4408Imp'!R$125</f>
        <v>1.6138492000000001E-2</v>
      </c>
      <c r="T14" s="34">
        <f>1/$A$1*'[2]4408Imp'!S$125</f>
        <v>6.2244090000000011E-3</v>
      </c>
      <c r="U14" s="34">
        <f>1/$A$1*'[2]4408Imp'!T$125</f>
        <v>3.7135500000000002E-4</v>
      </c>
      <c r="V14" s="34">
        <f>1/$A$1*'[2]4408Imp'!U$125</f>
        <v>1.0814400000000001E-3</v>
      </c>
      <c r="W14" s="34">
        <f>1/$A$1*'[2]4408Imp'!V$125</f>
        <v>1.9272999999999998E-4</v>
      </c>
      <c r="X14" s="34">
        <f>1/$A$1*'[2]4408Imp'!W$125</f>
        <v>2.262E-4</v>
      </c>
      <c r="Y14" s="34">
        <f>1/$A$1*'[2]4408Imp'!X$125</f>
        <v>3.9130000000000013E-4</v>
      </c>
      <c r="Z14" s="34">
        <f>1/$A$1*'[2]4408Imp'!Y$125</f>
        <v>1.3700485E-2</v>
      </c>
      <c r="AA14" s="34">
        <f>1/$A$1*'[2]4408Imp'!Z$125</f>
        <v>0</v>
      </c>
      <c r="AB14" s="34">
        <f>1/$A$1*'[2]4408Imp'!AA$125</f>
        <v>0</v>
      </c>
      <c r="AC14" s="10"/>
      <c r="AD14" s="36">
        <f>'[2]4408Imp'!AB$125</f>
        <v>0</v>
      </c>
      <c r="AE14" s="37">
        <f>'[2]4408Imp'!AC$125</f>
        <v>0</v>
      </c>
      <c r="AF14" s="37">
        <f>'[2]4408Imp'!AD$125</f>
        <v>0</v>
      </c>
      <c r="AG14" s="37">
        <f>'[2]4408Imp'!AE$125</f>
        <v>0</v>
      </c>
      <c r="AH14" s="37">
        <f>'[2]4408Imp'!AF$125</f>
        <v>0</v>
      </c>
      <c r="AI14" s="37">
        <f>'[2]4408Imp'!AG$125</f>
        <v>0</v>
      </c>
      <c r="AJ14" s="37">
        <f>'[2]4408Imp'!AH$125</f>
        <v>0</v>
      </c>
      <c r="AK14" s="37">
        <f>'[2]4408Imp'!AI$125</f>
        <v>0</v>
      </c>
      <c r="AL14" s="37">
        <f>'[2]4408Imp'!AJ$125</f>
        <v>0</v>
      </c>
      <c r="AM14" s="37">
        <f>'[2]4408Imp'!AK$125</f>
        <v>0</v>
      </c>
      <c r="AN14" s="37">
        <f>'[2]4408Imp'!AL$125</f>
        <v>0</v>
      </c>
      <c r="AO14" s="37">
        <f>'[2]4408Imp'!AM$125</f>
        <v>0</v>
      </c>
      <c r="AP14" s="37">
        <f>'[2]4408Imp'!AN$125</f>
        <v>0</v>
      </c>
      <c r="AQ14" s="37">
        <f>'[2]4408Imp'!AO$125</f>
        <v>0</v>
      </c>
      <c r="AR14" s="37">
        <f>'[2]4408Imp'!AP$125</f>
        <v>0.38853599999999999</v>
      </c>
      <c r="AS14" s="37">
        <f>'[2]4408Imp'!AQ$125</f>
        <v>6.0778840000000001</v>
      </c>
      <c r="AT14" s="37">
        <f>'[2]4408Imp'!AR$125</f>
        <v>7.4336069999999994</v>
      </c>
      <c r="AU14" s="37">
        <f>'[2]4408Imp'!AS$125</f>
        <v>5.6672509999999994</v>
      </c>
      <c r="AV14" s="37">
        <f>'[2]4408Imp'!AT$125</f>
        <v>0.256878</v>
      </c>
      <c r="AW14" s="37">
        <f>'[2]4408Imp'!AU$125</f>
        <v>0.73349199999999992</v>
      </c>
      <c r="AX14" s="37">
        <f>'[2]4408Imp'!AV$125</f>
        <v>8.0739999999999992E-2</v>
      </c>
      <c r="AY14" s="37">
        <f>'[2]4408Imp'!AW$125</f>
        <v>0.14952599999999999</v>
      </c>
      <c r="AZ14" s="37">
        <f>'[2]4408Imp'!AX$125</f>
        <v>0.21141002199999998</v>
      </c>
      <c r="BA14" s="37">
        <f>'[2]4408Imp'!AY$125</f>
        <v>10.803981064999999</v>
      </c>
      <c r="BB14" s="37">
        <f>'[2]4408Imp'!AZ$125</f>
        <v>0</v>
      </c>
      <c r="BC14" s="37">
        <f>'[2]4408Imp'!BA$125</f>
        <v>0</v>
      </c>
      <c r="BD14" s="11"/>
    </row>
    <row r="15" spans="1:56">
      <c r="B15" s="325" t="s">
        <v>214</v>
      </c>
      <c r="C15" s="33">
        <f>1/$A$1*'[2]4408Imp'!$B$156</f>
        <v>2.2828399999999998E-4</v>
      </c>
      <c r="D15" s="34">
        <f>1/$A$1*'[2]4408Imp'!$C$156</f>
        <v>3.6049999999999998E-4</v>
      </c>
      <c r="E15" s="34">
        <f>1/$A$1*'[2]4408Imp'!$D$156</f>
        <v>1.3210099999999997E-4</v>
      </c>
      <c r="F15" s="34">
        <f>1/$A$1*'[2]4408Imp'!$E$156</f>
        <v>1.2934280000000001E-3</v>
      </c>
      <c r="G15" s="34">
        <f>1/$A$1*'[2]4408Imp'!$F$156</f>
        <v>3.3136519999999998E-3</v>
      </c>
      <c r="H15" s="34">
        <f>1/$A$1*'[2]4408Imp'!$G$156</f>
        <v>5.7782110000000001E-3</v>
      </c>
      <c r="I15" s="34">
        <f>1/$A$1*'[2]4408Imp'!$H$156</f>
        <v>5.3446709999999996E-3</v>
      </c>
      <c r="J15" s="35">
        <f>1/$A$1*'[2]4408Imp'!$I$156</f>
        <v>4.1289680000000002E-3</v>
      </c>
      <c r="K15" s="35">
        <f>1/$A$1*'[2]4408Imp'!J$156</f>
        <v>7.4183549999999997E-3</v>
      </c>
      <c r="L15" s="35">
        <f>1/$A$1*'[2]4408Imp'!K$156</f>
        <v>9.209709E-3</v>
      </c>
      <c r="M15" s="34">
        <f>1/$A$1*'[2]4408Imp'!L$156</f>
        <v>7.0572389999999999E-3</v>
      </c>
      <c r="N15" s="34">
        <f>1/$A$1*'[2]4408Imp'!M$156</f>
        <v>9.9790820000000002E-3</v>
      </c>
      <c r="O15" s="34">
        <f>1/$A$1*'[2]4408Imp'!N$156</f>
        <v>1.1238366999999999E-2</v>
      </c>
      <c r="P15" s="34">
        <f>1/$A$1*'[2]4408Imp'!O$156</f>
        <v>1.5617531999999998E-2</v>
      </c>
      <c r="Q15" s="34">
        <f>1/$A$1*'[2]4408Imp'!P$156</f>
        <v>3.2321794000000001E-2</v>
      </c>
      <c r="R15" s="34">
        <f>1/$A$1*'[2]4408Imp'!Q$156</f>
        <v>0.11635037400000001</v>
      </c>
      <c r="S15" s="34">
        <f>1/$A$1*'[2]4408Imp'!R$156</f>
        <v>0.18358468400000003</v>
      </c>
      <c r="T15" s="34">
        <f>1/$A$1*'[2]4408Imp'!S$156</f>
        <v>0.136051174</v>
      </c>
      <c r="U15" s="34">
        <f>1/$A$1*'[2]4408Imp'!T$156</f>
        <v>7.8864141999999998E-2</v>
      </c>
      <c r="V15" s="34">
        <f>1/$A$1*'[2]4408Imp'!U$156</f>
        <v>5.828560700000001E-2</v>
      </c>
      <c r="W15" s="34">
        <f>1/$A$1*'[2]4408Imp'!V$156</f>
        <v>4.5771836000000003E-2</v>
      </c>
      <c r="X15" s="34">
        <f>1/$A$1*'[2]4408Imp'!W$156</f>
        <v>4.3627037E-2</v>
      </c>
      <c r="Y15" s="34">
        <f>1/$A$1*'[2]4408Imp'!X$156</f>
        <v>3.8006281999999995E-2</v>
      </c>
      <c r="Z15" s="34">
        <f>1/$A$1*'[2]4408Imp'!Y$156</f>
        <v>2.4431512999999998E-2</v>
      </c>
      <c r="AA15" s="34">
        <f>1/$A$1*'[2]4408Imp'!Z$156</f>
        <v>0</v>
      </c>
      <c r="AB15" s="34">
        <f>1/$A$1*'[2]4408Imp'!AA$156</f>
        <v>0</v>
      </c>
      <c r="AC15" s="10"/>
      <c r="AD15" s="36">
        <f>'[2]4408Imp'!AB$156</f>
        <v>0.17049300000000001</v>
      </c>
      <c r="AE15" s="37">
        <f>'[2]4408Imp'!AC$156</f>
        <v>0.126915</v>
      </c>
      <c r="AF15" s="37">
        <f>'[2]4408Imp'!AD$156</f>
        <v>9.2502000000000001E-2</v>
      </c>
      <c r="AG15" s="37">
        <f>'[2]4408Imp'!AE$156</f>
        <v>0.34819599999999995</v>
      </c>
      <c r="AH15" s="37">
        <f>'[2]4408Imp'!AF$156</f>
        <v>1.0368189999999999</v>
      </c>
      <c r="AI15" s="37">
        <f>'[2]4408Imp'!AG$156</f>
        <v>2.8104839999999998</v>
      </c>
      <c r="AJ15" s="37">
        <f>'[2]4408Imp'!AH$156</f>
        <v>3.4028189999999996</v>
      </c>
      <c r="AK15" s="37">
        <f>'[2]4408Imp'!AI$156</f>
        <v>1.5482389999999999</v>
      </c>
      <c r="AL15" s="37">
        <f>'[2]4408Imp'!AJ$156</f>
        <v>3.0656499999999998</v>
      </c>
      <c r="AM15" s="37">
        <f>'[2]4408Imp'!AK$156</f>
        <v>3.3289249999999999</v>
      </c>
      <c r="AN15" s="37">
        <f>'[2]4408Imp'!AL$156</f>
        <v>2.7058450000000001</v>
      </c>
      <c r="AO15" s="37">
        <f>'[2]4408Imp'!AM$156</f>
        <v>4.007708</v>
      </c>
      <c r="AP15" s="37">
        <f>'[2]4408Imp'!AN$156</f>
        <v>3.6617189999999997</v>
      </c>
      <c r="AQ15" s="37">
        <f>'[2]4408Imp'!AO$156</f>
        <v>6.5836229999999993</v>
      </c>
      <c r="AR15" s="37">
        <f>'[2]4408Imp'!AP$156</f>
        <v>19.716452999999998</v>
      </c>
      <c r="AS15" s="37">
        <f>'[2]4408Imp'!AQ$156</f>
        <v>71.252476000000001</v>
      </c>
      <c r="AT15" s="37">
        <f>'[2]4408Imp'!AR$156</f>
        <v>109.320741</v>
      </c>
      <c r="AU15" s="37">
        <f>'[2]4408Imp'!AS$156</f>
        <v>92.622091999999995</v>
      </c>
      <c r="AV15" s="37">
        <f>'[2]4408Imp'!AT$156</f>
        <v>56.450741000000001</v>
      </c>
      <c r="AW15" s="37">
        <f>'[2]4408Imp'!AU$156</f>
        <v>51.226129</v>
      </c>
      <c r="AX15" s="37">
        <f>'[2]4408Imp'!AV$156</f>
        <v>36.317428999999997</v>
      </c>
      <c r="AY15" s="37">
        <f>'[2]4408Imp'!AW$156</f>
        <v>36.995142999999999</v>
      </c>
      <c r="AZ15" s="37">
        <f>'[2]4408Imp'!AX$156</f>
        <v>31.992565117999998</v>
      </c>
      <c r="BA15" s="37">
        <f>'[2]4408Imp'!AY$156</f>
        <v>16.942759780999999</v>
      </c>
      <c r="BB15" s="37">
        <f>'[2]4408Imp'!AZ$156</f>
        <v>0</v>
      </c>
      <c r="BC15" s="37">
        <f>'[2]4408Imp'!BA$156</f>
        <v>0</v>
      </c>
      <c r="BD15" s="11"/>
    </row>
    <row r="16" spans="1:56">
      <c r="B16" s="325" t="s">
        <v>35</v>
      </c>
      <c r="C16" s="33">
        <f>1/$A$1*'[2]4408Imp'!$B$206</f>
        <v>4.5596999999999997E-5</v>
      </c>
      <c r="D16" s="34">
        <f>1/$A$1*'[2]4408Imp'!$C$206</f>
        <v>6.9030999999999997E-5</v>
      </c>
      <c r="E16" s="34">
        <f>1/$A$1*'[2]4408Imp'!$D$206</f>
        <v>9.8819999999999979E-5</v>
      </c>
      <c r="F16" s="34">
        <f>1/$A$1*'[2]4408Imp'!$E$206</f>
        <v>3.4950500000000006E-4</v>
      </c>
      <c r="G16" s="34">
        <f>1/$A$1*'[2]4408Imp'!$F$206</f>
        <v>2.3459199999999999E-4</v>
      </c>
      <c r="H16" s="34">
        <f>1/$A$1*'[2]4408Imp'!$G$206</f>
        <v>1.6048629999999998E-3</v>
      </c>
      <c r="I16" s="34">
        <f>1/$A$1*'[2]4408Imp'!$H$206</f>
        <v>4.7859999999999999E-5</v>
      </c>
      <c r="J16" s="35">
        <f>1/$A$1*'[2]4408Imp'!$I$206</f>
        <v>9.2379999999999986E-6</v>
      </c>
      <c r="K16" s="35">
        <f>1/$A$1*'[2]4408Imp'!J$206</f>
        <v>4.6106999999999997E-5</v>
      </c>
      <c r="L16" s="35">
        <f>1/$A$1*'[2]4408Imp'!K$206</f>
        <v>9.5099999999999991E-4</v>
      </c>
      <c r="M16" s="34">
        <f>1/$A$1*'[2]4408Imp'!L$206</f>
        <v>4.4298000000000002E-5</v>
      </c>
      <c r="N16" s="34">
        <f>1/$A$1*'[2]4408Imp'!M$206</f>
        <v>5.2641299999999999E-4</v>
      </c>
      <c r="O16" s="34">
        <f>1/$A$1*'[2]4408Imp'!N$206</f>
        <v>5.6818999999999993E-5</v>
      </c>
      <c r="P16" s="34">
        <f>1/$A$1*'[2]4408Imp'!O$206</f>
        <v>6.3406999999999998E-5</v>
      </c>
      <c r="Q16" s="34">
        <f>1/$A$1*'[2]4408Imp'!P$206</f>
        <v>6.0900000000000001E-6</v>
      </c>
      <c r="R16" s="34">
        <f>1/$A$1*'[2]4408Imp'!Q$206</f>
        <v>8.8757999999999993E-5</v>
      </c>
      <c r="S16" s="34">
        <f>1/$A$1*'[2]4408Imp'!R$206</f>
        <v>6.7000000000000004E-8</v>
      </c>
      <c r="T16" s="34">
        <f>1/$A$1*'[2]4408Imp'!S$206</f>
        <v>1.6881E-4</v>
      </c>
      <c r="U16" s="34">
        <f>1/$A$1*'[2]4408Imp'!T$206</f>
        <v>5.3584639999999994E-3</v>
      </c>
      <c r="V16" s="34">
        <f>1/$A$1*'[2]4408Imp'!U$206</f>
        <v>5.92043E-3</v>
      </c>
      <c r="W16" s="34">
        <f>1/$A$1*'[2]4408Imp'!V$206</f>
        <v>2.9963820000000001E-3</v>
      </c>
      <c r="X16" s="34">
        <f>1/$A$1*'[2]4408Imp'!W$206</f>
        <v>1.0327823000000002E-2</v>
      </c>
      <c r="Y16" s="34">
        <f>1/$A$1*'[2]4408Imp'!X$206</f>
        <v>4.9178359999999992E-3</v>
      </c>
      <c r="Z16" s="34">
        <f>1/$A$1*'[2]4408Imp'!Y$206</f>
        <v>6.6000000000000009E-8</v>
      </c>
      <c r="AA16" s="34">
        <f>1/$A$1*'[2]4408Imp'!Z$206</f>
        <v>0</v>
      </c>
      <c r="AB16" s="34">
        <f>1/$A$1*'[2]4408Imp'!AA$206</f>
        <v>0</v>
      </c>
      <c r="AC16" s="10"/>
      <c r="AD16" s="36">
        <f>'[2]4408Imp'!AB$206</f>
        <v>4.1597999999999996E-2</v>
      </c>
      <c r="AE16" s="37">
        <f>'[2]4408Imp'!AC$206</f>
        <v>6.0211000000000001E-2</v>
      </c>
      <c r="AF16" s="37">
        <f>'[2]4408Imp'!AD$206</f>
        <v>2.3275999999999998E-2</v>
      </c>
      <c r="AG16" s="37">
        <f>'[2]4408Imp'!AE$206</f>
        <v>0.44478799999999996</v>
      </c>
      <c r="AH16" s="37">
        <f>'[2]4408Imp'!AF$206</f>
        <v>0.19083699999999998</v>
      </c>
      <c r="AI16" s="37">
        <f>'[2]4408Imp'!AG$206</f>
        <v>0.61282400000000004</v>
      </c>
      <c r="AJ16" s="37">
        <f>'[2]4408Imp'!AH$206</f>
        <v>8.5588999999999998E-2</v>
      </c>
      <c r="AK16" s="37">
        <f>'[2]4408Imp'!AI$206</f>
        <v>3.7317999999999997E-2</v>
      </c>
      <c r="AL16" s="37">
        <f>'[2]4408Imp'!AJ$206</f>
        <v>9.2393000000000003E-2</v>
      </c>
      <c r="AM16" s="37">
        <f>'[2]4408Imp'!AK$206</f>
        <v>0.25205499999999997</v>
      </c>
      <c r="AN16" s="37">
        <f>'[2]4408Imp'!AL$206</f>
        <v>2.9106E-2</v>
      </c>
      <c r="AO16" s="37">
        <f>'[2]4408Imp'!AM$206</f>
        <v>0.268428</v>
      </c>
      <c r="AP16" s="37">
        <f>'[2]4408Imp'!AN$206</f>
        <v>0.172102</v>
      </c>
      <c r="AQ16" s="37">
        <f>'[2]4408Imp'!AO$206</f>
        <v>3.2467999999999997E-2</v>
      </c>
      <c r="AR16" s="37">
        <f>'[2]4408Imp'!AP$206</f>
        <v>1.3323999999999999E-2</v>
      </c>
      <c r="AS16" s="37">
        <f>'[2]4408Imp'!AQ$206</f>
        <v>3.4886E-2</v>
      </c>
      <c r="AT16" s="37">
        <f>'[2]4408Imp'!AR$206</f>
        <v>5.5599999999999996E-4</v>
      </c>
      <c r="AU16" s="37">
        <f>'[2]4408Imp'!AS$206</f>
        <v>0.10733999999999999</v>
      </c>
      <c r="AV16" s="37">
        <f>'[2]4408Imp'!AT$206</f>
        <v>3.9804999999999997</v>
      </c>
      <c r="AW16" s="37">
        <f>'[2]4408Imp'!AU$206</f>
        <v>5.4033619999999996</v>
      </c>
      <c r="AX16" s="37">
        <f>'[2]4408Imp'!AV$206</f>
        <v>2.52</v>
      </c>
      <c r="AY16" s="37">
        <f>'[2]4408Imp'!AW$206</f>
        <v>9.1749899999999993</v>
      </c>
      <c r="AZ16" s="37">
        <f>'[2]4408Imp'!AX$206</f>
        <v>4.8069631639999999</v>
      </c>
      <c r="BA16" s="37">
        <f>'[2]4408Imp'!AY$206</f>
        <v>5.9208719999999998E-3</v>
      </c>
      <c r="BB16" s="37">
        <f>'[2]4408Imp'!AZ$206</f>
        <v>0</v>
      </c>
      <c r="BC16" s="37">
        <f>'[2]4408Imp'!BA$206</f>
        <v>0</v>
      </c>
      <c r="BD16" s="11"/>
    </row>
    <row r="17" spans="2:56">
      <c r="B17" s="32" t="s">
        <v>176</v>
      </c>
      <c r="C17" s="33">
        <f>1/$A$1*'[2]4408Imp'!$B$253</f>
        <v>0</v>
      </c>
      <c r="D17" s="34">
        <f>1/$A$1*'[2]4408Imp'!$C$253</f>
        <v>0</v>
      </c>
      <c r="E17" s="34">
        <f>1/$A$1*'[2]4408Imp'!$D$253</f>
        <v>0</v>
      </c>
      <c r="F17" s="34">
        <f>1/$A$1*'[2]4408Imp'!$E$253</f>
        <v>0</v>
      </c>
      <c r="G17" s="34">
        <f>1/$A$1*'[2]4408Imp'!$F$253</f>
        <v>0</v>
      </c>
      <c r="H17" s="34">
        <f>1/$A$1*'[2]4408Imp'!$G$253</f>
        <v>0</v>
      </c>
      <c r="I17" s="34">
        <f>1/$A$1*'[2]4408Imp'!$H$253</f>
        <v>0</v>
      </c>
      <c r="J17" s="35">
        <f>1/$A$1*'[2]4408Imp'!$I$253</f>
        <v>0</v>
      </c>
      <c r="K17" s="35">
        <f>1/$A$1*'[2]4408Imp'!J$253</f>
        <v>0</v>
      </c>
      <c r="L17" s="35">
        <f>1/$A$1*'[2]4408Imp'!K$253</f>
        <v>2.8036000000000001E-4</v>
      </c>
      <c r="M17" s="34">
        <f>1/$A$1*'[2]4408Imp'!L$253</f>
        <v>6.2584999999999995E-4</v>
      </c>
      <c r="N17" s="34">
        <f>1/$A$1*'[2]4408Imp'!M$253</f>
        <v>1.5714220999999997E-2</v>
      </c>
      <c r="O17" s="34">
        <f>1/$A$1*'[2]4408Imp'!N$253</f>
        <v>5.3405894000000002E-2</v>
      </c>
      <c r="P17" s="34">
        <f>1/$A$1*'[2]4408Imp'!O$253</f>
        <v>8.4816370999999988E-2</v>
      </c>
      <c r="Q17" s="34">
        <f>1/$A$1*'[2]4408Imp'!P$253</f>
        <v>8.9402402000000006E-2</v>
      </c>
      <c r="R17" s="34">
        <f>1/$A$1*'[2]4408Imp'!Q$253</f>
        <v>5.8683773999999994E-2</v>
      </c>
      <c r="S17" s="34">
        <f>1/$A$1*'[2]4408Imp'!R$253</f>
        <v>4.1485754000000007E-2</v>
      </c>
      <c r="T17" s="34">
        <f>1/$A$1*'[2]4408Imp'!S$253</f>
        <v>3.8811687999999997E-2</v>
      </c>
      <c r="U17" s="34">
        <f>1/$A$1*'[2]4408Imp'!T$253</f>
        <v>2.1957171000000001E-2</v>
      </c>
      <c r="V17" s="34">
        <f>1/$A$1*'[2]4408Imp'!U$253</f>
        <v>6.4390160000000005E-3</v>
      </c>
      <c r="W17" s="34">
        <f>1/$A$1*'[2]4408Imp'!V$253</f>
        <v>3.1251959999999998E-3</v>
      </c>
      <c r="X17" s="34">
        <f>1/$A$1*'[2]4408Imp'!W$253</f>
        <v>1.19677E-3</v>
      </c>
      <c r="Y17" s="34">
        <f>1/$A$1*'[2]4408Imp'!X$253</f>
        <v>1.594252E-3</v>
      </c>
      <c r="Z17" s="34">
        <f>1/$A$1*'[2]4408Imp'!Y$253</f>
        <v>6.5517940999999996E-2</v>
      </c>
      <c r="AA17" s="34">
        <f>1/$A$1*'[2]4408Imp'!Z$253</f>
        <v>0</v>
      </c>
      <c r="AB17" s="34">
        <f>1/$A$1*'[2]4408Imp'!AA$253</f>
        <v>0</v>
      </c>
      <c r="AC17" s="10"/>
      <c r="AD17" s="36">
        <f>'[2]4408Imp'!AB$253</f>
        <v>0</v>
      </c>
      <c r="AE17" s="37">
        <f>'[2]4408Imp'!AC$253</f>
        <v>0</v>
      </c>
      <c r="AF17" s="37">
        <f>'[2]4408Imp'!AD$253</f>
        <v>0</v>
      </c>
      <c r="AG17" s="37">
        <f>'[2]4408Imp'!AE$253</f>
        <v>0</v>
      </c>
      <c r="AH17" s="37">
        <f>'[2]4408Imp'!AF$253</f>
        <v>0</v>
      </c>
      <c r="AI17" s="37">
        <f>'[2]4408Imp'!AG$253</f>
        <v>0</v>
      </c>
      <c r="AJ17" s="37">
        <f>'[2]4408Imp'!AH$253</f>
        <v>0</v>
      </c>
      <c r="AK17" s="37">
        <f>'[2]4408Imp'!AI$253</f>
        <v>0</v>
      </c>
      <c r="AL17" s="37">
        <f>'[2]4408Imp'!AJ$253</f>
        <v>0</v>
      </c>
      <c r="AM17" s="37">
        <f>'[2]4408Imp'!AK$253</f>
        <v>9.6686999999999995E-2</v>
      </c>
      <c r="AN17" s="37">
        <f>'[2]4408Imp'!AL$253</f>
        <v>0.48980399999999996</v>
      </c>
      <c r="AO17" s="37">
        <f>'[2]4408Imp'!AM$253</f>
        <v>10.342962</v>
      </c>
      <c r="AP17" s="37">
        <f>'[2]4408Imp'!AN$253</f>
        <v>24.124471999999997</v>
      </c>
      <c r="AQ17" s="37">
        <f>'[2]4408Imp'!AO$253</f>
        <v>33.491897000000002</v>
      </c>
      <c r="AR17" s="37">
        <f>'[2]4408Imp'!AP$253</f>
        <v>31.621689999999997</v>
      </c>
      <c r="AS17" s="37">
        <f>'[2]4408Imp'!AQ$253</f>
        <v>22.899284999999999</v>
      </c>
      <c r="AT17" s="37">
        <f>'[2]4408Imp'!AR$253</f>
        <v>15.479811</v>
      </c>
      <c r="AU17" s="37">
        <f>'[2]4408Imp'!AS$253</f>
        <v>15.697602</v>
      </c>
      <c r="AV17" s="37">
        <f>'[2]4408Imp'!AT$253</f>
        <v>7.8360079999999996</v>
      </c>
      <c r="AW17" s="37">
        <f>'[2]4408Imp'!AU$253</f>
        <v>2.8004309999999997</v>
      </c>
      <c r="AX17" s="37">
        <f>'[2]4408Imp'!AV$253</f>
        <v>1.348962</v>
      </c>
      <c r="AY17" s="37">
        <f>'[2]4408Imp'!AW$253</f>
        <v>0.94742199999999999</v>
      </c>
      <c r="AZ17" s="37">
        <f>'[2]4408Imp'!AX$253</f>
        <v>1.6791967949999997</v>
      </c>
      <c r="BA17" s="37">
        <f>'[2]4408Imp'!AY$253</f>
        <v>29.288774667999995</v>
      </c>
      <c r="BB17" s="37">
        <f>'[2]4408Imp'!AZ$253</f>
        <v>0</v>
      </c>
      <c r="BC17" s="37">
        <f>'[2]4408Imp'!BA$253</f>
        <v>0</v>
      </c>
      <c r="BD17" s="11"/>
    </row>
    <row r="18" spans="2:56">
      <c r="B18" s="38" t="s">
        <v>21</v>
      </c>
      <c r="C18" s="39">
        <f t="shared" ref="C18:AB18" si="4">SUM(C11:C11)-SUM(C12:C17)</f>
        <v>9.4458000000000009E-5</v>
      </c>
      <c r="D18" s="40">
        <f t="shared" si="4"/>
        <v>4.6753599999999995E-4</v>
      </c>
      <c r="E18" s="40">
        <f t="shared" si="4"/>
        <v>1.1949190000000004E-3</v>
      </c>
      <c r="F18" s="40">
        <f t="shared" si="4"/>
        <v>1.1989869999999999E-3</v>
      </c>
      <c r="G18" s="40">
        <f t="shared" si="4"/>
        <v>2.6253699999999932E-4</v>
      </c>
      <c r="H18" s="40">
        <f t="shared" si="4"/>
        <v>2.7128799999999974E-4</v>
      </c>
      <c r="I18" s="40">
        <f t="shared" si="4"/>
        <v>4.2231400000000002E-4</v>
      </c>
      <c r="J18" s="41">
        <f t="shared" si="4"/>
        <v>3.0558899999999934E-4</v>
      </c>
      <c r="K18" s="41">
        <f t="shared" si="4"/>
        <v>4.2860999999999941E-4</v>
      </c>
      <c r="L18" s="41">
        <f t="shared" si="4"/>
        <v>6.1280300000000031E-4</v>
      </c>
      <c r="M18" s="40">
        <f t="shared" si="4"/>
        <v>6.5005199999999819E-4</v>
      </c>
      <c r="N18" s="40">
        <f t="shared" si="4"/>
        <v>7.3957300000000031E-4</v>
      </c>
      <c r="O18" s="40">
        <f t="shared" si="4"/>
        <v>1.1783200000000105E-3</v>
      </c>
      <c r="P18" s="40">
        <f t="shared" si="4"/>
        <v>2.2673079999999957E-3</v>
      </c>
      <c r="Q18" s="40">
        <f t="shared" si="4"/>
        <v>2.5828439999999731E-3</v>
      </c>
      <c r="R18" s="40">
        <f t="shared" si="4"/>
        <v>3.4387330000000271E-3</v>
      </c>
      <c r="S18" s="40">
        <f t="shared" si="4"/>
        <v>3.8284160000000012E-3</v>
      </c>
      <c r="T18" s="40">
        <f t="shared" si="4"/>
        <v>3.3733910000000034E-3</v>
      </c>
      <c r="U18" s="40">
        <f t="shared" si="4"/>
        <v>4.3390400000000717E-3</v>
      </c>
      <c r="V18" s="40">
        <f t="shared" si="4"/>
        <v>6.4331490000000269E-3</v>
      </c>
      <c r="W18" s="40">
        <f t="shared" si="4"/>
        <v>5.9474110000000135E-3</v>
      </c>
      <c r="X18" s="40">
        <f t="shared" si="4"/>
        <v>6.9992859999999935E-3</v>
      </c>
      <c r="Y18" s="40">
        <f t="shared" si="4"/>
        <v>8.1231940000000002E-3</v>
      </c>
      <c r="Z18" s="40">
        <f t="shared" si="4"/>
        <v>1.3588688000000015E-2</v>
      </c>
      <c r="AA18" s="40">
        <f t="shared" si="4"/>
        <v>0</v>
      </c>
      <c r="AB18" s="40">
        <f t="shared" si="4"/>
        <v>0</v>
      </c>
      <c r="AC18" s="10"/>
      <c r="AD18" s="42">
        <f t="shared" ref="AD18:BC18" si="5">SUM(AD11:AD11)-SUM(AD12:AD17)</f>
        <v>0.20086800000000005</v>
      </c>
      <c r="AE18" s="43">
        <f t="shared" si="5"/>
        <v>0.24800500000000003</v>
      </c>
      <c r="AF18" s="43">
        <f t="shared" si="5"/>
        <v>0.38345699999999994</v>
      </c>
      <c r="AG18" s="43">
        <f t="shared" si="5"/>
        <v>0.33182900000000015</v>
      </c>
      <c r="AH18" s="43">
        <f t="shared" si="5"/>
        <v>0.18246600000000002</v>
      </c>
      <c r="AI18" s="43">
        <f t="shared" si="5"/>
        <v>0.18591400000000036</v>
      </c>
      <c r="AJ18" s="43">
        <f t="shared" si="5"/>
        <v>0.44800899999999988</v>
      </c>
      <c r="AK18" s="43">
        <f t="shared" si="5"/>
        <v>0.44532399999999983</v>
      </c>
      <c r="AL18" s="43">
        <f t="shared" si="5"/>
        <v>0.5336059999999998</v>
      </c>
      <c r="AM18" s="43">
        <f t="shared" si="5"/>
        <v>0.55695500000000031</v>
      </c>
      <c r="AN18" s="43">
        <f t="shared" si="5"/>
        <v>0.74465199999999854</v>
      </c>
      <c r="AO18" s="43">
        <f t="shared" si="5"/>
        <v>0.83257700000000057</v>
      </c>
      <c r="AP18" s="43">
        <f t="shared" si="5"/>
        <v>1.3566430000000054</v>
      </c>
      <c r="AQ18" s="43">
        <f t="shared" si="5"/>
        <v>1.3038850000000011</v>
      </c>
      <c r="AR18" s="43">
        <f t="shared" si="5"/>
        <v>1.6166779999999932</v>
      </c>
      <c r="AS18" s="43">
        <f t="shared" si="5"/>
        <v>2.4436740000000157</v>
      </c>
      <c r="AT18" s="43">
        <f t="shared" si="5"/>
        <v>2.1469499999999755</v>
      </c>
      <c r="AU18" s="43">
        <f t="shared" si="5"/>
        <v>2.4866269999999702</v>
      </c>
      <c r="AV18" s="43">
        <f t="shared" si="5"/>
        <v>3.3908519999999953</v>
      </c>
      <c r="AW18" s="43">
        <f t="shared" si="5"/>
        <v>5.5578999999999894</v>
      </c>
      <c r="AX18" s="43">
        <f t="shared" si="5"/>
        <v>3.687539000000001</v>
      </c>
      <c r="AY18" s="43">
        <f t="shared" si="5"/>
        <v>6.1052809999999624</v>
      </c>
      <c r="AZ18" s="43">
        <f t="shared" si="5"/>
        <v>7.6165262410000025</v>
      </c>
      <c r="BA18" s="43">
        <f t="shared" si="5"/>
        <v>12.937013860999969</v>
      </c>
      <c r="BB18" s="43">
        <f t="shared" si="5"/>
        <v>0</v>
      </c>
      <c r="BC18" s="43">
        <f t="shared" si="5"/>
        <v>0</v>
      </c>
      <c r="BD18" s="11"/>
    </row>
    <row r="19" spans="2:56" ht="17.149999999999999" customHeight="1">
      <c r="B19" s="156" t="s">
        <v>218</v>
      </c>
      <c r="C19" s="157">
        <f>1/$A$1*'[2]4408Imp'!$B$264</f>
        <v>1.024722E-3</v>
      </c>
      <c r="D19" s="158">
        <f>1/$A$1*'[2]4408Imp'!$C$264</f>
        <v>1.175174E-3</v>
      </c>
      <c r="E19" s="158">
        <f>1/$A$1*'[2]4408Imp'!$D$264</f>
        <v>1.302154E-3</v>
      </c>
      <c r="F19" s="158">
        <f>1/$A$1*'[2]4408Imp'!$E$264</f>
        <v>1.016018E-3</v>
      </c>
      <c r="G19" s="158">
        <f>1/$A$1*'[2]4408Imp'!$F$264</f>
        <v>1.1496920000000001E-3</v>
      </c>
      <c r="H19" s="158">
        <f>1/$A$1*'[2]4408Imp'!$G$264</f>
        <v>2.5464709999999998E-3</v>
      </c>
      <c r="I19" s="158">
        <f>1/$A$1*'[2]4408Imp'!$H$264</f>
        <v>1.9690440000000001E-3</v>
      </c>
      <c r="J19" s="159">
        <f>1/$A$1*'[2]4408Imp'!$I$264</f>
        <v>3.6149909999999997E-3</v>
      </c>
      <c r="K19" s="159">
        <f>1/$A$1*'[2]4408Imp'!J$264</f>
        <v>4.3534689999999996E-3</v>
      </c>
      <c r="L19" s="159">
        <f>1/$A$1*'[2]4408Imp'!K$264</f>
        <v>3.4457290000000007E-3</v>
      </c>
      <c r="M19" s="158">
        <f>1/$A$1*'[2]4408Imp'!L$264</f>
        <v>4.0651209999999997E-3</v>
      </c>
      <c r="N19" s="158">
        <f>1/$A$1*'[2]4408Imp'!M$264</f>
        <v>4.8159330000000005E-3</v>
      </c>
      <c r="O19" s="158">
        <f>1/$A$1*'[2]4408Imp'!N$264</f>
        <v>3.7494589999999993E-3</v>
      </c>
      <c r="P19" s="158">
        <f>1/$A$1*'[2]4408Imp'!O$264</f>
        <v>3.9819290000000004E-3</v>
      </c>
      <c r="Q19" s="158">
        <f>1/$A$1*'[2]4408Imp'!P$264</f>
        <v>3.0855119999999999E-3</v>
      </c>
      <c r="R19" s="158">
        <f>1/$A$1*'[2]4408Imp'!Q$264</f>
        <v>3.7150719999999998E-3</v>
      </c>
      <c r="S19" s="158">
        <f>1/$A$1*'[2]4408Imp'!R$264</f>
        <v>3.5028360000000001E-3</v>
      </c>
      <c r="T19" s="158">
        <f>1/$A$1*'[2]4408Imp'!S$264</f>
        <v>3.7550980000000001E-3</v>
      </c>
      <c r="U19" s="158">
        <f>1/$A$1*'[2]4408Imp'!T$264</f>
        <v>4.4805569999999996E-3</v>
      </c>
      <c r="V19" s="158">
        <f>1/$A$1*'[2]4408Imp'!U$264</f>
        <v>3.058117E-3</v>
      </c>
      <c r="W19" s="158">
        <f>1/$A$1*'[2]4408Imp'!V$264</f>
        <v>1.1090690000000003E-3</v>
      </c>
      <c r="X19" s="158">
        <f>1/$A$1*'[2]4408Imp'!W$264</f>
        <v>2.2829309999999998E-3</v>
      </c>
      <c r="Y19" s="158">
        <f>1/$A$1*'[2]4408Imp'!X$264</f>
        <v>2.4808264139999994E-3</v>
      </c>
      <c r="Z19" s="158">
        <f>1/$A$1*'[2]4408Imp'!Y$264</f>
        <v>2.160094E-3</v>
      </c>
      <c r="AA19" s="158">
        <f>1/$A$1*'[2]4408Imp'!Z$264</f>
        <v>0</v>
      </c>
      <c r="AB19" s="158">
        <f>1/$A$1*'[2]4408Imp'!AA$264</f>
        <v>0</v>
      </c>
      <c r="AC19" s="54"/>
      <c r="AD19" s="160">
        <f>'[2]4408Imp'!AB$264</f>
        <v>1.6733599999999997</v>
      </c>
      <c r="AE19" s="161">
        <f>'[2]4408Imp'!AC$264</f>
        <v>1.3147789999999999</v>
      </c>
      <c r="AF19" s="161">
        <f>'[2]4408Imp'!AD$264</f>
        <v>1.8803809999999999</v>
      </c>
      <c r="AG19" s="161">
        <f>'[2]4408Imp'!AE$264</f>
        <v>1.1709280000000002</v>
      </c>
      <c r="AH19" s="161">
        <f>'[2]4408Imp'!AF$264</f>
        <v>1.463468</v>
      </c>
      <c r="AI19" s="161">
        <f>'[2]4408Imp'!AG$264</f>
        <v>3.9985419999999996</v>
      </c>
      <c r="AJ19" s="161">
        <f>'[2]4408Imp'!AH$264</f>
        <v>5.6868429999999996</v>
      </c>
      <c r="AK19" s="161">
        <f>'[2]4408Imp'!AI$264</f>
        <v>7.4360839999999993</v>
      </c>
      <c r="AL19" s="161">
        <f>'[2]4408Imp'!AJ$264</f>
        <v>10.599194000000001</v>
      </c>
      <c r="AM19" s="161">
        <f>'[2]4408Imp'!AK$264</f>
        <v>8.329619000000001</v>
      </c>
      <c r="AN19" s="336">
        <f>'[2]4408Imp'!AL$264</f>
        <v>9.8159399999999994</v>
      </c>
      <c r="AO19" s="336">
        <f>'[2]4408Imp'!AM$264</f>
        <v>10.399358999999997</v>
      </c>
      <c r="AP19" s="336">
        <f>'[2]4408Imp'!AN$264</f>
        <v>8.4760829999999991</v>
      </c>
      <c r="AQ19" s="336">
        <f>'[2]4408Imp'!AO$264</f>
        <v>10.200937999999999</v>
      </c>
      <c r="AR19" s="336">
        <f>'[2]4408Imp'!AP$264</f>
        <v>8.285343000000001</v>
      </c>
      <c r="AS19" s="336">
        <f>'[2]4408Imp'!AQ$264</f>
        <v>9.5000629999999973</v>
      </c>
      <c r="AT19" s="336">
        <f>'[2]4408Imp'!AR$264</f>
        <v>10.598304999999998</v>
      </c>
      <c r="AU19" s="336">
        <f>'[2]4408Imp'!AS$264</f>
        <v>10.330120999999998</v>
      </c>
      <c r="AV19" s="336">
        <f>'[2]4408Imp'!AT$264</f>
        <v>16.010511999999999</v>
      </c>
      <c r="AW19" s="336">
        <f>'[2]4408Imp'!AU$264</f>
        <v>11.553288</v>
      </c>
      <c r="AX19" s="336">
        <f>'[2]4408Imp'!AV$264</f>
        <v>4.8473090000000001</v>
      </c>
      <c r="AY19" s="161">
        <f>'[2]4408Imp'!AW$264</f>
        <v>9.3588689999999986</v>
      </c>
      <c r="AZ19" s="161">
        <f>'[2]4408Imp'!AX$264</f>
        <v>11.973421956999999</v>
      </c>
      <c r="BA19" s="161">
        <f>'[2]4408Imp'!AY$264</f>
        <v>11.178970816000001</v>
      </c>
      <c r="BB19" s="161">
        <f>'[2]4408Imp'!AZ$264</f>
        <v>0</v>
      </c>
      <c r="BC19" s="161">
        <f>'[2]4408Imp'!BA$264</f>
        <v>0</v>
      </c>
      <c r="BD19" s="328"/>
    </row>
    <row r="20" spans="2:56" ht="17.149999999999999" customHeight="1" thickBot="1">
      <c r="B20" s="130" t="s">
        <v>132</v>
      </c>
      <c r="C20" s="112">
        <f t="shared" ref="C20:AB20" si="6">C5-SUM(C6,C9,C10,C11,C19)</f>
        <v>2.9413000000000052E-5</v>
      </c>
      <c r="D20" s="113">
        <f t="shared" si="6"/>
        <v>1.2936600000000055E-4</v>
      </c>
      <c r="E20" s="113">
        <f t="shared" si="6"/>
        <v>6.8838999999999793E-5</v>
      </c>
      <c r="F20" s="113">
        <f t="shared" si="6"/>
        <v>3.9895899999999908E-4</v>
      </c>
      <c r="G20" s="113">
        <f t="shared" si="6"/>
        <v>6.6570600000000115E-4</v>
      </c>
      <c r="H20" s="113">
        <f t="shared" si="6"/>
        <v>6.0354599999999647E-4</v>
      </c>
      <c r="I20" s="113">
        <f t="shared" si="6"/>
        <v>4.5117600000000105E-4</v>
      </c>
      <c r="J20" s="114">
        <f t="shared" si="6"/>
        <v>6.0000300000000173E-4</v>
      </c>
      <c r="K20" s="114">
        <f t="shared" si="6"/>
        <v>8.0499399999999638E-4</v>
      </c>
      <c r="L20" s="114">
        <f t="shared" si="6"/>
        <v>6.8335089999999737E-4</v>
      </c>
      <c r="M20" s="113">
        <f t="shared" si="6"/>
        <v>5.3297999999999887E-4</v>
      </c>
      <c r="N20" s="113">
        <f t="shared" si="6"/>
        <v>2.1754499400921667E-3</v>
      </c>
      <c r="O20" s="113">
        <f t="shared" si="6"/>
        <v>3.9166159999999978E-3</v>
      </c>
      <c r="P20" s="113">
        <f t="shared" si="6"/>
        <v>4.967088999999994E-3</v>
      </c>
      <c r="Q20" s="113">
        <f t="shared" si="6"/>
        <v>3.7017960000000072E-3</v>
      </c>
      <c r="R20" s="113">
        <f t="shared" si="6"/>
        <v>2.7143400000000373E-3</v>
      </c>
      <c r="S20" s="113">
        <f t="shared" si="6"/>
        <v>9.7678400000000831E-4</v>
      </c>
      <c r="T20" s="113">
        <f t="shared" si="6"/>
        <v>9.444929999999907E-4</v>
      </c>
      <c r="U20" s="113">
        <f t="shared" si="6"/>
        <v>1.9994149999999489E-3</v>
      </c>
      <c r="V20" s="113">
        <f t="shared" si="6"/>
        <v>3.2526769999999816E-3</v>
      </c>
      <c r="W20" s="113">
        <f t="shared" si="6"/>
        <v>7.4425899999991385E-4</v>
      </c>
      <c r="X20" s="113">
        <f t="shared" si="6"/>
        <v>4.0353580000000444E-3</v>
      </c>
      <c r="Y20" s="113">
        <f t="shared" si="6"/>
        <v>3.1376050000001543E-3</v>
      </c>
      <c r="Z20" s="113">
        <f t="shared" si="6"/>
        <v>3.750799999999721E-4</v>
      </c>
      <c r="AA20" s="113">
        <f t="shared" si="6"/>
        <v>0</v>
      </c>
      <c r="AB20" s="113">
        <f t="shared" si="6"/>
        <v>0</v>
      </c>
      <c r="AC20" s="154"/>
      <c r="AD20" s="116">
        <f t="shared" ref="AD20:BC20" si="7">AD5-SUM(AD6,AD9,AD10,AD11,AD19)</f>
        <v>4.8277999999999821E-2</v>
      </c>
      <c r="AE20" s="117">
        <f t="shared" si="7"/>
        <v>0.14460900000000043</v>
      </c>
      <c r="AF20" s="117">
        <f t="shared" si="7"/>
        <v>0.14098500000000014</v>
      </c>
      <c r="AG20" s="334">
        <f t="shared" si="7"/>
        <v>0.52859899999999849</v>
      </c>
      <c r="AH20" s="334">
        <f t="shared" si="7"/>
        <v>0.5841769999999995</v>
      </c>
      <c r="AI20" s="334">
        <f t="shared" si="7"/>
        <v>1.0136539999999972</v>
      </c>
      <c r="AJ20" s="334">
        <f t="shared" si="7"/>
        <v>0.68507100000000065</v>
      </c>
      <c r="AK20" s="334">
        <f t="shared" si="7"/>
        <v>0.56204299999999918</v>
      </c>
      <c r="AL20" s="334">
        <f t="shared" si="7"/>
        <v>0.52519799999999961</v>
      </c>
      <c r="AM20" s="334">
        <f t="shared" si="7"/>
        <v>0.68211200000000005</v>
      </c>
      <c r="AN20" s="334">
        <f t="shared" si="7"/>
        <v>0.52092800000001205</v>
      </c>
      <c r="AO20" s="334">
        <f t="shared" si="7"/>
        <v>1.7439140000000037</v>
      </c>
      <c r="AP20" s="334">
        <f t="shared" si="7"/>
        <v>1.3349649999999968</v>
      </c>
      <c r="AQ20" s="334">
        <f t="shared" si="7"/>
        <v>1.4354040000000055</v>
      </c>
      <c r="AR20" s="334">
        <f t="shared" si="7"/>
        <v>1.4511390000000119</v>
      </c>
      <c r="AS20" s="334">
        <f t="shared" si="7"/>
        <v>0.85892099999998095</v>
      </c>
      <c r="AT20" s="334">
        <f t="shared" si="7"/>
        <v>0.49604499999995255</v>
      </c>
      <c r="AU20" s="334">
        <f t="shared" si="7"/>
        <v>0.71408499999998298</v>
      </c>
      <c r="AV20" s="334">
        <f t="shared" si="7"/>
        <v>2.2230369999999198</v>
      </c>
      <c r="AW20" s="334">
        <f t="shared" si="7"/>
        <v>4.8981930000000489</v>
      </c>
      <c r="AX20" s="334">
        <f t="shared" si="7"/>
        <v>1.5084730000000093</v>
      </c>
      <c r="AY20" s="334">
        <f t="shared" si="7"/>
        <v>4.8739420000002269</v>
      </c>
      <c r="AZ20" s="334">
        <f t="shared" si="7"/>
        <v>4.1327530940000656</v>
      </c>
      <c r="BA20" s="334">
        <f t="shared" si="7"/>
        <v>1.4455959550001012</v>
      </c>
      <c r="BB20" s="334">
        <f t="shared" si="7"/>
        <v>0</v>
      </c>
      <c r="BC20" s="334">
        <f t="shared" si="7"/>
        <v>0</v>
      </c>
      <c r="BD20" s="304"/>
    </row>
    <row r="21" spans="2:56" ht="13" thickTop="1">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2: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2: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4" spans="2:5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2: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2: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2: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2: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2: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2: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2: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2: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sheetData>
  <mergeCells count="5">
    <mergeCell ref="B2:B4"/>
    <mergeCell ref="C2:AB2"/>
    <mergeCell ref="C3:AB3"/>
    <mergeCell ref="AD2:BC2"/>
    <mergeCell ref="AD3:BC3"/>
  </mergeCells>
  <phoneticPr fontId="3" type="noConversion"/>
  <pageMargins left="0.75" right="0.75" top="1" bottom="1" header="0.5" footer="0.5"/>
  <pageSetup paperSize="9" orientation="portrait"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64"/>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[3]RWE!$A$12</f>
        <v>2.2999999999999998</v>
      </c>
      <c r="B1" s="77"/>
    </row>
    <row r="2" spans="1:56" s="9" customFormat="1" ht="16" thickTop="1">
      <c r="A2" s="5"/>
      <c r="B2" s="387" t="s">
        <v>43</v>
      </c>
      <c r="C2" s="383" t="s">
        <v>24</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194</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85">
        <f>1/$A$1*'[2]4412Imp'!$B$263</f>
        <v>2.0011662999999999E-2</v>
      </c>
      <c r="D5" s="86">
        <f>1/$A$1*'[2]4412Imp'!$C$263</f>
        <v>3.1081187200000006E-2</v>
      </c>
      <c r="E5" s="86">
        <f>1/$A$1*'[2]4412Imp'!$D$263</f>
        <v>2.0880634600000003E-2</v>
      </c>
      <c r="F5" s="86">
        <f>1/$A$1*'[2]4412Imp'!$E$263</f>
        <v>1.6703346000000001E-2</v>
      </c>
      <c r="G5" s="86">
        <f>1/$A$1*'[2]4412Imp'!$F$263</f>
        <v>2.2339766400000002E-2</v>
      </c>
      <c r="H5" s="86">
        <f>1/$A$1*'[2]4412Imp'!$G$263</f>
        <v>3.3374959199999998E-2</v>
      </c>
      <c r="I5" s="86">
        <f>1/$A$1*'[2]4412Imp'!$H$263</f>
        <v>3.9252557599999995E-2</v>
      </c>
      <c r="J5" s="87">
        <f>1/$A$1*'[2]4412Imp'!$I$263</f>
        <v>5.1480503799999994E-2</v>
      </c>
      <c r="K5" s="87">
        <f>1/$A$1*'[2]4412Imp'!J$263</f>
        <v>5.513011679999999E-2</v>
      </c>
      <c r="L5" s="87">
        <f>1/$A$1*'[2]4412Imp'!K$263</f>
        <v>5.5182818999999994E-2</v>
      </c>
      <c r="M5" s="87">
        <f>1/$A$1*'[2]4412Imp'!L$263</f>
        <v>0.14293994939999999</v>
      </c>
      <c r="N5" s="86">
        <f>1/$A$1*'[2]4412Imp'!M$263</f>
        <v>0.19898160680000004</v>
      </c>
      <c r="O5" s="86">
        <f>1/$A$1*'[2]4412Imp'!N$263</f>
        <v>0.1450438436</v>
      </c>
      <c r="P5" s="86">
        <f>1/$A$1*'[2]4412Imp'!O$263</f>
        <v>0.12563238800000004</v>
      </c>
      <c r="Q5" s="86">
        <f>1/$A$1*'[2]4412Imp'!P$263</f>
        <v>0.1281774041</v>
      </c>
      <c r="R5" s="86">
        <f>1/$A$1*'[2]4412Imp'!Q$263</f>
        <v>0.12191841260000001</v>
      </c>
      <c r="S5" s="86">
        <f>1/$A$1*'[2]4412Imp'!R$263</f>
        <v>0.11824194919999999</v>
      </c>
      <c r="T5" s="86">
        <f>1/$A$1*'[2]4412Imp'!S$263</f>
        <v>0.13787277430000006</v>
      </c>
      <c r="U5" s="86">
        <f>1/$A$1*'[2]4412Imp'!T$263</f>
        <v>0.16546763946666673</v>
      </c>
      <c r="V5" s="86">
        <f>1/$A$1*'[2]4412Imp'!U$263</f>
        <v>0.18281576443333342</v>
      </c>
      <c r="W5" s="86">
        <f>1/$A$1*'[2]4412Imp'!V$263</f>
        <v>0.16205997269999997</v>
      </c>
      <c r="X5" s="86">
        <f>1/$A$1*'[2]4412Imp'!W$263</f>
        <v>0.22112748830000006</v>
      </c>
      <c r="Y5" s="86">
        <f>1/$A$1*'[2]4412Imp'!X$263</f>
        <v>0.200390650758</v>
      </c>
      <c r="Z5" s="86">
        <f>1/$A$1*'[2]4412Imp'!Y$263</f>
        <v>0.39328857392306671</v>
      </c>
      <c r="AA5" s="86">
        <f>1/$A$1*'[2]4412Imp'!Z$263</f>
        <v>0</v>
      </c>
      <c r="AB5" s="87">
        <f>1/$A$1*'[2]4412Imp'!AA$263</f>
        <v>0</v>
      </c>
      <c r="AC5" s="10"/>
      <c r="AD5" s="250">
        <f>'[2]4412Imp'!AB$263</f>
        <v>4.141095</v>
      </c>
      <c r="AE5" s="82">
        <f>'[2]4412Imp'!AC$263</f>
        <v>4.9573609999999997</v>
      </c>
      <c r="AF5" s="83">
        <f>'[2]4412Imp'!AD$263</f>
        <v>3.4721879999999996</v>
      </c>
      <c r="AG5" s="83">
        <f>'[2]4412Imp'!AE$263</f>
        <v>4.1528960000000001</v>
      </c>
      <c r="AH5" s="83">
        <f>'[2]4412Imp'!AF$263</f>
        <v>5.0393739999999996</v>
      </c>
      <c r="AI5" s="83">
        <f>'[2]4412Imp'!AG$263</f>
        <v>8.2795759999999969</v>
      </c>
      <c r="AJ5" s="83">
        <f>'[2]4412Imp'!AH$263</f>
        <v>12.710671</v>
      </c>
      <c r="AK5" s="83">
        <f>'[2]4412Imp'!AI$263</f>
        <v>23.544855000000009</v>
      </c>
      <c r="AL5" s="83">
        <f>'[2]4412Imp'!AJ$263</f>
        <v>31.535905999999994</v>
      </c>
      <c r="AM5" s="83">
        <f>'[2]4412Imp'!AK$263</f>
        <v>36.597994999999997</v>
      </c>
      <c r="AN5" s="83">
        <f>'[2]4412Imp'!AL$263</f>
        <v>52.262334000000003</v>
      </c>
      <c r="AO5" s="83">
        <f>'[2]4412Imp'!AM$263</f>
        <v>113.63926200000002</v>
      </c>
      <c r="AP5" s="83">
        <f>'[2]4412Imp'!AN$263</f>
        <v>90.028897999999955</v>
      </c>
      <c r="AQ5" s="83">
        <f>'[2]4412Imp'!AO$263</f>
        <v>80.937047000000021</v>
      </c>
      <c r="AR5" s="83">
        <f>'[2]4412Imp'!AP$263</f>
        <v>85.401101999999995</v>
      </c>
      <c r="AS5" s="83">
        <f>'[2]4412Imp'!AQ$263</f>
        <v>85.549810000000022</v>
      </c>
      <c r="AT5" s="93">
        <f>'[2]4412Imp'!AR$263</f>
        <v>79.757393999999948</v>
      </c>
      <c r="AU5" s="93">
        <f>'[2]4412Imp'!AS$263</f>
        <v>97.112281999999993</v>
      </c>
      <c r="AV5" s="93">
        <f>'[2]4412Imp'!AT$263</f>
        <v>120.815506</v>
      </c>
      <c r="AW5" s="93">
        <f>'[2]4412Imp'!AU$263</f>
        <v>108.45664199999999</v>
      </c>
      <c r="AX5" s="93">
        <f>'[2]4412Imp'!AV$263</f>
        <v>78.870248999999944</v>
      </c>
      <c r="AY5" s="93">
        <f>'[2]4412Imp'!AW$263</f>
        <v>101.63622799999999</v>
      </c>
      <c r="AZ5" s="93">
        <f>'[2]4412Imp'!AX$263</f>
        <v>125.27072799100003</v>
      </c>
      <c r="BA5" s="93">
        <f>'[2]4412Imp'!AY$263</f>
        <v>130.65355907599996</v>
      </c>
      <c r="BB5" s="93">
        <f>'[2]4412Imp'!AZ$263</f>
        <v>0</v>
      </c>
      <c r="BC5" s="261">
        <f>'[2]4412Imp'!BA$263</f>
        <v>0</v>
      </c>
      <c r="BD5" s="11"/>
    </row>
    <row r="6" spans="1:56" ht="17.149999999999999" customHeight="1" thickTop="1">
      <c r="A6" s="6"/>
      <c r="B6" s="88" t="s">
        <v>127</v>
      </c>
      <c r="C6" s="89">
        <f>1/$A$1*'[2]4412Imp'!$B$266</f>
        <v>0</v>
      </c>
      <c r="D6" s="90">
        <f>1/$A$1*'[2]4412Imp'!$C$266</f>
        <v>5.5999999999999997E-6</v>
      </c>
      <c r="E6" s="90">
        <f>1/$A$1*'[2]4412Imp'!$D$266</f>
        <v>1.022E-4</v>
      </c>
      <c r="F6" s="90">
        <f>1/$A$1*'[2]4412Imp'!$E$266</f>
        <v>1.11692E-5</v>
      </c>
      <c r="G6" s="90">
        <f>1/$A$1*'[2]4412Imp'!$F$266</f>
        <v>0</v>
      </c>
      <c r="H6" s="90">
        <f>1/$A$1*'[2]4412Imp'!$G$266</f>
        <v>0</v>
      </c>
      <c r="I6" s="90">
        <f>1/$A$1*'[2]4412Imp'!$H$266</f>
        <v>0</v>
      </c>
      <c r="J6" s="91">
        <f>1/$A$1*'[2]4412Imp'!$I$266</f>
        <v>0</v>
      </c>
      <c r="K6" s="91">
        <f>1/$A$1*'[2]4412Imp'!J$266</f>
        <v>1.4000000000000001E-4</v>
      </c>
      <c r="L6" s="91">
        <f>1/$A$1*'[2]4412Imp'!K$266</f>
        <v>9.6599999999999991E-8</v>
      </c>
      <c r="M6" s="90">
        <f>1/$A$1*'[2]4412Imp'!L$266</f>
        <v>1.11533E-4</v>
      </c>
      <c r="N6" s="90">
        <f>1/$A$1*'[2]4412Imp'!M$266</f>
        <v>5.1770780000000012E-4</v>
      </c>
      <c r="O6" s="90">
        <f>1/$A$1*'[2]4412Imp'!N$266</f>
        <v>2.4932460000000003E-4</v>
      </c>
      <c r="P6" s="90">
        <f>1/$A$1*'[2]4412Imp'!O$266</f>
        <v>0</v>
      </c>
      <c r="Q6" s="90">
        <f>1/$A$1*'[2]4412Imp'!P$266</f>
        <v>3.4874000000000003E-6</v>
      </c>
      <c r="R6" s="90">
        <f>1/$A$1*'[2]4412Imp'!Q$266</f>
        <v>1.1674460000000002E-4</v>
      </c>
      <c r="S6" s="90">
        <f>1/$A$1*'[2]4412Imp'!R$266</f>
        <v>1.0537800000000001E-5</v>
      </c>
      <c r="T6" s="90">
        <f>1/$A$1*'[2]4412Imp'!S$266</f>
        <v>0</v>
      </c>
      <c r="U6" s="90">
        <f>1/$A$1*'[2]4412Imp'!T$266</f>
        <v>1.246776E-4</v>
      </c>
      <c r="V6" s="90">
        <f>1/$A$1*'[2]4412Imp'!U$266</f>
        <v>4.9148799999999999E-5</v>
      </c>
      <c r="W6" s="90">
        <f>1/$A$1*'[2]4412Imp'!V$266</f>
        <v>1.895E-4</v>
      </c>
      <c r="X6" s="90">
        <f>1/$A$1*'[2]4412Imp'!W$266</f>
        <v>8.9731599999999986E-5</v>
      </c>
      <c r="Y6" s="90">
        <f>1/$A$1*'[2]4412Imp'!X$266</f>
        <v>2.2800000000000001E-4</v>
      </c>
      <c r="Z6" s="90">
        <f>1/$A$1*'[2]4412Imp'!Y$266</f>
        <v>2.5499999999999996E-4</v>
      </c>
      <c r="AA6" s="90">
        <f>1/$A$1*'[2]4412Imp'!Z$266</f>
        <v>0</v>
      </c>
      <c r="AB6" s="90">
        <f>1/$A$1*'[2]4412Imp'!AA$266</f>
        <v>0</v>
      </c>
      <c r="AC6" s="10"/>
      <c r="AD6" s="163">
        <f>'[2]4412Imp'!AB$266</f>
        <v>0</v>
      </c>
      <c r="AE6" s="93">
        <f>'[2]4412Imp'!AC$266</f>
        <v>1.0194E-2</v>
      </c>
      <c r="AF6" s="93">
        <f>'[2]4412Imp'!AD$266</f>
        <v>2.9885000000000002E-2</v>
      </c>
      <c r="AG6" s="93">
        <f>'[2]4412Imp'!AE$266</f>
        <v>8.147999999999999E-3</v>
      </c>
      <c r="AH6" s="93">
        <f>'[2]4412Imp'!AF$266</f>
        <v>0</v>
      </c>
      <c r="AI6" s="93">
        <f>'[2]4412Imp'!AG$266</f>
        <v>0</v>
      </c>
      <c r="AJ6" s="93">
        <f>'[2]4412Imp'!AH$266</f>
        <v>0</v>
      </c>
      <c r="AK6" s="93">
        <f>'[2]4412Imp'!AI$266</f>
        <v>0</v>
      </c>
      <c r="AL6" s="93">
        <f>'[2]4412Imp'!AJ$266</f>
        <v>4.4080999999999995E-2</v>
      </c>
      <c r="AM6" s="93">
        <f>'[2]4412Imp'!AK$266</f>
        <v>8.9999999999999992E-5</v>
      </c>
      <c r="AN6" s="93">
        <f>'[2]4412Imp'!AL$266</f>
        <v>5.3274999999999996E-2</v>
      </c>
      <c r="AO6" s="93">
        <f>'[2]4412Imp'!AM$266</f>
        <v>0.33741199999999999</v>
      </c>
      <c r="AP6" s="93">
        <f>'[2]4412Imp'!AN$266</f>
        <v>0.24009099999999997</v>
      </c>
      <c r="AQ6" s="93">
        <f>'[2]4412Imp'!AO$266</f>
        <v>0</v>
      </c>
      <c r="AR6" s="93">
        <f>'[2]4412Imp'!AP$266</f>
        <v>3.3309999999999998E-3</v>
      </c>
      <c r="AS6" s="93">
        <f>'[2]4412Imp'!AQ$266</f>
        <v>0.11919299999999999</v>
      </c>
      <c r="AT6" s="93">
        <f>'[2]4412Imp'!AR$266</f>
        <v>9.6200000000000001E-3</v>
      </c>
      <c r="AU6" s="93">
        <f>'[2]4412Imp'!AS$266</f>
        <v>0</v>
      </c>
      <c r="AV6" s="93">
        <f>'[2]4412Imp'!AT$266</f>
        <v>8.0541000000000001E-2</v>
      </c>
      <c r="AW6" s="93">
        <f>'[2]4412Imp'!AU$266</f>
        <v>3.1405999999999996E-2</v>
      </c>
      <c r="AX6" s="93">
        <f>'[2]4412Imp'!AV$266</f>
        <v>9.5646999999999996E-2</v>
      </c>
      <c r="AY6" s="93">
        <f>'[2]4412Imp'!AW$266</f>
        <v>9.9863999999999994E-2</v>
      </c>
      <c r="AZ6" s="93">
        <f>'[2]4412Imp'!AX$266</f>
        <v>7.1593551000000005E-2</v>
      </c>
      <c r="BA6" s="93">
        <f>'[2]4412Imp'!AY$266</f>
        <v>8.6746110000000001E-2</v>
      </c>
      <c r="BB6" s="93">
        <f>'[2]4412Imp'!AZ$266</f>
        <v>0</v>
      </c>
      <c r="BC6" s="93">
        <f>'[2]4412Imp'!BA$266</f>
        <v>0</v>
      </c>
      <c r="BD6" s="11"/>
    </row>
    <row r="7" spans="1:56" ht="17.149999999999999" customHeight="1">
      <c r="B7" s="97" t="s">
        <v>128</v>
      </c>
      <c r="C7" s="98">
        <f>1/$A$1*'[2]4412Imp'!$B$268</f>
        <v>1.7285520000000001E-4</v>
      </c>
      <c r="D7" s="99">
        <f>1/$A$1*'[2]4412Imp'!$C$268</f>
        <v>1.4540400000000001E-5</v>
      </c>
      <c r="E7" s="99">
        <f>1/$A$1*'[2]4412Imp'!$D$268</f>
        <v>3.7800000000000004E-5</v>
      </c>
      <c r="F7" s="99">
        <f>1/$A$1*'[2]4412Imp'!$E$268</f>
        <v>1.96452E-5</v>
      </c>
      <c r="G7" s="99">
        <f>1/$A$1*'[2]4412Imp'!$F$268</f>
        <v>2.7967020000000005E-4</v>
      </c>
      <c r="H7" s="99">
        <f>1/$A$1*'[2]4412Imp'!$G$268</f>
        <v>1.9230999999999999E-5</v>
      </c>
      <c r="I7" s="99">
        <f>1/$A$1*'[2]4412Imp'!$H$268</f>
        <v>1.9348800000000004E-4</v>
      </c>
      <c r="J7" s="100">
        <f>1/$A$1*'[2]4412Imp'!$I$268</f>
        <v>3.6863060000000004E-4</v>
      </c>
      <c r="K7" s="100">
        <f>1/$A$1*'[2]4412Imp'!J$268</f>
        <v>7.7828039999999993E-4</v>
      </c>
      <c r="L7" s="100">
        <f>1/$A$1*'[2]4412Imp'!K$268</f>
        <v>3.9804040000000003E-4</v>
      </c>
      <c r="M7" s="99">
        <f>1/$A$1*'[2]4412Imp'!L$268</f>
        <v>9.371185999999999E-4</v>
      </c>
      <c r="N7" s="99">
        <f>1/$A$1*'[2]4412Imp'!M$268</f>
        <v>2.8603677999999998E-3</v>
      </c>
      <c r="O7" s="99">
        <f>1/$A$1*'[2]4412Imp'!N$268</f>
        <v>1.4584624000000001E-3</v>
      </c>
      <c r="P7" s="99">
        <f>1/$A$1*'[2]4412Imp'!O$268</f>
        <v>1.1910756000000002E-3</v>
      </c>
      <c r="Q7" s="99">
        <f>1/$A$1*'[2]4412Imp'!P$268</f>
        <v>1.2891707999999999E-3</v>
      </c>
      <c r="R7" s="99">
        <f>1/$A$1*'[2]4412Imp'!Q$268</f>
        <v>2.3754899999999998E-4</v>
      </c>
      <c r="S7" s="99">
        <f>1/$A$1*'[2]4412Imp'!R$268</f>
        <v>1.6047580000000001E-4</v>
      </c>
      <c r="T7" s="99">
        <f>1/$A$1*'[2]4412Imp'!S$268</f>
        <v>2.0216879999999997E-4</v>
      </c>
      <c r="U7" s="99">
        <f>1/$A$1*'[2]4412Imp'!T$268</f>
        <v>2.5862819999999996E-4</v>
      </c>
      <c r="V7" s="99">
        <f>1/$A$1*'[2]4412Imp'!U$268</f>
        <v>1.986612E-4</v>
      </c>
      <c r="W7" s="99">
        <f>1/$A$1*'[2]4412Imp'!V$268</f>
        <v>2.9775E-4</v>
      </c>
      <c r="X7" s="99">
        <f>1/$A$1*'[2]4412Imp'!W$268</f>
        <v>2.9608360000000003E-4</v>
      </c>
      <c r="Y7" s="99">
        <f>1/$A$1*'[2]4412Imp'!X$268</f>
        <v>1.9266792833333332E-4</v>
      </c>
      <c r="Z7" s="99">
        <f>1/$A$1*'[2]4412Imp'!Y$268</f>
        <v>5.9052380000000003E-5</v>
      </c>
      <c r="AA7" s="99">
        <f>1/$A$1*'[2]4412Imp'!Z$268</f>
        <v>0</v>
      </c>
      <c r="AB7" s="99">
        <f>1/$A$1*'[2]4412Imp'!AA$268</f>
        <v>0</v>
      </c>
      <c r="AC7" s="10"/>
      <c r="AD7" s="102">
        <f>'[2]4412Imp'!AB$268</f>
        <v>9.2223999999999987E-2</v>
      </c>
      <c r="AE7" s="103">
        <f>'[2]4412Imp'!AC$268</f>
        <v>3.3659999999999996E-3</v>
      </c>
      <c r="AF7" s="103">
        <f>'[2]4412Imp'!AD$268</f>
        <v>1.4782E-2</v>
      </c>
      <c r="AG7" s="103">
        <f>'[2]4412Imp'!AE$268</f>
        <v>1.3786E-2</v>
      </c>
      <c r="AH7" s="103">
        <f>'[2]4412Imp'!AF$268</f>
        <v>0.16555699999999998</v>
      </c>
      <c r="AI7" s="103">
        <f>'[2]4412Imp'!AG$268</f>
        <v>2.6161999999999998E-2</v>
      </c>
      <c r="AJ7" s="103">
        <f>'[2]4412Imp'!AH$268</f>
        <v>9.5988999999999991E-2</v>
      </c>
      <c r="AK7" s="103">
        <f>'[2]4412Imp'!AI$268</f>
        <v>0.24387</v>
      </c>
      <c r="AL7" s="103">
        <f>'[2]4412Imp'!AJ$268</f>
        <v>0.39270999999999995</v>
      </c>
      <c r="AM7" s="103">
        <f>'[2]4412Imp'!AK$268</f>
        <v>0.30447099999999999</v>
      </c>
      <c r="AN7" s="103">
        <f>'[2]4412Imp'!AL$268</f>
        <v>0.71943199999999996</v>
      </c>
      <c r="AO7" s="103">
        <f>'[2]4412Imp'!AM$268</f>
        <v>1.1186590000000001</v>
      </c>
      <c r="AP7" s="103">
        <f>'[2]4412Imp'!AN$268</f>
        <v>1.057202</v>
      </c>
      <c r="AQ7" s="103">
        <f>'[2]4412Imp'!AO$268</f>
        <v>1.112355</v>
      </c>
      <c r="AR7" s="103">
        <f>'[2]4412Imp'!AP$268</f>
        <v>1.221922</v>
      </c>
      <c r="AS7" s="103">
        <f>'[2]4412Imp'!AQ$268</f>
        <v>0.177481</v>
      </c>
      <c r="AT7" s="103">
        <f>'[2]4412Imp'!AR$268</f>
        <v>8.163999999999999E-2</v>
      </c>
      <c r="AU7" s="103">
        <f>'[2]4412Imp'!AS$268</f>
        <v>0.13775799999999999</v>
      </c>
      <c r="AV7" s="103">
        <f>'[2]4412Imp'!AT$268</f>
        <v>0.23276399999999997</v>
      </c>
      <c r="AW7" s="103">
        <f>'[2]4412Imp'!AU$268</f>
        <v>0.143315</v>
      </c>
      <c r="AX7" s="103">
        <f>'[2]4412Imp'!AV$268</f>
        <v>0.196187</v>
      </c>
      <c r="AY7" s="103">
        <f>'[2]4412Imp'!AW$268</f>
        <v>0.19895699999999999</v>
      </c>
      <c r="AZ7" s="103">
        <f>'[2]4412Imp'!AX$268</f>
        <v>0.13381079399999998</v>
      </c>
      <c r="BA7" s="103">
        <f>'[2]4412Imp'!AY$268</f>
        <v>3.3155601E-2</v>
      </c>
      <c r="BB7" s="103">
        <f>'[2]4412Imp'!AZ$268</f>
        <v>0</v>
      </c>
      <c r="BC7" s="103">
        <f>'[2]4412Imp'!BA$268</f>
        <v>0</v>
      </c>
      <c r="BD7" s="11"/>
    </row>
    <row r="8" spans="1:56" ht="17.149999999999999" customHeight="1">
      <c r="B8" s="97" t="s">
        <v>129</v>
      </c>
      <c r="C8" s="98">
        <f>1/$A$1*'[2]4412Imp'!$B$269</f>
        <v>0</v>
      </c>
      <c r="D8" s="99">
        <f>1/$A$1*'[2]4412Imp'!$C$269</f>
        <v>6.1040000000000012E-5</v>
      </c>
      <c r="E8" s="99">
        <f>1/$A$1*'[2]4412Imp'!$D$269</f>
        <v>1.4000000000000001E-4</v>
      </c>
      <c r="F8" s="99">
        <f>1/$A$1*'[2]4412Imp'!$E$269</f>
        <v>0</v>
      </c>
      <c r="G8" s="99">
        <f>1/$A$1*'[2]4412Imp'!$F$269</f>
        <v>0</v>
      </c>
      <c r="H8" s="99">
        <f>1/$A$1*'[2]4412Imp'!$G$269</f>
        <v>0</v>
      </c>
      <c r="I8" s="99">
        <f>1/$A$1*'[2]4412Imp'!$H$269</f>
        <v>1.5328680000000001E-4</v>
      </c>
      <c r="J8" s="100">
        <f>1/$A$1*'[2]4412Imp'!$I$269</f>
        <v>1.06364E-4</v>
      </c>
      <c r="K8" s="100">
        <f>1/$A$1*'[2]4412Imp'!J$269</f>
        <v>4.3999999999999999E-5</v>
      </c>
      <c r="L8" s="100">
        <f>1/$A$1*'[2]4412Imp'!K$269</f>
        <v>3.8519599999999996E-5</v>
      </c>
      <c r="M8" s="99">
        <f>1/$A$1*'[2]4412Imp'!L$269</f>
        <v>4.9889020000000006E-4</v>
      </c>
      <c r="N8" s="99">
        <f>1/$A$1*'[2]4412Imp'!M$269</f>
        <v>1.9827455999999999E-3</v>
      </c>
      <c r="O8" s="99">
        <f>1/$A$1*'[2]4412Imp'!N$269</f>
        <v>1.0731788E-3</v>
      </c>
      <c r="P8" s="99">
        <f>1/$A$1*'[2]4412Imp'!O$269</f>
        <v>4.47482E-5</v>
      </c>
      <c r="Q8" s="99">
        <f>1/$A$1*'[2]4412Imp'!P$269</f>
        <v>1.3181419999999997E-4</v>
      </c>
      <c r="R8" s="99">
        <f>1/$A$1*'[2]4412Imp'!Q$269</f>
        <v>5.6123200000000005E-5</v>
      </c>
      <c r="S8" s="99">
        <f>1/$A$1*'[2]4412Imp'!R$269</f>
        <v>3.3179359999999997E-4</v>
      </c>
      <c r="T8" s="99">
        <f>1/$A$1*'[2]4412Imp'!S$269</f>
        <v>2.4871759999999996E-4</v>
      </c>
      <c r="U8" s="99">
        <f>1/$A$1*'[2]4412Imp'!T$269</f>
        <v>1.0735143999999999E-3</v>
      </c>
      <c r="V8" s="99">
        <f>1/$A$1*'[2]4412Imp'!U$269</f>
        <v>5.8259260000000004E-4</v>
      </c>
      <c r="W8" s="99">
        <f>1/$A$1*'[2]4412Imp'!V$269</f>
        <v>2.3673750000000001E-3</v>
      </c>
      <c r="X8" s="99">
        <f>1/$A$1*'[2]4412Imp'!W$269</f>
        <v>8.3871279999999998E-4</v>
      </c>
      <c r="Y8" s="99">
        <f>1/$A$1*'[2]4412Imp'!X$269</f>
        <v>7.8096445833333329E-4</v>
      </c>
      <c r="Z8" s="99">
        <f>1/$A$1*'[2]4412Imp'!Y$269</f>
        <v>3.0362499999999997E-4</v>
      </c>
      <c r="AA8" s="99">
        <f>1/$A$1*'[2]4412Imp'!Z$269</f>
        <v>0</v>
      </c>
      <c r="AB8" s="99">
        <f>1/$A$1*'[2]4412Imp'!AA$269</f>
        <v>0</v>
      </c>
      <c r="AC8" s="10"/>
      <c r="AD8" s="102">
        <f>'[2]4412Imp'!AB$269</f>
        <v>0</v>
      </c>
      <c r="AE8" s="103">
        <f>'[2]4412Imp'!AC$269</f>
        <v>9.2289999999999994E-3</v>
      </c>
      <c r="AF8" s="103">
        <f>'[2]4412Imp'!AD$269</f>
        <v>1.9144999999999999E-2</v>
      </c>
      <c r="AG8" s="103">
        <f>'[2]4412Imp'!AE$269</f>
        <v>0</v>
      </c>
      <c r="AH8" s="103">
        <f>'[2]4412Imp'!AF$269</f>
        <v>0</v>
      </c>
      <c r="AI8" s="103">
        <f>'[2]4412Imp'!AG$269</f>
        <v>0</v>
      </c>
      <c r="AJ8" s="103">
        <f>'[2]4412Imp'!AH$269</f>
        <v>9.5105999999999996E-2</v>
      </c>
      <c r="AK8" s="103">
        <f>'[2]4412Imp'!AI$269</f>
        <v>6.2280999999999996E-2</v>
      </c>
      <c r="AL8" s="103">
        <f>'[2]4412Imp'!AJ$269</f>
        <v>1.7621999999999999E-2</v>
      </c>
      <c r="AM8" s="103">
        <f>'[2]4412Imp'!AK$269</f>
        <v>3.6778999999999999E-2</v>
      </c>
      <c r="AN8" s="103">
        <f>'[2]4412Imp'!AL$269</f>
        <v>0.34502100000000002</v>
      </c>
      <c r="AO8" s="103">
        <f>'[2]4412Imp'!AM$269</f>
        <v>1.0352619999999999</v>
      </c>
      <c r="AP8" s="103">
        <f>'[2]4412Imp'!AN$269</f>
        <v>0.61750300000000002</v>
      </c>
      <c r="AQ8" s="103">
        <f>'[2]4412Imp'!AO$269</f>
        <v>4.1763000000000002E-2</v>
      </c>
      <c r="AR8" s="103">
        <f>'[2]4412Imp'!AP$269</f>
        <v>0.12590699999999999</v>
      </c>
      <c r="AS8" s="103">
        <f>'[2]4412Imp'!AQ$269</f>
        <v>5.7298999999999996E-2</v>
      </c>
      <c r="AT8" s="103">
        <f>'[2]4412Imp'!AR$269</f>
        <v>0.17477900000000002</v>
      </c>
      <c r="AU8" s="103">
        <f>'[2]4412Imp'!AS$269</f>
        <v>0.166071</v>
      </c>
      <c r="AV8" s="103">
        <f>'[2]4412Imp'!AT$269</f>
        <v>1.0306829999999998</v>
      </c>
      <c r="AW8" s="103">
        <f>'[2]4412Imp'!AU$269</f>
        <v>0.45106599999999997</v>
      </c>
      <c r="AX8" s="103">
        <f>'[2]4412Imp'!AV$269</f>
        <v>0.74438399999999993</v>
      </c>
      <c r="AY8" s="103">
        <f>'[2]4412Imp'!AW$269</f>
        <v>0.44091899999999995</v>
      </c>
      <c r="AZ8" s="103">
        <f>'[2]4412Imp'!AX$269</f>
        <v>0.50734139700000003</v>
      </c>
      <c r="BA8" s="103">
        <f>'[2]4412Imp'!AY$269</f>
        <v>0.47481421399999996</v>
      </c>
      <c r="BB8" s="103">
        <f>'[2]4412Imp'!AZ$269</f>
        <v>0</v>
      </c>
      <c r="BC8" s="103">
        <f>'[2]4412Imp'!BA$269</f>
        <v>0</v>
      </c>
      <c r="BD8" s="11"/>
    </row>
    <row r="9" spans="1:56" ht="17.149999999999999" customHeight="1">
      <c r="B9" s="44" t="s">
        <v>121</v>
      </c>
      <c r="C9" s="45">
        <f>1/$A$1*'[2]4412Imp'!$B$267</f>
        <v>1.5998593799999999E-2</v>
      </c>
      <c r="D9" s="46">
        <f>1/$A$1*'[2]4412Imp'!$C$267</f>
        <v>2.5037710600000006E-2</v>
      </c>
      <c r="E9" s="46">
        <f>1/$A$1*'[2]4412Imp'!$D$267</f>
        <v>1.7591303800000003E-2</v>
      </c>
      <c r="F9" s="46">
        <f>1/$A$1*'[2]4412Imp'!$E$267</f>
        <v>1.5612611600000001E-2</v>
      </c>
      <c r="G9" s="46">
        <f>1/$A$1*'[2]4412Imp'!$F$267</f>
        <v>1.9463180600000008E-2</v>
      </c>
      <c r="H9" s="46">
        <f>1/$A$1*'[2]4412Imp'!$G$267</f>
        <v>3.2214095200000001E-2</v>
      </c>
      <c r="I9" s="46">
        <f>1/$A$1*'[2]4412Imp'!$H$267</f>
        <v>3.6269821200000003E-2</v>
      </c>
      <c r="J9" s="47">
        <f>1/$A$1*'[2]4412Imp'!$I$267</f>
        <v>4.6522861999999998E-2</v>
      </c>
      <c r="K9" s="47">
        <f>1/$A$1*'[2]4412Imp'!J$267</f>
        <v>4.8587672599999999E-2</v>
      </c>
      <c r="L9" s="47">
        <f>1/$A$1*'[2]4412Imp'!K$267</f>
        <v>5.0174228599999988E-2</v>
      </c>
      <c r="M9" s="46">
        <f>1/$A$1*'[2]4412Imp'!L$267</f>
        <v>9.4638696600000002E-2</v>
      </c>
      <c r="N9" s="46">
        <f>1/$A$1*'[2]4412Imp'!M$267</f>
        <v>0.179898537</v>
      </c>
      <c r="O9" s="46">
        <f>1/$A$1*'[2]4412Imp'!N$267</f>
        <v>0.11819762339999999</v>
      </c>
      <c r="P9" s="46">
        <f>1/$A$1*'[2]4412Imp'!O$267</f>
        <v>0.11628380839999999</v>
      </c>
      <c r="Q9" s="46">
        <f>1/$A$1*'[2]4412Imp'!P$267</f>
        <v>0.11645363559999999</v>
      </c>
      <c r="R9" s="46">
        <f>1/$A$1*'[2]4412Imp'!Q$267</f>
        <v>0.11457486020000003</v>
      </c>
      <c r="S9" s="46">
        <f>1/$A$1*'[2]4412Imp'!R$267</f>
        <v>0.10772709379999999</v>
      </c>
      <c r="T9" s="46">
        <f>1/$A$1*'[2]4412Imp'!S$267</f>
        <v>0.12449445789999999</v>
      </c>
      <c r="U9" s="46">
        <f>1/$A$1*'[2]4412Imp'!T$267</f>
        <v>0.14609445573333335</v>
      </c>
      <c r="V9" s="46">
        <f>1/$A$1*'[2]4412Imp'!U$267</f>
        <v>0.15885176483333341</v>
      </c>
      <c r="W9" s="46">
        <f>1/$A$1*'[2]4412Imp'!V$267</f>
        <v>0.14385965769999995</v>
      </c>
      <c r="X9" s="46">
        <f>1/$A$1*'[2]4412Imp'!W$267</f>
        <v>0.19260812930000004</v>
      </c>
      <c r="Y9" s="46">
        <f>1/$A$1*'[2]4412Imp'!X$267</f>
        <v>0.1520661370728667</v>
      </c>
      <c r="Z9" s="46">
        <f>1/$A$1*'[2]4412Imp'!Y$267</f>
        <v>0.37031921901113335</v>
      </c>
      <c r="AA9" s="46">
        <f>1/$A$1*'[2]4412Imp'!Z$267</f>
        <v>0</v>
      </c>
      <c r="AB9" s="46">
        <f>1/$A$1*'[2]4412Imp'!AA$267</f>
        <v>0</v>
      </c>
      <c r="AC9" s="10"/>
      <c r="AD9" s="48">
        <f>'[2]4412Imp'!AB$267</f>
        <v>3.2757069999999997</v>
      </c>
      <c r="AE9" s="49">
        <f>'[2]4412Imp'!AC$267</f>
        <v>3.757034</v>
      </c>
      <c r="AF9" s="49">
        <f>'[2]4412Imp'!AD$267</f>
        <v>2.6263279999999996</v>
      </c>
      <c r="AG9" s="49">
        <f>'[2]4412Imp'!AE$267</f>
        <v>3.5550079999999999</v>
      </c>
      <c r="AH9" s="49">
        <f>'[2]4412Imp'!AF$267</f>
        <v>4.1945670000000002</v>
      </c>
      <c r="AI9" s="49">
        <f>'[2]4412Imp'!AG$267</f>
        <v>7.7031919999999996</v>
      </c>
      <c r="AJ9" s="49">
        <f>'[2]4412Imp'!AH$267</f>
        <v>11.540257</v>
      </c>
      <c r="AK9" s="49">
        <f>'[2]4412Imp'!AI$267</f>
        <v>21.097659999999998</v>
      </c>
      <c r="AL9" s="49">
        <f>'[2]4412Imp'!AJ$267</f>
        <v>28.491146999999998</v>
      </c>
      <c r="AM9" s="49">
        <f>'[2]4412Imp'!AK$267</f>
        <v>33.256489999999992</v>
      </c>
      <c r="AN9" s="49">
        <f>'[2]4412Imp'!AL$267</f>
        <v>47.797376000000007</v>
      </c>
      <c r="AO9" s="49">
        <f>'[2]4412Imp'!AM$267</f>
        <v>103.940071</v>
      </c>
      <c r="AP9" s="49">
        <f>'[2]4412Imp'!AN$267</f>
        <v>79.853341999999998</v>
      </c>
      <c r="AQ9" s="49">
        <f>'[2]4412Imp'!AO$267</f>
        <v>74.029710999999992</v>
      </c>
      <c r="AR9" s="49">
        <f>'[2]4412Imp'!AP$267</f>
        <v>76.319629999999975</v>
      </c>
      <c r="AS9" s="49">
        <f>'[2]4412Imp'!AQ$267</f>
        <v>80.247306000000009</v>
      </c>
      <c r="AT9" s="49">
        <f>'[2]4412Imp'!AR$267</f>
        <v>72.608802999999995</v>
      </c>
      <c r="AU9" s="49">
        <f>'[2]4412Imp'!AS$267</f>
        <v>86.969777000000022</v>
      </c>
      <c r="AV9" s="49">
        <f>'[2]4412Imp'!AT$267</f>
        <v>104.84593300000002</v>
      </c>
      <c r="AW9" s="49">
        <f>'[2]4412Imp'!AU$267</f>
        <v>90.706250000000011</v>
      </c>
      <c r="AX9" s="49">
        <f>'[2]4412Imp'!AV$267</f>
        <v>70.051291999999989</v>
      </c>
      <c r="AY9" s="49">
        <f>'[2]4412Imp'!AW$267</f>
        <v>88.470352999999989</v>
      </c>
      <c r="AZ9" s="49">
        <f>'[2]4412Imp'!AX$267</f>
        <v>94.093714136000003</v>
      </c>
      <c r="BA9" s="49">
        <f>'[2]4412Imp'!AY$267</f>
        <v>116.50929289999999</v>
      </c>
      <c r="BB9" s="49">
        <f>'[2]4412Imp'!AZ$267</f>
        <v>0</v>
      </c>
      <c r="BC9" s="49">
        <f>'[2]4412Imp'!BA$267</f>
        <v>0</v>
      </c>
      <c r="BD9" s="11"/>
    </row>
    <row r="10" spans="1:56">
      <c r="B10" s="32" t="s">
        <v>80</v>
      </c>
      <c r="C10" s="33">
        <f>1/$A$1*'[2]4412Imp'!$B$156</f>
        <v>2.3226000000000006E-3</v>
      </c>
      <c r="D10" s="34">
        <f>1/$A$1*'[2]4412Imp'!$C$156</f>
        <v>2.8070000000000009E-3</v>
      </c>
      <c r="E10" s="34">
        <f>1/$A$1*'[2]4412Imp'!$D$156</f>
        <v>3.2074E-3</v>
      </c>
      <c r="F10" s="34">
        <f>1/$A$1*'[2]4412Imp'!$E$156</f>
        <v>2.4562458E-3</v>
      </c>
      <c r="G10" s="34">
        <f>1/$A$1*'[2]4412Imp'!$F$156</f>
        <v>3.2561230000000005E-3</v>
      </c>
      <c r="H10" s="34">
        <f>1/$A$1*'[2]4412Imp'!$G$156</f>
        <v>4.7596880000000006E-3</v>
      </c>
      <c r="I10" s="34">
        <f>1/$A$1*'[2]4412Imp'!$H$156</f>
        <v>9.7583532000000018E-3</v>
      </c>
      <c r="J10" s="35">
        <f>1/$A$1*'[2]4412Imp'!$I$156</f>
        <v>1.0964421200000001E-2</v>
      </c>
      <c r="K10" s="35">
        <f>1/$A$1*'[2]4412Imp'!J$156</f>
        <v>9.2953348000000009E-3</v>
      </c>
      <c r="L10" s="35">
        <f>1/$A$1*'[2]4412Imp'!K$156</f>
        <v>1.1160458E-2</v>
      </c>
      <c r="M10" s="34">
        <f>1/$A$1*'[2]4412Imp'!L$156</f>
        <v>1.7192655199999997E-2</v>
      </c>
      <c r="N10" s="34">
        <f>1/$A$1*'[2]4412Imp'!M$156</f>
        <v>1.6818112800000003E-2</v>
      </c>
      <c r="O10" s="34">
        <f>1/$A$1*'[2]4412Imp'!N$156</f>
        <v>1.4831101000000001E-2</v>
      </c>
      <c r="P10" s="34">
        <f>1/$A$1*'[2]4412Imp'!O$156</f>
        <v>1.3873928599999998E-2</v>
      </c>
      <c r="Q10" s="34">
        <f>1/$A$1*'[2]4412Imp'!P$156</f>
        <v>1.5486977000000001E-2</v>
      </c>
      <c r="R10" s="34">
        <f>1/$A$1*'[2]4412Imp'!Q$156</f>
        <v>1.1909078399999998E-2</v>
      </c>
      <c r="S10" s="34">
        <f>1/$A$1*'[2]4412Imp'!R$156</f>
        <v>4.6780916000000007E-3</v>
      </c>
      <c r="T10" s="34">
        <f>1/$A$1*'[2]4412Imp'!S$156</f>
        <v>6.9057724000000003E-3</v>
      </c>
      <c r="U10" s="34">
        <f>1/$A$1*'[2]4412Imp'!T$156</f>
        <v>6.3407515999999997E-3</v>
      </c>
      <c r="V10" s="34">
        <f>1/$A$1*'[2]4412Imp'!U$156</f>
        <v>7.5901560000000002E-4</v>
      </c>
      <c r="W10" s="34">
        <f>1/$A$1*'[2]4412Imp'!V$156</f>
        <v>9.7387499999999991E-4</v>
      </c>
      <c r="X10" s="34">
        <f>1/$A$1*'[2]4412Imp'!W$156</f>
        <v>4.9182915999999993E-3</v>
      </c>
      <c r="Y10" s="34">
        <f>1/$A$1*'[2]4412Imp'!X$156</f>
        <v>9.8131250000000007E-3</v>
      </c>
      <c r="Z10" s="34">
        <f>1/$A$1*'[2]4412Imp'!Y$156</f>
        <v>2.5577749999999996E-2</v>
      </c>
      <c r="AA10" s="34">
        <f>1/$A$1*'[2]4412Imp'!Z$156</f>
        <v>0</v>
      </c>
      <c r="AB10" s="34">
        <f>1/$A$1*'[2]4412Imp'!AA$156</f>
        <v>0</v>
      </c>
      <c r="AC10" s="10"/>
      <c r="AD10" s="36">
        <f>'[2]4412Imp'!AB$156</f>
        <v>0.46411599999999997</v>
      </c>
      <c r="AE10" s="37">
        <f>'[2]4412Imp'!AC$156</f>
        <v>0.52149599999999996</v>
      </c>
      <c r="AF10" s="37">
        <f>'[2]4412Imp'!AD$156</f>
        <v>0.45826599999999995</v>
      </c>
      <c r="AG10" s="37">
        <f>'[2]4412Imp'!AE$156</f>
        <v>0.47316999999999998</v>
      </c>
      <c r="AH10" s="37">
        <f>'[2]4412Imp'!AF$156</f>
        <v>0.6412500000000001</v>
      </c>
      <c r="AI10" s="37">
        <f>'[2]4412Imp'!AG$156</f>
        <v>1.4569110000000001</v>
      </c>
      <c r="AJ10" s="37">
        <f>'[2]4412Imp'!AH$156</f>
        <v>2.4367589999999999</v>
      </c>
      <c r="AK10" s="37">
        <f>'[2]4412Imp'!AI$156</f>
        <v>4.7699569999999998</v>
      </c>
      <c r="AL10" s="37">
        <f>'[2]4412Imp'!AJ$156</f>
        <v>4.3459539999999999</v>
      </c>
      <c r="AM10" s="37">
        <f>'[2]4412Imp'!AK$156</f>
        <v>7.5790819999999997</v>
      </c>
      <c r="AN10" s="37">
        <f>'[2]4412Imp'!AL$156</f>
        <v>11.073981999999999</v>
      </c>
      <c r="AO10" s="37">
        <f>'[2]4412Imp'!AM$156</f>
        <v>11.342245</v>
      </c>
      <c r="AP10" s="37">
        <f>'[2]4412Imp'!AN$156</f>
        <v>7.3564400000000001</v>
      </c>
      <c r="AQ10" s="37">
        <f>'[2]4412Imp'!AO$156</f>
        <v>8.0087979999999988</v>
      </c>
      <c r="AR10" s="37">
        <f>'[2]4412Imp'!AP$156</f>
        <v>8.7071889999999996</v>
      </c>
      <c r="AS10" s="37">
        <f>'[2]4412Imp'!AQ$156</f>
        <v>6.4439379999999993</v>
      </c>
      <c r="AT10" s="37">
        <f>'[2]4412Imp'!AR$156</f>
        <v>2.8245299999999998</v>
      </c>
      <c r="AU10" s="37">
        <f>'[2]4412Imp'!AS$156</f>
        <v>4.7883439999999995</v>
      </c>
      <c r="AV10" s="37">
        <f>'[2]4412Imp'!AT$156</f>
        <v>4.2393039999999997</v>
      </c>
      <c r="AW10" s="37">
        <f>'[2]4412Imp'!AU$156</f>
        <v>0.59202500000000002</v>
      </c>
      <c r="AX10" s="37">
        <f>'[2]4412Imp'!AV$156</f>
        <v>0.84390399999999999</v>
      </c>
      <c r="AY10" s="37">
        <f>'[2]4412Imp'!AW$156</f>
        <v>2.3215079999999997</v>
      </c>
      <c r="AZ10" s="37">
        <f>'[2]4412Imp'!AX$156</f>
        <v>8.2627036379999996</v>
      </c>
      <c r="BA10" s="37">
        <f>'[2]4412Imp'!AY$156</f>
        <v>7.2675854559999999</v>
      </c>
      <c r="BB10" s="37">
        <f>'[2]4412Imp'!AZ$156</f>
        <v>0</v>
      </c>
      <c r="BC10" s="37">
        <f>'[2]4412Imp'!BA$156</f>
        <v>0</v>
      </c>
      <c r="BD10" s="11"/>
    </row>
    <row r="11" spans="1:56">
      <c r="B11" s="32" t="s">
        <v>42</v>
      </c>
      <c r="C11" s="138">
        <f>1/$A$1*(SUM('[2]4412Imp'!$B$47:$B$47)+SUM('[2]4412Imp'!$B$105:$B$105))</f>
        <v>3.1779720000000003E-3</v>
      </c>
      <c r="D11" s="33">
        <f>1/$A$1*(SUM('[2]4412Imp'!$C$47:$C$47)+SUM('[2]4412Imp'!$C$105:$C$105))</f>
        <v>5.4815292000000015E-3</v>
      </c>
      <c r="E11" s="33">
        <f>1/$A$1*(SUM('[2]4412Imp'!$D$47:$D$47)+SUM('[2]4412Imp'!$D$105:$D$105))</f>
        <v>4.2068599999999998E-3</v>
      </c>
      <c r="F11" s="33">
        <f>1/$A$1*(SUM('[2]4412Imp'!$E$47:$E$47)+SUM('[2]4412Imp'!$E$105:$E$105))</f>
        <v>6.4283320000000001E-3</v>
      </c>
      <c r="G11" s="33">
        <f>1/$A$1*(SUM('[2]4412Imp'!$F$47:$F$47)+SUM('[2]4412Imp'!$F$105:$F$105))</f>
        <v>8.659074800000003E-3</v>
      </c>
      <c r="H11" s="33">
        <f>1/$A$1*(SUM('[2]4412Imp'!$G$47:$G$47)+SUM('[2]4412Imp'!$G$105:$G$105))</f>
        <v>1.50182848E-2</v>
      </c>
      <c r="I11" s="33">
        <f>1/$A$1*(SUM('[2]4412Imp'!$H$47:$H$47)+SUM('[2]4412Imp'!$H$105:$H$105))</f>
        <v>1.8457862200000001E-2</v>
      </c>
      <c r="J11" s="33">
        <f>1/$A$1*(SUM('[2]4412Imp'!$I$47:$I$47)+SUM('[2]4412Imp'!$I$105:$I$105))</f>
        <v>2.2651324600000002E-2</v>
      </c>
      <c r="K11" s="150">
        <f>1/$A$1*(SUM('[2]4412Imp'!J$47:J$47)+SUM('[2]4412Imp'!J$105:J$105))</f>
        <v>2.1103757999999997E-2</v>
      </c>
      <c r="L11" s="35">
        <f>1/$A$1*(SUM('[2]4412Imp'!K$47:K$47)+SUM('[2]4412Imp'!K$105:K$105))</f>
        <v>2.1179973199999997E-2</v>
      </c>
      <c r="M11" s="34">
        <f>1/$A$1*(SUM('[2]4412Imp'!L$47:L$47)+SUM('[2]4412Imp'!L$105:L$105))</f>
        <v>5.5689657799999993E-2</v>
      </c>
      <c r="N11" s="34">
        <f>1/$A$1*(SUM('[2]4412Imp'!M$47:M$47)+SUM('[2]4412Imp'!M$105:M$105))</f>
        <v>0.123956182</v>
      </c>
      <c r="O11" s="34">
        <f>1/$A$1*(SUM('[2]4412Imp'!N$47:N$47)+SUM('[2]4412Imp'!N$105:N$105))</f>
        <v>5.8775912399999998E-2</v>
      </c>
      <c r="P11" s="34">
        <f>1/$A$1*(SUM('[2]4412Imp'!O$47:O$47)+SUM('[2]4412Imp'!O$105:O$105))</f>
        <v>6.2233672800000001E-2</v>
      </c>
      <c r="Q11" s="34">
        <f>1/$A$1*(SUM('[2]4412Imp'!P$47:P$47)+SUM('[2]4412Imp'!P$105:P$105))</f>
        <v>6.1188094599999993E-2</v>
      </c>
      <c r="R11" s="34">
        <f>1/$A$1*(SUM('[2]4412Imp'!Q$47:Q$47)+SUM('[2]4412Imp'!Q$105:Q$105))</f>
        <v>5.03172972E-2</v>
      </c>
      <c r="S11" s="34">
        <f>1/$A$1*(SUM('[2]4412Imp'!R$47:R$47)+SUM('[2]4412Imp'!R$105:R$105))</f>
        <v>3.4768346799999995E-2</v>
      </c>
      <c r="T11" s="34">
        <f>1/$A$1*(SUM('[2]4412Imp'!S$47:S$47)+SUM('[2]4412Imp'!S$105:S$105))</f>
        <v>3.2967450100000004E-2</v>
      </c>
      <c r="U11" s="34">
        <f>1/$A$1*(SUM('[2]4412Imp'!T$47:T$47)+SUM('[2]4412Imp'!T$105:T$105))</f>
        <v>4.8927294000000003E-2</v>
      </c>
      <c r="V11" s="34">
        <f>1/$A$1*(SUM('[2]4412Imp'!U$47:U$47)+SUM('[2]4412Imp'!U$105:U$105))</f>
        <v>6.583103450000001E-2</v>
      </c>
      <c r="W11" s="34">
        <f>1/$A$1*(SUM('[2]4412Imp'!V$47:V$47)+SUM('[2]4412Imp'!V$105:V$105))</f>
        <v>8.0075687600000001E-2</v>
      </c>
      <c r="X11" s="34">
        <f>1/$A$1*(SUM('[2]4412Imp'!W$47:W$47)+SUM('[2]4412Imp'!W$105:W$105))</f>
        <v>0.11717482400000001</v>
      </c>
      <c r="Y11" s="34">
        <f>1/$A$1*(SUM('[2]4412Imp'!X$47:X$47)+SUM('[2]4412Imp'!X$105:X$105))</f>
        <v>7.4880505215833323E-2</v>
      </c>
      <c r="Z11" s="34">
        <f>1/$A$1*(SUM('[2]4412Imp'!Y$47:Y$47)+SUM('[2]4412Imp'!Y$105:Y$105))</f>
        <v>9.5518519253333337E-2</v>
      </c>
      <c r="AA11" s="34">
        <f>1/$A$1*(SUM('[2]4412Imp'!Z$47:Z$47)+SUM('[2]4412Imp'!Z$105:Z$105))</f>
        <v>0</v>
      </c>
      <c r="AB11" s="34">
        <f>1/$A$1*(SUM('[2]4412Imp'!AA$47:AA$47)+SUM('[2]4412Imp'!AA$105:AA$105))</f>
        <v>0</v>
      </c>
      <c r="AC11" s="31"/>
      <c r="AD11" s="36">
        <f>(SUM('[2]4412Imp'!AB$47:AB$47)+SUM('[2]4412Imp'!AB$105:AB$105))</f>
        <v>0.51348700000000003</v>
      </c>
      <c r="AE11" s="36">
        <f>(SUM('[2]4412Imp'!AC$47:AC$47)+SUM('[2]4412Imp'!AC$105:AC$105))</f>
        <v>0.90938500000000011</v>
      </c>
      <c r="AF11" s="36">
        <f>(SUM('[2]4412Imp'!AD$47:AD$47)+SUM('[2]4412Imp'!AD$105:AD$105))</f>
        <v>0.87689300000000003</v>
      </c>
      <c r="AG11" s="36">
        <f>(SUM('[2]4412Imp'!AE$47:AE$47)+SUM('[2]4412Imp'!AE$105:AE$105))</f>
        <v>1.6145379999999998</v>
      </c>
      <c r="AH11" s="36">
        <f>(SUM('[2]4412Imp'!AF$47:AF$47)+SUM('[2]4412Imp'!AF$105:AF$105))</f>
        <v>1.9635319999999998</v>
      </c>
      <c r="AI11" s="36">
        <f>(SUM('[2]4412Imp'!AG$47:AG$47)+SUM('[2]4412Imp'!AG$105:AG$105))</f>
        <v>3.5998079999999995</v>
      </c>
      <c r="AJ11" s="36">
        <f>(SUM('[2]4412Imp'!AH$47:AH$47)+SUM('[2]4412Imp'!AH$105:AH$105))</f>
        <v>6.3664109999999994</v>
      </c>
      <c r="AK11" s="36">
        <f>(SUM('[2]4412Imp'!AI$47:AI$47)+SUM('[2]4412Imp'!AI$105:AI$105))</f>
        <v>10.641860999999999</v>
      </c>
      <c r="AL11" s="36">
        <f>(SUM('[2]4412Imp'!AJ$47:AJ$47)+SUM('[2]4412Imp'!AJ$105:AJ$105))</f>
        <v>10.826825999999999</v>
      </c>
      <c r="AM11" s="36">
        <f>(SUM('[2]4412Imp'!AK$47:AK$47)+SUM('[2]4412Imp'!AK$105:AK$105))</f>
        <v>13.578709999999999</v>
      </c>
      <c r="AN11" s="36">
        <f>(SUM('[2]4412Imp'!AL$47:AL$47)+SUM('[2]4412Imp'!AL$105:AL$105))</f>
        <v>20.960426000000002</v>
      </c>
      <c r="AO11" s="36">
        <f>(SUM('[2]4412Imp'!AM$47:AM$47)+SUM('[2]4412Imp'!AM$105:AM$105))</f>
        <v>63.602240000000002</v>
      </c>
      <c r="AP11" s="36">
        <f>(SUM('[2]4412Imp'!AN$47:AN$47)+SUM('[2]4412Imp'!AN$105:AN$105))</f>
        <v>39.838159999999995</v>
      </c>
      <c r="AQ11" s="36">
        <f>(SUM('[2]4412Imp'!AO$47:AO$47)+SUM('[2]4412Imp'!AO$105:AO$105))</f>
        <v>34.426292999999994</v>
      </c>
      <c r="AR11" s="36">
        <f>(SUM('[2]4412Imp'!AP$47:AP$47)+SUM('[2]4412Imp'!AP$105:AP$105))</f>
        <v>36.202762</v>
      </c>
      <c r="AS11" s="36">
        <f>(SUM('[2]4412Imp'!AQ$47:AQ$47)+SUM('[2]4412Imp'!AQ$105:AQ$105))</f>
        <v>32.635519999999993</v>
      </c>
      <c r="AT11" s="36">
        <f>(SUM('[2]4412Imp'!AR$47:AR$47)+SUM('[2]4412Imp'!AR$105:AR$105))</f>
        <v>22.392806</v>
      </c>
      <c r="AU11" s="36">
        <f>(SUM('[2]4412Imp'!AS$47:AS$47)+SUM('[2]4412Imp'!AS$105:AS$105))</f>
        <v>22.109469999999998</v>
      </c>
      <c r="AV11" s="36">
        <f>(SUM('[2]4412Imp'!AT$47:AT$47)+SUM('[2]4412Imp'!AT$105:AT$105))</f>
        <v>26.829046999999999</v>
      </c>
      <c r="AW11" s="36">
        <f>(SUM('[2]4412Imp'!AU$47:AU$47)+SUM('[2]4412Imp'!AU$105:AU$105))</f>
        <v>30.258600999999999</v>
      </c>
      <c r="AX11" s="36">
        <f>(SUM('[2]4412Imp'!AV$47:AV$47)+SUM('[2]4412Imp'!AV$105:AV$105))</f>
        <v>30.860128999999997</v>
      </c>
      <c r="AY11" s="36">
        <f>(SUM('[2]4412Imp'!AW$47:AW$47)+SUM('[2]4412Imp'!AW$105:AW$105))</f>
        <v>30.248466999999998</v>
      </c>
      <c r="AZ11" s="36">
        <f>(SUM('[2]4412Imp'!AX$47:AX$47)+SUM('[2]4412Imp'!AX$105:AX$105))</f>
        <v>29.635010175999994</v>
      </c>
      <c r="BA11" s="36">
        <f>(SUM('[2]4412Imp'!AY$47:AY$47)+SUM('[2]4412Imp'!AY$105:AY$105))</f>
        <v>33.147029284999995</v>
      </c>
      <c r="BB11" s="36">
        <f>(SUM('[2]4412Imp'!AZ$47:AZ$47)+SUM('[2]4412Imp'!AZ$105:AZ$105))</f>
        <v>0</v>
      </c>
      <c r="BC11" s="36">
        <f>(SUM('[2]4412Imp'!BA$47:BA$47)+SUM('[2]4412Imp'!BA$105:BA$105))</f>
        <v>0</v>
      </c>
      <c r="BD11" s="11"/>
    </row>
    <row r="12" spans="1:56">
      <c r="B12" s="32" t="s">
        <v>25</v>
      </c>
      <c r="C12" s="33">
        <f>1/$A$1*'[2]4412Imp'!$B$109</f>
        <v>4.8661158000000001E-3</v>
      </c>
      <c r="D12" s="34">
        <f>1/$A$1*'[2]4412Imp'!$C$109</f>
        <v>8.8893154000000002E-3</v>
      </c>
      <c r="E12" s="34">
        <f>1/$A$1*'[2]4412Imp'!$D$109</f>
        <v>3.863217400000001E-3</v>
      </c>
      <c r="F12" s="34">
        <f>1/$A$1*'[2]4412Imp'!$E$109</f>
        <v>2.2922322E-3</v>
      </c>
      <c r="G12" s="34">
        <f>1/$A$1*'[2]4412Imp'!$F$109</f>
        <v>1.7008242000000004E-3</v>
      </c>
      <c r="H12" s="34">
        <f>1/$A$1*'[2]4412Imp'!$G$109</f>
        <v>1.7997766000000001E-3</v>
      </c>
      <c r="I12" s="34">
        <f>1/$A$1*'[2]4412Imp'!$H$109</f>
        <v>1.2993222000000002E-3</v>
      </c>
      <c r="J12" s="35">
        <f>1/$A$1*'[2]4412Imp'!$I$109</f>
        <v>7.4624618000000012E-3</v>
      </c>
      <c r="K12" s="35">
        <f>1/$A$1*'[2]4412Imp'!J$109</f>
        <v>5.8446286000000004E-3</v>
      </c>
      <c r="L12" s="35">
        <f>1/$A$1*'[2]4412Imp'!K$109</f>
        <v>5.0125998000000007E-3</v>
      </c>
      <c r="M12" s="34">
        <f>1/$A$1*'[2]4412Imp'!L$109</f>
        <v>1.0303572800000001E-2</v>
      </c>
      <c r="N12" s="34">
        <f>1/$A$1*'[2]4412Imp'!M$109</f>
        <v>1.5674560799999997E-2</v>
      </c>
      <c r="O12" s="34">
        <f>1/$A$1*'[2]4412Imp'!N$109</f>
        <v>2.0674675599999998E-2</v>
      </c>
      <c r="P12" s="34">
        <f>1/$A$1*'[2]4412Imp'!O$109</f>
        <v>2.1513928599999999E-2</v>
      </c>
      <c r="Q12" s="34">
        <f>1/$A$1*'[2]4412Imp'!P$109</f>
        <v>2.4887530200000001E-2</v>
      </c>
      <c r="R12" s="34">
        <f>1/$A$1*'[2]4412Imp'!Q$109</f>
        <v>3.5867873200000004E-2</v>
      </c>
      <c r="S12" s="34">
        <f>1/$A$1*'[2]4412Imp'!R$109</f>
        <v>4.1732555400000003E-2</v>
      </c>
      <c r="T12" s="34">
        <f>1/$A$1*'[2]4412Imp'!S$109</f>
        <v>4.4896563799999997E-2</v>
      </c>
      <c r="U12" s="34">
        <f>1/$A$1*'[2]4412Imp'!T$109</f>
        <v>4.5995570999999999E-2</v>
      </c>
      <c r="V12" s="34">
        <f>1/$A$1*'[2]4412Imp'!U$109</f>
        <v>5.2983117000000003E-2</v>
      </c>
      <c r="W12" s="34">
        <f>1/$A$1*'[2]4412Imp'!V$109</f>
        <v>3.2934749999999999E-2</v>
      </c>
      <c r="X12" s="34">
        <f>1/$A$1*'[2]4412Imp'!W$109</f>
        <v>4.9141664800000005E-2</v>
      </c>
      <c r="Y12" s="34">
        <f>1/$A$1*'[2]4412Imp'!X$109</f>
        <v>3.5637625000000006E-2</v>
      </c>
      <c r="Z12" s="34">
        <f>1/$A$1*'[2]4412Imp'!Y$109</f>
        <v>4.2065499999999999E-2</v>
      </c>
      <c r="AA12" s="34">
        <f>1/$A$1*'[2]4412Imp'!Z$109</f>
        <v>0</v>
      </c>
      <c r="AB12" s="34">
        <f>1/$A$1*'[2]4412Imp'!AA$109</f>
        <v>0</v>
      </c>
      <c r="AC12" s="10"/>
      <c r="AD12" s="36">
        <f>'[2]4412Imp'!AB$109</f>
        <v>0.94864599999999988</v>
      </c>
      <c r="AE12" s="37">
        <f>'[2]4412Imp'!AC$109</f>
        <v>1.2213449999999999</v>
      </c>
      <c r="AF12" s="37">
        <f>'[2]4412Imp'!AD$109</f>
        <v>0.49914799999999993</v>
      </c>
      <c r="AG12" s="37">
        <f>'[2]4412Imp'!AE$109</f>
        <v>0.501413</v>
      </c>
      <c r="AH12" s="37">
        <f>'[2]4412Imp'!AF$109</f>
        <v>0.34460800000000003</v>
      </c>
      <c r="AI12" s="37">
        <f>'[2]4412Imp'!AG$109</f>
        <v>0.58784199999999998</v>
      </c>
      <c r="AJ12" s="37">
        <f>'[2]4412Imp'!AH$109</f>
        <v>0.68381999999999998</v>
      </c>
      <c r="AK12" s="37">
        <f>'[2]4412Imp'!AI$109</f>
        <v>2.3755420000000003</v>
      </c>
      <c r="AL12" s="37">
        <f>'[2]4412Imp'!AJ$109</f>
        <v>4.3348329999999997</v>
      </c>
      <c r="AM12" s="37">
        <f>'[2]4412Imp'!AK$109</f>
        <v>3.642566</v>
      </c>
      <c r="AN12" s="37">
        <f>'[2]4412Imp'!AL$109</f>
        <v>7.7296439999999995</v>
      </c>
      <c r="AO12" s="37">
        <f>'[2]4412Imp'!AM$109</f>
        <v>13.053944999999999</v>
      </c>
      <c r="AP12" s="37">
        <f>'[2]4412Imp'!AN$109</f>
        <v>17.356763999999998</v>
      </c>
      <c r="AQ12" s="37">
        <f>'[2]4412Imp'!AO$109</f>
        <v>17.880026000000001</v>
      </c>
      <c r="AR12" s="37">
        <f>'[2]4412Imp'!AP$109</f>
        <v>20.290001999999998</v>
      </c>
      <c r="AS12" s="37">
        <f>'[2]4412Imp'!AQ$109</f>
        <v>29.294076</v>
      </c>
      <c r="AT12" s="37">
        <f>'[2]4412Imp'!AR$109</f>
        <v>32.137197999999998</v>
      </c>
      <c r="AU12" s="37">
        <f>'[2]4412Imp'!AS$109</f>
        <v>34.366892999999997</v>
      </c>
      <c r="AV12" s="37">
        <f>'[2]4412Imp'!AT$109</f>
        <v>39.895297999999997</v>
      </c>
      <c r="AW12" s="37">
        <f>'[2]4412Imp'!AU$109</f>
        <v>33.968758999999999</v>
      </c>
      <c r="AX12" s="37">
        <f>'[2]4412Imp'!AV$109</f>
        <v>23.390128000000001</v>
      </c>
      <c r="AY12" s="37">
        <f>'[2]4412Imp'!AW$109</f>
        <v>38.382759999999998</v>
      </c>
      <c r="AZ12" s="37">
        <f>'[2]4412Imp'!AX$109</f>
        <v>34.719589526</v>
      </c>
      <c r="BA12" s="37">
        <f>'[2]4412Imp'!AY$109</f>
        <v>29.550904113999998</v>
      </c>
      <c r="BB12" s="37">
        <f>'[2]4412Imp'!AZ$109</f>
        <v>0</v>
      </c>
      <c r="BC12" s="37">
        <f>'[2]4412Imp'!BA$109</f>
        <v>0</v>
      </c>
      <c r="BD12" s="11"/>
    </row>
    <row r="13" spans="1:56">
      <c r="B13" s="313" t="s">
        <v>197</v>
      </c>
      <c r="C13" s="33">
        <f>1/$A$1*'[2]4412Imp'!$B$125</f>
        <v>0</v>
      </c>
      <c r="D13" s="34">
        <f>1/$A$1*'[2]4412Imp'!$C$125</f>
        <v>0</v>
      </c>
      <c r="E13" s="34">
        <f>1/$A$1*'[2]4412Imp'!$D$125</f>
        <v>0</v>
      </c>
      <c r="F13" s="34">
        <f>1/$A$1*'[2]4412Imp'!$E$125</f>
        <v>0</v>
      </c>
      <c r="G13" s="34">
        <f>1/$A$1*'[2]4412Imp'!$F$125</f>
        <v>0</v>
      </c>
      <c r="H13" s="34">
        <f>1/$A$1*'[2]4412Imp'!$G$125</f>
        <v>0</v>
      </c>
      <c r="I13" s="34">
        <f>1/$A$1*'[2]4412Imp'!$H$125</f>
        <v>0</v>
      </c>
      <c r="J13" s="35">
        <f>1/$A$1*'[2]4412Imp'!$I$125</f>
        <v>0</v>
      </c>
      <c r="K13" s="35">
        <f>1/$A$1*'[2]4412Imp'!J$125</f>
        <v>0</v>
      </c>
      <c r="L13" s="35">
        <f>1/$A$1*'[2]4412Imp'!K$125</f>
        <v>0</v>
      </c>
      <c r="M13" s="34">
        <f>1/$A$1*'[2]4412Imp'!L$125</f>
        <v>0</v>
      </c>
      <c r="N13" s="34">
        <f>1/$A$1*'[2]4412Imp'!M$125</f>
        <v>0</v>
      </c>
      <c r="O13" s="34">
        <f>1/$A$1*'[2]4412Imp'!N$125</f>
        <v>0</v>
      </c>
      <c r="P13" s="34">
        <f>1/$A$1*'[2]4412Imp'!O$125</f>
        <v>0</v>
      </c>
      <c r="Q13" s="34">
        <f>1/$A$1*'[2]4412Imp'!P$125</f>
        <v>0</v>
      </c>
      <c r="R13" s="34">
        <f>1/$A$1*'[2]4412Imp'!Q$125</f>
        <v>0</v>
      </c>
      <c r="S13" s="34">
        <f>1/$A$1*'[2]4412Imp'!R$125</f>
        <v>0</v>
      </c>
      <c r="T13" s="34">
        <f>1/$A$1*'[2]4412Imp'!S$125</f>
        <v>6.9218573999999993E-3</v>
      </c>
      <c r="U13" s="34">
        <f>1/$A$1*'[2]4412Imp'!T$125</f>
        <v>3.3251708E-3</v>
      </c>
      <c r="V13" s="34">
        <f>1/$A$1*'[2]4412Imp'!U$125</f>
        <v>1.006768E-4</v>
      </c>
      <c r="W13" s="34">
        <f>1/$A$1*'[2]4412Imp'!V$125</f>
        <v>3.2462500000000004E-4</v>
      </c>
      <c r="X13" s="34">
        <f>1/$A$1*'[2]4412Imp'!W$125</f>
        <v>3.5299999999999996E-4</v>
      </c>
      <c r="Y13" s="34">
        <f>1/$A$1*'[2]4412Imp'!X$125</f>
        <v>3.6000000000000001E-5</v>
      </c>
      <c r="Z13" s="34">
        <f>1/$A$1*'[2]4412Imp'!Y$125</f>
        <v>6.1824999999999998E-4</v>
      </c>
      <c r="AA13" s="34">
        <f>1/$A$1*'[2]4412Imp'!Z$125</f>
        <v>0</v>
      </c>
      <c r="AB13" s="34">
        <f>1/$A$1*'[2]4412Imp'!AA$125</f>
        <v>0</v>
      </c>
      <c r="AC13" s="10"/>
      <c r="AD13" s="36">
        <f>'[2]4412Imp'!AB$125</f>
        <v>0</v>
      </c>
      <c r="AE13" s="37">
        <f>'[2]4412Imp'!AC$125</f>
        <v>0</v>
      </c>
      <c r="AF13" s="37">
        <f>'[2]4412Imp'!AD$125</f>
        <v>0</v>
      </c>
      <c r="AG13" s="37">
        <f>'[2]4412Imp'!AE$125</f>
        <v>0</v>
      </c>
      <c r="AH13" s="37">
        <f>'[2]4412Imp'!AF$125</f>
        <v>0</v>
      </c>
      <c r="AI13" s="37">
        <f>'[2]4412Imp'!AG$125</f>
        <v>0</v>
      </c>
      <c r="AJ13" s="37">
        <f>'[2]4412Imp'!AH$125</f>
        <v>0</v>
      </c>
      <c r="AK13" s="37">
        <f>'[2]4412Imp'!AI$125</f>
        <v>0</v>
      </c>
      <c r="AL13" s="37">
        <f>'[2]4412Imp'!AJ$125</f>
        <v>0</v>
      </c>
      <c r="AM13" s="37">
        <f>'[2]4412Imp'!AK$125</f>
        <v>0</v>
      </c>
      <c r="AN13" s="37">
        <f>'[2]4412Imp'!AL$125</f>
        <v>0</v>
      </c>
      <c r="AO13" s="37">
        <f>'[2]4412Imp'!AM$125</f>
        <v>0</v>
      </c>
      <c r="AP13" s="37">
        <f>'[2]4412Imp'!AN$125</f>
        <v>0</v>
      </c>
      <c r="AQ13" s="37">
        <f>'[2]4412Imp'!AO$125</f>
        <v>0</v>
      </c>
      <c r="AR13" s="37">
        <f>'[2]4412Imp'!AP$125</f>
        <v>0</v>
      </c>
      <c r="AS13" s="37">
        <f>'[2]4412Imp'!AQ$125</f>
        <v>0</v>
      </c>
      <c r="AT13" s="37">
        <f>'[2]4412Imp'!AR$125</f>
        <v>0</v>
      </c>
      <c r="AU13" s="37">
        <f>'[2]4412Imp'!AS$125</f>
        <v>5.5506180000000001</v>
      </c>
      <c r="AV13" s="37">
        <f>'[2]4412Imp'!AT$125</f>
        <v>2.5737950000000001</v>
      </c>
      <c r="AW13" s="37">
        <f>'[2]4412Imp'!AU$125</f>
        <v>9.4081999999999999E-2</v>
      </c>
      <c r="AX13" s="37">
        <f>'[2]4412Imp'!AV$125</f>
        <v>0.11151599999999999</v>
      </c>
      <c r="AY13" s="37">
        <f>'[2]4412Imp'!AW$125</f>
        <v>0.198245</v>
      </c>
      <c r="AZ13" s="37">
        <f>'[2]4412Imp'!AX$125</f>
        <v>2.3225531999999997E-2</v>
      </c>
      <c r="BA13" s="37">
        <f>'[2]4412Imp'!AY$125</f>
        <v>0.32302435699999998</v>
      </c>
      <c r="BB13" s="37">
        <f>'[2]4412Imp'!AZ$125</f>
        <v>0</v>
      </c>
      <c r="BC13" s="37">
        <f>'[2]4412Imp'!BA$125</f>
        <v>0</v>
      </c>
      <c r="BD13" s="11"/>
    </row>
    <row r="14" spans="1:56">
      <c r="B14" s="32" t="s">
        <v>111</v>
      </c>
      <c r="C14" s="33">
        <f>1/$A$1*'[2]4412Imp'!$B$138</f>
        <v>2.2750700000000001E-3</v>
      </c>
      <c r="D14" s="34">
        <f>1/$A$1*'[2]4412Imp'!$C$138</f>
        <v>1.2125302000000001E-3</v>
      </c>
      <c r="E14" s="34">
        <f>1/$A$1*'[2]4412Imp'!$D$138</f>
        <v>5.9640000000000008E-4</v>
      </c>
      <c r="F14" s="34">
        <f>1/$A$1*'[2]4412Imp'!$E$138</f>
        <v>1.2169396000000002E-3</v>
      </c>
      <c r="G14" s="34">
        <f>1/$A$1*'[2]4412Imp'!$F$138</f>
        <v>1.3660782000000002E-3</v>
      </c>
      <c r="H14" s="34">
        <f>1/$A$1*'[2]4412Imp'!$G$138</f>
        <v>6.1871110000000012E-3</v>
      </c>
      <c r="I14" s="34">
        <f>1/$A$1*'[2]4412Imp'!$H$138</f>
        <v>4.1123158000000003E-3</v>
      </c>
      <c r="J14" s="35">
        <f>1/$A$1*'[2]4412Imp'!$I$138</f>
        <v>3.9508968000000009E-3</v>
      </c>
      <c r="K14" s="35">
        <f>1/$A$1*'[2]4412Imp'!J$138</f>
        <v>9.023548000000001E-3</v>
      </c>
      <c r="L14" s="35">
        <f>1/$A$1*'[2]4412Imp'!K$138</f>
        <v>1.0092375400000001E-2</v>
      </c>
      <c r="M14" s="34">
        <f>1/$A$1*'[2]4412Imp'!L$138</f>
        <v>8.3424354000000006E-3</v>
      </c>
      <c r="N14" s="34">
        <f>1/$A$1*'[2]4412Imp'!M$138</f>
        <v>1.5074199200000001E-2</v>
      </c>
      <c r="O14" s="34">
        <f>1/$A$1*'[2]4412Imp'!N$138</f>
        <v>1.1212212000000001E-2</v>
      </c>
      <c r="P14" s="34">
        <f>1/$A$1*'[2]4412Imp'!O$138</f>
        <v>1.09153236E-2</v>
      </c>
      <c r="Q14" s="34">
        <f>1/$A$1*'[2]4412Imp'!P$138</f>
        <v>1.04275948E-2</v>
      </c>
      <c r="R14" s="34">
        <f>1/$A$1*'[2]4412Imp'!Q$138</f>
        <v>1.0038745599999999E-2</v>
      </c>
      <c r="S14" s="34">
        <f>1/$A$1*'[2]4412Imp'!R$138</f>
        <v>1.58630066E-2</v>
      </c>
      <c r="T14" s="34">
        <f>1/$A$1*'[2]4412Imp'!S$138</f>
        <v>2.00714078E-2</v>
      </c>
      <c r="U14" s="34">
        <f>1/$A$1*'[2]4412Imp'!T$138</f>
        <v>1.9841900599999997E-2</v>
      </c>
      <c r="V14" s="34">
        <f>1/$A$1*'[2]4412Imp'!U$138</f>
        <v>2.1348069799999998E-2</v>
      </c>
      <c r="W14" s="34">
        <f>1/$A$1*'[2]4412Imp'!V$138</f>
        <v>1.2895731000000001E-2</v>
      </c>
      <c r="X14" s="34">
        <f>1/$A$1*'[2]4412Imp'!W$138</f>
        <v>1.0560715199999999E-2</v>
      </c>
      <c r="Y14" s="34">
        <f>1/$A$1*'[2]4412Imp'!X$138</f>
        <v>1.34068148262E-2</v>
      </c>
      <c r="Z14" s="34">
        <f>1/$A$1*'[2]4412Imp'!Y$138</f>
        <v>1.5736875000000001E-2</v>
      </c>
      <c r="AA14" s="34">
        <f>1/$A$1*'[2]4412Imp'!Z$138</f>
        <v>0</v>
      </c>
      <c r="AB14" s="34">
        <f>1/$A$1*'[2]4412Imp'!AA$138</f>
        <v>0</v>
      </c>
      <c r="AC14" s="10"/>
      <c r="AD14" s="36">
        <f>'[2]4412Imp'!AB$138</f>
        <v>0.55143200000000003</v>
      </c>
      <c r="AE14" s="37">
        <f>'[2]4412Imp'!AC$138</f>
        <v>0.323216</v>
      </c>
      <c r="AF14" s="37">
        <f>'[2]4412Imp'!AD$138</f>
        <v>0.12232599999999999</v>
      </c>
      <c r="AG14" s="37">
        <f>'[2]4412Imp'!AE$138</f>
        <v>0.23308899999999996</v>
      </c>
      <c r="AH14" s="37">
        <f>'[2]4412Imp'!AF$138</f>
        <v>0.38162299999999999</v>
      </c>
      <c r="AI14" s="37">
        <f>'[2]4412Imp'!AG$138</f>
        <v>1.0783019999999999</v>
      </c>
      <c r="AJ14" s="37">
        <f>'[2]4412Imp'!AH$138</f>
        <v>1.3980870000000001</v>
      </c>
      <c r="AK14" s="37">
        <f>'[2]4412Imp'!AI$138</f>
        <v>2.3978289999999998</v>
      </c>
      <c r="AL14" s="37">
        <f>'[2]4412Imp'!AJ$138</f>
        <v>6.3193929999999998</v>
      </c>
      <c r="AM14" s="37">
        <f>'[2]4412Imp'!AK$138</f>
        <v>6.6491850000000001</v>
      </c>
      <c r="AN14" s="37">
        <f>'[2]4412Imp'!AL$138</f>
        <v>5.7932540000000001</v>
      </c>
      <c r="AO14" s="37">
        <f>'[2]4412Imp'!AM$138</f>
        <v>10.622734999999999</v>
      </c>
      <c r="AP14" s="37">
        <f>'[2]4412Imp'!AN$138</f>
        <v>8.6085399999999996</v>
      </c>
      <c r="AQ14" s="37">
        <f>'[2]4412Imp'!AO$138</f>
        <v>9.1275639999999996</v>
      </c>
      <c r="AR14" s="37">
        <f>'[2]4412Imp'!AP$138</f>
        <v>9.0500689999999988</v>
      </c>
      <c r="AS14" s="37">
        <f>'[2]4412Imp'!AQ$138</f>
        <v>8.6646330000000003</v>
      </c>
      <c r="AT14" s="37">
        <f>'[2]4412Imp'!AR$138</f>
        <v>10.437465</v>
      </c>
      <c r="AU14" s="37">
        <f>'[2]4412Imp'!AS$138</f>
        <v>13.834773999999999</v>
      </c>
      <c r="AV14" s="37">
        <f>'[2]4412Imp'!AT$138</f>
        <v>15.969028</v>
      </c>
      <c r="AW14" s="37">
        <f>'[2]4412Imp'!AU$138</f>
        <v>15.110752999999999</v>
      </c>
      <c r="AX14" s="37">
        <f>'[2]4412Imp'!AV$138</f>
        <v>7.5801949999999998</v>
      </c>
      <c r="AY14" s="37">
        <f>'[2]4412Imp'!AW$138</f>
        <v>7.8887009999999993</v>
      </c>
      <c r="AZ14" s="37">
        <f>'[2]4412Imp'!AX$138</f>
        <v>11.142121741</v>
      </c>
      <c r="BA14" s="37">
        <f>'[2]4412Imp'!AY$138</f>
        <v>11.358445108</v>
      </c>
      <c r="BB14" s="37">
        <f>'[2]4412Imp'!AZ$138</f>
        <v>0</v>
      </c>
      <c r="BC14" s="37">
        <f>'[2]4412Imp'!BA$138</f>
        <v>0</v>
      </c>
      <c r="BD14" s="11"/>
    </row>
    <row r="15" spans="1:56">
      <c r="B15" s="313" t="s">
        <v>176</v>
      </c>
      <c r="C15" s="33">
        <f>1/$A$1*'[2]4412Imp'!$B$253</f>
        <v>6.4005200000000022E-5</v>
      </c>
      <c r="D15" s="34">
        <f>1/$A$1*'[2]4412Imp'!$C$253</f>
        <v>5.4600000000000019E-5</v>
      </c>
      <c r="E15" s="34">
        <f>1/$A$1*'[2]4412Imp'!$D$253</f>
        <v>0</v>
      </c>
      <c r="F15" s="34">
        <f>1/$A$1*'[2]4412Imp'!$E$253</f>
        <v>0</v>
      </c>
      <c r="G15" s="34">
        <f>1/$A$1*'[2]4412Imp'!$F$253</f>
        <v>0</v>
      </c>
      <c r="H15" s="34">
        <f>1/$A$1*'[2]4412Imp'!$G$253</f>
        <v>0</v>
      </c>
      <c r="I15" s="34">
        <f>1/$A$1*'[2]4412Imp'!$H$253</f>
        <v>0</v>
      </c>
      <c r="J15" s="35">
        <f>1/$A$1*'[2]4412Imp'!$I$253</f>
        <v>4.2988400000000003E-5</v>
      </c>
      <c r="K15" s="35">
        <f>1/$A$1*'[2]4412Imp'!J$253</f>
        <v>7.1485399999999998E-5</v>
      </c>
      <c r="L15" s="35">
        <f>1/$A$1*'[2]4412Imp'!K$253</f>
        <v>2.3584E-5</v>
      </c>
      <c r="M15" s="34">
        <f>1/$A$1*'[2]4412Imp'!L$253</f>
        <v>3.3476299999999997E-4</v>
      </c>
      <c r="N15" s="34">
        <f>1/$A$1*'[2]4412Imp'!M$253</f>
        <v>3.2175725999999999E-3</v>
      </c>
      <c r="O15" s="34">
        <f>1/$A$1*'[2]4412Imp'!N$253</f>
        <v>9.4127495999999991E-3</v>
      </c>
      <c r="P15" s="34">
        <f>1/$A$1*'[2]4412Imp'!O$253</f>
        <v>5.4586435999999993E-3</v>
      </c>
      <c r="Q15" s="34">
        <f>1/$A$1*'[2]4412Imp'!P$253</f>
        <v>3.5403151999999997E-3</v>
      </c>
      <c r="R15" s="34">
        <f>1/$A$1*'[2]4412Imp'!Q$253</f>
        <v>6.2085672E-3</v>
      </c>
      <c r="S15" s="34">
        <f>1/$A$1*'[2]4412Imp'!R$253</f>
        <v>9.7891246000000008E-3</v>
      </c>
      <c r="T15" s="34">
        <f>1/$A$1*'[2]4412Imp'!S$253</f>
        <v>1.1457013E-2</v>
      </c>
      <c r="U15" s="34">
        <f>1/$A$1*'[2]4412Imp'!T$253</f>
        <v>1.2430924599999999E-2</v>
      </c>
      <c r="V15" s="34">
        <f>1/$A$1*'[2]4412Imp'!U$253</f>
        <v>1.3322095400000001E-2</v>
      </c>
      <c r="W15" s="34">
        <f>1/$A$1*'[2]4412Imp'!V$253</f>
        <v>1.3086624999999999E-2</v>
      </c>
      <c r="X15" s="34">
        <f>1/$A$1*'[2]4412Imp'!W$253</f>
        <v>8.7471319999999995E-3</v>
      </c>
      <c r="Y15" s="34">
        <f>1/$A$1*'[2]4412Imp'!X$253</f>
        <v>1.5465125000000001E-2</v>
      </c>
      <c r="Z15" s="34">
        <f>1/$A$1*'[2]4412Imp'!Y$253</f>
        <v>0.18924774999999999</v>
      </c>
      <c r="AA15" s="34">
        <f>1/$A$1*'[2]4412Imp'!Z$253</f>
        <v>0</v>
      </c>
      <c r="AB15" s="34">
        <f>1/$A$1*'[2]4412Imp'!AA$253</f>
        <v>0</v>
      </c>
      <c r="AC15" s="10"/>
      <c r="AD15" s="36">
        <f>'[2]4412Imp'!AB$253</f>
        <v>3.9104E-2</v>
      </c>
      <c r="AE15" s="37">
        <f>'[2]4412Imp'!AC$253</f>
        <v>1.2562E-2</v>
      </c>
      <c r="AF15" s="37">
        <f>'[2]4412Imp'!AD$253</f>
        <v>0</v>
      </c>
      <c r="AG15" s="37">
        <f>'[2]4412Imp'!AE$253</f>
        <v>0</v>
      </c>
      <c r="AH15" s="37">
        <f>'[2]4412Imp'!AF$253</f>
        <v>0</v>
      </c>
      <c r="AI15" s="37">
        <f>'[2]4412Imp'!AG$253</f>
        <v>0</v>
      </c>
      <c r="AJ15" s="37">
        <f>'[2]4412Imp'!AH$253</f>
        <v>0</v>
      </c>
      <c r="AK15" s="37">
        <f>'[2]4412Imp'!AI$253</f>
        <v>3.5090999999999997E-2</v>
      </c>
      <c r="AL15" s="37">
        <f>'[2]4412Imp'!AJ$253</f>
        <v>6.4075999999999994E-2</v>
      </c>
      <c r="AM15" s="37">
        <f>'[2]4412Imp'!AK$253</f>
        <v>6.9749999999999994E-3</v>
      </c>
      <c r="AN15" s="37">
        <f>'[2]4412Imp'!AL$253</f>
        <v>0.224744</v>
      </c>
      <c r="AO15" s="37">
        <f>'[2]4412Imp'!AM$253</f>
        <v>1.9367329999999998</v>
      </c>
      <c r="AP15" s="37">
        <f>'[2]4412Imp'!AN$253</f>
        <v>4.377624</v>
      </c>
      <c r="AQ15" s="37">
        <f>'[2]4412Imp'!AO$253</f>
        <v>3.2922309999999997</v>
      </c>
      <c r="AR15" s="37">
        <f>'[2]4412Imp'!AP$253</f>
        <v>1.4444869999999999</v>
      </c>
      <c r="AS15" s="37">
        <f>'[2]4412Imp'!AQ$253</f>
        <v>3.0143409999999999</v>
      </c>
      <c r="AT15" s="37">
        <f>'[2]4412Imp'!AR$253</f>
        <v>4.2916939999999997</v>
      </c>
      <c r="AU15" s="37">
        <f>'[2]4412Imp'!AS$253</f>
        <v>5.3315950000000001</v>
      </c>
      <c r="AV15" s="37">
        <f>'[2]4412Imp'!AT$253</f>
        <v>7.5737359999999994</v>
      </c>
      <c r="AW15" s="37">
        <f>'[2]4412Imp'!AU$253</f>
        <v>7.8326309999999992</v>
      </c>
      <c r="AX15" s="37">
        <f>'[2]4412Imp'!AV$253</f>
        <v>5.2697469999999997</v>
      </c>
      <c r="AY15" s="37">
        <f>'[2]4412Imp'!AW$253</f>
        <v>7.78111</v>
      </c>
      <c r="AZ15" s="37">
        <f>'[2]4412Imp'!AX$253</f>
        <v>7.5981115799999994</v>
      </c>
      <c r="BA15" s="37">
        <f>'[2]4412Imp'!AY$253</f>
        <v>34.147423534999994</v>
      </c>
      <c r="BB15" s="37">
        <f>'[2]4412Imp'!AZ$253</f>
        <v>0</v>
      </c>
      <c r="BC15" s="37">
        <f>'[2]4412Imp'!BA$253</f>
        <v>0</v>
      </c>
      <c r="BD15" s="11"/>
    </row>
    <row r="16" spans="1:56">
      <c r="B16" s="38" t="s">
        <v>21</v>
      </c>
      <c r="C16" s="39">
        <f t="shared" ref="C16:AB16" si="2">SUM(C9:C9)-SUM(C10:C15)</f>
        <v>3.2928307999999986E-3</v>
      </c>
      <c r="D16" s="40">
        <f t="shared" si="2"/>
        <v>6.5927358000000061E-3</v>
      </c>
      <c r="E16" s="40">
        <f t="shared" si="2"/>
        <v>5.7174264000000013E-3</v>
      </c>
      <c r="F16" s="40">
        <f t="shared" si="2"/>
        <v>3.2188620000000029E-3</v>
      </c>
      <c r="G16" s="40">
        <f t="shared" si="2"/>
        <v>4.4810804000000037E-3</v>
      </c>
      <c r="H16" s="40">
        <f t="shared" si="2"/>
        <v>4.4492347999999966E-3</v>
      </c>
      <c r="I16" s="40">
        <f t="shared" si="2"/>
        <v>2.6419677999999988E-3</v>
      </c>
      <c r="J16" s="41">
        <f t="shared" si="2"/>
        <v>1.4507692000000003E-3</v>
      </c>
      <c r="K16" s="41">
        <f t="shared" si="2"/>
        <v>3.2489178000000007E-3</v>
      </c>
      <c r="L16" s="41">
        <f t="shared" si="2"/>
        <v>2.7052381999999875E-3</v>
      </c>
      <c r="M16" s="40">
        <f t="shared" si="2"/>
        <v>2.7756124000000021E-3</v>
      </c>
      <c r="N16" s="40">
        <f t="shared" si="2"/>
        <v>5.1579096000000102E-3</v>
      </c>
      <c r="O16" s="40">
        <f t="shared" si="2"/>
        <v>3.2909727999999999E-3</v>
      </c>
      <c r="P16" s="40">
        <f t="shared" si="2"/>
        <v>2.2883112000000039E-3</v>
      </c>
      <c r="Q16" s="40">
        <f t="shared" si="2"/>
        <v>9.231238000000086E-4</v>
      </c>
      <c r="R16" s="40">
        <f t="shared" si="2"/>
        <v>2.3329860000002867E-4</v>
      </c>
      <c r="S16" s="40">
        <f t="shared" si="2"/>
        <v>8.9596879999999379E-4</v>
      </c>
      <c r="T16" s="40">
        <f t="shared" si="2"/>
        <v>1.2743933999999901E-3</v>
      </c>
      <c r="U16" s="40">
        <f t="shared" si="2"/>
        <v>9.2328431333333627E-3</v>
      </c>
      <c r="V16" s="40">
        <f t="shared" si="2"/>
        <v>4.5077557333333684E-3</v>
      </c>
      <c r="W16" s="40">
        <f t="shared" si="2"/>
        <v>3.5683640999999711E-3</v>
      </c>
      <c r="X16" s="40">
        <f t="shared" si="2"/>
        <v>1.7125017000000631E-3</v>
      </c>
      <c r="Y16" s="40">
        <f t="shared" si="2"/>
        <v>2.8269420308333626E-3</v>
      </c>
      <c r="Z16" s="40">
        <f t="shared" si="2"/>
        <v>1.5545747578000202E-3</v>
      </c>
      <c r="AA16" s="40">
        <f t="shared" si="2"/>
        <v>0</v>
      </c>
      <c r="AB16" s="40">
        <f t="shared" si="2"/>
        <v>0</v>
      </c>
      <c r="AC16" s="10"/>
      <c r="AD16" s="42">
        <f t="shared" ref="AD16:BC16" si="3">SUM(AD9:AD9)-SUM(AD10:AD15)</f>
        <v>0.75892199999999965</v>
      </c>
      <c r="AE16" s="43">
        <f t="shared" si="3"/>
        <v>0.76903000000000032</v>
      </c>
      <c r="AF16" s="43">
        <f t="shared" si="3"/>
        <v>0.66969499999999971</v>
      </c>
      <c r="AG16" s="43">
        <f t="shared" si="3"/>
        <v>0.73279800000000028</v>
      </c>
      <c r="AH16" s="43">
        <f t="shared" si="3"/>
        <v>0.86355400000000015</v>
      </c>
      <c r="AI16" s="43">
        <f t="shared" si="3"/>
        <v>0.98032900000000023</v>
      </c>
      <c r="AJ16" s="43">
        <f t="shared" si="3"/>
        <v>0.65517999999999965</v>
      </c>
      <c r="AK16" s="43">
        <f t="shared" si="3"/>
        <v>0.87737999999999516</v>
      </c>
      <c r="AL16" s="43">
        <f t="shared" si="3"/>
        <v>2.6000650000000007</v>
      </c>
      <c r="AM16" s="43">
        <f t="shared" si="3"/>
        <v>1.7999719999999932</v>
      </c>
      <c r="AN16" s="43">
        <f t="shared" si="3"/>
        <v>2.0153260000000088</v>
      </c>
      <c r="AO16" s="43">
        <f t="shared" si="3"/>
        <v>3.3821730000000088</v>
      </c>
      <c r="AP16" s="43">
        <f t="shared" si="3"/>
        <v>2.3158140000000031</v>
      </c>
      <c r="AQ16" s="43">
        <f t="shared" si="3"/>
        <v>1.2947989999999976</v>
      </c>
      <c r="AR16" s="43">
        <f t="shared" si="3"/>
        <v>0.62512099999999293</v>
      </c>
      <c r="AS16" s="43">
        <f t="shared" si="3"/>
        <v>0.19479800000002001</v>
      </c>
      <c r="AT16" s="43">
        <f t="shared" si="3"/>
        <v>0.52510999999998376</v>
      </c>
      <c r="AU16" s="43">
        <f t="shared" si="3"/>
        <v>0.98808300000001736</v>
      </c>
      <c r="AV16" s="43">
        <f t="shared" si="3"/>
        <v>7.7657250000000175</v>
      </c>
      <c r="AW16" s="43">
        <f t="shared" si="3"/>
        <v>2.8493990000000053</v>
      </c>
      <c r="AX16" s="43">
        <f t="shared" si="3"/>
        <v>1.9956729999999965</v>
      </c>
      <c r="AY16" s="43">
        <f t="shared" si="3"/>
        <v>1.6495620000000031</v>
      </c>
      <c r="AZ16" s="43">
        <f t="shared" si="3"/>
        <v>2.7129519430000215</v>
      </c>
      <c r="BA16" s="43">
        <f t="shared" si="3"/>
        <v>0.71488104499999849</v>
      </c>
      <c r="BB16" s="43">
        <f t="shared" si="3"/>
        <v>0</v>
      </c>
      <c r="BC16" s="43">
        <f t="shared" si="3"/>
        <v>0</v>
      </c>
      <c r="BD16" s="11"/>
    </row>
    <row r="17" spans="2:56" ht="17.149999999999999" customHeight="1">
      <c r="B17" s="156" t="s">
        <v>218</v>
      </c>
      <c r="C17" s="157">
        <f>1/$A$1*'[2]4412Imp'!$B$264</f>
        <v>4.9845040000000003E-4</v>
      </c>
      <c r="D17" s="158">
        <f>1/$A$1*'[2]4412Imp'!$C$264</f>
        <v>7.0727860000000008E-4</v>
      </c>
      <c r="E17" s="158">
        <f>1/$A$1*'[2]4412Imp'!$D$264</f>
        <v>1.3009584000000002E-3</v>
      </c>
      <c r="F17" s="158">
        <f>1/$A$1*'[2]4412Imp'!$E$264</f>
        <v>1.01519E-3</v>
      </c>
      <c r="G17" s="158">
        <f>1/$A$1*'[2]4412Imp'!$F$264</f>
        <v>8.4719359999999998E-4</v>
      </c>
      <c r="H17" s="158">
        <f>1/$A$1*'[2]4412Imp'!$G$264</f>
        <v>8.0246639999999997E-4</v>
      </c>
      <c r="I17" s="158">
        <f>1/$A$1*'[2]4412Imp'!$H$264</f>
        <v>1.4567420000000002E-3</v>
      </c>
      <c r="J17" s="159">
        <f>1/$A$1*'[2]4412Imp'!$I$264</f>
        <v>1.5631878000000002E-3</v>
      </c>
      <c r="K17" s="159">
        <f>1/$A$1*'[2]4412Imp'!J$264</f>
        <v>1.4730108000000001E-3</v>
      </c>
      <c r="L17" s="159">
        <f>1/$A$1*'[2]4412Imp'!K$264</f>
        <v>2.1707688000000003E-3</v>
      </c>
      <c r="M17" s="158">
        <f>1/$A$1*'[2]4412Imp'!L$264</f>
        <v>7.6398774000000017E-3</v>
      </c>
      <c r="N17" s="158">
        <f>1/$A$1*'[2]4412Imp'!M$264</f>
        <v>8.2156093999999989E-3</v>
      </c>
      <c r="O17" s="158">
        <f>1/$A$1*'[2]4412Imp'!N$264</f>
        <v>7.3096601999999991E-3</v>
      </c>
      <c r="P17" s="158">
        <f>1/$A$1*'[2]4412Imp'!O$264</f>
        <v>4.2530199999999997E-3</v>
      </c>
      <c r="Q17" s="158">
        <f>1/$A$1*'[2]4412Imp'!P$264</f>
        <v>3.8531917E-3</v>
      </c>
      <c r="R17" s="158">
        <f>1/$A$1*'[2]4412Imp'!Q$264</f>
        <v>2.486762E-3</v>
      </c>
      <c r="S17" s="158">
        <f>1/$A$1*'[2]4412Imp'!R$264</f>
        <v>3.0851385999999996E-3</v>
      </c>
      <c r="T17" s="158">
        <f>1/$A$1*'[2]4412Imp'!S$264</f>
        <v>3.1372232000000002E-3</v>
      </c>
      <c r="U17" s="158">
        <f>1/$A$1*'[2]4412Imp'!T$264</f>
        <v>4.3634466666666654E-3</v>
      </c>
      <c r="V17" s="158">
        <f>1/$A$1*'[2]4412Imp'!U$264</f>
        <v>5.5335482000000002E-3</v>
      </c>
      <c r="W17" s="158">
        <f>1/$A$1*'[2]4412Imp'!V$264</f>
        <v>3.0744950000000004E-3</v>
      </c>
      <c r="X17" s="158">
        <f>1/$A$1*'[2]4412Imp'!W$264</f>
        <v>2.4869593999999997E-3</v>
      </c>
      <c r="Y17" s="158">
        <f>1/$A$1*'[2]4412Imp'!X$264</f>
        <v>6.0543674517999991E-3</v>
      </c>
      <c r="Z17" s="158">
        <f>1/$A$1*'[2]4412Imp'!Y$264</f>
        <v>4.8744423494333335E-3</v>
      </c>
      <c r="AA17" s="158">
        <f>1/$A$1*'[2]4412Imp'!Z$264</f>
        <v>0</v>
      </c>
      <c r="AB17" s="158">
        <f>1/$A$1*'[2]4412Imp'!AA$264</f>
        <v>0</v>
      </c>
      <c r="AC17" s="54"/>
      <c r="AD17" s="160">
        <f>'[2]4412Imp'!AB$264</f>
        <v>0.16633399999999998</v>
      </c>
      <c r="AE17" s="161">
        <f>'[2]4412Imp'!AC$264</f>
        <v>0.21786799999999998</v>
      </c>
      <c r="AF17" s="161">
        <f>'[2]4412Imp'!AD$264</f>
        <v>0.41537100000000005</v>
      </c>
      <c r="AG17" s="161">
        <f>'[2]4412Imp'!AE$264</f>
        <v>0.54331999999999991</v>
      </c>
      <c r="AH17" s="161">
        <f>'[2]4412Imp'!AF$264</f>
        <v>0.416545</v>
      </c>
      <c r="AI17" s="161">
        <f>'[2]4412Imp'!AG$264</f>
        <v>0.42568400000000001</v>
      </c>
      <c r="AJ17" s="161">
        <f>'[2]4412Imp'!AH$264</f>
        <v>0.71235499999999996</v>
      </c>
      <c r="AK17" s="161">
        <f>'[2]4412Imp'!AI$264</f>
        <v>1.054217</v>
      </c>
      <c r="AL17" s="161">
        <f>'[2]4412Imp'!AJ$264</f>
        <v>1.230281</v>
      </c>
      <c r="AM17" s="161">
        <f>'[2]4412Imp'!AK$264</f>
        <v>1.8097729999999999</v>
      </c>
      <c r="AN17" s="161">
        <f>'[2]4412Imp'!AL$264</f>
        <v>2.1971549999999995</v>
      </c>
      <c r="AO17" s="161">
        <f>'[2]4412Imp'!AM$264</f>
        <v>4.4409129999999992</v>
      </c>
      <c r="AP17" s="161">
        <f>'[2]4412Imp'!AN$264</f>
        <v>4.2749540000000001</v>
      </c>
      <c r="AQ17" s="161">
        <f>'[2]4412Imp'!AO$264</f>
        <v>3.4892329999999996</v>
      </c>
      <c r="AR17" s="161">
        <f>'[2]4412Imp'!AP$264</f>
        <v>3.0539100000000001</v>
      </c>
      <c r="AS17" s="161">
        <f>'[2]4412Imp'!AQ$264</f>
        <v>1.9524870000000001</v>
      </c>
      <c r="AT17" s="161">
        <f>'[2]4412Imp'!AR$264</f>
        <v>2.424105</v>
      </c>
      <c r="AU17" s="161">
        <f>'[2]4412Imp'!AS$264</f>
        <v>2.8637019999999995</v>
      </c>
      <c r="AV17" s="161">
        <f>'[2]4412Imp'!AT$264</f>
        <v>3.6160589999999999</v>
      </c>
      <c r="AW17" s="161">
        <f>'[2]4412Imp'!AU$264</f>
        <v>4.0057900000000002</v>
      </c>
      <c r="AX17" s="161">
        <f>'[2]4412Imp'!AV$264</f>
        <v>2.104981</v>
      </c>
      <c r="AY17" s="161">
        <f>'[2]4412Imp'!AW$264</f>
        <v>2.2932609999999998</v>
      </c>
      <c r="AZ17" s="161">
        <f>'[2]4412Imp'!AX$264</f>
        <v>2.5330304729999997</v>
      </c>
      <c r="BA17" s="161">
        <f>'[2]4412Imp'!AY$264</f>
        <v>3.6843408810000002</v>
      </c>
      <c r="BB17" s="161">
        <f>'[2]4412Imp'!AZ$264</f>
        <v>0</v>
      </c>
      <c r="BC17" s="161">
        <f>'[2]4412Imp'!BA$264</f>
        <v>0</v>
      </c>
      <c r="BD17" s="11"/>
    </row>
    <row r="18" spans="2:56" ht="17.149999999999999" customHeight="1">
      <c r="B18" s="326" t="s">
        <v>179</v>
      </c>
      <c r="C18" s="110">
        <f t="shared" ref="C18:AB18" si="4">C5-SUM(C6,C7,C8,C9,C17)</f>
        <v>3.3417636000000021E-3</v>
      </c>
      <c r="D18" s="106">
        <f t="shared" si="4"/>
        <v>5.2550176000000018E-3</v>
      </c>
      <c r="E18" s="106">
        <f t="shared" si="4"/>
        <v>1.7083724000000015E-3</v>
      </c>
      <c r="F18" s="106">
        <f t="shared" si="4"/>
        <v>4.472999999999977E-5</v>
      </c>
      <c r="G18" s="106">
        <f t="shared" si="4"/>
        <v>1.7497219999999952E-3</v>
      </c>
      <c r="H18" s="106">
        <f t="shared" si="4"/>
        <v>3.3916659999999599E-4</v>
      </c>
      <c r="I18" s="106">
        <f t="shared" si="4"/>
        <v>1.1792195999999963E-3</v>
      </c>
      <c r="J18" s="107">
        <f t="shared" si="4"/>
        <v>2.9194593999999977E-3</v>
      </c>
      <c r="K18" s="107">
        <f t="shared" si="4"/>
        <v>4.1071529999999884E-3</v>
      </c>
      <c r="L18" s="107">
        <f t="shared" si="4"/>
        <v>2.4011650000000037E-3</v>
      </c>
      <c r="M18" s="106">
        <f t="shared" si="4"/>
        <v>3.9113833599999981E-2</v>
      </c>
      <c r="N18" s="106">
        <f t="shared" si="4"/>
        <v>5.5066392000000519E-3</v>
      </c>
      <c r="O18" s="106">
        <f t="shared" si="4"/>
        <v>1.6755594200000001E-2</v>
      </c>
      <c r="P18" s="106">
        <f t="shared" si="4"/>
        <v>3.8597358000000553E-3</v>
      </c>
      <c r="Q18" s="106">
        <f t="shared" si="4"/>
        <v>6.4461044000000134E-3</v>
      </c>
      <c r="R18" s="106">
        <f t="shared" si="4"/>
        <v>4.4463735999999837E-3</v>
      </c>
      <c r="S18" s="106">
        <f t="shared" si="4"/>
        <v>6.926909600000003E-3</v>
      </c>
      <c r="T18" s="106">
        <f t="shared" si="4"/>
        <v>9.7902068000000619E-3</v>
      </c>
      <c r="U18" s="106">
        <f t="shared" si="4"/>
        <v>1.3552916866666737E-2</v>
      </c>
      <c r="V18" s="106">
        <f t="shared" si="4"/>
        <v>1.7600048800000018E-2</v>
      </c>
      <c r="W18" s="106">
        <f t="shared" si="4"/>
        <v>1.2271195000000013E-2</v>
      </c>
      <c r="X18" s="106">
        <f t="shared" si="4"/>
        <v>2.4807871600000031E-2</v>
      </c>
      <c r="Y18" s="106">
        <f t="shared" si="4"/>
        <v>4.1068513846666627E-2</v>
      </c>
      <c r="Z18" s="106">
        <f t="shared" si="4"/>
        <v>1.7477235182499995E-2</v>
      </c>
      <c r="AA18" s="106">
        <f t="shared" si="4"/>
        <v>0</v>
      </c>
      <c r="AB18" s="106">
        <f t="shared" si="4"/>
        <v>0</v>
      </c>
      <c r="AC18" s="327"/>
      <c r="AD18" s="66">
        <f t="shared" ref="AD18:BC18" si="5">AD5-SUM(AD6,AD7,AD8,AD9,AD17)</f>
        <v>0.60683000000000042</v>
      </c>
      <c r="AE18" s="67">
        <f t="shared" si="5"/>
        <v>0.95966999999999958</v>
      </c>
      <c r="AF18" s="67">
        <f t="shared" si="5"/>
        <v>0.36667700000000014</v>
      </c>
      <c r="AG18" s="67">
        <f t="shared" si="5"/>
        <v>3.2634000000000718E-2</v>
      </c>
      <c r="AH18" s="67">
        <f t="shared" si="5"/>
        <v>0.26270499999999952</v>
      </c>
      <c r="AI18" s="67">
        <f t="shared" si="5"/>
        <v>0.1245379999999976</v>
      </c>
      <c r="AJ18" s="67">
        <f t="shared" si="5"/>
        <v>0.26696399999999798</v>
      </c>
      <c r="AK18" s="67">
        <f t="shared" si="5"/>
        <v>1.0868270000000102</v>
      </c>
      <c r="AL18" s="67">
        <f t="shared" si="5"/>
        <v>1.3600649999999952</v>
      </c>
      <c r="AM18" s="67">
        <f t="shared" si="5"/>
        <v>1.1903920000000028</v>
      </c>
      <c r="AN18" s="67">
        <f t="shared" si="5"/>
        <v>1.150074999999994</v>
      </c>
      <c r="AO18" s="67">
        <f t="shared" si="5"/>
        <v>2.7669450000000211</v>
      </c>
      <c r="AP18" s="67">
        <f t="shared" si="5"/>
        <v>3.9858059999999682</v>
      </c>
      <c r="AQ18" s="67">
        <f t="shared" si="5"/>
        <v>2.2639850000000337</v>
      </c>
      <c r="AR18" s="67">
        <f t="shared" si="5"/>
        <v>4.6764020000000244</v>
      </c>
      <c r="AS18" s="67">
        <f t="shared" si="5"/>
        <v>2.9960440000000119</v>
      </c>
      <c r="AT18" s="67">
        <f t="shared" si="5"/>
        <v>4.4584469999999499</v>
      </c>
      <c r="AU18" s="67">
        <f t="shared" si="5"/>
        <v>6.9749739999999747</v>
      </c>
      <c r="AV18" s="67">
        <f t="shared" si="5"/>
        <v>11.009525999999994</v>
      </c>
      <c r="AW18" s="67">
        <f t="shared" si="5"/>
        <v>13.118814999999969</v>
      </c>
      <c r="AX18" s="67">
        <f t="shared" si="5"/>
        <v>5.6777579999999546</v>
      </c>
      <c r="AY18" s="67">
        <f t="shared" si="5"/>
        <v>10.132874000000001</v>
      </c>
      <c r="AZ18" s="67">
        <f t="shared" si="5"/>
        <v>27.931237640000035</v>
      </c>
      <c r="BA18" s="67">
        <f t="shared" si="5"/>
        <v>9.8652093699999739</v>
      </c>
      <c r="BB18" s="67">
        <f t="shared" si="5"/>
        <v>0</v>
      </c>
      <c r="BC18" s="67">
        <f t="shared" si="5"/>
        <v>0</v>
      </c>
      <c r="BD18" s="11"/>
    </row>
    <row r="19" spans="2:56">
      <c r="B19" s="325" t="s">
        <v>178</v>
      </c>
      <c r="C19" s="33">
        <f>1/$A$1*'[2]4412Imp'!$B$194</f>
        <v>1.54E-4</v>
      </c>
      <c r="D19" s="34">
        <f>1/$A$1*'[2]4412Imp'!$C$194</f>
        <v>3.6399999999999997E-5</v>
      </c>
      <c r="E19" s="34">
        <f>1/$A$1*'[2]4412Imp'!$D$194</f>
        <v>1.2696180000000001E-4</v>
      </c>
      <c r="F19" s="34">
        <f>1/$A$1*'[2]4412Imp'!$E$194</f>
        <v>3.0968000000000001E-6</v>
      </c>
      <c r="G19" s="34">
        <f>1/$A$1*'[2]4412Imp'!$F$194</f>
        <v>7.2000000000000015E-5</v>
      </c>
      <c r="H19" s="34">
        <f>1/$A$1*'[2]4412Imp'!$G$194</f>
        <v>9.8000000000000017E-8</v>
      </c>
      <c r="I19" s="34">
        <f>1/$A$1*'[2]4412Imp'!$H$194</f>
        <v>3.6000000000000008E-5</v>
      </c>
      <c r="J19" s="35">
        <f>1/$A$1*'[2]4412Imp'!$I$194</f>
        <v>8.5482600000000007E-5</v>
      </c>
      <c r="K19" s="35">
        <f>1/$A$1*'[2]4412Imp'!J$194</f>
        <v>6.2960800000000009E-5</v>
      </c>
      <c r="L19" s="35">
        <f>1/$A$1*'[2]4412Imp'!K$194</f>
        <v>3.5448359999999999E-4</v>
      </c>
      <c r="M19" s="34">
        <f>1/$A$1*'[2]4412Imp'!L$194</f>
        <v>4.2687939999999999E-4</v>
      </c>
      <c r="N19" s="34">
        <f>1/$A$1*'[2]4412Imp'!M$194</f>
        <v>1.1524176000000002E-3</v>
      </c>
      <c r="O19" s="34">
        <f>1/$A$1*'[2]4412Imp'!N$194</f>
        <v>1.7141496000000001E-3</v>
      </c>
      <c r="P19" s="34">
        <f>1/$A$1*'[2]4412Imp'!O$194</f>
        <v>1.7830385999999998E-3</v>
      </c>
      <c r="Q19" s="34">
        <f>1/$A$1*'[2]4412Imp'!P$194</f>
        <v>3.9840150000000005E-3</v>
      </c>
      <c r="R19" s="34">
        <f>1/$A$1*'[2]4412Imp'!Q$194</f>
        <v>3.0483517999999998E-3</v>
      </c>
      <c r="S19" s="34">
        <f>1/$A$1*'[2]4412Imp'!R$194</f>
        <v>6.2968078E-3</v>
      </c>
      <c r="T19" s="34">
        <f>1/$A$1*'[2]4412Imp'!S$194</f>
        <v>8.3536317999999988E-3</v>
      </c>
      <c r="U19" s="34">
        <f>1/$A$1*'[2]4412Imp'!T$194</f>
        <v>1.11948242E-2</v>
      </c>
      <c r="V19" s="34">
        <f>1/$A$1*'[2]4412Imp'!U$194</f>
        <v>1.28918704E-2</v>
      </c>
      <c r="W19" s="34">
        <f>1/$A$1*'[2]4412Imp'!V$194</f>
        <v>1.0937286799999998E-2</v>
      </c>
      <c r="X19" s="34">
        <f>1/$A$1*'[2]4412Imp'!W$194</f>
        <v>1.25402076E-2</v>
      </c>
      <c r="Y19" s="34">
        <f>1/$A$1*'[2]4412Imp'!X$194</f>
        <v>1.0867249999999998E-2</v>
      </c>
      <c r="Z19" s="34">
        <f>1/$A$1*'[2]4412Imp'!Y$194</f>
        <v>1.4007625000000001E-2</v>
      </c>
      <c r="AA19" s="34">
        <f>1/$A$1*'[2]4412Imp'!Z$194</f>
        <v>0</v>
      </c>
      <c r="AB19" s="34">
        <f>1/$A$1*'[2]4412Imp'!AA$194</f>
        <v>0</v>
      </c>
      <c r="AC19" s="10"/>
      <c r="AD19" s="36">
        <f>'[2]4412Imp'!AB$194</f>
        <v>1.7180000000000001E-2</v>
      </c>
      <c r="AE19" s="37">
        <f>'[2]4412Imp'!AC$194</f>
        <v>8.7989999999999995E-3</v>
      </c>
      <c r="AF19" s="37">
        <f>'[2]4412Imp'!AD$194</f>
        <v>3.7016999999999994E-2</v>
      </c>
      <c r="AG19" s="37">
        <f>'[2]4412Imp'!AE$194</f>
        <v>2.2589999999999997E-3</v>
      </c>
      <c r="AH19" s="37">
        <f>'[2]4412Imp'!AF$194</f>
        <v>1.6829999999999998E-2</v>
      </c>
      <c r="AI19" s="37">
        <f>'[2]4412Imp'!AG$194</f>
        <v>3.4854999999999997E-2</v>
      </c>
      <c r="AJ19" s="37">
        <f>'[2]4412Imp'!AH$194</f>
        <v>1.7756999999999998E-2</v>
      </c>
      <c r="AK19" s="37">
        <f>'[2]4412Imp'!AI$194</f>
        <v>6.9778999999999994E-2</v>
      </c>
      <c r="AL19" s="37">
        <f>'[2]4412Imp'!AJ$194</f>
        <v>5.6434999999999999E-2</v>
      </c>
      <c r="AM19" s="37">
        <f>'[2]4412Imp'!AK$194</f>
        <v>0.24581799999999998</v>
      </c>
      <c r="AN19" s="37">
        <f>'[2]4412Imp'!AL$194</f>
        <v>0.16874400000000001</v>
      </c>
      <c r="AO19" s="37">
        <f>'[2]4412Imp'!AM$194</f>
        <v>0.79117799999999994</v>
      </c>
      <c r="AP19" s="37">
        <f>'[2]4412Imp'!AN$194</f>
        <v>1.634166</v>
      </c>
      <c r="AQ19" s="37">
        <f>'[2]4412Imp'!AO$194</f>
        <v>1.441249</v>
      </c>
      <c r="AR19" s="37">
        <f>'[2]4412Imp'!AP$194</f>
        <v>3.2662109999999998</v>
      </c>
      <c r="AS19" s="37">
        <f>'[2]4412Imp'!AQ$194</f>
        <v>2.229301</v>
      </c>
      <c r="AT19" s="37">
        <f>'[2]4412Imp'!AR$194</f>
        <v>4.0794600000000001</v>
      </c>
      <c r="AU19" s="37">
        <f>'[2]4412Imp'!AS$194</f>
        <v>5.7828609999999996</v>
      </c>
      <c r="AV19" s="37">
        <f>'[2]4412Imp'!AT$194</f>
        <v>8.6648309999999995</v>
      </c>
      <c r="AW19" s="37">
        <f>'[2]4412Imp'!AU$194</f>
        <v>9.7652469999999987</v>
      </c>
      <c r="AX19" s="37">
        <f>'[2]4412Imp'!AV$194</f>
        <v>4.8286189999999998</v>
      </c>
      <c r="AY19" s="37">
        <f>'[2]4412Imp'!AW$194</f>
        <v>8.7216959999999997</v>
      </c>
      <c r="AZ19" s="37">
        <f>'[2]4412Imp'!AX$194</f>
        <v>9.2537023009999988</v>
      </c>
      <c r="BA19" s="37">
        <f>'[2]4412Imp'!AY$194</f>
        <v>8.4965872709999992</v>
      </c>
      <c r="BB19" s="37">
        <f>'[2]4412Imp'!AZ$194</f>
        <v>0</v>
      </c>
      <c r="BC19" s="37">
        <f>'[2]4412Imp'!BA$194</f>
        <v>0</v>
      </c>
      <c r="BD19" s="328"/>
    </row>
    <row r="20" spans="2:56" ht="13" thickBot="1">
      <c r="B20" s="68" t="s">
        <v>21</v>
      </c>
      <c r="C20" s="164">
        <f t="shared" ref="C20:AB20" si="6">C18-SUM(C19:C19)</f>
        <v>3.1877636000000021E-3</v>
      </c>
      <c r="D20" s="152">
        <f t="shared" si="6"/>
        <v>5.218617600000002E-3</v>
      </c>
      <c r="E20" s="152">
        <f t="shared" si="6"/>
        <v>1.5814106000000016E-3</v>
      </c>
      <c r="F20" s="152">
        <f t="shared" si="6"/>
        <v>4.1633199999999769E-5</v>
      </c>
      <c r="G20" s="152">
        <f t="shared" si="6"/>
        <v>1.6777219999999952E-3</v>
      </c>
      <c r="H20" s="152">
        <f t="shared" si="6"/>
        <v>3.3906859999999596E-4</v>
      </c>
      <c r="I20" s="152">
        <f t="shared" si="6"/>
        <v>1.1432195999999963E-3</v>
      </c>
      <c r="J20" s="152">
        <f t="shared" si="6"/>
        <v>2.8339767999999974E-3</v>
      </c>
      <c r="K20" s="152">
        <f t="shared" si="6"/>
        <v>4.0441921999999882E-3</v>
      </c>
      <c r="L20" s="152">
        <f t="shared" si="6"/>
        <v>2.0466814000000039E-3</v>
      </c>
      <c r="M20" s="152">
        <f t="shared" si="6"/>
        <v>3.8686954199999977E-2</v>
      </c>
      <c r="N20" s="152">
        <f t="shared" si="6"/>
        <v>4.3542216000000515E-3</v>
      </c>
      <c r="O20" s="152">
        <f t="shared" si="6"/>
        <v>1.5041444600000002E-2</v>
      </c>
      <c r="P20" s="152">
        <f t="shared" si="6"/>
        <v>2.0766972000000553E-3</v>
      </c>
      <c r="Q20" s="152">
        <f t="shared" si="6"/>
        <v>2.4620894000000129E-3</v>
      </c>
      <c r="R20" s="152">
        <f t="shared" si="6"/>
        <v>1.398021799999984E-3</v>
      </c>
      <c r="S20" s="152">
        <f t="shared" si="6"/>
        <v>6.3010180000000297E-4</v>
      </c>
      <c r="T20" s="152">
        <f t="shared" si="6"/>
        <v>1.4365750000000631E-3</v>
      </c>
      <c r="U20" s="152">
        <f t="shared" si="6"/>
        <v>2.3580926666667366E-3</v>
      </c>
      <c r="V20" s="152">
        <f t="shared" si="6"/>
        <v>4.7081784000000178E-3</v>
      </c>
      <c r="W20" s="152">
        <f t="shared" si="6"/>
        <v>1.3339082000000148E-3</v>
      </c>
      <c r="X20" s="152">
        <f t="shared" si="6"/>
        <v>1.2267664000000031E-2</v>
      </c>
      <c r="Y20" s="152">
        <f t="shared" si="6"/>
        <v>3.0201263846666628E-2</v>
      </c>
      <c r="Z20" s="152">
        <f t="shared" si="6"/>
        <v>3.469610182499994E-3</v>
      </c>
      <c r="AA20" s="152">
        <f t="shared" si="6"/>
        <v>0</v>
      </c>
      <c r="AB20" s="152">
        <f t="shared" si="6"/>
        <v>0</v>
      </c>
      <c r="AC20" s="72"/>
      <c r="AD20" s="171">
        <f t="shared" ref="AD20:BC20" si="7">AD18-SUM(AD19:AD19)</f>
        <v>0.58965000000000045</v>
      </c>
      <c r="AE20" s="74">
        <f t="shared" si="7"/>
        <v>0.95087099999999958</v>
      </c>
      <c r="AF20" s="74">
        <f t="shared" si="7"/>
        <v>0.32966000000000018</v>
      </c>
      <c r="AG20" s="74">
        <f t="shared" si="7"/>
        <v>3.0375000000000717E-2</v>
      </c>
      <c r="AH20" s="74">
        <f t="shared" si="7"/>
        <v>0.24587499999999951</v>
      </c>
      <c r="AI20" s="74">
        <f t="shared" si="7"/>
        <v>8.9682999999997598E-2</v>
      </c>
      <c r="AJ20" s="74">
        <f t="shared" si="7"/>
        <v>0.24920699999999799</v>
      </c>
      <c r="AK20" s="74">
        <f t="shared" si="7"/>
        <v>1.0170480000000102</v>
      </c>
      <c r="AL20" s="74">
        <f t="shared" si="7"/>
        <v>1.3036299999999952</v>
      </c>
      <c r="AM20" s="74">
        <f t="shared" si="7"/>
        <v>0.9445740000000028</v>
      </c>
      <c r="AN20" s="74">
        <f t="shared" si="7"/>
        <v>0.98133099999999396</v>
      </c>
      <c r="AO20" s="74">
        <f t="shared" si="7"/>
        <v>1.9757670000000211</v>
      </c>
      <c r="AP20" s="74">
        <f t="shared" si="7"/>
        <v>2.3516399999999682</v>
      </c>
      <c r="AQ20" s="74">
        <f t="shared" si="7"/>
        <v>0.82273600000003366</v>
      </c>
      <c r="AR20" s="74">
        <f t="shared" si="7"/>
        <v>1.4101910000000246</v>
      </c>
      <c r="AS20" s="74">
        <f t="shared" si="7"/>
        <v>0.76674300000001194</v>
      </c>
      <c r="AT20" s="74">
        <f t="shared" si="7"/>
        <v>0.37898699999994978</v>
      </c>
      <c r="AU20" s="74">
        <f t="shared" si="7"/>
        <v>1.1921129999999751</v>
      </c>
      <c r="AV20" s="74">
        <f t="shared" si="7"/>
        <v>2.3446949999999944</v>
      </c>
      <c r="AW20" s="74">
        <f t="shared" si="7"/>
        <v>3.3535679999999708</v>
      </c>
      <c r="AX20" s="74">
        <f t="shared" si="7"/>
        <v>0.84913899999995479</v>
      </c>
      <c r="AY20" s="74">
        <f t="shared" si="7"/>
        <v>1.4111780000000014</v>
      </c>
      <c r="AZ20" s="74">
        <f t="shared" si="7"/>
        <v>18.677535339000038</v>
      </c>
      <c r="BA20" s="74">
        <f t="shared" si="7"/>
        <v>1.3686220989999747</v>
      </c>
      <c r="BB20" s="74">
        <f t="shared" si="7"/>
        <v>0</v>
      </c>
      <c r="BC20" s="74">
        <f t="shared" si="7"/>
        <v>0</v>
      </c>
      <c r="BD20" s="328"/>
    </row>
    <row r="21" spans="2:56" ht="13" thickTop="1">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2: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2: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4" spans="2:5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2: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2: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2: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2: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2: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2: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2: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2: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30:55">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30:55">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30:55">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30:55">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30:55">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30:55">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30:55">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30:55">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71"/>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v>1</v>
      </c>
      <c r="B1" s="77"/>
    </row>
    <row r="2" spans="1:56" s="9" customFormat="1" ht="16" thickTop="1">
      <c r="A2" s="5"/>
      <c r="B2" s="387" t="s">
        <v>43</v>
      </c>
      <c r="C2" s="378" t="s">
        <v>192</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194</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78" t="s">
        <v>16</v>
      </c>
      <c r="C5" s="253">
        <f>1/$A$1*'[2]44104411Imp'!$B$263</f>
        <v>6.4528143400000015E-2</v>
      </c>
      <c r="D5" s="270">
        <f>1/$A$1*'[2]44104411Imp'!$C$263</f>
        <v>0.10467068023999999</v>
      </c>
      <c r="E5" s="270">
        <f>1/$A$1*'[2]44104411Imp'!$D$263</f>
        <v>0.10232853007999999</v>
      </c>
      <c r="F5" s="270">
        <f>1/$A$1*'[2]44104411Imp'!$E$263</f>
        <v>0.18286693515999994</v>
      </c>
      <c r="G5" s="270">
        <f>1/$A$1*'[2]44104411Imp'!$F$263</f>
        <v>0.180396636</v>
      </c>
      <c r="H5" s="270">
        <f>1/$A$1*'[2]44104411Imp'!$G$263</f>
        <v>0.30849445970000011</v>
      </c>
      <c r="I5" s="270">
        <f>1/$A$1*'[2]44104411Imp'!$H$263</f>
        <v>0.33822953948000012</v>
      </c>
      <c r="J5" s="271">
        <f>1/$A$1*'[2]44104411Imp'!$I$263</f>
        <v>0.49702880527999999</v>
      </c>
      <c r="K5" s="271">
        <f>1/$A$1*'[2]44104411Imp'!J$263</f>
        <v>0.15491411012</v>
      </c>
      <c r="L5" s="271">
        <f>1/$A$1*'[2]44104411Imp'!K$263</f>
        <v>0.41064587171999994</v>
      </c>
      <c r="M5" s="271">
        <f>1/$A$1*'[2]44104411Imp'!L$263</f>
        <v>0.64928816119999999</v>
      </c>
      <c r="N5" s="270">
        <f>1/$A$1*'[2]44104411Imp'!M$263</f>
        <v>0.82090068815999984</v>
      </c>
      <c r="O5" s="270">
        <f>1/$A$1*'[2]44104411Imp'!N$263</f>
        <v>0.71408842987999976</v>
      </c>
      <c r="P5" s="270">
        <f>1/$A$1*'[2]44104411Imp'!O$263</f>
        <v>0.73835617239999995</v>
      </c>
      <c r="Q5" s="270">
        <f>1/$A$1*'[2]44104411Imp'!P$263</f>
        <v>0.6033424893999999</v>
      </c>
      <c r="R5" s="270">
        <f>1/$A$1*'[2]44104411Imp'!Q$263</f>
        <v>0.65567772899999988</v>
      </c>
      <c r="S5" s="270">
        <f>1/$A$1*'[2]44104411Imp'!R$263</f>
        <v>0.78164999079999997</v>
      </c>
      <c r="T5" s="270">
        <f>1/$A$1*'[2]44104411Imp'!S$263</f>
        <v>0.86149283191999992</v>
      </c>
      <c r="U5" s="270">
        <f>1/$A$1*'[2]44104411Imp'!T$263</f>
        <v>1.0467711689199999</v>
      </c>
      <c r="V5" s="270">
        <f>1/$A$1*'[2]44104411Imp'!U$263</f>
        <v>1.044190838853333</v>
      </c>
      <c r="W5" s="270">
        <f>1/$A$1*'[2]44104411Imp'!V$263</f>
        <v>0.57042683167999986</v>
      </c>
      <c r="X5" s="270">
        <f>1/$A$1*'[2]44104411Imp'!W$263</f>
        <v>0.39129735213333339</v>
      </c>
      <c r="Y5" s="270">
        <f>1/$A$1*'[2]44104411Imp'!X$263</f>
        <v>0.49563389817337122</v>
      </c>
      <c r="Z5" s="270">
        <f>1/$A$1*'[2]44104411Imp'!Y$263</f>
        <v>0.99417678089899986</v>
      </c>
      <c r="AA5" s="270">
        <f>1/$A$1*'[2]44104411Imp'!Z$263</f>
        <v>0</v>
      </c>
      <c r="AB5" s="271">
        <f>1/$A$1*'[2]44104411Imp'!AA$263</f>
        <v>0</v>
      </c>
      <c r="AC5" s="10"/>
      <c r="AD5" s="250">
        <f>'[2]44104411Imp'!AB$263</f>
        <v>16.902245000000001</v>
      </c>
      <c r="AE5" s="82">
        <f>'[2]44104411Imp'!AC$263</f>
        <v>18.599641000000005</v>
      </c>
      <c r="AF5" s="83">
        <f>'[2]44104411Imp'!AD$263</f>
        <v>17.153632999999999</v>
      </c>
      <c r="AG5" s="83">
        <f>'[2]44104411Imp'!AE$263</f>
        <v>25.998756999999998</v>
      </c>
      <c r="AH5" s="83">
        <f>'[2]44104411Imp'!AF$263</f>
        <v>33.977854999999998</v>
      </c>
      <c r="AI5" s="83">
        <f>'[2]44104411Imp'!AG$263</f>
        <v>54.798640000000013</v>
      </c>
      <c r="AJ5" s="83">
        <f>'[2]44104411Imp'!AH$263</f>
        <v>68.052435000000003</v>
      </c>
      <c r="AK5" s="83">
        <f>'[2]44104411Imp'!AI$263</f>
        <v>94.785358999999971</v>
      </c>
      <c r="AL5" s="83">
        <f>'[2]44104411Imp'!AJ$263</f>
        <v>31.994681999999994</v>
      </c>
      <c r="AM5" s="83">
        <f>'[2]44104411Imp'!AK$263</f>
        <v>74.377361999999991</v>
      </c>
      <c r="AN5" s="83">
        <f>'[2]44104411Imp'!AL$263</f>
        <v>130.68613800000003</v>
      </c>
      <c r="AO5" s="83">
        <f>'[2]44104411Imp'!AM$263</f>
        <v>167.65290899999997</v>
      </c>
      <c r="AP5" s="83">
        <f>'[2]44104411Imp'!AN$263</f>
        <v>153.35930300000001</v>
      </c>
      <c r="AQ5" s="83">
        <f>'[2]44104411Imp'!AO$263</f>
        <v>140.03860900000001</v>
      </c>
      <c r="AR5" s="83">
        <f>'[2]44104411Imp'!AP$263</f>
        <v>121.633838</v>
      </c>
      <c r="AS5" s="83">
        <f>'[2]44104411Imp'!AQ$263</f>
        <v>122.44687699999999</v>
      </c>
      <c r="AT5" s="93">
        <f>'[2]44104411Imp'!AR$263</f>
        <v>123.19601799999998</v>
      </c>
      <c r="AU5" s="93">
        <f>'[2]44104411Imp'!AS$263</f>
        <v>133.35373099999998</v>
      </c>
      <c r="AV5" s="93">
        <f>'[2]44104411Imp'!AT$263</f>
        <v>160.86148400000002</v>
      </c>
      <c r="AW5" s="93">
        <f>'[2]44104411Imp'!AU$263</f>
        <v>148.48231199999998</v>
      </c>
      <c r="AX5" s="93">
        <f>'[2]44104411Imp'!AV$263</f>
        <v>83.310774999999978</v>
      </c>
      <c r="AY5" s="93">
        <f>'[2]44104411Imp'!AW$263</f>
        <v>83.791348999999997</v>
      </c>
      <c r="AZ5" s="93">
        <f>'[2]44104411Imp'!AX$263</f>
        <v>107.802653134</v>
      </c>
      <c r="BA5" s="93">
        <f>'[2]44104411Imp'!AY$263</f>
        <v>152.12714792499997</v>
      </c>
      <c r="BB5" s="93">
        <f>'[2]44104411Imp'!AZ$263</f>
        <v>0</v>
      </c>
      <c r="BC5" s="261">
        <f>'[2]44104411Imp'!BA$263</f>
        <v>0</v>
      </c>
      <c r="BD5" s="11"/>
    </row>
    <row r="6" spans="1:56" ht="17.149999999999999" customHeight="1" thickTop="1">
      <c r="A6" s="20"/>
      <c r="B6" s="50" t="s">
        <v>127</v>
      </c>
      <c r="C6" s="51">
        <f>1/$A$1*'[2]44104411Imp'!$B$266</f>
        <v>3.5358623999999999E-4</v>
      </c>
      <c r="D6" s="52">
        <f>1/$A$1*'[2]44104411Imp'!$C$266</f>
        <v>2.2691566800000004E-3</v>
      </c>
      <c r="E6" s="52">
        <f>1/$A$1*'[2]44104411Imp'!$D$266</f>
        <v>5.5220256000000005E-4</v>
      </c>
      <c r="F6" s="52">
        <f>1/$A$1*'[2]44104411Imp'!$E$266</f>
        <v>8.7217816000000005E-4</v>
      </c>
      <c r="G6" s="52">
        <f>1/$A$1*'[2]44104411Imp'!$F$266</f>
        <v>3.7343879999999997E-4</v>
      </c>
      <c r="H6" s="52">
        <f>1/$A$1*'[2]44104411Imp'!$G$266</f>
        <v>1.0047500400000001E-3</v>
      </c>
      <c r="I6" s="52">
        <f>1/$A$1*'[2]44104411Imp'!$H$266</f>
        <v>6.4491896000000003E-4</v>
      </c>
      <c r="J6" s="53">
        <f>1/$A$1*'[2]44104411Imp'!$I$266</f>
        <v>1.396017E-3</v>
      </c>
      <c r="K6" s="53">
        <f>1/$A$1*'[2]44104411Imp'!J$266</f>
        <v>3.0283120000000003E-5</v>
      </c>
      <c r="L6" s="53">
        <f>1/$A$1*'[2]44104411Imp'!K$266</f>
        <v>2.5315937919999996E-2</v>
      </c>
      <c r="M6" s="52">
        <f>1/$A$1*'[2]44104411Imp'!L$266</f>
        <v>1.93311608E-3</v>
      </c>
      <c r="N6" s="52">
        <f>1/$A$1*'[2]44104411Imp'!M$266</f>
        <v>1.5486374399999998E-3</v>
      </c>
      <c r="O6" s="52">
        <f>1/$A$1*'[2]44104411Imp'!N$266</f>
        <v>1.1950125599999998E-3</v>
      </c>
      <c r="P6" s="52">
        <f>1/$A$1*'[2]44104411Imp'!O$266</f>
        <v>9.7999999999999984E-9</v>
      </c>
      <c r="Q6" s="52">
        <f>1/$A$1*'[2]44104411Imp'!P$266</f>
        <v>0</v>
      </c>
      <c r="R6" s="52">
        <f>1/$A$1*'[2]44104411Imp'!Q$266</f>
        <v>4.7402325599999991E-3</v>
      </c>
      <c r="S6" s="52">
        <f>1/$A$1*'[2]44104411Imp'!R$266</f>
        <v>1.1192305599999996E-3</v>
      </c>
      <c r="T6" s="52">
        <f>1/$A$1*'[2]44104411Imp'!S$266</f>
        <v>4.8661311999999995E-4</v>
      </c>
      <c r="U6" s="52">
        <f>1/$A$1*'[2]44104411Imp'!T$266</f>
        <v>3.9929999999999999E-5</v>
      </c>
      <c r="V6" s="52">
        <f>1/$A$1*'[2]44104411Imp'!U$266</f>
        <v>4.8047943999999994E-4</v>
      </c>
      <c r="W6" s="52">
        <f>1/$A$1*'[2]44104411Imp'!V$266</f>
        <v>3.9268739999999999E-4</v>
      </c>
      <c r="X6" s="52">
        <f>1/$A$1*'[2]44104411Imp'!W$266</f>
        <v>5.2919999999999993E-8</v>
      </c>
      <c r="Y6" s="52">
        <f>1/$A$1*'[2]44104411Imp'!X$266</f>
        <v>5.0923935999999984E-4</v>
      </c>
      <c r="Z6" s="52">
        <f>1/$A$1*'[2]44104411Imp'!Y$266</f>
        <v>0</v>
      </c>
      <c r="AA6" s="52">
        <f>1/$A$1*'[2]44104411Imp'!Z$266</f>
        <v>0</v>
      </c>
      <c r="AB6" s="52">
        <f>1/$A$1*'[2]44104411Imp'!AA$266</f>
        <v>0</v>
      </c>
      <c r="AC6" s="10"/>
      <c r="AD6" s="92">
        <f>'[2]44104411Imp'!AB$266</f>
        <v>6.8950999999999998E-2</v>
      </c>
      <c r="AE6" s="56">
        <f>'[2]44104411Imp'!AC$266</f>
        <v>0.15916</v>
      </c>
      <c r="AF6" s="56">
        <f>'[2]44104411Imp'!AD$266</f>
        <v>7.0856999999999989E-2</v>
      </c>
      <c r="AG6" s="56">
        <f>'[2]44104411Imp'!AE$266</f>
        <v>0.11700500000000001</v>
      </c>
      <c r="AH6" s="56">
        <f>'[2]44104411Imp'!AF$266</f>
        <v>4.2813999999999998E-2</v>
      </c>
      <c r="AI6" s="56">
        <f>'[2]44104411Imp'!AG$266</f>
        <v>0.17777999999999999</v>
      </c>
      <c r="AJ6" s="56">
        <f>'[2]44104411Imp'!AH$266</f>
        <v>0.16172900000000001</v>
      </c>
      <c r="AK6" s="56">
        <f>'[2]44104411Imp'!AI$266</f>
        <v>0.19248399999999999</v>
      </c>
      <c r="AL6" s="56">
        <f>'[2]44104411Imp'!AJ$266</f>
        <v>9.3989999999999994E-3</v>
      </c>
      <c r="AM6" s="56">
        <f>'[2]44104411Imp'!AK$266</f>
        <v>4.0555839999999996</v>
      </c>
      <c r="AN6" s="56">
        <f>'[2]44104411Imp'!AL$266</f>
        <v>0.45715</v>
      </c>
      <c r="AO6" s="56">
        <f>'[2]44104411Imp'!AM$266</f>
        <v>0.58015599999999989</v>
      </c>
      <c r="AP6" s="56">
        <f>'[2]44104411Imp'!AN$266</f>
        <v>0.28720599999999996</v>
      </c>
      <c r="AQ6" s="56">
        <f>'[2]44104411Imp'!AO$266</f>
        <v>1.2999999999999999E-5</v>
      </c>
      <c r="AR6" s="56">
        <f>'[2]44104411Imp'!AP$266</f>
        <v>0</v>
      </c>
      <c r="AS6" s="56">
        <f>'[2]44104411Imp'!AQ$266</f>
        <v>0.70457799999999993</v>
      </c>
      <c r="AT6" s="56">
        <f>'[2]44104411Imp'!AR$266</f>
        <v>0.13937099999999999</v>
      </c>
      <c r="AU6" s="56">
        <f>'[2]44104411Imp'!AS$266</f>
        <v>5.5663999999999998E-2</v>
      </c>
      <c r="AV6" s="56">
        <f>'[2]44104411Imp'!AT$266</f>
        <v>6.6549999999999995E-3</v>
      </c>
      <c r="AW6" s="56">
        <f>'[2]44104411Imp'!AU$266</f>
        <v>5.5599999999999997E-2</v>
      </c>
      <c r="AX6" s="56">
        <f>'[2]44104411Imp'!AV$266</f>
        <v>7.1891999999999998E-2</v>
      </c>
      <c r="AY6" s="56">
        <f>'[2]44104411Imp'!AW$266</f>
        <v>4.5199999999999998E-4</v>
      </c>
      <c r="AZ6" s="56">
        <f>'[2]44104411Imp'!AX$266</f>
        <v>7.0891568000000002E-2</v>
      </c>
      <c r="BA6" s="56">
        <f>'[2]44104411Imp'!AY$266</f>
        <v>0</v>
      </c>
      <c r="BB6" s="56">
        <f>'[2]44104411Imp'!AZ$266</f>
        <v>0</v>
      </c>
      <c r="BC6" s="56">
        <f>'[2]44104411Imp'!BA$266</f>
        <v>0</v>
      </c>
      <c r="BD6" s="11"/>
    </row>
    <row r="7" spans="1:56" ht="17.149999999999999" customHeight="1">
      <c r="B7" s="97" t="s">
        <v>128</v>
      </c>
      <c r="C7" s="98">
        <f>1/$A$1*'[2]44104411Imp'!$B$268</f>
        <v>9.3874228000000019E-4</v>
      </c>
      <c r="D7" s="99">
        <f>1/$A$1*'[2]44104411Imp'!$C$268</f>
        <v>1.5701061600000002E-3</v>
      </c>
      <c r="E7" s="99">
        <f>1/$A$1*'[2]44104411Imp'!$D$268</f>
        <v>2.0818685999999999E-3</v>
      </c>
      <c r="F7" s="99">
        <f>1/$A$1*'[2]44104411Imp'!$E$268</f>
        <v>3.4366682E-3</v>
      </c>
      <c r="G7" s="99">
        <f>1/$A$1*'[2]44104411Imp'!$F$268</f>
        <v>1.7987328800000003E-3</v>
      </c>
      <c r="H7" s="99">
        <f>1/$A$1*'[2]44104411Imp'!$G$268</f>
        <v>3.710147E-3</v>
      </c>
      <c r="I7" s="99">
        <f>1/$A$1*'[2]44104411Imp'!$H$268</f>
        <v>3.6344056000000005E-3</v>
      </c>
      <c r="J7" s="100">
        <f>1/$A$1*'[2]44104411Imp'!$I$268</f>
        <v>1.21866024E-3</v>
      </c>
      <c r="K7" s="100">
        <f>1/$A$1*'[2]44104411Imp'!J$268</f>
        <v>1.2674331600000001E-3</v>
      </c>
      <c r="L7" s="100">
        <f>1/$A$1*'[2]44104411Imp'!K$268</f>
        <v>1.9003381599999997E-3</v>
      </c>
      <c r="M7" s="99">
        <f>1/$A$1*'[2]44104411Imp'!L$268</f>
        <v>2.8365108799999995E-3</v>
      </c>
      <c r="N7" s="99">
        <f>1/$A$1*'[2]44104411Imp'!M$268</f>
        <v>9.6662535199999993E-3</v>
      </c>
      <c r="O7" s="99">
        <f>1/$A$1*'[2]44104411Imp'!N$268</f>
        <v>1.0909119200000001E-2</v>
      </c>
      <c r="P7" s="99">
        <f>1/$A$1*'[2]44104411Imp'!O$268</f>
        <v>1.0376138079999998E-2</v>
      </c>
      <c r="Q7" s="99">
        <f>1/$A$1*'[2]44104411Imp'!P$268</f>
        <v>4.1865801600000007E-3</v>
      </c>
      <c r="R7" s="99">
        <f>1/$A$1*'[2]44104411Imp'!Q$268</f>
        <v>7.9573135600000001E-3</v>
      </c>
      <c r="S7" s="99">
        <f>1/$A$1*'[2]44104411Imp'!R$268</f>
        <v>4.4230633999999989E-3</v>
      </c>
      <c r="T7" s="99">
        <f>1/$A$1*'[2]44104411Imp'!S$268</f>
        <v>2.0261385199999999E-3</v>
      </c>
      <c r="U7" s="99">
        <f>1/$A$1*'[2]44104411Imp'!T$268</f>
        <v>1.1610544399999999E-3</v>
      </c>
      <c r="V7" s="99">
        <f>1/$A$1*'[2]44104411Imp'!U$268</f>
        <v>9.0683571999999998E-4</v>
      </c>
      <c r="W7" s="99">
        <f>1/$A$1*'[2]44104411Imp'!V$268</f>
        <v>8.6354407999999984E-4</v>
      </c>
      <c r="X7" s="99">
        <f>1/$A$1*'[2]44104411Imp'!W$268</f>
        <v>7.9584512000000006E-4</v>
      </c>
      <c r="Y7" s="99">
        <f>1/$A$1*'[2]44104411Imp'!X$268</f>
        <v>3.3162276E-4</v>
      </c>
      <c r="Z7" s="99">
        <f>1/$A$1*'[2]44104411Imp'!Y$268</f>
        <v>2.497223732E-4</v>
      </c>
      <c r="AA7" s="99">
        <f>1/$A$1*'[2]44104411Imp'!Z$268</f>
        <v>0</v>
      </c>
      <c r="AB7" s="99">
        <f>1/$A$1*'[2]44104411Imp'!AA$268</f>
        <v>0</v>
      </c>
      <c r="AC7" s="10"/>
      <c r="AD7" s="102">
        <f>'[2]44104411Imp'!AB$268</f>
        <v>0.33690099999999995</v>
      </c>
      <c r="AE7" s="103">
        <f>'[2]44104411Imp'!AC$268</f>
        <v>0.379799</v>
      </c>
      <c r="AF7" s="103">
        <f>'[2]44104411Imp'!AD$268</f>
        <v>0.40037399999999995</v>
      </c>
      <c r="AG7" s="103">
        <f>'[2]44104411Imp'!AE$268</f>
        <v>0.57310300000000003</v>
      </c>
      <c r="AH7" s="103">
        <f>'[2]44104411Imp'!AF$268</f>
        <v>0.53157700000000008</v>
      </c>
      <c r="AI7" s="103">
        <f>'[2]44104411Imp'!AG$268</f>
        <v>1.1626080000000001</v>
      </c>
      <c r="AJ7" s="103">
        <f>'[2]44104411Imp'!AH$268</f>
        <v>0.75500200000000006</v>
      </c>
      <c r="AK7" s="103">
        <f>'[2]44104411Imp'!AI$268</f>
        <v>0.24847599999999997</v>
      </c>
      <c r="AL7" s="103">
        <f>'[2]44104411Imp'!AJ$268</f>
        <v>0.20859</v>
      </c>
      <c r="AM7" s="103">
        <f>'[2]44104411Imp'!AK$268</f>
        <v>0.36937799999999998</v>
      </c>
      <c r="AN7" s="103">
        <f>'[2]44104411Imp'!AL$268</f>
        <v>0.70850400000000002</v>
      </c>
      <c r="AO7" s="103">
        <f>'[2]44104411Imp'!AM$268</f>
        <v>2.0668869999999999</v>
      </c>
      <c r="AP7" s="103">
        <f>'[2]44104411Imp'!AN$268</f>
        <v>2.1073469999999999</v>
      </c>
      <c r="AQ7" s="103">
        <f>'[2]44104411Imp'!AO$268</f>
        <v>1.6855089999999999</v>
      </c>
      <c r="AR7" s="103">
        <f>'[2]44104411Imp'!AP$268</f>
        <v>0.98503499999999988</v>
      </c>
      <c r="AS7" s="103">
        <f>'[2]44104411Imp'!AQ$268</f>
        <v>1.4922029999999997</v>
      </c>
      <c r="AT7" s="103">
        <f>'[2]44104411Imp'!AR$268</f>
        <v>1.217536</v>
      </c>
      <c r="AU7" s="103">
        <f>'[2]44104411Imp'!AS$268</f>
        <v>0.86194499999999996</v>
      </c>
      <c r="AV7" s="103">
        <f>'[2]44104411Imp'!AT$268</f>
        <v>0.66478499999999996</v>
      </c>
      <c r="AW7" s="103">
        <f>'[2]44104411Imp'!AU$268</f>
        <v>0.54079599999999994</v>
      </c>
      <c r="AX7" s="103">
        <f>'[2]44104411Imp'!AV$268</f>
        <v>0.51012599999999997</v>
      </c>
      <c r="AY7" s="103">
        <f>'[2]44104411Imp'!AW$268</f>
        <v>0.46816200000000002</v>
      </c>
      <c r="AZ7" s="103">
        <f>'[2]44104411Imp'!AX$268</f>
        <v>0.34115762899999996</v>
      </c>
      <c r="BA7" s="103">
        <f>'[2]44104411Imp'!AY$268</f>
        <v>0.22572648699999998</v>
      </c>
      <c r="BB7" s="103">
        <f>'[2]44104411Imp'!AZ$268</f>
        <v>0</v>
      </c>
      <c r="BC7" s="103">
        <f>'[2]44104411Imp'!BA$268</f>
        <v>0</v>
      </c>
      <c r="BD7" s="11"/>
    </row>
    <row r="8" spans="1:56" ht="17.149999999999999" customHeight="1">
      <c r="B8" s="97" t="s">
        <v>129</v>
      </c>
      <c r="C8" s="98">
        <f>1/$A$1*'[2]44104411Imp'!$B$269</f>
        <v>7.9634519999999999E-5</v>
      </c>
      <c r="D8" s="99">
        <f>1/$A$1*'[2]44104411Imp'!$C$269</f>
        <v>3.6539999999999999E-5</v>
      </c>
      <c r="E8" s="99">
        <f>1/$A$1*'[2]44104411Imp'!$D$269</f>
        <v>0</v>
      </c>
      <c r="F8" s="99">
        <f>1/$A$1*'[2]44104411Imp'!$E$269</f>
        <v>0</v>
      </c>
      <c r="G8" s="99">
        <f>1/$A$1*'[2]44104411Imp'!$F$269</f>
        <v>3.6939140000000003E-4</v>
      </c>
      <c r="H8" s="99">
        <f>1/$A$1*'[2]44104411Imp'!$G$269</f>
        <v>1.5464170400000001E-3</v>
      </c>
      <c r="I8" s="99">
        <f>1/$A$1*'[2]44104411Imp'!$H$269</f>
        <v>1.8885915999999998E-3</v>
      </c>
      <c r="J8" s="100">
        <f>1/$A$1*'[2]44104411Imp'!$I$269</f>
        <v>2.78341392E-3</v>
      </c>
      <c r="K8" s="100">
        <f>1/$A$1*'[2]44104411Imp'!J$269</f>
        <v>9.1326508000000013E-4</v>
      </c>
      <c r="L8" s="100">
        <f>1/$A$1*'[2]44104411Imp'!K$269</f>
        <v>2.0784467199999996E-3</v>
      </c>
      <c r="M8" s="99">
        <f>1/$A$1*'[2]44104411Imp'!L$269</f>
        <v>8.1744266799999993E-3</v>
      </c>
      <c r="N8" s="99">
        <f>1/$A$1*'[2]44104411Imp'!M$269</f>
        <v>1.78157056E-3</v>
      </c>
      <c r="O8" s="99">
        <f>1/$A$1*'[2]44104411Imp'!N$269</f>
        <v>6.4994185199999995E-3</v>
      </c>
      <c r="P8" s="99">
        <f>1/$A$1*'[2]44104411Imp'!O$269</f>
        <v>1.88636112E-3</v>
      </c>
      <c r="Q8" s="99">
        <f>1/$A$1*'[2]44104411Imp'!P$269</f>
        <v>2.8958277599999997E-3</v>
      </c>
      <c r="R8" s="99">
        <f>1/$A$1*'[2]44104411Imp'!Q$269</f>
        <v>4.5018817199999998E-3</v>
      </c>
      <c r="S8" s="99">
        <f>1/$A$1*'[2]44104411Imp'!R$269</f>
        <v>1.2299693840000001E-2</v>
      </c>
      <c r="T8" s="99">
        <f>1/$A$1*'[2]44104411Imp'!S$269</f>
        <v>1.0797544800000001E-2</v>
      </c>
      <c r="U8" s="99">
        <f>1/$A$1*'[2]44104411Imp'!T$269</f>
        <v>2.17925736E-2</v>
      </c>
      <c r="V8" s="99">
        <f>1/$A$1*'[2]44104411Imp'!U$269</f>
        <v>1.4069133399999999E-2</v>
      </c>
      <c r="W8" s="99">
        <f>1/$A$1*'[2]44104411Imp'!V$269</f>
        <v>5.2384018400000003E-3</v>
      </c>
      <c r="X8" s="99">
        <f>1/$A$1*'[2]44104411Imp'!W$269</f>
        <v>1.4156547999999994E-4</v>
      </c>
      <c r="Y8" s="99">
        <f>1/$A$1*'[2]44104411Imp'!X$269</f>
        <v>7.1740586399999988E-3</v>
      </c>
      <c r="Z8" s="99">
        <f>1/$A$1*'[2]44104411Imp'!Y$269</f>
        <v>4.0779365200000004E-3</v>
      </c>
      <c r="AA8" s="99">
        <f>1/$A$1*'[2]44104411Imp'!Z$269</f>
        <v>0</v>
      </c>
      <c r="AB8" s="99">
        <f>1/$A$1*'[2]44104411Imp'!AA$269</f>
        <v>0</v>
      </c>
      <c r="AC8" s="10"/>
      <c r="AD8" s="102">
        <f>'[2]44104411Imp'!AB$269</f>
        <v>3.1612999999999995E-2</v>
      </c>
      <c r="AE8" s="103">
        <f>'[2]44104411Imp'!AC$269</f>
        <v>1.9841999999999999E-2</v>
      </c>
      <c r="AF8" s="103">
        <f>'[2]44104411Imp'!AD$269</f>
        <v>0</v>
      </c>
      <c r="AG8" s="103">
        <f>'[2]44104411Imp'!AE$269</f>
        <v>0</v>
      </c>
      <c r="AH8" s="103">
        <f>'[2]44104411Imp'!AF$269</f>
        <v>0.12004799999999999</v>
      </c>
      <c r="AI8" s="103">
        <f>'[2]44104411Imp'!AG$269</f>
        <v>0.56015399999999993</v>
      </c>
      <c r="AJ8" s="103">
        <f>'[2]44104411Imp'!AH$269</f>
        <v>0.64581100000000002</v>
      </c>
      <c r="AK8" s="103">
        <f>'[2]44104411Imp'!AI$269</f>
        <v>0.89998699999999998</v>
      </c>
      <c r="AL8" s="103">
        <f>'[2]44104411Imp'!AJ$269</f>
        <v>0.33835799999999999</v>
      </c>
      <c r="AM8" s="103">
        <f>'[2]44104411Imp'!AK$269</f>
        <v>0.75266900000000003</v>
      </c>
      <c r="AN8" s="103">
        <f>'[2]44104411Imp'!AL$269</f>
        <v>1.6991310000000002</v>
      </c>
      <c r="AO8" s="103">
        <f>'[2]44104411Imp'!AM$269</f>
        <v>0.44131199999999993</v>
      </c>
      <c r="AP8" s="103">
        <f>'[2]44104411Imp'!AN$269</f>
        <v>1.2448379999999999</v>
      </c>
      <c r="AQ8" s="103">
        <f>'[2]44104411Imp'!AO$269</f>
        <v>0.74842999999999993</v>
      </c>
      <c r="AR8" s="103">
        <f>'[2]44104411Imp'!AP$269</f>
        <v>0.82197699999999996</v>
      </c>
      <c r="AS8" s="103">
        <f>'[2]44104411Imp'!AQ$269</f>
        <v>0.84269499999999997</v>
      </c>
      <c r="AT8" s="103">
        <f>'[2]44104411Imp'!AR$269</f>
        <v>2.6770129999999996</v>
      </c>
      <c r="AU8" s="103">
        <f>'[2]44104411Imp'!AS$269</f>
        <v>1.5390229999999998</v>
      </c>
      <c r="AV8" s="103">
        <f>'[2]44104411Imp'!AT$269</f>
        <v>3.0703340000000003</v>
      </c>
      <c r="AW8" s="103">
        <f>'[2]44104411Imp'!AU$269</f>
        <v>2.0430250000000001</v>
      </c>
      <c r="AX8" s="103">
        <f>'[2]44104411Imp'!AV$269</f>
        <v>0.72245999999999999</v>
      </c>
      <c r="AY8" s="103">
        <f>'[2]44104411Imp'!AW$269</f>
        <v>3.0456E-2</v>
      </c>
      <c r="AZ8" s="103">
        <f>'[2]44104411Imp'!AX$269</f>
        <v>1.6920545929999999</v>
      </c>
      <c r="BA8" s="103">
        <f>'[2]44104411Imp'!AY$269</f>
        <v>0.75608627000000017</v>
      </c>
      <c r="BB8" s="103">
        <f>'[2]44104411Imp'!AZ$269</f>
        <v>0</v>
      </c>
      <c r="BC8" s="103">
        <f>'[2]44104411Imp'!BA$269</f>
        <v>0</v>
      </c>
      <c r="BD8" s="11"/>
    </row>
    <row r="9" spans="1:56" ht="17.149999999999999" customHeight="1">
      <c r="B9" s="44" t="s">
        <v>121</v>
      </c>
      <c r="C9" s="45">
        <f>1/$A$1*'[2]44104411Imp'!$B$267</f>
        <v>2.5090562840000004E-2</v>
      </c>
      <c r="D9" s="46">
        <f>1/$A$1*'[2]44104411Imp'!$C$267</f>
        <v>4.2295848840000004E-2</v>
      </c>
      <c r="E9" s="46">
        <f>1/$A$1*'[2]44104411Imp'!$D$267</f>
        <v>4.0814225480000001E-2</v>
      </c>
      <c r="F9" s="46">
        <f>1/$A$1*'[2]44104411Imp'!$E$267</f>
        <v>6.2443318280000007E-2</v>
      </c>
      <c r="G9" s="46">
        <f>1/$A$1*'[2]44104411Imp'!$F$267</f>
        <v>4.9634277279999993E-2</v>
      </c>
      <c r="H9" s="46">
        <f>1/$A$1*'[2]44104411Imp'!$G$267</f>
        <v>0.11411532972000001</v>
      </c>
      <c r="I9" s="46">
        <f>1/$A$1*'[2]44104411Imp'!$H$267</f>
        <v>0.17628056823999999</v>
      </c>
      <c r="J9" s="47">
        <f>1/$A$1*'[2]44104411Imp'!$I$267</f>
        <v>0.31822766192000002</v>
      </c>
      <c r="K9" s="47">
        <f>1/$A$1*'[2]44104411Imp'!J$267</f>
        <v>9.5957935359999996E-2</v>
      </c>
      <c r="L9" s="47">
        <f>1/$A$1*'[2]44104411Imp'!K$267</f>
        <v>0.27826805131999999</v>
      </c>
      <c r="M9" s="46">
        <f>1/$A$1*'[2]44104411Imp'!L$267</f>
        <v>0.49225557975999995</v>
      </c>
      <c r="N9" s="46">
        <f>1/$A$1*'[2]44104411Imp'!M$267</f>
        <v>0.57057911091999991</v>
      </c>
      <c r="O9" s="46">
        <f>1/$A$1*'[2]44104411Imp'!N$267</f>
        <v>0.51229995571999998</v>
      </c>
      <c r="P9" s="46">
        <f>1/$A$1*'[2]44104411Imp'!O$267</f>
        <v>0.57978800600000002</v>
      </c>
      <c r="Q9" s="46">
        <f>1/$A$1*'[2]44104411Imp'!P$267</f>
        <v>0.47610820179999996</v>
      </c>
      <c r="R9" s="46">
        <f>1/$A$1*'[2]44104411Imp'!Q$267</f>
        <v>0.52553553807999998</v>
      </c>
      <c r="S9" s="46">
        <f>1/$A$1*'[2]44104411Imp'!R$267</f>
        <v>0.63390019756000004</v>
      </c>
      <c r="T9" s="46">
        <f>1/$A$1*'[2]44104411Imp'!S$267</f>
        <v>0.72977859079999985</v>
      </c>
      <c r="U9" s="46">
        <f>1/$A$1*'[2]44104411Imp'!T$267</f>
        <v>0.90356001436</v>
      </c>
      <c r="V9" s="46">
        <f>1/$A$1*'[2]44104411Imp'!U$267</f>
        <v>0.91441443519999976</v>
      </c>
      <c r="W9" s="46">
        <f>1/$A$1*'[2]44104411Imp'!V$267</f>
        <v>0.47371131611999995</v>
      </c>
      <c r="X9" s="46">
        <f>1/$A$1*'[2]44104411Imp'!W$267</f>
        <v>0.29206488668000002</v>
      </c>
      <c r="Y9" s="46">
        <f>1/$A$1*'[2]44104411Imp'!X$267</f>
        <v>0.40235492589351113</v>
      </c>
      <c r="Z9" s="46">
        <f>1/$A$1*'[2]44104411Imp'!Y$267</f>
        <v>0.91735634913047992</v>
      </c>
      <c r="AA9" s="46">
        <f>1/$A$1*'[2]44104411Imp'!Z$267</f>
        <v>0</v>
      </c>
      <c r="AB9" s="46">
        <f>1/$A$1*'[2]44104411Imp'!AA$267</f>
        <v>0</v>
      </c>
      <c r="AC9" s="10"/>
      <c r="AD9" s="48">
        <f>'[2]44104411Imp'!AB$267</f>
        <v>4.3463539999999998</v>
      </c>
      <c r="AE9" s="49">
        <f>'[2]44104411Imp'!AC$267</f>
        <v>5.2754770000000004</v>
      </c>
      <c r="AF9" s="49">
        <f>'[2]44104411Imp'!AD$267</f>
        <v>5.0108049999999995</v>
      </c>
      <c r="AG9" s="49">
        <f>'[2]44104411Imp'!AE$267</f>
        <v>6.3907339999999992</v>
      </c>
      <c r="AH9" s="49">
        <f>'[2]44104411Imp'!AF$267</f>
        <v>7.2563919999999991</v>
      </c>
      <c r="AI9" s="49">
        <f>'[2]44104411Imp'!AG$267</f>
        <v>17.242754999999995</v>
      </c>
      <c r="AJ9" s="49">
        <f>'[2]44104411Imp'!AH$267</f>
        <v>33.799019000000001</v>
      </c>
      <c r="AK9" s="49">
        <f>'[2]44104411Imp'!AI$267</f>
        <v>59.059488000000002</v>
      </c>
      <c r="AL9" s="49">
        <f>'[2]44104411Imp'!AJ$267</f>
        <v>19.771499000000002</v>
      </c>
      <c r="AM9" s="49">
        <f>'[2]44104411Imp'!AK$267</f>
        <v>46.405794999999998</v>
      </c>
      <c r="AN9" s="49">
        <f>'[2]44104411Imp'!AL$267</f>
        <v>92.765318999999991</v>
      </c>
      <c r="AO9" s="49">
        <f>'[2]44104411Imp'!AM$267</f>
        <v>116.60007799999998</v>
      </c>
      <c r="AP9" s="49">
        <f>'[2]44104411Imp'!AN$267</f>
        <v>109.476674</v>
      </c>
      <c r="AQ9" s="49">
        <f>'[2]44104411Imp'!AO$267</f>
        <v>103.05527499999999</v>
      </c>
      <c r="AR9" s="49">
        <f>'[2]44104411Imp'!AP$267</f>
        <v>89.706029999999998</v>
      </c>
      <c r="AS9" s="49">
        <f>'[2]44104411Imp'!AQ$267</f>
        <v>91.336748999999983</v>
      </c>
      <c r="AT9" s="49">
        <f>'[2]44104411Imp'!AR$267</f>
        <v>92.556775000000002</v>
      </c>
      <c r="AU9" s="49">
        <f>'[2]44104411Imp'!AS$267</f>
        <v>106.05604</v>
      </c>
      <c r="AV9" s="49">
        <f>'[2]44104411Imp'!AT$267</f>
        <v>126.71035699999999</v>
      </c>
      <c r="AW9" s="49">
        <f>'[2]44104411Imp'!AU$267</f>
        <v>118.25181000000001</v>
      </c>
      <c r="AX9" s="49">
        <f>'[2]44104411Imp'!AV$267</f>
        <v>63.523896000000001</v>
      </c>
      <c r="AY9" s="49">
        <f>'[2]44104411Imp'!AW$267</f>
        <v>58.603642999999991</v>
      </c>
      <c r="AZ9" s="49">
        <f>'[2]44104411Imp'!AX$267</f>
        <v>81.054365339</v>
      </c>
      <c r="BA9" s="49">
        <f>'[2]44104411Imp'!AY$267</f>
        <v>129.11455917999999</v>
      </c>
      <c r="BB9" s="49">
        <f>'[2]44104411Imp'!AZ$267</f>
        <v>0</v>
      </c>
      <c r="BC9" s="49">
        <f>'[2]44104411Imp'!BA$267</f>
        <v>0</v>
      </c>
      <c r="BD9" s="11"/>
    </row>
    <row r="10" spans="1:56">
      <c r="B10" s="32" t="s">
        <v>42</v>
      </c>
      <c r="C10" s="138">
        <f>1/$A$1*(SUM('[2]44104411Imp'!$B$47:$B$47)+SUM('[2]44104411Imp'!$B$105:$B$105))</f>
        <v>1.1791667999999999E-4</v>
      </c>
      <c r="D10" s="33">
        <f>1/$A$1*(SUM('[2]44104411Imp'!$C$47:$C$47)+SUM('[2]44104411Imp'!$C$105:$C$105))</f>
        <v>2.5684008000000005E-4</v>
      </c>
      <c r="E10" s="33">
        <f>1/$A$1*(SUM('[2]44104411Imp'!$D$47:$D$47)+SUM('[2]44104411Imp'!$D$105:$D$105))</f>
        <v>9.0532175999999995E-4</v>
      </c>
      <c r="F10" s="33">
        <f>1/$A$1*(SUM('[2]44104411Imp'!$E$47:$E$47)+SUM('[2]44104411Imp'!$E$105:$E$105))</f>
        <v>6.7844951999999979E-4</v>
      </c>
      <c r="G10" s="33">
        <f>1/$A$1*(SUM('[2]44104411Imp'!$F$47:$F$47)+SUM('[2]44104411Imp'!$F$105:$F$105))</f>
        <v>3.5831406800000002E-3</v>
      </c>
      <c r="H10" s="33">
        <f>1/$A$1*(SUM('[2]44104411Imp'!$G$47:$G$47)+SUM('[2]44104411Imp'!$G$105:$G$105))</f>
        <v>1.1664762200000001E-2</v>
      </c>
      <c r="I10" s="33">
        <f>1/$A$1*(SUM('[2]44104411Imp'!$H$47:$H$47)+SUM('[2]44104411Imp'!$H$105:$H$105))</f>
        <v>2.9703459519999999E-2</v>
      </c>
      <c r="J10" s="33">
        <f>1/$A$1*(SUM('[2]44104411Imp'!$I$47:$I$47)+SUM('[2]44104411Imp'!$I$105:$I$105))</f>
        <v>6.0290250439999998E-2</v>
      </c>
      <c r="K10" s="150">
        <f>1/$A$1*(SUM('[2]44104411Imp'!J$47:J$47)+SUM('[2]44104411Imp'!J$105:J$105))</f>
        <v>8.9912745999999998E-3</v>
      </c>
      <c r="L10" s="35">
        <f>1/$A$1*(SUM('[2]44104411Imp'!K$47:K$47)+SUM('[2]44104411Imp'!K$105:K$105))</f>
        <v>2.1373122679999999E-2</v>
      </c>
      <c r="M10" s="34">
        <f>1/$A$1*(SUM('[2]44104411Imp'!L$47:L$47)+SUM('[2]44104411Imp'!L$105:L$105))</f>
        <v>4.2705880559999999E-2</v>
      </c>
      <c r="N10" s="34">
        <f>1/$A$1*(SUM('[2]44104411Imp'!M$47:M$47)+SUM('[2]44104411Imp'!M$105:M$105))</f>
        <v>8.868490988000001E-2</v>
      </c>
      <c r="O10" s="34">
        <f>1/$A$1*(SUM('[2]44104411Imp'!N$47:N$47)+SUM('[2]44104411Imp'!N$105:N$105))</f>
        <v>7.4956927640000004E-2</v>
      </c>
      <c r="P10" s="34">
        <f>1/$A$1*(SUM('[2]44104411Imp'!O$47:O$47)+SUM('[2]44104411Imp'!O$105:O$105))</f>
        <v>4.4515558920000003E-2</v>
      </c>
      <c r="Q10" s="34">
        <f>1/$A$1*(SUM('[2]44104411Imp'!P$47:P$47)+SUM('[2]44104411Imp'!P$105:P$105))</f>
        <v>2.8210038360000005E-2</v>
      </c>
      <c r="R10" s="34">
        <f>1/$A$1*(SUM('[2]44104411Imp'!Q$47:Q$47)+SUM('[2]44104411Imp'!Q$105:Q$105))</f>
        <v>2.7607526520000002E-2</v>
      </c>
      <c r="S10" s="34">
        <f>1/$A$1*(SUM('[2]44104411Imp'!R$47:R$47)+SUM('[2]44104411Imp'!R$105:R$105))</f>
        <v>2.9173334119999998E-2</v>
      </c>
      <c r="T10" s="34">
        <f>1/$A$1*(SUM('[2]44104411Imp'!S$47:S$47)+SUM('[2]44104411Imp'!S$105:S$105))</f>
        <v>3.8421705280000003E-2</v>
      </c>
      <c r="U10" s="34">
        <f>1/$A$1*(SUM('[2]44104411Imp'!T$47:T$47)+SUM('[2]44104411Imp'!T$105:T$105))</f>
        <v>5.8040265359999996E-2</v>
      </c>
      <c r="V10" s="34">
        <f>1/$A$1*(SUM('[2]44104411Imp'!U$47:U$47)+SUM('[2]44104411Imp'!U$105:U$105))</f>
        <v>5.4437899039999994E-2</v>
      </c>
      <c r="W10" s="34">
        <f>1/$A$1*(SUM('[2]44104411Imp'!V$47:V$47)+SUM('[2]44104411Imp'!V$105:V$105))</f>
        <v>3.3794156479999997E-2</v>
      </c>
      <c r="X10" s="34">
        <f>1/$A$1*(SUM('[2]44104411Imp'!W$47:W$47)+SUM('[2]44104411Imp'!W$105:W$105))</f>
        <v>5.427645104E-2</v>
      </c>
      <c r="Y10" s="34">
        <f>1/$A$1*(SUM('[2]44104411Imp'!X$47:X$47)+SUM('[2]44104411Imp'!X$105:X$105))</f>
        <v>5.1650934160000002E-2</v>
      </c>
      <c r="Z10" s="34">
        <f>1/$A$1*(SUM('[2]44104411Imp'!Y$47:Y$47)+SUM('[2]44104411Imp'!Y$105:Y$105))</f>
        <v>7.0901390410480006E-2</v>
      </c>
      <c r="AA10" s="34">
        <f>1/$A$1*(SUM('[2]44104411Imp'!Z$47:Z$47)+SUM('[2]44104411Imp'!Z$105:Z$105))</f>
        <v>0</v>
      </c>
      <c r="AB10" s="34">
        <f>1/$A$1*(SUM('[2]44104411Imp'!AA$47:AA$47)+SUM('[2]44104411Imp'!AA$105:AA$105))</f>
        <v>0</v>
      </c>
      <c r="AC10" s="10"/>
      <c r="AD10" s="36">
        <f>(SUM('[2]44104411Imp'!AB$47:AB$47)+SUM('[2]44104411Imp'!AB$105:AB$105))</f>
        <v>6.3292999999999988E-2</v>
      </c>
      <c r="AE10" s="36">
        <f>(SUM('[2]44104411Imp'!AC$47:AC$47)+SUM('[2]44104411Imp'!AC$105:AC$105))</f>
        <v>4.7907999999999992E-2</v>
      </c>
      <c r="AF10" s="36">
        <f>(SUM('[2]44104411Imp'!AD$47:AD$47)+SUM('[2]44104411Imp'!AD$105:AD$105))</f>
        <v>0.13433699999999998</v>
      </c>
      <c r="AG10" s="36">
        <f>(SUM('[2]44104411Imp'!AE$47:AE$47)+SUM('[2]44104411Imp'!AE$105:AE$105))</f>
        <v>0.16760199999999997</v>
      </c>
      <c r="AH10" s="36">
        <f>(SUM('[2]44104411Imp'!AF$47:AF$47)+SUM('[2]44104411Imp'!AF$105:AF$105))</f>
        <v>1.001709</v>
      </c>
      <c r="AI10" s="36">
        <f>(SUM('[2]44104411Imp'!AG$47:AG$47)+SUM('[2]44104411Imp'!AG$105:AG$105))</f>
        <v>2.6980360000000001</v>
      </c>
      <c r="AJ10" s="36">
        <f>(SUM('[2]44104411Imp'!AH$47:AH$47)+SUM('[2]44104411Imp'!AH$105:AH$105))</f>
        <v>6.555140999999999</v>
      </c>
      <c r="AK10" s="36">
        <f>(SUM('[2]44104411Imp'!AI$47:AI$47)+SUM('[2]44104411Imp'!AI$105:AI$105))</f>
        <v>10.618715</v>
      </c>
      <c r="AL10" s="36">
        <f>(SUM('[2]44104411Imp'!AJ$47:AJ$47)+SUM('[2]44104411Imp'!AJ$105:AJ$105))</f>
        <v>2.032416</v>
      </c>
      <c r="AM10" s="36">
        <f>(SUM('[2]44104411Imp'!AK$47:AK$47)+SUM('[2]44104411Imp'!AK$105:AK$105))</f>
        <v>5.3686869999999995</v>
      </c>
      <c r="AN10" s="36">
        <f>(SUM('[2]44104411Imp'!AL$47:AL$47)+SUM('[2]44104411Imp'!AL$105:AL$105))</f>
        <v>11.960251</v>
      </c>
      <c r="AO10" s="36">
        <f>(SUM('[2]44104411Imp'!AM$47:AM$47)+SUM('[2]44104411Imp'!AM$105:AM$105))</f>
        <v>21.419217999999997</v>
      </c>
      <c r="AP10" s="36">
        <f>(SUM('[2]44104411Imp'!AN$47:AN$47)+SUM('[2]44104411Imp'!AN$105:AN$105))</f>
        <v>18.809936999999998</v>
      </c>
      <c r="AQ10" s="36">
        <f>(SUM('[2]44104411Imp'!AO$47:AO$47)+SUM('[2]44104411Imp'!AO$105:AO$105))</f>
        <v>12.286181000000001</v>
      </c>
      <c r="AR10" s="36">
        <f>(SUM('[2]44104411Imp'!AP$47:AP$47)+SUM('[2]44104411Imp'!AP$105:AP$105))</f>
        <v>9.1721640000000004</v>
      </c>
      <c r="AS10" s="36">
        <f>(SUM('[2]44104411Imp'!AQ$47:AQ$47)+SUM('[2]44104411Imp'!AQ$105:AQ$105))</f>
        <v>9.0551639999999995</v>
      </c>
      <c r="AT10" s="36">
        <f>(SUM('[2]44104411Imp'!AR$47:AR$47)+SUM('[2]44104411Imp'!AR$105:AR$105))</f>
        <v>7.9894339999999993</v>
      </c>
      <c r="AU10" s="36">
        <f>(SUM('[2]44104411Imp'!AS$47:AS$47)+SUM('[2]44104411Imp'!AS$105:AS$105))</f>
        <v>11.05391</v>
      </c>
      <c r="AV10" s="36">
        <f>(SUM('[2]44104411Imp'!AT$47:AT$47)+SUM('[2]44104411Imp'!AT$105:AT$105))</f>
        <v>17.632278999999997</v>
      </c>
      <c r="AW10" s="36">
        <f>(SUM('[2]44104411Imp'!AU$47:AU$47)+SUM('[2]44104411Imp'!AU$105:AU$105))</f>
        <v>15.165422</v>
      </c>
      <c r="AX10" s="36">
        <f>(SUM('[2]44104411Imp'!AV$47:AV$47)+SUM('[2]44104411Imp'!AV$105:AV$105))</f>
        <v>10.080273</v>
      </c>
      <c r="AY10" s="36">
        <f>(SUM('[2]44104411Imp'!AW$47:AW$47)+SUM('[2]44104411Imp'!AW$105:AW$105))</f>
        <v>16.725915000000001</v>
      </c>
      <c r="AZ10" s="36">
        <f>(SUM('[2]44104411Imp'!AX$47:AX$47)+SUM('[2]44104411Imp'!AX$105:AX$105))</f>
        <v>16.954818562</v>
      </c>
      <c r="BA10" s="36">
        <f>(SUM('[2]44104411Imp'!AY$47:AY$47)+SUM('[2]44104411Imp'!AY$105:AY$105))</f>
        <v>18.729299085999997</v>
      </c>
      <c r="BB10" s="36">
        <f>(SUM('[2]44104411Imp'!AZ$47:AZ$47)+SUM('[2]44104411Imp'!AZ$105:AZ$105))</f>
        <v>0</v>
      </c>
      <c r="BC10" s="36">
        <f>(SUM('[2]44104411Imp'!BA$47:BA$47)+SUM('[2]44104411Imp'!BA$105:BA$105))</f>
        <v>0</v>
      </c>
      <c r="BD10" s="11"/>
    </row>
    <row r="11" spans="1:56">
      <c r="B11" s="32" t="s">
        <v>25</v>
      </c>
      <c r="C11" s="33">
        <f>1/$A$1*'[2]44104411Imp'!$B$109</f>
        <v>6.1117616000000007E-4</v>
      </c>
      <c r="D11" s="34">
        <f>1/$A$1*'[2]44104411Imp'!$C$109</f>
        <v>1.2600000000000001E-5</v>
      </c>
      <c r="E11" s="34">
        <f>1/$A$1*'[2]44104411Imp'!$D$109</f>
        <v>5.7960000000000007E-5</v>
      </c>
      <c r="F11" s="34">
        <f>1/$A$1*'[2]44104411Imp'!$E$109</f>
        <v>4.3244768000000002E-4</v>
      </c>
      <c r="G11" s="34">
        <f>1/$A$1*'[2]44104411Imp'!$F$109</f>
        <v>0</v>
      </c>
      <c r="H11" s="34">
        <f>1/$A$1*'[2]44104411Imp'!$G$109</f>
        <v>1.5288896000000002E-4</v>
      </c>
      <c r="I11" s="34">
        <f>1/$A$1*'[2]44104411Imp'!$H$109</f>
        <v>1.5142232000000002E-3</v>
      </c>
      <c r="J11" s="35">
        <f>1/$A$1*'[2]44104411Imp'!$I$109</f>
        <v>2.6261003999999998E-3</v>
      </c>
      <c r="K11" s="35">
        <f>1/$A$1*'[2]44104411Imp'!J$109</f>
        <v>1.36835552E-3</v>
      </c>
      <c r="L11" s="35">
        <f>1/$A$1*'[2]44104411Imp'!K$109</f>
        <v>2.652618612E-2</v>
      </c>
      <c r="M11" s="34">
        <f>1/$A$1*'[2]44104411Imp'!L$109</f>
        <v>7.0932938999999987E-2</v>
      </c>
      <c r="N11" s="34">
        <f>1/$A$1*'[2]44104411Imp'!M$109</f>
        <v>3.5760574079999996E-2</v>
      </c>
      <c r="O11" s="34">
        <f>1/$A$1*'[2]44104411Imp'!N$109</f>
        <v>4.8086619279999999E-2</v>
      </c>
      <c r="P11" s="34">
        <f>1/$A$1*'[2]44104411Imp'!O$109</f>
        <v>3.0581459159999998E-2</v>
      </c>
      <c r="Q11" s="34">
        <f>1/$A$1*'[2]44104411Imp'!P$109</f>
        <v>4.4437177679999995E-2</v>
      </c>
      <c r="R11" s="34">
        <f>1/$A$1*'[2]44104411Imp'!Q$109</f>
        <v>8.0327910320000001E-2</v>
      </c>
      <c r="S11" s="34">
        <f>1/$A$1*'[2]44104411Imp'!R$109</f>
        <v>8.5275613079999993E-2</v>
      </c>
      <c r="T11" s="34">
        <f>1/$A$1*'[2]44104411Imp'!S$109</f>
        <v>6.2813910599999995E-2</v>
      </c>
      <c r="U11" s="34">
        <f>1/$A$1*'[2]44104411Imp'!T$109</f>
        <v>7.0403936400000006E-2</v>
      </c>
      <c r="V11" s="34">
        <f>1/$A$1*'[2]44104411Imp'!U$109</f>
        <v>6.6510133759999979E-2</v>
      </c>
      <c r="W11" s="34">
        <f>1/$A$1*'[2]44104411Imp'!V$109</f>
        <v>2.5117927240000001E-2</v>
      </c>
      <c r="X11" s="34">
        <f>1/$A$1*'[2]44104411Imp'!W$109</f>
        <v>1.6589699279999998E-2</v>
      </c>
      <c r="Y11" s="34">
        <f>1/$A$1*'[2]44104411Imp'!X$109</f>
        <v>1.9395313559999999E-2</v>
      </c>
      <c r="Z11" s="34">
        <f>1/$A$1*'[2]44104411Imp'!Y$109</f>
        <v>2.9879206559999996E-2</v>
      </c>
      <c r="AA11" s="34">
        <f>1/$A$1*'[2]44104411Imp'!Z$109</f>
        <v>0</v>
      </c>
      <c r="AB11" s="34">
        <f>1/$A$1*'[2]44104411Imp'!AA$109</f>
        <v>0</v>
      </c>
      <c r="AC11" s="31"/>
      <c r="AD11" s="36">
        <f>'[2]44104411Imp'!AB$109</f>
        <v>0.14998900000000001</v>
      </c>
      <c r="AE11" s="37">
        <f>'[2]44104411Imp'!AC$109</f>
        <v>3.8E-3</v>
      </c>
      <c r="AF11" s="37">
        <f>'[2]44104411Imp'!AD$109</f>
        <v>1.1261E-2</v>
      </c>
      <c r="AG11" s="37">
        <f>'[2]44104411Imp'!AE$109</f>
        <v>5.7223999999999997E-2</v>
      </c>
      <c r="AH11" s="37">
        <f>'[2]44104411Imp'!AF$109</f>
        <v>0</v>
      </c>
      <c r="AI11" s="37">
        <f>'[2]44104411Imp'!AG$109</f>
        <v>5.1031E-2</v>
      </c>
      <c r="AJ11" s="37">
        <f>'[2]44104411Imp'!AH$109</f>
        <v>0.22110199999999999</v>
      </c>
      <c r="AK11" s="37">
        <f>'[2]44104411Imp'!AI$109</f>
        <v>0.48574100000000003</v>
      </c>
      <c r="AL11" s="37">
        <f>'[2]44104411Imp'!AJ$109</f>
        <v>0.33172499999999999</v>
      </c>
      <c r="AM11" s="37">
        <f>'[2]44104411Imp'!AK$109</f>
        <v>3.3761669999999997</v>
      </c>
      <c r="AN11" s="37">
        <f>'[2]44104411Imp'!AL$109</f>
        <v>9.150366</v>
      </c>
      <c r="AO11" s="37">
        <f>'[2]44104411Imp'!AM$109</f>
        <v>5.1601879999999998</v>
      </c>
      <c r="AP11" s="37">
        <f>'[2]44104411Imp'!AN$109</f>
        <v>6.7330350000000001</v>
      </c>
      <c r="AQ11" s="37">
        <f>'[2]44104411Imp'!AO$109</f>
        <v>4.7326349999999993</v>
      </c>
      <c r="AR11" s="37">
        <f>'[2]44104411Imp'!AP$109</f>
        <v>6.4944169999999994</v>
      </c>
      <c r="AS11" s="37">
        <f>'[2]44104411Imp'!AQ$109</f>
        <v>11.042701999999998</v>
      </c>
      <c r="AT11" s="37">
        <f>'[2]44104411Imp'!AR$109</f>
        <v>10.495701</v>
      </c>
      <c r="AU11" s="37">
        <f>'[2]44104411Imp'!AS$109</f>
        <v>7.6211379999999993</v>
      </c>
      <c r="AV11" s="37">
        <f>'[2]44104411Imp'!AT$109</f>
        <v>8.1020039999999991</v>
      </c>
      <c r="AW11" s="37">
        <f>'[2]44104411Imp'!AU$109</f>
        <v>7.3161759999999996</v>
      </c>
      <c r="AX11" s="37">
        <f>'[2]44104411Imp'!AV$109</f>
        <v>2.9302220000000001</v>
      </c>
      <c r="AY11" s="37">
        <f>'[2]44104411Imp'!AW$109</f>
        <v>2.390898</v>
      </c>
      <c r="AZ11" s="37">
        <f>'[2]44104411Imp'!AX$109</f>
        <v>3.2603524569999998</v>
      </c>
      <c r="BA11" s="37">
        <f>'[2]44104411Imp'!AY$109</f>
        <v>3.6722571979999996</v>
      </c>
      <c r="BB11" s="37">
        <f>'[2]44104411Imp'!AZ$109</f>
        <v>0</v>
      </c>
      <c r="BC11" s="37">
        <f>'[2]44104411Imp'!BA$109</f>
        <v>0</v>
      </c>
      <c r="BD11" s="11"/>
    </row>
    <row r="12" spans="1:56">
      <c r="B12" s="32" t="s">
        <v>111</v>
      </c>
      <c r="C12" s="33">
        <f>1/$A$1*'[2]44104411Imp'!$B$138</f>
        <v>1.3512080400000001E-2</v>
      </c>
      <c r="D12" s="34">
        <f>1/$A$1*'[2]44104411Imp'!$C$138</f>
        <v>1.7892828520000001E-2</v>
      </c>
      <c r="E12" s="34">
        <f>1/$A$1*'[2]44104411Imp'!$D$138</f>
        <v>2.1449234520000002E-2</v>
      </c>
      <c r="F12" s="34">
        <f>1/$A$1*'[2]44104411Imp'!$E$138</f>
        <v>3.9314532319999998E-2</v>
      </c>
      <c r="G12" s="34">
        <f>1/$A$1*'[2]44104411Imp'!$F$138</f>
        <v>3.0524051320000002E-2</v>
      </c>
      <c r="H12" s="34">
        <f>1/$A$1*'[2]44104411Imp'!$G$138</f>
        <v>6.6148450479999996E-2</v>
      </c>
      <c r="I12" s="34">
        <f>1/$A$1*'[2]44104411Imp'!$H$138</f>
        <v>7.4156665519999998E-2</v>
      </c>
      <c r="J12" s="35">
        <f>1/$A$1*'[2]44104411Imp'!$I$138</f>
        <v>0.13761189091999998</v>
      </c>
      <c r="K12" s="35">
        <f>1/$A$1*'[2]44104411Imp'!J$138</f>
        <v>5.3199581120000006E-2</v>
      </c>
      <c r="L12" s="35">
        <f>1/$A$1*'[2]44104411Imp'!K$138</f>
        <v>0.13633697028</v>
      </c>
      <c r="M12" s="34">
        <f>1/$A$1*'[2]44104411Imp'!L$138</f>
        <v>0.21731262364000001</v>
      </c>
      <c r="N12" s="34">
        <f>1/$A$1*'[2]44104411Imp'!M$138</f>
        <v>0.23271776023999996</v>
      </c>
      <c r="O12" s="34">
        <f>1/$A$1*'[2]44104411Imp'!N$138</f>
        <v>0.17827920320000001</v>
      </c>
      <c r="P12" s="34">
        <f>1/$A$1*'[2]44104411Imp'!O$138</f>
        <v>0.17172603364</v>
      </c>
      <c r="Q12" s="34">
        <f>1/$A$1*'[2]44104411Imp'!P$138</f>
        <v>0.12636416995999999</v>
      </c>
      <c r="R12" s="34">
        <f>1/$A$1*'[2]44104411Imp'!Q$138</f>
        <v>0.16304623888</v>
      </c>
      <c r="S12" s="34">
        <f>1/$A$1*'[2]44104411Imp'!R$138</f>
        <v>0.22100592528000002</v>
      </c>
      <c r="T12" s="34">
        <f>1/$A$1*'[2]44104411Imp'!S$138</f>
        <v>0.18398002503999999</v>
      </c>
      <c r="U12" s="34">
        <f>1/$A$1*'[2]44104411Imp'!T$138</f>
        <v>0.24517833759999996</v>
      </c>
      <c r="V12" s="34">
        <f>1/$A$1*'[2]44104411Imp'!U$138</f>
        <v>0.26151762587999994</v>
      </c>
      <c r="W12" s="34">
        <f>1/$A$1*'[2]44104411Imp'!V$138</f>
        <v>0.14161494955999998</v>
      </c>
      <c r="X12" s="34">
        <f>1/$A$1*'[2]44104411Imp'!W$138</f>
        <v>0.13056199856</v>
      </c>
      <c r="Y12" s="34">
        <f>1/$A$1*'[2]44104411Imp'!X$138</f>
        <v>0.12207400435999999</v>
      </c>
      <c r="Z12" s="34">
        <f>1/$A$1*'[2]44104411Imp'!Y$138</f>
        <v>8.9048916879999995E-2</v>
      </c>
      <c r="AA12" s="34">
        <f>1/$A$1*'[2]44104411Imp'!Z$138</f>
        <v>0</v>
      </c>
      <c r="AB12" s="34">
        <f>1/$A$1*'[2]44104411Imp'!AA$138</f>
        <v>0</v>
      </c>
      <c r="AC12" s="10"/>
      <c r="AD12" s="36">
        <f>'[2]44104411Imp'!AB$138</f>
        <v>2.6848580000000002</v>
      </c>
      <c r="AE12" s="37">
        <f>'[2]44104411Imp'!AC$138</f>
        <v>2.4833090000000002</v>
      </c>
      <c r="AF12" s="37">
        <f>'[2]44104411Imp'!AD$138</f>
        <v>2.6726699999999997</v>
      </c>
      <c r="AG12" s="37">
        <f>'[2]44104411Imp'!AE$138</f>
        <v>4.0731019999999987</v>
      </c>
      <c r="AH12" s="37">
        <f>'[2]44104411Imp'!AF$138</f>
        <v>4.0544409999999997</v>
      </c>
      <c r="AI12" s="37">
        <f>'[2]44104411Imp'!AG$138</f>
        <v>8.7884789999999988</v>
      </c>
      <c r="AJ12" s="37">
        <f>'[2]44104411Imp'!AH$138</f>
        <v>13.502495999999999</v>
      </c>
      <c r="AK12" s="37">
        <f>'[2]44104411Imp'!AI$138</f>
        <v>25.063308999999997</v>
      </c>
      <c r="AL12" s="37">
        <f>'[2]44104411Imp'!AJ$138</f>
        <v>10.084522</v>
      </c>
      <c r="AM12" s="37">
        <f>'[2]44104411Imp'!AK$138</f>
        <v>21.512225000000001</v>
      </c>
      <c r="AN12" s="37">
        <f>'[2]44104411Imp'!AL$138</f>
        <v>38.157916</v>
      </c>
      <c r="AO12" s="37">
        <f>'[2]44104411Imp'!AM$138</f>
        <v>42.948247999999992</v>
      </c>
      <c r="AP12" s="37">
        <f>'[2]44104411Imp'!AN$138</f>
        <v>38.220365000000001</v>
      </c>
      <c r="AQ12" s="37">
        <f>'[2]44104411Imp'!AO$138</f>
        <v>31.470344999999995</v>
      </c>
      <c r="AR12" s="37">
        <f>'[2]44104411Imp'!AP$138</f>
        <v>24.976101</v>
      </c>
      <c r="AS12" s="37">
        <f>'[2]44104411Imp'!AQ$138</f>
        <v>28.401767999999997</v>
      </c>
      <c r="AT12" s="37">
        <f>'[2]44104411Imp'!AR$138</f>
        <v>31.477018000000001</v>
      </c>
      <c r="AU12" s="37">
        <f>'[2]44104411Imp'!AS$138</f>
        <v>26.829220999999997</v>
      </c>
      <c r="AV12" s="37">
        <f>'[2]44104411Imp'!AT$138</f>
        <v>33.314605999999998</v>
      </c>
      <c r="AW12" s="37">
        <f>'[2]44104411Imp'!AU$138</f>
        <v>34.336956999999998</v>
      </c>
      <c r="AX12" s="37">
        <f>'[2]44104411Imp'!AV$138</f>
        <v>19.510474000000002</v>
      </c>
      <c r="AY12" s="37">
        <f>'[2]44104411Imp'!AW$138</f>
        <v>24.492363999999998</v>
      </c>
      <c r="AZ12" s="37">
        <f>'[2]44104411Imp'!AX$138</f>
        <v>23.594014615999995</v>
      </c>
      <c r="BA12" s="37">
        <f>'[2]44104411Imp'!AY$138</f>
        <v>13.706020822000001</v>
      </c>
      <c r="BB12" s="37">
        <f>'[2]44104411Imp'!AZ$138</f>
        <v>0</v>
      </c>
      <c r="BC12" s="37">
        <f>'[2]44104411Imp'!BA$138</f>
        <v>0</v>
      </c>
      <c r="BD12" s="11"/>
    </row>
    <row r="13" spans="1:56">
      <c r="B13" s="32" t="s">
        <v>28</v>
      </c>
      <c r="C13" s="33">
        <f>1/$A$1*'[2]44104411Imp'!$B$231</f>
        <v>1.058087968E-2</v>
      </c>
      <c r="D13" s="34">
        <f>1/$A$1*'[2]44104411Imp'!$C$231</f>
        <v>2.3562226240000005E-2</v>
      </c>
      <c r="E13" s="34">
        <f>1/$A$1*'[2]44104411Imp'!$D$231</f>
        <v>1.6307531519999998E-2</v>
      </c>
      <c r="F13" s="34">
        <f>1/$A$1*'[2]44104411Imp'!$E$231</f>
        <v>2.1380397360000001E-2</v>
      </c>
      <c r="G13" s="34">
        <f>1/$A$1*'[2]44104411Imp'!$F$231</f>
        <v>1.430944256E-2</v>
      </c>
      <c r="H13" s="34">
        <f>1/$A$1*'[2]44104411Imp'!$G$231</f>
        <v>3.4647260480000011E-2</v>
      </c>
      <c r="I13" s="34">
        <f>1/$A$1*'[2]44104411Imp'!$H$231</f>
        <v>6.3500070759999999E-2</v>
      </c>
      <c r="J13" s="35">
        <f>1/$A$1*'[2]44104411Imp'!$I$231</f>
        <v>0.11367432300000001</v>
      </c>
      <c r="K13" s="35">
        <f>1/$A$1*'[2]44104411Imp'!J$231</f>
        <v>3.0510286519999999E-2</v>
      </c>
      <c r="L13" s="35">
        <f>1/$A$1*'[2]44104411Imp'!K$231</f>
        <v>9.3635176319999999E-2</v>
      </c>
      <c r="M13" s="34">
        <f>1/$A$1*'[2]44104411Imp'!L$231</f>
        <v>0.14439253023999998</v>
      </c>
      <c r="N13" s="34">
        <f>1/$A$1*'[2]44104411Imp'!M$231</f>
        <v>0.18125452799999997</v>
      </c>
      <c r="O13" s="34">
        <f>1/$A$1*'[2]44104411Imp'!N$231</f>
        <v>0.16317008903999997</v>
      </c>
      <c r="P13" s="34">
        <f>1/$A$1*'[2]44104411Imp'!O$231</f>
        <v>0.25273011007999996</v>
      </c>
      <c r="Q13" s="34">
        <f>1/$A$1*'[2]44104411Imp'!P$231</f>
        <v>0.20171505619999996</v>
      </c>
      <c r="R13" s="34">
        <f>1/$A$1*'[2]44104411Imp'!Q$231</f>
        <v>0.19042811703999998</v>
      </c>
      <c r="S13" s="34">
        <f>1/$A$1*'[2]44104411Imp'!R$231</f>
        <v>0.18316655699999995</v>
      </c>
      <c r="T13" s="34">
        <f>1/$A$1*'[2]44104411Imp'!S$231</f>
        <v>0.22437283819999998</v>
      </c>
      <c r="U13" s="34">
        <f>1/$A$1*'[2]44104411Imp'!T$231</f>
        <v>0.30930310599999999</v>
      </c>
      <c r="V13" s="34">
        <f>1/$A$1*'[2]44104411Imp'!U$231</f>
        <v>0.3692975518399999</v>
      </c>
      <c r="W13" s="34">
        <f>1/$A$1*'[2]44104411Imp'!V$231</f>
        <v>0.22301813211999999</v>
      </c>
      <c r="X13" s="34">
        <f>1/$A$1*'[2]44104411Imp'!W$231</f>
        <v>7.9109771440000004E-2</v>
      </c>
      <c r="Y13" s="34">
        <f>1/$A$1*'[2]44104411Imp'!X$231</f>
        <v>0.14307695527999997</v>
      </c>
      <c r="Z13" s="34">
        <f>1/$A$1*'[2]44104411Imp'!Y$231</f>
        <v>0.41733427567999992</v>
      </c>
      <c r="AA13" s="34">
        <f>1/$A$1*'[2]44104411Imp'!Z$231</f>
        <v>0</v>
      </c>
      <c r="AB13" s="34">
        <f>1/$A$1*'[2]44104411Imp'!AA$231</f>
        <v>0</v>
      </c>
      <c r="AC13" s="10"/>
      <c r="AD13" s="36">
        <f>'[2]44104411Imp'!AB$231</f>
        <v>1.337539</v>
      </c>
      <c r="AE13" s="37">
        <f>'[2]44104411Imp'!AC$231</f>
        <v>2.6018320000000004</v>
      </c>
      <c r="AF13" s="37">
        <f>'[2]44104411Imp'!AD$231</f>
        <v>1.8559079999999999</v>
      </c>
      <c r="AG13" s="37">
        <f>'[2]44104411Imp'!AE$231</f>
        <v>1.9394849999999999</v>
      </c>
      <c r="AH13" s="37">
        <f>'[2]44104411Imp'!AF$231</f>
        <v>1.8031579999999998</v>
      </c>
      <c r="AI13" s="37">
        <f>'[2]44104411Imp'!AG$231</f>
        <v>4.8564619999999987</v>
      </c>
      <c r="AJ13" s="37">
        <f>'[2]44104411Imp'!AH$231</f>
        <v>10.737699000000001</v>
      </c>
      <c r="AK13" s="37">
        <f>'[2]44104411Imp'!AI$231</f>
        <v>21.393532</v>
      </c>
      <c r="AL13" s="37">
        <f>'[2]44104411Imp'!AJ$231</f>
        <v>6.4702729999999997</v>
      </c>
      <c r="AM13" s="37">
        <f>'[2]44104411Imp'!AK$231</f>
        <v>16.053920999999999</v>
      </c>
      <c r="AN13" s="37">
        <f>'[2]44104411Imp'!AL$231</f>
        <v>29.42709</v>
      </c>
      <c r="AO13" s="37">
        <f>'[2]44104411Imp'!AM$231</f>
        <v>39.084161000000002</v>
      </c>
      <c r="AP13" s="37">
        <f>'[2]44104411Imp'!AN$231</f>
        <v>35.519162999999999</v>
      </c>
      <c r="AQ13" s="37">
        <f>'[2]44104411Imp'!AO$231</f>
        <v>40.512078000000002</v>
      </c>
      <c r="AR13" s="37">
        <f>'[2]44104411Imp'!AP$231</f>
        <v>34.927217999999996</v>
      </c>
      <c r="AS13" s="37">
        <f>'[2]44104411Imp'!AQ$231</f>
        <v>30.374949999999998</v>
      </c>
      <c r="AT13" s="37">
        <f>'[2]44104411Imp'!AR$231</f>
        <v>26.127006000000002</v>
      </c>
      <c r="AU13" s="37">
        <f>'[2]44104411Imp'!AS$231</f>
        <v>32.218493000000002</v>
      </c>
      <c r="AV13" s="37">
        <f>'[2]44104411Imp'!AT$231</f>
        <v>40.039311999999995</v>
      </c>
      <c r="AW13" s="37">
        <f>'[2]44104411Imp'!AU$231</f>
        <v>42.671700000000001</v>
      </c>
      <c r="AX13" s="37">
        <f>'[2]44104411Imp'!AV$231</f>
        <v>25.005455999999999</v>
      </c>
      <c r="AY13" s="37">
        <f>'[2]44104411Imp'!AW$231</f>
        <v>13.086358000000001</v>
      </c>
      <c r="AZ13" s="37">
        <f>'[2]44104411Imp'!AX$231</f>
        <v>25.322213978000001</v>
      </c>
      <c r="BA13" s="37">
        <f>'[2]44104411Imp'!AY$231</f>
        <v>53.968082989999999</v>
      </c>
      <c r="BB13" s="37">
        <f>'[2]44104411Imp'!AZ$231</f>
        <v>0</v>
      </c>
      <c r="BC13" s="37">
        <f>'[2]44104411Imp'!BA$231</f>
        <v>0</v>
      </c>
      <c r="BD13" s="11"/>
    </row>
    <row r="14" spans="1:56">
      <c r="B14" s="313" t="s">
        <v>176</v>
      </c>
      <c r="C14" s="33">
        <f>1/$A$1*'[2]44104411Imp'!$B$253</f>
        <v>0</v>
      </c>
      <c r="D14" s="34">
        <f>1/$A$1*'[2]44104411Imp'!$C$253</f>
        <v>0</v>
      </c>
      <c r="E14" s="34">
        <f>1/$A$1*'[2]44104411Imp'!$D$253</f>
        <v>0</v>
      </c>
      <c r="F14" s="34">
        <f>1/$A$1*'[2]44104411Imp'!$E$253</f>
        <v>6.6752000000000001E-5</v>
      </c>
      <c r="G14" s="34">
        <f>1/$A$1*'[2]44104411Imp'!$F$253</f>
        <v>1.0012800000000001E-4</v>
      </c>
      <c r="H14" s="34">
        <f>1/$A$1*'[2]44104411Imp'!$G$253</f>
        <v>5.8799999999999999E-5</v>
      </c>
      <c r="I14" s="34">
        <f>1/$A$1*'[2]44104411Imp'!$H$253</f>
        <v>4.4883999999999999E-5</v>
      </c>
      <c r="J14" s="35">
        <f>1/$A$1*'[2]44104411Imp'!$I$253</f>
        <v>0</v>
      </c>
      <c r="K14" s="35">
        <f>1/$A$1*'[2]44104411Imp'!J$253</f>
        <v>5.4880000000000004E-7</v>
      </c>
      <c r="L14" s="35">
        <f>1/$A$1*'[2]44104411Imp'!K$253</f>
        <v>1.2011999999999998E-4</v>
      </c>
      <c r="M14" s="34">
        <f>1/$A$1*'[2]44104411Imp'!L$253</f>
        <v>1.094056992E-2</v>
      </c>
      <c r="N14" s="34">
        <f>1/$A$1*'[2]44104411Imp'!M$253</f>
        <v>1.5971760839999998E-2</v>
      </c>
      <c r="O14" s="34">
        <f>1/$A$1*'[2]44104411Imp'!N$253</f>
        <v>3.6553589799999994E-2</v>
      </c>
      <c r="P14" s="34">
        <f>1/$A$1*'[2]44104411Imp'!O$253</f>
        <v>7.7610585639999993E-2</v>
      </c>
      <c r="Q14" s="34">
        <f>1/$A$1*'[2]44104411Imp'!P$253</f>
        <v>7.2911682480000004E-2</v>
      </c>
      <c r="R14" s="34">
        <f>1/$A$1*'[2]44104411Imp'!Q$253</f>
        <v>6.254603768E-2</v>
      </c>
      <c r="S14" s="34">
        <f>1/$A$1*'[2]44104411Imp'!R$253</f>
        <v>0.11426967412</v>
      </c>
      <c r="T14" s="34">
        <f>1/$A$1*'[2]44104411Imp'!S$253</f>
        <v>0.21998231667999996</v>
      </c>
      <c r="U14" s="34">
        <f>1/$A$1*'[2]44104411Imp'!T$253</f>
        <v>0.22019085899999999</v>
      </c>
      <c r="V14" s="34">
        <f>1/$A$1*'[2]44104411Imp'!U$253</f>
        <v>0.16135980559999999</v>
      </c>
      <c r="W14" s="34">
        <f>1/$A$1*'[2]44104411Imp'!V$253</f>
        <v>4.6612024759999995E-2</v>
      </c>
      <c r="X14" s="34">
        <f>1/$A$1*'[2]44104411Imp'!W$253</f>
        <v>8.4262953599999989E-3</v>
      </c>
      <c r="Y14" s="34">
        <f>1/$A$1*'[2]44104411Imp'!X$253</f>
        <v>5.6871806040000007E-2</v>
      </c>
      <c r="Z14" s="34">
        <f>1/$A$1*'[2]44104411Imp'!Y$253</f>
        <v>0.30985841627999999</v>
      </c>
      <c r="AA14" s="34">
        <f>1/$A$1*'[2]44104411Imp'!Z$253</f>
        <v>0</v>
      </c>
      <c r="AB14" s="34">
        <f>1/$A$1*'[2]44104411Imp'!AA$253</f>
        <v>0</v>
      </c>
      <c r="AC14" s="10"/>
      <c r="AD14" s="36">
        <f>'[2]44104411Imp'!AB$253</f>
        <v>0</v>
      </c>
      <c r="AE14" s="37">
        <f>'[2]44104411Imp'!AC$253</f>
        <v>0</v>
      </c>
      <c r="AF14" s="37">
        <f>'[2]44104411Imp'!AD$253</f>
        <v>0</v>
      </c>
      <c r="AG14" s="37">
        <f>'[2]44104411Imp'!AE$253</f>
        <v>1.2615999999999999E-2</v>
      </c>
      <c r="AH14" s="37">
        <f>'[2]44104411Imp'!AF$253</f>
        <v>1.4558999999999999E-2</v>
      </c>
      <c r="AI14" s="37">
        <f>'[2]44104411Imp'!AG$253</f>
        <v>2.2400999999999997E-2</v>
      </c>
      <c r="AJ14" s="37">
        <f>'[2]44104411Imp'!AH$253</f>
        <v>3.1781999999999998E-2</v>
      </c>
      <c r="AK14" s="37">
        <f>'[2]44104411Imp'!AI$253</f>
        <v>0</v>
      </c>
      <c r="AL14" s="37">
        <f>'[2]44104411Imp'!AJ$253</f>
        <v>1.3199999999999998E-4</v>
      </c>
      <c r="AM14" s="37">
        <f>'[2]44104411Imp'!AK$253</f>
        <v>1.3054E-2</v>
      </c>
      <c r="AN14" s="37">
        <f>'[2]44104411Imp'!AL$253</f>
        <v>1.8535440000000001</v>
      </c>
      <c r="AO14" s="37">
        <f>'[2]44104411Imp'!AM$253</f>
        <v>2.5990000000000002</v>
      </c>
      <c r="AP14" s="37">
        <f>'[2]44104411Imp'!AN$253</f>
        <v>6.4923679999999999</v>
      </c>
      <c r="AQ14" s="37">
        <f>'[2]44104411Imp'!AO$253</f>
        <v>12.736898</v>
      </c>
      <c r="AR14" s="37">
        <f>'[2]44104411Imp'!AP$253</f>
        <v>13.123016999999999</v>
      </c>
      <c r="AS14" s="37">
        <f>'[2]44104411Imp'!AQ$253</f>
        <v>11.644256</v>
      </c>
      <c r="AT14" s="37">
        <f>'[2]44104411Imp'!AR$253</f>
        <v>16.050752999999997</v>
      </c>
      <c r="AU14" s="37">
        <f>'[2]44104411Imp'!AS$253</f>
        <v>28.254716999999999</v>
      </c>
      <c r="AV14" s="37">
        <f>'[2]44104411Imp'!AT$253</f>
        <v>27.445795</v>
      </c>
      <c r="AW14" s="37">
        <f>'[2]44104411Imp'!AU$253</f>
        <v>18.511096999999999</v>
      </c>
      <c r="AX14" s="37">
        <f>'[2]44104411Imp'!AV$253</f>
        <v>5.522551</v>
      </c>
      <c r="AY14" s="37">
        <f>'[2]44104411Imp'!AW$253</f>
        <v>1.4613149999999999</v>
      </c>
      <c r="AZ14" s="37">
        <f>'[2]44104411Imp'!AX$253</f>
        <v>8.9314337210000012</v>
      </c>
      <c r="BA14" s="37">
        <f>'[2]44104411Imp'!AY$253</f>
        <v>38.688243104000001</v>
      </c>
      <c r="BB14" s="37">
        <f>'[2]44104411Imp'!AZ$253</f>
        <v>0</v>
      </c>
      <c r="BC14" s="37">
        <f>'[2]44104411Imp'!BA$253</f>
        <v>0</v>
      </c>
      <c r="BD14" s="11"/>
    </row>
    <row r="15" spans="1:56">
      <c r="B15" s="38" t="s">
        <v>21</v>
      </c>
      <c r="C15" s="39">
        <f t="shared" ref="C15:AB15" si="2">SUM(C9:C9)-SUM(C10:C14)</f>
        <v>2.685099199999999E-4</v>
      </c>
      <c r="D15" s="40">
        <f t="shared" si="2"/>
        <v>5.7135400000000308E-4</v>
      </c>
      <c r="E15" s="40">
        <f t="shared" si="2"/>
        <v>2.0941776799999964E-3</v>
      </c>
      <c r="F15" s="40">
        <f t="shared" si="2"/>
        <v>5.70739400000006E-4</v>
      </c>
      <c r="G15" s="40">
        <f t="shared" si="2"/>
        <v>1.1175147199999902E-3</v>
      </c>
      <c r="H15" s="40">
        <f t="shared" si="2"/>
        <v>1.4431676000000032E-3</v>
      </c>
      <c r="I15" s="40">
        <f t="shared" si="2"/>
        <v>7.3612652399999978E-3</v>
      </c>
      <c r="J15" s="41">
        <f t="shared" si="2"/>
        <v>4.0250971600000462E-3</v>
      </c>
      <c r="K15" s="41">
        <f t="shared" si="2"/>
        <v>1.8878887999999872E-3</v>
      </c>
      <c r="L15" s="41">
        <f t="shared" si="2"/>
        <v>2.7647591999996335E-4</v>
      </c>
      <c r="M15" s="40">
        <f t="shared" si="2"/>
        <v>5.9710363999999627E-3</v>
      </c>
      <c r="N15" s="40">
        <f t="shared" si="2"/>
        <v>1.6189577880000083E-2</v>
      </c>
      <c r="O15" s="40">
        <f t="shared" si="2"/>
        <v>1.1253526760000021E-2</v>
      </c>
      <c r="P15" s="40">
        <f t="shared" si="2"/>
        <v>2.6242585600000368E-3</v>
      </c>
      <c r="Q15" s="40">
        <f t="shared" si="2"/>
        <v>2.4700771199999694E-3</v>
      </c>
      <c r="R15" s="40">
        <f t="shared" si="2"/>
        <v>1.5797076400000387E-3</v>
      </c>
      <c r="S15" s="40">
        <f t="shared" si="2"/>
        <v>1.0090939600000404E-3</v>
      </c>
      <c r="T15" s="40">
        <f t="shared" si="2"/>
        <v>2.0779499999989959E-4</v>
      </c>
      <c r="U15" s="40">
        <f t="shared" si="2"/>
        <v>4.4351000000009133E-4</v>
      </c>
      <c r="V15" s="40">
        <f t="shared" si="2"/>
        <v>1.291419079999967E-3</v>
      </c>
      <c r="W15" s="40">
        <f t="shared" si="2"/>
        <v>3.5541259599999875E-3</v>
      </c>
      <c r="X15" s="40">
        <f t="shared" si="2"/>
        <v>3.1006709999999993E-3</v>
      </c>
      <c r="Y15" s="40">
        <f t="shared" si="2"/>
        <v>9.2859124935111281E-3</v>
      </c>
      <c r="Z15" s="40">
        <f t="shared" si="2"/>
        <v>3.3414332000003544E-4</v>
      </c>
      <c r="AA15" s="40">
        <f t="shared" si="2"/>
        <v>0</v>
      </c>
      <c r="AB15" s="40">
        <f t="shared" si="2"/>
        <v>0</v>
      </c>
      <c r="AC15" s="10"/>
      <c r="AD15" s="42">
        <f t="shared" ref="AD15:BC15" si="3">SUM(AD9:AD9)-SUM(AD10:AD14)</f>
        <v>0.11067499999999963</v>
      </c>
      <c r="AE15" s="43">
        <f t="shared" si="3"/>
        <v>0.13862799999999975</v>
      </c>
      <c r="AF15" s="43">
        <f t="shared" si="3"/>
        <v>0.33662900000000029</v>
      </c>
      <c r="AG15" s="43">
        <f t="shared" si="3"/>
        <v>0.14070500000000052</v>
      </c>
      <c r="AH15" s="43">
        <f t="shared" si="3"/>
        <v>0.38252499999999934</v>
      </c>
      <c r="AI15" s="43">
        <f t="shared" si="3"/>
        <v>0.82634599999999736</v>
      </c>
      <c r="AJ15" s="43">
        <f t="shared" si="3"/>
        <v>2.7507990000000007</v>
      </c>
      <c r="AK15" s="43">
        <f t="shared" si="3"/>
        <v>1.4981910000000056</v>
      </c>
      <c r="AL15" s="43">
        <f t="shared" si="3"/>
        <v>0.85243100000000283</v>
      </c>
      <c r="AM15" s="43">
        <f t="shared" si="3"/>
        <v>8.1741000000000952E-2</v>
      </c>
      <c r="AN15" s="43">
        <f t="shared" si="3"/>
        <v>2.2161519999999939</v>
      </c>
      <c r="AO15" s="43">
        <f t="shared" si="3"/>
        <v>5.3892629999999997</v>
      </c>
      <c r="AP15" s="43">
        <f t="shared" si="3"/>
        <v>3.7018060000000048</v>
      </c>
      <c r="AQ15" s="43">
        <f t="shared" si="3"/>
        <v>1.3171379999999999</v>
      </c>
      <c r="AR15" s="43">
        <f t="shared" si="3"/>
        <v>1.0131130000000041</v>
      </c>
      <c r="AS15" s="43">
        <f t="shared" si="3"/>
        <v>0.81790899999998601</v>
      </c>
      <c r="AT15" s="43">
        <f t="shared" si="3"/>
        <v>0.41686300000000642</v>
      </c>
      <c r="AU15" s="43">
        <f t="shared" si="3"/>
        <v>7.8561000000007652E-2</v>
      </c>
      <c r="AV15" s="43">
        <f t="shared" si="3"/>
        <v>0.17636099999998578</v>
      </c>
      <c r="AW15" s="43">
        <f t="shared" si="3"/>
        <v>0.25045800000000895</v>
      </c>
      <c r="AX15" s="43">
        <f t="shared" si="3"/>
        <v>0.47491999999999734</v>
      </c>
      <c r="AY15" s="43">
        <f t="shared" si="3"/>
        <v>0.44679299999998534</v>
      </c>
      <c r="AZ15" s="43">
        <f t="shared" si="3"/>
        <v>2.9915320050000105</v>
      </c>
      <c r="BA15" s="43">
        <f t="shared" si="3"/>
        <v>0.35065597999997067</v>
      </c>
      <c r="BB15" s="43">
        <f t="shared" si="3"/>
        <v>0</v>
      </c>
      <c r="BC15" s="43">
        <f t="shared" si="3"/>
        <v>0</v>
      </c>
      <c r="BD15" s="11"/>
    </row>
    <row r="16" spans="1:56" ht="17.149999999999999" customHeight="1">
      <c r="B16" s="44" t="s">
        <v>217</v>
      </c>
      <c r="C16" s="45">
        <f>1/$A$1*'[2]44104411Imp'!$B$264</f>
        <v>2.1383391680000006E-2</v>
      </c>
      <c r="D16" s="46">
        <f>1/$A$1*'[2]44104411Imp'!$C$264</f>
        <v>4.2404151720000005E-2</v>
      </c>
      <c r="E16" s="46">
        <f>1/$A$1*'[2]44104411Imp'!$D$264</f>
        <v>3.6293734960000011E-2</v>
      </c>
      <c r="F16" s="46">
        <f>1/$A$1*'[2]44104411Imp'!$E$264</f>
        <v>6.3467005559999998E-2</v>
      </c>
      <c r="G16" s="46">
        <f>1/$A$1*'[2]44104411Imp'!$F$264</f>
        <v>5.0965692119999989E-2</v>
      </c>
      <c r="H16" s="46">
        <f>1/$A$1*'[2]44104411Imp'!$G$264</f>
        <v>6.5742498499999996E-2</v>
      </c>
      <c r="I16" s="46">
        <f>1/$A$1*'[2]44104411Imp'!$H$264</f>
        <v>3.3434396799999995E-2</v>
      </c>
      <c r="J16" s="47">
        <f>1/$A$1*'[2]44104411Imp'!$I$264</f>
        <v>2.0157632600000003E-2</v>
      </c>
      <c r="K16" s="47">
        <f>1/$A$1*'[2]44104411Imp'!J$264</f>
        <v>1.0398500279999999E-2</v>
      </c>
      <c r="L16" s="47">
        <f>1/$A$1*'[2]44104411Imp'!K$264</f>
        <v>3.4831375880000001E-2</v>
      </c>
      <c r="M16" s="46">
        <f>1/$A$1*'[2]44104411Imp'!L$264</f>
        <v>4.5033656359999993E-2</v>
      </c>
      <c r="N16" s="46">
        <f>1/$A$1*'[2]44104411Imp'!M$264</f>
        <v>5.8849922319999998E-2</v>
      </c>
      <c r="O16" s="46">
        <f>1/$A$1*'[2]44104411Imp'!N$264</f>
        <v>5.146184455999999E-2</v>
      </c>
      <c r="P16" s="46">
        <f>1/$A$1*'[2]44104411Imp'!O$264</f>
        <v>4.3895514319999988E-2</v>
      </c>
      <c r="Q16" s="46">
        <f>1/$A$1*'[2]44104411Imp'!P$264</f>
        <v>3.052346416E-2</v>
      </c>
      <c r="R16" s="46">
        <f>1/$A$1*'[2]44104411Imp'!Q$264</f>
        <v>3.0316449799999999E-2</v>
      </c>
      <c r="S16" s="46">
        <f>1/$A$1*'[2]44104411Imp'!R$264</f>
        <v>5.3767132999999988E-2</v>
      </c>
      <c r="T16" s="46">
        <f>1/$A$1*'[2]44104411Imp'!S$264</f>
        <v>4.4977888760000001E-2</v>
      </c>
      <c r="U16" s="46">
        <f>1/$A$1*'[2]44104411Imp'!T$264</f>
        <v>5.6529312000000005E-2</v>
      </c>
      <c r="V16" s="46">
        <f>1/$A$1*'[2]44104411Imp'!U$264</f>
        <v>5.2348083733333335E-2</v>
      </c>
      <c r="W16" s="46">
        <f>1/$A$1*'[2]44104411Imp'!V$264</f>
        <v>3.5226834599999993E-2</v>
      </c>
      <c r="X16" s="46">
        <f>1/$A$1*'[2]44104411Imp'!W$264</f>
        <v>3.5873248879999993E-2</v>
      </c>
      <c r="Y16" s="46">
        <f>1/$A$1*'[2]44104411Imp'!X$264</f>
        <v>3.6152697450560004E-2</v>
      </c>
      <c r="Z16" s="46">
        <f>1/$A$1*'[2]44104411Imp'!Y$264</f>
        <v>3.2735064889520001E-2</v>
      </c>
      <c r="AA16" s="46">
        <f>1/$A$1*'[2]44104411Imp'!Z$264</f>
        <v>0</v>
      </c>
      <c r="AB16" s="46">
        <f>1/$A$1*'[2]44104411Imp'!AA$264</f>
        <v>0</v>
      </c>
      <c r="AC16" s="31"/>
      <c r="AD16" s="48">
        <f>'[2]44104411Imp'!AB$264</f>
        <v>5.6220600000000003</v>
      </c>
      <c r="AE16" s="49">
        <f>'[2]44104411Imp'!AC$264</f>
        <v>6.3919930000000003</v>
      </c>
      <c r="AF16" s="49">
        <f>'[2]44104411Imp'!AD$264</f>
        <v>6.189775</v>
      </c>
      <c r="AG16" s="49">
        <f>'[2]44104411Imp'!AE$264</f>
        <v>9.160835999999998</v>
      </c>
      <c r="AH16" s="49">
        <f>'[2]44104411Imp'!AF$264</f>
        <v>9.899636000000001</v>
      </c>
      <c r="AI16" s="49">
        <f>'[2]44104411Imp'!AG$264</f>
        <v>13.149661999999998</v>
      </c>
      <c r="AJ16" s="49">
        <f>'[2]44104411Imp'!AH$264</f>
        <v>9.9174929999999986</v>
      </c>
      <c r="AK16" s="49">
        <f>'[2]44104411Imp'!AI$264</f>
        <v>6.9922529999999998</v>
      </c>
      <c r="AL16" s="49">
        <f>'[2]44104411Imp'!AJ$264</f>
        <v>3.799315</v>
      </c>
      <c r="AM16" s="49">
        <f>'[2]44104411Imp'!AK$264</f>
        <v>10.190036000000001</v>
      </c>
      <c r="AN16" s="49">
        <f>'[2]44104411Imp'!AL$264</f>
        <v>15.001062000000001</v>
      </c>
      <c r="AO16" s="49">
        <f>'[2]44104411Imp'!AM$264</f>
        <v>17.541111000000001</v>
      </c>
      <c r="AP16" s="49">
        <f>'[2]44104411Imp'!AN$264</f>
        <v>14.914635000000001</v>
      </c>
      <c r="AQ16" s="49">
        <f>'[2]44104411Imp'!AO$264</f>
        <v>14.888432999999997</v>
      </c>
      <c r="AR16" s="49">
        <f>'[2]44104411Imp'!AP$264</f>
        <v>10.755822999999999</v>
      </c>
      <c r="AS16" s="49">
        <f>'[2]44104411Imp'!AQ$264</f>
        <v>10.823161000000001</v>
      </c>
      <c r="AT16" s="49">
        <f>'[2]44104411Imp'!AR$264</f>
        <v>13.655262999999998</v>
      </c>
      <c r="AU16" s="49">
        <f>'[2]44104411Imp'!AS$264</f>
        <v>12.754031999999999</v>
      </c>
      <c r="AV16" s="49">
        <f>'[2]44104411Imp'!AT$264</f>
        <v>19.426908000000005</v>
      </c>
      <c r="AW16" s="49">
        <f>'[2]44104411Imp'!AU$264</f>
        <v>17.576662999999996</v>
      </c>
      <c r="AX16" s="49">
        <f>'[2]44104411Imp'!AV$264</f>
        <v>10.688165999999999</v>
      </c>
      <c r="AY16" s="49">
        <f>'[2]44104411Imp'!AW$264</f>
        <v>13.014825999999998</v>
      </c>
      <c r="AZ16" s="49">
        <f>'[2]44104411Imp'!AX$264</f>
        <v>13.402222311999999</v>
      </c>
      <c r="BA16" s="49">
        <f>'[2]44104411Imp'!AY$264</f>
        <v>13.647391467</v>
      </c>
      <c r="BB16" s="49">
        <f>'[2]44104411Imp'!AZ$264</f>
        <v>0</v>
      </c>
      <c r="BC16" s="49">
        <f>'[2]44104411Imp'!BA$264</f>
        <v>0</v>
      </c>
      <c r="BD16" s="11"/>
    </row>
    <row r="17" spans="2:56">
      <c r="B17" s="32" t="s">
        <v>37</v>
      </c>
      <c r="C17" s="33">
        <f>1/$A$1*'[2]44104411Imp'!$B$23</f>
        <v>5.7031393999999996E-3</v>
      </c>
      <c r="D17" s="34">
        <f>1/$A$1*'[2]44104411Imp'!$C$23</f>
        <v>1.2483760520000001E-2</v>
      </c>
      <c r="E17" s="34">
        <f>1/$A$1*'[2]44104411Imp'!$D$23</f>
        <v>1.3345734640000001E-2</v>
      </c>
      <c r="F17" s="34">
        <f>1/$A$1*'[2]44104411Imp'!$E$23</f>
        <v>2.557497236E-2</v>
      </c>
      <c r="G17" s="34">
        <f>1/$A$1*'[2]44104411Imp'!$F$23</f>
        <v>2.5912311599999995E-2</v>
      </c>
      <c r="H17" s="34">
        <f>1/$A$1*'[2]44104411Imp'!$G$23</f>
        <v>2.9577401000000003E-2</v>
      </c>
      <c r="I17" s="34">
        <f>1/$A$1*'[2]44104411Imp'!$H$23</f>
        <v>7.7575184399999997E-3</v>
      </c>
      <c r="J17" s="35">
        <f>1/$A$1*'[2]44104411Imp'!$I$23</f>
        <v>1.6697004799999999E-3</v>
      </c>
      <c r="K17" s="35">
        <f>1/$A$1*'[2]44104411Imp'!J$23</f>
        <v>2.0117747999999999E-3</v>
      </c>
      <c r="L17" s="35">
        <f>1/$A$1*'[2]44104411Imp'!K$23</f>
        <v>3.9082831199999998E-3</v>
      </c>
      <c r="M17" s="34">
        <f>1/$A$1*'[2]44104411Imp'!L$23</f>
        <v>1.0984055599999999E-3</v>
      </c>
      <c r="N17" s="34">
        <f>1/$A$1*'[2]44104411Imp'!M$23</f>
        <v>1.8759795599999996E-3</v>
      </c>
      <c r="O17" s="34">
        <f>1/$A$1*'[2]44104411Imp'!N$23</f>
        <v>2.3254425599999995E-3</v>
      </c>
      <c r="P17" s="34">
        <f>1/$A$1*'[2]44104411Imp'!O$23</f>
        <v>2.2080410800000001E-3</v>
      </c>
      <c r="Q17" s="34">
        <f>1/$A$1*'[2]44104411Imp'!P$23</f>
        <v>3.07645968E-3</v>
      </c>
      <c r="R17" s="34">
        <f>1/$A$1*'[2]44104411Imp'!Q$23</f>
        <v>3.7753665599999995E-3</v>
      </c>
      <c r="S17" s="34">
        <f>1/$A$1*'[2]44104411Imp'!R$23</f>
        <v>2.7705241200000003E-3</v>
      </c>
      <c r="T17" s="34">
        <f>1/$A$1*'[2]44104411Imp'!S$23</f>
        <v>2.8717925600000001E-3</v>
      </c>
      <c r="U17" s="34">
        <f>1/$A$1*'[2]44104411Imp'!T$23</f>
        <v>5.6592359599999999E-3</v>
      </c>
      <c r="V17" s="34">
        <f>1/$A$1*'[2]44104411Imp'!U$23</f>
        <v>6.5862845999999997E-3</v>
      </c>
      <c r="W17" s="34">
        <f>1/$A$1*'[2]44104411Imp'!V$23</f>
        <v>3.4597931200000005E-3</v>
      </c>
      <c r="X17" s="34">
        <f>1/$A$1*'[2]44104411Imp'!W$23</f>
        <v>5.9861740399999993E-3</v>
      </c>
      <c r="Y17" s="34">
        <f>1/$A$1*'[2]44104411Imp'!X$23</f>
        <v>4.5429509999999991E-3</v>
      </c>
      <c r="Z17" s="34">
        <f>1/$A$1*'[2]44104411Imp'!Y$23</f>
        <v>1.7170750799999999E-3</v>
      </c>
      <c r="AA17" s="34">
        <f>1/$A$1*'[2]44104411Imp'!Z$23</f>
        <v>0</v>
      </c>
      <c r="AB17" s="34">
        <f>1/$A$1*'[2]44104411Imp'!AA$23</f>
        <v>0</v>
      </c>
      <c r="AC17" s="10"/>
      <c r="AD17" s="36">
        <f>'[2]44104411Imp'!AB$23</f>
        <v>1.5084449999999998</v>
      </c>
      <c r="AE17" s="37">
        <f>'[2]44104411Imp'!AC$23</f>
        <v>2.071504</v>
      </c>
      <c r="AF17" s="37">
        <f>'[2]44104411Imp'!AD$23</f>
        <v>2.260964</v>
      </c>
      <c r="AG17" s="37">
        <f>'[2]44104411Imp'!AE$23</f>
        <v>3.2219119999999997</v>
      </c>
      <c r="AH17" s="37">
        <f>'[2]44104411Imp'!AF$23</f>
        <v>4.3660380000000005</v>
      </c>
      <c r="AI17" s="37">
        <f>'[2]44104411Imp'!AG$23</f>
        <v>5.3217990000000004</v>
      </c>
      <c r="AJ17" s="37">
        <f>'[2]44104411Imp'!AH$23</f>
        <v>2.3865639999999999</v>
      </c>
      <c r="AK17" s="37">
        <f>'[2]44104411Imp'!AI$23</f>
        <v>0.75902199999999986</v>
      </c>
      <c r="AL17" s="37">
        <f>'[2]44104411Imp'!AJ$23</f>
        <v>0.69782999999999995</v>
      </c>
      <c r="AM17" s="37">
        <f>'[2]44104411Imp'!AK$23</f>
        <v>1.1461159999999999</v>
      </c>
      <c r="AN17" s="37">
        <f>'[2]44104411Imp'!AL$23</f>
        <v>0.66620000000000001</v>
      </c>
      <c r="AO17" s="37">
        <f>'[2]44104411Imp'!AM$23</f>
        <v>0.67652999999999996</v>
      </c>
      <c r="AP17" s="37">
        <f>'[2]44104411Imp'!AN$23</f>
        <v>0.73825299999999994</v>
      </c>
      <c r="AQ17" s="37">
        <f>'[2]44104411Imp'!AO$23</f>
        <v>1.011398</v>
      </c>
      <c r="AR17" s="37">
        <f>'[2]44104411Imp'!AP$23</f>
        <v>1.478583</v>
      </c>
      <c r="AS17" s="37">
        <f>'[2]44104411Imp'!AQ$23</f>
        <v>1.7272349999999999</v>
      </c>
      <c r="AT17" s="37">
        <f>'[2]44104411Imp'!AR$23</f>
        <v>1.210062</v>
      </c>
      <c r="AU17" s="37">
        <f>'[2]44104411Imp'!AS$23</f>
        <v>1.526821</v>
      </c>
      <c r="AV17" s="37">
        <f>'[2]44104411Imp'!AT$23</f>
        <v>2.9140669999999997</v>
      </c>
      <c r="AW17" s="37">
        <f>'[2]44104411Imp'!AU$23</f>
        <v>3.5524989999999996</v>
      </c>
      <c r="AX17" s="37">
        <f>'[2]44104411Imp'!AV$23</f>
        <v>1.6432419999999999</v>
      </c>
      <c r="AY17" s="37">
        <f>'[2]44104411Imp'!AW$23</f>
        <v>3.1653079999999996</v>
      </c>
      <c r="AZ17" s="37">
        <f>'[2]44104411Imp'!AX$23</f>
        <v>2.6528093349999997</v>
      </c>
      <c r="BA17" s="37">
        <f>'[2]44104411Imp'!AY$23</f>
        <v>1.2263818719999999</v>
      </c>
      <c r="BB17" s="37">
        <f>'[2]44104411Imp'!AZ$23</f>
        <v>0</v>
      </c>
      <c r="BC17" s="37">
        <f>'[2]44104411Imp'!BA$23</f>
        <v>0</v>
      </c>
      <c r="BD17" s="11"/>
    </row>
    <row r="18" spans="2:56">
      <c r="B18" s="32" t="s">
        <v>39</v>
      </c>
      <c r="C18" s="33">
        <f>1/$A$1*'[2]44104411Imp'!$B$91</f>
        <v>3.7170112000000002E-3</v>
      </c>
      <c r="D18" s="34">
        <f>1/$A$1*'[2]44104411Imp'!$C$91</f>
        <v>6.3619855600000001E-3</v>
      </c>
      <c r="E18" s="34">
        <f>1/$A$1*'[2]44104411Imp'!$D$91</f>
        <v>3.0280543999999998E-3</v>
      </c>
      <c r="F18" s="34">
        <f>1/$A$1*'[2]44104411Imp'!$E$91</f>
        <v>1.5153416879999999E-2</v>
      </c>
      <c r="G18" s="34">
        <f>1/$A$1*'[2]44104411Imp'!$F$91</f>
        <v>4.8782862799999997E-3</v>
      </c>
      <c r="H18" s="34">
        <f>1/$A$1*'[2]44104411Imp'!$G$91</f>
        <v>6.6448664800000008E-3</v>
      </c>
      <c r="I18" s="34">
        <f>1/$A$1*'[2]44104411Imp'!$H$91</f>
        <v>4.2330526000000004E-3</v>
      </c>
      <c r="J18" s="35">
        <f>1/$A$1*'[2]44104411Imp'!$I$91</f>
        <v>5.0765475600000002E-3</v>
      </c>
      <c r="K18" s="35">
        <f>1/$A$1*'[2]44104411Imp'!J$91</f>
        <v>2.2361362799999999E-3</v>
      </c>
      <c r="L18" s="35">
        <f>1/$A$1*'[2]44104411Imp'!K$91</f>
        <v>7.854448E-3</v>
      </c>
      <c r="M18" s="34">
        <f>1/$A$1*'[2]44104411Imp'!L$91</f>
        <v>1.6544160079999998E-2</v>
      </c>
      <c r="N18" s="34">
        <f>1/$A$1*'[2]44104411Imp'!M$91</f>
        <v>1.7676423519999998E-2</v>
      </c>
      <c r="O18" s="34">
        <f>1/$A$1*'[2]44104411Imp'!N$91</f>
        <v>1.3538585199999998E-2</v>
      </c>
      <c r="P18" s="34">
        <f>1/$A$1*'[2]44104411Imp'!O$91</f>
        <v>1.3882286319999999E-2</v>
      </c>
      <c r="Q18" s="34">
        <f>1/$A$1*'[2]44104411Imp'!P$91</f>
        <v>8.2446321999999992E-3</v>
      </c>
      <c r="R18" s="34">
        <f>1/$A$1*'[2]44104411Imp'!Q$91</f>
        <v>7.5894881999999993E-3</v>
      </c>
      <c r="S18" s="34">
        <f>1/$A$1*'[2]44104411Imp'!R$91</f>
        <v>8.6962607199999997E-3</v>
      </c>
      <c r="T18" s="34">
        <f>1/$A$1*'[2]44104411Imp'!S$91</f>
        <v>1.33959336E-2</v>
      </c>
      <c r="U18" s="34">
        <f>1/$A$1*'[2]44104411Imp'!T$91</f>
        <v>2.0475615999999999E-2</v>
      </c>
      <c r="V18" s="34">
        <f>1/$A$1*'[2]44104411Imp'!U$91</f>
        <v>2.1781265679999998E-2</v>
      </c>
      <c r="W18" s="34">
        <f>1/$A$1*'[2]44104411Imp'!V$91</f>
        <v>1.1147061799999998E-2</v>
      </c>
      <c r="X18" s="34">
        <f>1/$A$1*'[2]44104411Imp'!W$91</f>
        <v>1.2336709279999998E-2</v>
      </c>
      <c r="Y18" s="34">
        <f>1/$A$1*'[2]44104411Imp'!X$91</f>
        <v>1.4221193E-2</v>
      </c>
      <c r="Z18" s="34">
        <f>1/$A$1*'[2]44104411Imp'!Y$91</f>
        <v>1.1429426120000001E-2</v>
      </c>
      <c r="AA18" s="34">
        <f>1/$A$1*'[2]44104411Imp'!Z$91</f>
        <v>0</v>
      </c>
      <c r="AB18" s="34">
        <f>1/$A$1*'[2]44104411Imp'!AA$91</f>
        <v>0</v>
      </c>
      <c r="AC18" s="10"/>
      <c r="AD18" s="36">
        <f>'[2]44104411Imp'!AB$91</f>
        <v>0.67733799999999988</v>
      </c>
      <c r="AE18" s="37">
        <f>'[2]44104411Imp'!AC$91</f>
        <v>0.90624399999999994</v>
      </c>
      <c r="AF18" s="37">
        <f>'[2]44104411Imp'!AD$91</f>
        <v>0.73041699999999987</v>
      </c>
      <c r="AG18" s="37">
        <f>'[2]44104411Imp'!AE$91</f>
        <v>1.7790059999999999</v>
      </c>
      <c r="AH18" s="37">
        <f>'[2]44104411Imp'!AF$91</f>
        <v>1.400887</v>
      </c>
      <c r="AI18" s="37">
        <f>'[2]44104411Imp'!AG$91</f>
        <v>1.8436879999999998</v>
      </c>
      <c r="AJ18" s="37">
        <f>'[2]44104411Imp'!AH$91</f>
        <v>2.0065529999999998</v>
      </c>
      <c r="AK18" s="37">
        <f>'[2]44104411Imp'!AI$91</f>
        <v>1.8053819999999998</v>
      </c>
      <c r="AL18" s="37">
        <f>'[2]44104411Imp'!AJ$91</f>
        <v>0.87848800000000005</v>
      </c>
      <c r="AM18" s="37">
        <f>'[2]44104411Imp'!AK$91</f>
        <v>2.5317369999999997</v>
      </c>
      <c r="AN18" s="37">
        <f>'[2]44104411Imp'!AL$91</f>
        <v>6.6215569999999992</v>
      </c>
      <c r="AO18" s="37">
        <f>'[2]44104411Imp'!AM$91</f>
        <v>6.2299109999999995</v>
      </c>
      <c r="AP18" s="37">
        <f>'[2]44104411Imp'!AN$91</f>
        <v>5.0075419999999999</v>
      </c>
      <c r="AQ18" s="37">
        <f>'[2]44104411Imp'!AO$91</f>
        <v>5.5861109999999998</v>
      </c>
      <c r="AR18" s="37">
        <f>'[2]44104411Imp'!AP$91</f>
        <v>3.5740419999999995</v>
      </c>
      <c r="AS18" s="37">
        <f>'[2]44104411Imp'!AQ$91</f>
        <v>3.5591569999999999</v>
      </c>
      <c r="AT18" s="37">
        <f>'[2]44104411Imp'!AR$91</f>
        <v>3.529175</v>
      </c>
      <c r="AU18" s="37">
        <f>'[2]44104411Imp'!AS$91</f>
        <v>4.6501079999999995</v>
      </c>
      <c r="AV18" s="37">
        <f>'[2]44104411Imp'!AT$91</f>
        <v>7.3683689999999995</v>
      </c>
      <c r="AW18" s="37">
        <f>'[2]44104411Imp'!AU$91</f>
        <v>6.7856229999999993</v>
      </c>
      <c r="AX18" s="37">
        <f>'[2]44104411Imp'!AV$91</f>
        <v>3.6452709999999997</v>
      </c>
      <c r="AY18" s="37">
        <f>'[2]44104411Imp'!AW$91</f>
        <v>4.1364529999999995</v>
      </c>
      <c r="AZ18" s="37">
        <f>'[2]44104411Imp'!AX$91</f>
        <v>4.9697257759999998</v>
      </c>
      <c r="BA18" s="37">
        <f>'[2]44104411Imp'!AY$91</f>
        <v>4.3981192489999996</v>
      </c>
      <c r="BB18" s="37">
        <f>'[2]44104411Imp'!AZ$91</f>
        <v>0</v>
      </c>
      <c r="BC18" s="37">
        <f>'[2]44104411Imp'!BA$91</f>
        <v>0</v>
      </c>
      <c r="BD18" s="11"/>
    </row>
    <row r="19" spans="2:56">
      <c r="B19" s="32" t="s">
        <v>21</v>
      </c>
      <c r="C19" s="94">
        <f t="shared" ref="C19:M19" si="4">SUM(C16:C16)-SUM(C17:C18)</f>
        <v>1.1963241080000006E-2</v>
      </c>
      <c r="D19" s="95">
        <f t="shared" si="4"/>
        <v>2.3558405640000002E-2</v>
      </c>
      <c r="E19" s="95">
        <f t="shared" si="4"/>
        <v>1.9919945920000012E-2</v>
      </c>
      <c r="F19" s="95">
        <f t="shared" si="4"/>
        <v>2.2738616320000002E-2</v>
      </c>
      <c r="G19" s="95">
        <f t="shared" si="4"/>
        <v>2.0175094239999997E-2</v>
      </c>
      <c r="H19" s="95">
        <f t="shared" si="4"/>
        <v>2.9520231019999996E-2</v>
      </c>
      <c r="I19" s="95">
        <f t="shared" si="4"/>
        <v>2.1443825759999993E-2</v>
      </c>
      <c r="J19" s="96">
        <f t="shared" si="4"/>
        <v>1.3411384560000003E-2</v>
      </c>
      <c r="K19" s="96">
        <f t="shared" si="4"/>
        <v>6.1505891999999989E-3</v>
      </c>
      <c r="L19" s="96">
        <f t="shared" si="4"/>
        <v>2.306864476E-2</v>
      </c>
      <c r="M19" s="95">
        <f t="shared" si="4"/>
        <v>2.7391090719999994E-2</v>
      </c>
      <c r="N19" s="95">
        <f>SUM(N16:N16)-SUM(N17:N18)</f>
        <v>3.9297519239999995E-2</v>
      </c>
      <c r="O19" s="95">
        <f t="shared" ref="O19:AB19" si="5">SUM(O16:O16)-SUM(O17:O18)</f>
        <v>3.5597816799999994E-2</v>
      </c>
      <c r="P19" s="95">
        <f t="shared" si="5"/>
        <v>2.7805186919999988E-2</v>
      </c>
      <c r="Q19" s="95">
        <f t="shared" si="5"/>
        <v>1.9202372280000001E-2</v>
      </c>
      <c r="R19" s="95">
        <f t="shared" si="5"/>
        <v>1.8951595039999998E-2</v>
      </c>
      <c r="S19" s="95">
        <f t="shared" si="5"/>
        <v>4.2300348159999987E-2</v>
      </c>
      <c r="T19" s="95">
        <f t="shared" si="5"/>
        <v>2.8710162600000002E-2</v>
      </c>
      <c r="U19" s="95">
        <f t="shared" si="5"/>
        <v>3.0394460040000008E-2</v>
      </c>
      <c r="V19" s="95">
        <f t="shared" si="5"/>
        <v>2.3980533453333338E-2</v>
      </c>
      <c r="W19" s="95">
        <f t="shared" si="5"/>
        <v>2.0619979679999994E-2</v>
      </c>
      <c r="X19" s="95">
        <f t="shared" si="5"/>
        <v>1.7550365559999996E-2</v>
      </c>
      <c r="Y19" s="95">
        <f t="shared" si="5"/>
        <v>1.7388553450560004E-2</v>
      </c>
      <c r="Z19" s="95">
        <f t="shared" si="5"/>
        <v>1.958856368952E-2</v>
      </c>
      <c r="AA19" s="95">
        <f t="shared" si="5"/>
        <v>0</v>
      </c>
      <c r="AB19" s="95">
        <f t="shared" si="5"/>
        <v>0</v>
      </c>
      <c r="AC19" s="10"/>
      <c r="AD19" s="36">
        <f t="shared" ref="AD19:BC19" si="6">SUM(AD16:AD16)-SUM(AD17:AD18)</f>
        <v>3.4362770000000005</v>
      </c>
      <c r="AE19" s="37">
        <f t="shared" si="6"/>
        <v>3.4142450000000002</v>
      </c>
      <c r="AF19" s="37">
        <f t="shared" si="6"/>
        <v>3.1983940000000004</v>
      </c>
      <c r="AG19" s="37">
        <f t="shared" si="6"/>
        <v>4.1599179999999985</v>
      </c>
      <c r="AH19" s="37">
        <f t="shared" si="6"/>
        <v>4.1327110000000005</v>
      </c>
      <c r="AI19" s="37">
        <f t="shared" si="6"/>
        <v>5.9841749999999969</v>
      </c>
      <c r="AJ19" s="37">
        <f t="shared" si="6"/>
        <v>5.5243759999999984</v>
      </c>
      <c r="AK19" s="37">
        <f t="shared" si="6"/>
        <v>4.4278490000000001</v>
      </c>
      <c r="AL19" s="37">
        <f t="shared" si="6"/>
        <v>2.2229969999999999</v>
      </c>
      <c r="AM19" s="37">
        <f t="shared" si="6"/>
        <v>6.5121830000000012</v>
      </c>
      <c r="AN19" s="179">
        <f t="shared" si="6"/>
        <v>7.7133050000000019</v>
      </c>
      <c r="AO19" s="179">
        <f t="shared" si="6"/>
        <v>10.634670000000002</v>
      </c>
      <c r="AP19" s="179">
        <f t="shared" si="6"/>
        <v>9.1688399999999994</v>
      </c>
      <c r="AQ19" s="179">
        <f t="shared" si="6"/>
        <v>8.2909239999999969</v>
      </c>
      <c r="AR19" s="179">
        <f t="shared" si="6"/>
        <v>5.7031980000000004</v>
      </c>
      <c r="AS19" s="179">
        <f t="shared" si="6"/>
        <v>5.5367690000000014</v>
      </c>
      <c r="AT19" s="179">
        <f t="shared" si="6"/>
        <v>8.9160259999999987</v>
      </c>
      <c r="AU19" s="179">
        <f t="shared" si="6"/>
        <v>6.5771029999999993</v>
      </c>
      <c r="AV19" s="179">
        <f t="shared" si="6"/>
        <v>9.1444720000000057</v>
      </c>
      <c r="AW19" s="179">
        <f t="shared" si="6"/>
        <v>7.2385409999999979</v>
      </c>
      <c r="AX19" s="179">
        <f t="shared" si="6"/>
        <v>5.3996529999999989</v>
      </c>
      <c r="AY19" s="37">
        <f t="shared" si="6"/>
        <v>5.7130649999999985</v>
      </c>
      <c r="AZ19" s="37">
        <f t="shared" si="6"/>
        <v>5.7796872009999998</v>
      </c>
      <c r="BA19" s="37">
        <f t="shared" si="6"/>
        <v>8.0228903460000005</v>
      </c>
      <c r="BB19" s="37">
        <f t="shared" si="6"/>
        <v>0</v>
      </c>
      <c r="BC19" s="37">
        <f t="shared" si="6"/>
        <v>0</v>
      </c>
      <c r="BD19" s="328"/>
    </row>
    <row r="20" spans="2:56" ht="17.149999999999999" customHeight="1">
      <c r="B20" s="104" t="s">
        <v>123</v>
      </c>
      <c r="C20" s="110">
        <f t="shared" ref="C20:AB20" si="7">C5-SUM(C6,C7,C8,C9,C16)</f>
        <v>1.6682225840000009E-2</v>
      </c>
      <c r="D20" s="106">
        <f t="shared" si="7"/>
        <v>1.609487683999998E-2</v>
      </c>
      <c r="E20" s="106">
        <f t="shared" si="7"/>
        <v>2.2586498479999981E-2</v>
      </c>
      <c r="F20" s="106">
        <f t="shared" si="7"/>
        <v>5.2647764959999926E-2</v>
      </c>
      <c r="G20" s="106">
        <f t="shared" si="7"/>
        <v>7.7255103520000007E-2</v>
      </c>
      <c r="H20" s="106">
        <f t="shared" si="7"/>
        <v>0.12237531740000013</v>
      </c>
      <c r="I20" s="106">
        <f t="shared" si="7"/>
        <v>0.12234665828000013</v>
      </c>
      <c r="J20" s="107">
        <f t="shared" si="7"/>
        <v>0.15324541959999999</v>
      </c>
      <c r="K20" s="107">
        <f t="shared" si="7"/>
        <v>4.6346693120000004E-2</v>
      </c>
      <c r="L20" s="107">
        <f t="shared" si="7"/>
        <v>6.8251721719999936E-2</v>
      </c>
      <c r="M20" s="106">
        <f t="shared" si="7"/>
        <v>9.9054871440000025E-2</v>
      </c>
      <c r="N20" s="106">
        <f t="shared" si="7"/>
        <v>0.17847519339999995</v>
      </c>
      <c r="O20" s="106">
        <f t="shared" si="7"/>
        <v>0.13172307931999971</v>
      </c>
      <c r="P20" s="106">
        <f t="shared" si="7"/>
        <v>0.10241014307999996</v>
      </c>
      <c r="Q20" s="106">
        <f t="shared" si="7"/>
        <v>8.9628415520000004E-2</v>
      </c>
      <c r="R20" s="106">
        <f t="shared" si="7"/>
        <v>8.2626313279999919E-2</v>
      </c>
      <c r="S20" s="106">
        <f t="shared" si="7"/>
        <v>7.614067243999989E-2</v>
      </c>
      <c r="T20" s="106">
        <f t="shared" si="7"/>
        <v>7.3426055920000066E-2</v>
      </c>
      <c r="U20" s="106">
        <f t="shared" si="7"/>
        <v>6.368828451999986E-2</v>
      </c>
      <c r="V20" s="106">
        <f t="shared" si="7"/>
        <v>6.197187135999993E-2</v>
      </c>
      <c r="W20" s="106">
        <f t="shared" si="7"/>
        <v>5.4994047639999932E-2</v>
      </c>
      <c r="X20" s="106">
        <f t="shared" si="7"/>
        <v>6.2421753053333362E-2</v>
      </c>
      <c r="Y20" s="106">
        <f t="shared" si="7"/>
        <v>4.9111354069300117E-2</v>
      </c>
      <c r="Z20" s="106">
        <f t="shared" si="7"/>
        <v>3.9757707985799917E-2</v>
      </c>
      <c r="AA20" s="106">
        <f t="shared" si="7"/>
        <v>0</v>
      </c>
      <c r="AB20" s="106">
        <f t="shared" si="7"/>
        <v>0</v>
      </c>
      <c r="AC20" s="10"/>
      <c r="AD20" s="66">
        <f t="shared" ref="AD20:BC20" si="8">AD5-SUM(AD6,AD7,AD8,AD9,AD16)</f>
        <v>6.4963660000000019</v>
      </c>
      <c r="AE20" s="67">
        <f t="shared" si="8"/>
        <v>6.3733700000000049</v>
      </c>
      <c r="AF20" s="67">
        <f t="shared" si="8"/>
        <v>5.4818220000000011</v>
      </c>
      <c r="AG20" s="193">
        <f t="shared" si="8"/>
        <v>9.7570790000000009</v>
      </c>
      <c r="AH20" s="193">
        <f t="shared" si="8"/>
        <v>16.127387999999996</v>
      </c>
      <c r="AI20" s="193">
        <f t="shared" si="8"/>
        <v>22.505681000000017</v>
      </c>
      <c r="AJ20" s="193">
        <f t="shared" si="8"/>
        <v>22.773381000000001</v>
      </c>
      <c r="AK20" s="193">
        <f t="shared" si="8"/>
        <v>27.392670999999964</v>
      </c>
      <c r="AL20" s="193">
        <f t="shared" si="8"/>
        <v>7.8675209999999929</v>
      </c>
      <c r="AM20" s="193">
        <f t="shared" si="8"/>
        <v>12.603899999999996</v>
      </c>
      <c r="AN20" s="193">
        <f t="shared" si="8"/>
        <v>20.054972000000035</v>
      </c>
      <c r="AO20" s="193">
        <f t="shared" si="8"/>
        <v>30.42336499999999</v>
      </c>
      <c r="AP20" s="193">
        <f t="shared" si="8"/>
        <v>25.328603000000015</v>
      </c>
      <c r="AQ20" s="193">
        <f t="shared" si="8"/>
        <v>19.660949000000016</v>
      </c>
      <c r="AR20" s="193">
        <f t="shared" si="8"/>
        <v>19.364972999999992</v>
      </c>
      <c r="AS20" s="193">
        <f t="shared" si="8"/>
        <v>17.247491000000011</v>
      </c>
      <c r="AT20" s="193">
        <f t="shared" si="8"/>
        <v>12.950059999999979</v>
      </c>
      <c r="AU20" s="193">
        <f t="shared" si="8"/>
        <v>12.087026999999992</v>
      </c>
      <c r="AV20" s="193">
        <f t="shared" si="8"/>
        <v>10.982445000000041</v>
      </c>
      <c r="AW20" s="193">
        <f t="shared" si="8"/>
        <v>10.014417999999978</v>
      </c>
      <c r="AX20" s="193">
        <f t="shared" si="8"/>
        <v>7.7942349999999863</v>
      </c>
      <c r="AY20" s="193">
        <f t="shared" si="8"/>
        <v>11.673810000000003</v>
      </c>
      <c r="AZ20" s="193">
        <f t="shared" si="8"/>
        <v>11.241961693000007</v>
      </c>
      <c r="BA20" s="193">
        <f t="shared" si="8"/>
        <v>8.3833845209999822</v>
      </c>
      <c r="BB20" s="193">
        <f t="shared" si="8"/>
        <v>0</v>
      </c>
      <c r="BC20" s="193">
        <f t="shared" si="8"/>
        <v>0</v>
      </c>
      <c r="BD20" s="304"/>
    </row>
    <row r="21" spans="2:56">
      <c r="B21" s="32" t="s">
        <v>26</v>
      </c>
      <c r="C21" s="33">
        <f>1/$A$1*'[2]44104411Imp'!$B$15</f>
        <v>2.3586253600000003E-3</v>
      </c>
      <c r="D21" s="34">
        <f>1/$A$1*'[2]44104411Imp'!$C$15</f>
        <v>2.4413510800000001E-3</v>
      </c>
      <c r="E21" s="34">
        <f>1/$A$1*'[2]44104411Imp'!$D$15</f>
        <v>5.6321720000000004E-3</v>
      </c>
      <c r="F21" s="34">
        <f>1/$A$1*'[2]44104411Imp'!$E$15</f>
        <v>7.02934484E-3</v>
      </c>
      <c r="G21" s="34">
        <f>1/$A$1*'[2]44104411Imp'!$F$15</f>
        <v>8.9160245999999992E-3</v>
      </c>
      <c r="H21" s="34">
        <f>1/$A$1*'[2]44104411Imp'!$G$15</f>
        <v>1.5702797040000001E-2</v>
      </c>
      <c r="I21" s="34">
        <f>1/$A$1*'[2]44104411Imp'!$H$15</f>
        <v>9.6808740000000008E-3</v>
      </c>
      <c r="J21" s="35">
        <f>1/$A$1*'[2]44104411Imp'!$I$15</f>
        <v>4.7253348800000003E-3</v>
      </c>
      <c r="K21" s="35">
        <f>1/$A$1*'[2]44104411Imp'!J$15</f>
        <v>7.9767464E-4</v>
      </c>
      <c r="L21" s="35">
        <f>1/$A$1*'[2]44104411Imp'!K$15</f>
        <v>1.23393788E-2</v>
      </c>
      <c r="M21" s="34">
        <f>1/$A$1*'[2]44104411Imp'!L$15</f>
        <v>7.7551594400000002E-3</v>
      </c>
      <c r="N21" s="34">
        <f>1/$A$1*'[2]44104411Imp'!M$15</f>
        <v>2.95481956E-3</v>
      </c>
      <c r="O21" s="34">
        <f>1/$A$1*'[2]44104411Imp'!N$15</f>
        <v>3.3347622000000003E-3</v>
      </c>
      <c r="P21" s="34">
        <f>1/$A$1*'[2]44104411Imp'!O$15</f>
        <v>6.2369635999999994E-4</v>
      </c>
      <c r="Q21" s="34">
        <f>1/$A$1*'[2]44104411Imp'!P$15</f>
        <v>5.9923611999999991E-4</v>
      </c>
      <c r="R21" s="34">
        <f>1/$A$1*'[2]44104411Imp'!Q$15</f>
        <v>6.1073376000000002E-4</v>
      </c>
      <c r="S21" s="34">
        <f>1/$A$1*'[2]44104411Imp'!R$15</f>
        <v>1.2468203999999999E-4</v>
      </c>
      <c r="T21" s="34">
        <f>1/$A$1*'[2]44104411Imp'!S$15</f>
        <v>1.8165056000000001E-4</v>
      </c>
      <c r="U21" s="34">
        <f>1/$A$1*'[2]44104411Imp'!T$15</f>
        <v>9.2080799999999988E-5</v>
      </c>
      <c r="V21" s="34">
        <f>1/$A$1*'[2]44104411Imp'!U$15</f>
        <v>2.1896700000000001E-4</v>
      </c>
      <c r="W21" s="34">
        <f>1/$A$1*'[2]44104411Imp'!V$15</f>
        <v>1.4370804000000002E-4</v>
      </c>
      <c r="X21" s="34">
        <f>1/$A$1*'[2]44104411Imp'!W$15</f>
        <v>2.3993031999999996E-4</v>
      </c>
      <c r="Y21" s="34">
        <f>1/$A$1*'[2]44104411Imp'!X$15</f>
        <v>3.2281452000000003E-4</v>
      </c>
      <c r="Z21" s="34">
        <f>1/$A$1*'[2]44104411Imp'!Y$15</f>
        <v>2.0650139999999997E-4</v>
      </c>
      <c r="AA21" s="34">
        <f>1/$A$1*'[2]44104411Imp'!Z$15</f>
        <v>0</v>
      </c>
      <c r="AB21" s="34">
        <f>1/$A$1*'[2]44104411Imp'!AA$15</f>
        <v>0</v>
      </c>
      <c r="AC21" s="10"/>
      <c r="AD21" s="36">
        <f>'[2]44104411Imp'!AB$15</f>
        <v>0.28647</v>
      </c>
      <c r="AE21" s="37">
        <f>'[2]44104411Imp'!AC$15</f>
        <v>0.22674899999999998</v>
      </c>
      <c r="AF21" s="37">
        <f>'[2]44104411Imp'!AD$15</f>
        <v>0.43524699999999994</v>
      </c>
      <c r="AG21" s="37">
        <f>'[2]44104411Imp'!AE$15</f>
        <v>0.64336099999999996</v>
      </c>
      <c r="AH21" s="37">
        <f>'[2]44104411Imp'!AF$15</f>
        <v>0.92366599999999988</v>
      </c>
      <c r="AI21" s="37">
        <f>'[2]44104411Imp'!AG$15</f>
        <v>1.8376050000000002</v>
      </c>
      <c r="AJ21" s="37">
        <f>'[2]44104411Imp'!AH$15</f>
        <v>1.4071689999999999</v>
      </c>
      <c r="AK21" s="37">
        <f>'[2]44104411Imp'!AI$15</f>
        <v>0.95211299999999988</v>
      </c>
      <c r="AL21" s="37">
        <f>'[2]44104411Imp'!AJ$15</f>
        <v>0.17682299999999998</v>
      </c>
      <c r="AM21" s="37">
        <f>'[2]44104411Imp'!AK$15</f>
        <v>1.7274069999999999</v>
      </c>
      <c r="AN21" s="37">
        <f>'[2]44104411Imp'!AL$15</f>
        <v>1.2444099999999998</v>
      </c>
      <c r="AO21" s="37">
        <f>'[2]44104411Imp'!AM$15</f>
        <v>0.67964499999999994</v>
      </c>
      <c r="AP21" s="37">
        <f>'[2]44104411Imp'!AN$15</f>
        <v>0.74445399999999995</v>
      </c>
      <c r="AQ21" s="37">
        <f>'[2]44104411Imp'!AO$15</f>
        <v>0.17527599999999999</v>
      </c>
      <c r="AR21" s="37">
        <f>'[2]44104411Imp'!AP$15</f>
        <v>0.37722099999999997</v>
      </c>
      <c r="AS21" s="37">
        <f>'[2]44104411Imp'!AQ$15</f>
        <v>8.1011999999999987E-2</v>
      </c>
      <c r="AT21" s="37">
        <f>'[2]44104411Imp'!AR$15</f>
        <v>2.2425E-2</v>
      </c>
      <c r="AU21" s="37">
        <f>'[2]44104411Imp'!AS$15</f>
        <v>6.0192999999999997E-2</v>
      </c>
      <c r="AV21" s="37">
        <f>'[2]44104411Imp'!AT$15</f>
        <v>3.9462999999999998E-2</v>
      </c>
      <c r="AW21" s="37">
        <f>'[2]44104411Imp'!AU$15</f>
        <v>0.146645</v>
      </c>
      <c r="AX21" s="37">
        <f>'[2]44104411Imp'!AV$15</f>
        <v>9.4973000000000002E-2</v>
      </c>
      <c r="AY21" s="37">
        <f>'[2]44104411Imp'!AW$15</f>
        <v>0.16057099999999999</v>
      </c>
      <c r="AZ21" s="37">
        <f>'[2]44104411Imp'!AX$15</f>
        <v>0.18158049999999998</v>
      </c>
      <c r="BA21" s="37">
        <f>'[2]44104411Imp'!AY$15</f>
        <v>0.104823795</v>
      </c>
      <c r="BB21" s="37">
        <f>'[2]44104411Imp'!AZ$15</f>
        <v>0</v>
      </c>
      <c r="BC21" s="37">
        <f>'[2]44104411Imp'!BA$15</f>
        <v>0</v>
      </c>
      <c r="BD21" s="11"/>
    </row>
    <row r="22" spans="2:56">
      <c r="B22" s="32" t="s">
        <v>115</v>
      </c>
      <c r="C22" s="33">
        <f>1/$A$1*'[2]44104411Imp'!$B$27</f>
        <v>2.7193762399999998E-3</v>
      </c>
      <c r="D22" s="34">
        <f>1/$A$1*'[2]44104411Imp'!$C$27</f>
        <v>2.6288379599999994E-3</v>
      </c>
      <c r="E22" s="34">
        <f>1/$A$1*'[2]44104411Imp'!$D$27</f>
        <v>1.4868758799999999E-3</v>
      </c>
      <c r="F22" s="34">
        <f>1/$A$1*'[2]44104411Imp'!$E$27</f>
        <v>7.6776688799999994E-3</v>
      </c>
      <c r="G22" s="34">
        <f>1/$A$1*'[2]44104411Imp'!$F$27</f>
        <v>7.4925684399999998E-3</v>
      </c>
      <c r="H22" s="34">
        <f>1/$A$1*'[2]44104411Imp'!$G$27</f>
        <v>7.2341830399999998E-3</v>
      </c>
      <c r="I22" s="34">
        <f>1/$A$1*'[2]44104411Imp'!$H$27</f>
        <v>1.2021244479999998E-2</v>
      </c>
      <c r="J22" s="35">
        <f>1/$A$1*'[2]44104411Imp'!$I$27</f>
        <v>2.8362571999999999E-2</v>
      </c>
      <c r="K22" s="35">
        <f>1/$A$1*'[2]44104411Imp'!J$27</f>
        <v>7.4554911200000002E-3</v>
      </c>
      <c r="L22" s="35">
        <f>1/$A$1*'[2]44104411Imp'!K$27</f>
        <v>8.2254115999999995E-3</v>
      </c>
      <c r="M22" s="34">
        <f>1/$A$1*'[2]44104411Imp'!L$27</f>
        <v>7.1778747599999986E-3</v>
      </c>
      <c r="N22" s="34">
        <f>1/$A$1*'[2]44104411Imp'!M$27</f>
        <v>1.2349137359999998E-2</v>
      </c>
      <c r="O22" s="34">
        <f>1/$A$1*'[2]44104411Imp'!N$27</f>
        <v>9.8475887999999994E-3</v>
      </c>
      <c r="P22" s="34">
        <f>1/$A$1*'[2]44104411Imp'!O$27</f>
        <v>5.4808224799999996E-3</v>
      </c>
      <c r="Q22" s="34">
        <f>1/$A$1*'[2]44104411Imp'!P$27</f>
        <v>6.126959999999999E-3</v>
      </c>
      <c r="R22" s="34">
        <f>1/$A$1*'[2]44104411Imp'!Q$27</f>
        <v>5.1719833199999994E-3</v>
      </c>
      <c r="S22" s="34">
        <f>1/$A$1*'[2]44104411Imp'!R$27</f>
        <v>5.8752744399999989E-3</v>
      </c>
      <c r="T22" s="34">
        <f>1/$A$1*'[2]44104411Imp'!S$27</f>
        <v>2.2793212400000003E-3</v>
      </c>
      <c r="U22" s="34">
        <f>1/$A$1*'[2]44104411Imp'!T$27</f>
        <v>4.4763773599999996E-3</v>
      </c>
      <c r="V22" s="34">
        <f>1/$A$1*'[2]44104411Imp'!U$27</f>
        <v>7.9208970399999978E-3</v>
      </c>
      <c r="W22" s="34">
        <f>1/$A$1*'[2]44104411Imp'!V$27</f>
        <v>4.7082895999999994E-3</v>
      </c>
      <c r="X22" s="34">
        <f>1/$A$1*'[2]44104411Imp'!W$27</f>
        <v>7.5239303999999991E-3</v>
      </c>
      <c r="Y22" s="34">
        <f>1/$A$1*'[2]44104411Imp'!X$27</f>
        <v>9.3163347199999979E-3</v>
      </c>
      <c r="Z22" s="34">
        <f>1/$A$1*'[2]44104411Imp'!Y$27</f>
        <v>9.3742487999999985E-3</v>
      </c>
      <c r="AA22" s="34">
        <f>1/$A$1*'[2]44104411Imp'!Z$27</f>
        <v>0</v>
      </c>
      <c r="AB22" s="34">
        <f>1/$A$1*'[2]44104411Imp'!AA$27</f>
        <v>0</v>
      </c>
      <c r="AC22" s="10"/>
      <c r="AD22" s="36">
        <f>'[2]44104411Imp'!AB$27</f>
        <v>1.8138960000000002</v>
      </c>
      <c r="AE22" s="37">
        <f>'[2]44104411Imp'!AC$27</f>
        <v>2.5234969999999999</v>
      </c>
      <c r="AF22" s="37">
        <f>'[2]44104411Imp'!AD$27</f>
        <v>0.894397</v>
      </c>
      <c r="AG22" s="37">
        <f>'[2]44104411Imp'!AE$27</f>
        <v>4.3261019999999997</v>
      </c>
      <c r="AH22" s="37">
        <f>'[2]44104411Imp'!AF$27</f>
        <v>3.7710889999999995</v>
      </c>
      <c r="AI22" s="37">
        <f>'[2]44104411Imp'!AG$27</f>
        <v>3.8324859999999998</v>
      </c>
      <c r="AJ22" s="37">
        <f>'[2]44104411Imp'!AH$27</f>
        <v>5.0339960000000001</v>
      </c>
      <c r="AK22" s="37">
        <f>'[2]44104411Imp'!AI$27</f>
        <v>6.0404</v>
      </c>
      <c r="AL22" s="37">
        <f>'[2]44104411Imp'!AJ$27</f>
        <v>1.5744720000000001</v>
      </c>
      <c r="AM22" s="37">
        <f>'[2]44104411Imp'!AK$27</f>
        <v>2.1619519999999999</v>
      </c>
      <c r="AN22" s="37">
        <f>'[2]44104411Imp'!AL$27</f>
        <v>3.9084649999999996</v>
      </c>
      <c r="AO22" s="37">
        <f>'[2]44104411Imp'!AM$27</f>
        <v>4.185454</v>
      </c>
      <c r="AP22" s="37">
        <f>'[2]44104411Imp'!AN$27</f>
        <v>4.628908</v>
      </c>
      <c r="AQ22" s="37">
        <f>'[2]44104411Imp'!AO$27</f>
        <v>2.6209370000000001</v>
      </c>
      <c r="AR22" s="37">
        <f>'[2]44104411Imp'!AP$27</f>
        <v>2.8463780000000001</v>
      </c>
      <c r="AS22" s="37">
        <f>'[2]44104411Imp'!AQ$27</f>
        <v>3.524464</v>
      </c>
      <c r="AT22" s="37">
        <f>'[2]44104411Imp'!AR$27</f>
        <v>1.7892359999999998</v>
      </c>
      <c r="AU22" s="37">
        <f>'[2]44104411Imp'!AS$27</f>
        <v>1.427152</v>
      </c>
      <c r="AV22" s="37">
        <f>'[2]44104411Imp'!AT$27</f>
        <v>1.770867</v>
      </c>
      <c r="AW22" s="37">
        <f>'[2]44104411Imp'!AU$27</f>
        <v>1.8963029999999998</v>
      </c>
      <c r="AX22" s="37">
        <f>'[2]44104411Imp'!AV$27</f>
        <v>1.1619949999999999</v>
      </c>
      <c r="AY22" s="37">
        <f>'[2]44104411Imp'!AW$27</f>
        <v>1.8623109999999998</v>
      </c>
      <c r="AZ22" s="37">
        <f>'[2]44104411Imp'!AX$27</f>
        <v>2.1946587609999999</v>
      </c>
      <c r="BA22" s="37">
        <f>'[2]44104411Imp'!AY$27</f>
        <v>2.1308332710000002</v>
      </c>
      <c r="BB22" s="37">
        <f>'[2]44104411Imp'!AZ$27</f>
        <v>0</v>
      </c>
      <c r="BC22" s="37">
        <f>'[2]44104411Imp'!BA$27</f>
        <v>0</v>
      </c>
      <c r="BD22" s="11"/>
    </row>
    <row r="23" spans="2:56">
      <c r="B23" s="32" t="s">
        <v>116</v>
      </c>
      <c r="C23" s="33">
        <f>1/$A$1*'[2]44104411Imp'!$B$159</f>
        <v>6.0267079599999997E-3</v>
      </c>
      <c r="D23" s="34">
        <f>1/$A$1*'[2]44104411Imp'!$C$159</f>
        <v>6.1483416399999999E-3</v>
      </c>
      <c r="E23" s="34">
        <f>1/$A$1*'[2]44104411Imp'!$D$159</f>
        <v>5.3228823199999997E-3</v>
      </c>
      <c r="F23" s="34">
        <f>1/$A$1*'[2]44104411Imp'!$E$159</f>
        <v>1.5513745519999999E-2</v>
      </c>
      <c r="G23" s="34">
        <f>1/$A$1*'[2]44104411Imp'!$F$159</f>
        <v>5.4619143599999994E-3</v>
      </c>
      <c r="H23" s="34">
        <f>1/$A$1*'[2]44104411Imp'!$G$159</f>
        <v>4.0144288799999995E-3</v>
      </c>
      <c r="I23" s="34">
        <f>1/$A$1*'[2]44104411Imp'!$H$159</f>
        <v>6.3048045200000003E-3</v>
      </c>
      <c r="J23" s="35">
        <f>1/$A$1*'[2]44104411Imp'!$I$159</f>
        <v>3.7446681999999997E-3</v>
      </c>
      <c r="K23" s="35">
        <f>1/$A$1*'[2]44104411Imp'!J$159</f>
        <v>9.2694083999999991E-4</v>
      </c>
      <c r="L23" s="35">
        <f>1/$A$1*'[2]44104411Imp'!K$159</f>
        <v>0</v>
      </c>
      <c r="M23" s="34">
        <f>1/$A$1*'[2]44104411Imp'!L$159</f>
        <v>1.6184484399999997E-3</v>
      </c>
      <c r="N23" s="34">
        <f>1/$A$1*'[2]44104411Imp'!M$159</f>
        <v>1.1606825999999999E-3</v>
      </c>
      <c r="O23" s="34">
        <f>1/$A$1*'[2]44104411Imp'!N$159</f>
        <v>2.2992563999999998E-4</v>
      </c>
      <c r="P23" s="34">
        <f>1/$A$1*'[2]44104411Imp'!O$159</f>
        <v>2.9273579999999997E-4</v>
      </c>
      <c r="Q23" s="34">
        <f>1/$A$1*'[2]44104411Imp'!P$159</f>
        <v>0</v>
      </c>
      <c r="R23" s="34">
        <f>1/$A$1*'[2]44104411Imp'!Q$159</f>
        <v>0</v>
      </c>
      <c r="S23" s="34">
        <f>1/$A$1*'[2]44104411Imp'!R$159</f>
        <v>0</v>
      </c>
      <c r="T23" s="34">
        <f>1/$A$1*'[2]44104411Imp'!S$159</f>
        <v>1.0676511999999999E-4</v>
      </c>
      <c r="U23" s="34">
        <f>1/$A$1*'[2]44104411Imp'!T$159</f>
        <v>0</v>
      </c>
      <c r="V23" s="34">
        <f>1/$A$1*'[2]44104411Imp'!U$159</f>
        <v>0</v>
      </c>
      <c r="W23" s="34">
        <f>1/$A$1*'[2]44104411Imp'!V$159</f>
        <v>0</v>
      </c>
      <c r="X23" s="34">
        <f>1/$A$1*'[2]44104411Imp'!W$159</f>
        <v>0</v>
      </c>
      <c r="Y23" s="34">
        <f>1/$A$1*'[2]44104411Imp'!X$159</f>
        <v>0</v>
      </c>
      <c r="Z23" s="34">
        <f>1/$A$1*'[2]44104411Imp'!Y$159</f>
        <v>0</v>
      </c>
      <c r="AA23" s="34">
        <f>1/$A$1*'[2]44104411Imp'!Z$159</f>
        <v>0</v>
      </c>
      <c r="AB23" s="34">
        <f>1/$A$1*'[2]44104411Imp'!AA$159</f>
        <v>0</v>
      </c>
      <c r="AC23" s="10"/>
      <c r="AD23" s="36">
        <f>'[2]44104411Imp'!AB$159</f>
        <v>3.7013759999999998</v>
      </c>
      <c r="AE23" s="37">
        <f>'[2]44104411Imp'!AC$159</f>
        <v>2.9459929999999996</v>
      </c>
      <c r="AF23" s="37">
        <f>'[2]44104411Imp'!AD$159</f>
        <v>2.5914059999999997</v>
      </c>
      <c r="AG23" s="37">
        <f>'[2]44104411Imp'!AE$159</f>
        <v>2.2849789999999999</v>
      </c>
      <c r="AH23" s="37">
        <f>'[2]44104411Imp'!AF$159</f>
        <v>4.2526830000000002</v>
      </c>
      <c r="AI23" s="37">
        <f>'[2]44104411Imp'!AG$159</f>
        <v>3.8019539999999998</v>
      </c>
      <c r="AJ23" s="37">
        <f>'[2]44104411Imp'!AH$159</f>
        <v>3.024775</v>
      </c>
      <c r="AK23" s="37">
        <f>'[2]44104411Imp'!AI$159</f>
        <v>2.2475649999999998</v>
      </c>
      <c r="AL23" s="37">
        <f>'[2]44104411Imp'!AJ$159</f>
        <v>0.55481799999999992</v>
      </c>
      <c r="AM23" s="37">
        <f>'[2]44104411Imp'!AK$159</f>
        <v>0</v>
      </c>
      <c r="AN23" s="37">
        <f>'[2]44104411Imp'!AL$159</f>
        <v>0.94049299999999991</v>
      </c>
      <c r="AO23" s="37">
        <f>'[2]44104411Imp'!AM$159</f>
        <v>0.57886799999999994</v>
      </c>
      <c r="AP23" s="37">
        <f>'[2]44104411Imp'!AN$159</f>
        <v>0.36712</v>
      </c>
      <c r="AQ23" s="37">
        <f>'[2]44104411Imp'!AO$159</f>
        <v>0.17402599999999999</v>
      </c>
      <c r="AR23" s="37">
        <f>'[2]44104411Imp'!AP$159</f>
        <v>0</v>
      </c>
      <c r="AS23" s="37">
        <f>'[2]44104411Imp'!AQ$159</f>
        <v>0</v>
      </c>
      <c r="AT23" s="37">
        <f>'[2]44104411Imp'!AR$159</f>
        <v>0</v>
      </c>
      <c r="AU23" s="37">
        <f>'[2]44104411Imp'!AS$159</f>
        <v>8.8241E-2</v>
      </c>
      <c r="AV23" s="37">
        <f>'[2]44104411Imp'!AT$159</f>
        <v>0</v>
      </c>
      <c r="AW23" s="37">
        <f>'[2]44104411Imp'!AU$159</f>
        <v>0</v>
      </c>
      <c r="AX23" s="37">
        <f>'[2]44104411Imp'!AV$159</f>
        <v>0</v>
      </c>
      <c r="AY23" s="37">
        <f>'[2]44104411Imp'!AW$159</f>
        <v>0</v>
      </c>
      <c r="AZ23" s="37">
        <f>'[2]44104411Imp'!AX$159</f>
        <v>0</v>
      </c>
      <c r="BA23" s="37">
        <f>'[2]44104411Imp'!AY$159</f>
        <v>0</v>
      </c>
      <c r="BB23" s="37">
        <f>'[2]44104411Imp'!AZ$159</f>
        <v>0</v>
      </c>
      <c r="BC23" s="37">
        <f>'[2]44104411Imp'!BA$159</f>
        <v>0</v>
      </c>
      <c r="BD23" s="11"/>
    </row>
    <row r="24" spans="2:56">
      <c r="B24" s="32" t="s">
        <v>27</v>
      </c>
      <c r="C24" s="33">
        <f>1/$A$1*'[2]44104411Imp'!$B$163</f>
        <v>5.3302989600000003E-3</v>
      </c>
      <c r="D24" s="34">
        <f>1/$A$1*'[2]44104411Imp'!$C$163</f>
        <v>3.6799736400000005E-3</v>
      </c>
      <c r="E24" s="34">
        <f>1/$A$1*'[2]44104411Imp'!$D$163</f>
        <v>2.7919886400000005E-3</v>
      </c>
      <c r="F24" s="34">
        <f>1/$A$1*'[2]44104411Imp'!$E$163</f>
        <v>7.6588974000000006E-3</v>
      </c>
      <c r="G24" s="34">
        <f>1/$A$1*'[2]44104411Imp'!$F$163</f>
        <v>5.3041900800000008E-3</v>
      </c>
      <c r="H24" s="34">
        <f>1/$A$1*'[2]44104411Imp'!$G$163</f>
        <v>1.7078459160000004E-2</v>
      </c>
      <c r="I24" s="34">
        <f>1/$A$1*'[2]44104411Imp'!$H$163</f>
        <v>1.9353214440000006E-2</v>
      </c>
      <c r="J24" s="35">
        <f>1/$A$1*'[2]44104411Imp'!$I$163</f>
        <v>1.8879237439999998E-2</v>
      </c>
      <c r="K24" s="35">
        <f>1/$A$1*'[2]44104411Imp'!J$163</f>
        <v>5.2482021200000008E-3</v>
      </c>
      <c r="L24" s="35">
        <f>1/$A$1*'[2]44104411Imp'!K$163</f>
        <v>1.1361928760000001E-2</v>
      </c>
      <c r="M24" s="34">
        <f>1/$A$1*'[2]44104411Imp'!L$163</f>
        <v>1.122877224E-2</v>
      </c>
      <c r="N24" s="34">
        <f>1/$A$1*'[2]44104411Imp'!M$163</f>
        <v>2.2589441279999997E-2</v>
      </c>
      <c r="O24" s="34">
        <f>1/$A$1*'[2]44104411Imp'!N$163</f>
        <v>2.277520056E-2</v>
      </c>
      <c r="P24" s="34">
        <f>1/$A$1*'[2]44104411Imp'!O$163</f>
        <v>2.9773563119999999E-2</v>
      </c>
      <c r="Q24" s="34">
        <f>1/$A$1*'[2]44104411Imp'!P$163</f>
        <v>1.9165255199999998E-2</v>
      </c>
      <c r="R24" s="34">
        <f>1/$A$1*'[2]44104411Imp'!Q$163</f>
        <v>2.669954112E-2</v>
      </c>
      <c r="S24" s="34">
        <f>1/$A$1*'[2]44104411Imp'!R$163</f>
        <v>2.4912455399999998E-2</v>
      </c>
      <c r="T24" s="34">
        <f>1/$A$1*'[2]44104411Imp'!S$163</f>
        <v>2.6805708719999998E-2</v>
      </c>
      <c r="U24" s="34">
        <f>1/$A$1*'[2]44104411Imp'!T$163</f>
        <v>2.0812569119999999E-2</v>
      </c>
      <c r="V24" s="34">
        <f>1/$A$1*'[2]44104411Imp'!U$163</f>
        <v>2.4987266640000002E-2</v>
      </c>
      <c r="W24" s="34">
        <f>1/$A$1*'[2]44104411Imp'!V$163</f>
        <v>2.5436726279999999E-2</v>
      </c>
      <c r="X24" s="34">
        <f>1/$A$1*'[2]44104411Imp'!W$163</f>
        <v>2.487217572E-2</v>
      </c>
      <c r="Y24" s="34">
        <f>1/$A$1*'[2]44104411Imp'!X$163</f>
        <v>1.3918312799999999E-2</v>
      </c>
      <c r="Z24" s="34">
        <f>1/$A$1*'[2]44104411Imp'!Y$163</f>
        <v>1.4640417400000001E-2</v>
      </c>
      <c r="AA24" s="34">
        <f>1/$A$1*'[2]44104411Imp'!Z$163</f>
        <v>0</v>
      </c>
      <c r="AB24" s="34">
        <f>1/$A$1*'[2]44104411Imp'!AA$163</f>
        <v>0</v>
      </c>
      <c r="AC24" s="10"/>
      <c r="AD24" s="36">
        <f>'[2]44104411Imp'!AB$163</f>
        <v>0.59378700000000006</v>
      </c>
      <c r="AE24" s="37">
        <f>'[2]44104411Imp'!AC$163</f>
        <v>0.52998899999999993</v>
      </c>
      <c r="AF24" s="37">
        <f>'[2]44104411Imp'!AD$163</f>
        <v>0.43135699999999999</v>
      </c>
      <c r="AG24" s="37">
        <f>'[2]44104411Imp'!AE$163</f>
        <v>0.66070699999999993</v>
      </c>
      <c r="AH24" s="37">
        <f>'[2]44104411Imp'!AF$163</f>
        <v>0.60287299999999999</v>
      </c>
      <c r="AI24" s="37">
        <f>'[2]44104411Imp'!AG$163</f>
        <v>2.0881559999999997</v>
      </c>
      <c r="AJ24" s="37">
        <f>'[2]44104411Imp'!AH$163</f>
        <v>2.502923</v>
      </c>
      <c r="AK24" s="37">
        <f>'[2]44104411Imp'!AI$163</f>
        <v>2.7966820000000001</v>
      </c>
      <c r="AL24" s="37">
        <f>'[2]44104411Imp'!AJ$163</f>
        <v>0.82347500000000007</v>
      </c>
      <c r="AM24" s="37">
        <f>'[2]44104411Imp'!AK$163</f>
        <v>1.3919299999999999</v>
      </c>
      <c r="AN24" s="37">
        <f>'[2]44104411Imp'!AL$163</f>
        <v>1.8538839999999999</v>
      </c>
      <c r="AO24" s="37">
        <f>'[2]44104411Imp'!AM$163</f>
        <v>3.2885279999999999</v>
      </c>
      <c r="AP24" s="37">
        <f>'[2]44104411Imp'!AN$163</f>
        <v>3.5232619999999999</v>
      </c>
      <c r="AQ24" s="37">
        <f>'[2]44104411Imp'!AO$163</f>
        <v>5.1392869999999995</v>
      </c>
      <c r="AR24" s="37">
        <f>'[2]44104411Imp'!AP$163</f>
        <v>4.7694229999999997</v>
      </c>
      <c r="AS24" s="37">
        <f>'[2]44104411Imp'!AQ$163</f>
        <v>4.9601459999999999</v>
      </c>
      <c r="AT24" s="37">
        <f>'[2]44104411Imp'!AR$163</f>
        <v>4.0213229999999998</v>
      </c>
      <c r="AU24" s="37">
        <f>'[2]44104411Imp'!AS$163</f>
        <v>4.0513159999999999</v>
      </c>
      <c r="AV24" s="37">
        <f>'[2]44104411Imp'!AT$163</f>
        <v>2.8308019999999998</v>
      </c>
      <c r="AW24" s="37">
        <f>'[2]44104411Imp'!AU$163</f>
        <v>3.2671989999999997</v>
      </c>
      <c r="AX24" s="37">
        <f>'[2]44104411Imp'!AV$163</f>
        <v>3.2025079999999999</v>
      </c>
      <c r="AY24" s="37">
        <f>'[2]44104411Imp'!AW$163</f>
        <v>3.6786969999999997</v>
      </c>
      <c r="AZ24" s="37">
        <f>'[2]44104411Imp'!AX$163</f>
        <v>3.2945021510000001</v>
      </c>
      <c r="BA24" s="37">
        <f>'[2]44104411Imp'!AY$163</f>
        <v>2.7492586029999999</v>
      </c>
      <c r="BB24" s="37">
        <f>'[2]44104411Imp'!AZ$163</f>
        <v>0</v>
      </c>
      <c r="BC24" s="37">
        <f>'[2]44104411Imp'!BA$163</f>
        <v>0</v>
      </c>
      <c r="BD24" s="11"/>
    </row>
    <row r="25" spans="2:56">
      <c r="B25" s="32" t="s">
        <v>118</v>
      </c>
      <c r="C25" s="33">
        <f>1/$A$1*'[2]44104411Imp'!$B$213</f>
        <v>1.4668639999999998E-5</v>
      </c>
      <c r="D25" s="34">
        <f>1/$A$1*'[2]44104411Imp'!$C$213</f>
        <v>2.6762400000000001E-6</v>
      </c>
      <c r="E25" s="34">
        <f>1/$A$1*'[2]44104411Imp'!$D$213</f>
        <v>6.0024510000000015E-3</v>
      </c>
      <c r="F25" s="34">
        <f>1/$A$1*'[2]44104411Imp'!$E$213</f>
        <v>1.4352335759999999E-2</v>
      </c>
      <c r="G25" s="34">
        <f>1/$A$1*'[2]44104411Imp'!$F$213</f>
        <v>4.9211373960000006E-2</v>
      </c>
      <c r="H25" s="34">
        <f>1/$A$1*'[2]44104411Imp'!$G$213</f>
        <v>7.589880060000001E-2</v>
      </c>
      <c r="I25" s="34">
        <f>1/$A$1*'[2]44104411Imp'!$H$213</f>
        <v>7.3992636480000012E-2</v>
      </c>
      <c r="J25" s="35">
        <f>1/$A$1*'[2]44104411Imp'!$I$213</f>
        <v>9.2956637199999997E-2</v>
      </c>
      <c r="K25" s="35">
        <f>1/$A$1*'[2]44104411Imp'!J$213</f>
        <v>2.6027638560000003E-2</v>
      </c>
      <c r="L25" s="35">
        <f>1/$A$1*'[2]44104411Imp'!K$213</f>
        <v>2.5846008719999997E-2</v>
      </c>
      <c r="M25" s="34">
        <f>1/$A$1*'[2]44104411Imp'!L$213</f>
        <v>5.7340345439999996E-2</v>
      </c>
      <c r="N25" s="34">
        <f>1/$A$1*'[2]44104411Imp'!M$213</f>
        <v>0.11448183432</v>
      </c>
      <c r="O25" s="34">
        <f>1/$A$1*'[2]44104411Imp'!N$213</f>
        <v>8.4707741720000007E-2</v>
      </c>
      <c r="P25" s="34">
        <f>1/$A$1*'[2]44104411Imp'!O$213</f>
        <v>5.4766561079999998E-2</v>
      </c>
      <c r="Q25" s="34">
        <f>1/$A$1*'[2]44104411Imp'!P$213</f>
        <v>5.7609617799999992E-2</v>
      </c>
      <c r="R25" s="34">
        <f>1/$A$1*'[2]44104411Imp'!Q$213</f>
        <v>4.443645752E-2</v>
      </c>
      <c r="S25" s="34">
        <f>1/$A$1*'[2]44104411Imp'!R$213</f>
        <v>3.604065444E-2</v>
      </c>
      <c r="T25" s="34">
        <f>1/$A$1*'[2]44104411Imp'!S$213</f>
        <v>3.9302683560000003E-2</v>
      </c>
      <c r="U25" s="34">
        <f>1/$A$1*'[2]44104411Imp'!T$213</f>
        <v>3.467857483999999E-2</v>
      </c>
      <c r="V25" s="34">
        <f>1/$A$1*'[2]44104411Imp'!U$213</f>
        <v>1.7534154120000003E-2</v>
      </c>
      <c r="W25" s="34">
        <f>1/$A$1*'[2]44104411Imp'!V$213</f>
        <v>1.3208506919999998E-2</v>
      </c>
      <c r="X25" s="34">
        <f>1/$A$1*'[2]44104411Imp'!W$213</f>
        <v>1.5279109440000001E-2</v>
      </c>
      <c r="Y25" s="34">
        <f>1/$A$1*'[2]44104411Imp'!X$213</f>
        <v>6.4520497627600006E-3</v>
      </c>
      <c r="Z25" s="34">
        <f>1/$A$1*'[2]44104411Imp'!Y$213</f>
        <v>4.8132795199999998E-3</v>
      </c>
      <c r="AA25" s="34">
        <f>1/$A$1*'[2]44104411Imp'!Z$213</f>
        <v>0</v>
      </c>
      <c r="AB25" s="34">
        <f>1/$A$1*'[2]44104411Imp'!AA$213</f>
        <v>0</v>
      </c>
      <c r="AC25" s="10"/>
      <c r="AD25" s="36">
        <f>'[2]44104411Imp'!AB$213</f>
        <v>7.783E-3</v>
      </c>
      <c r="AE25" s="37">
        <f>'[2]44104411Imp'!AC$213</f>
        <v>1.5229999999999998E-3</v>
      </c>
      <c r="AF25" s="37">
        <f>'[2]44104411Imp'!AD$213</f>
        <v>0.91573900000000008</v>
      </c>
      <c r="AG25" s="37">
        <f>'[2]44104411Imp'!AE$213</f>
        <v>1.742796</v>
      </c>
      <c r="AH25" s="37">
        <f>'[2]44104411Imp'!AF$213</f>
        <v>6.318365</v>
      </c>
      <c r="AI25" s="37">
        <f>'[2]44104411Imp'!AG$213</f>
        <v>10.381091</v>
      </c>
      <c r="AJ25" s="37">
        <f>'[2]44104411Imp'!AH$213</f>
        <v>10.393684</v>
      </c>
      <c r="AK25" s="37">
        <f>'[2]44104411Imp'!AI$213</f>
        <v>14.030763999999998</v>
      </c>
      <c r="AL25" s="37">
        <f>'[2]44104411Imp'!AJ$213</f>
        <v>3.3854250000000001</v>
      </c>
      <c r="AM25" s="37">
        <f>'[2]44104411Imp'!AK$213</f>
        <v>3.7454659999999995</v>
      </c>
      <c r="AN25" s="37">
        <f>'[2]44104411Imp'!AL$213</f>
        <v>9.1074380000000001</v>
      </c>
      <c r="AO25" s="37">
        <f>'[2]44104411Imp'!AM$213</f>
        <v>16.243714000000001</v>
      </c>
      <c r="AP25" s="37">
        <f>'[2]44104411Imp'!AN$213</f>
        <v>13.33423</v>
      </c>
      <c r="AQ25" s="37">
        <f>'[2]44104411Imp'!AO$213</f>
        <v>8.9560180000000003</v>
      </c>
      <c r="AR25" s="37">
        <f>'[2]44104411Imp'!AP$213</f>
        <v>9.4097860000000004</v>
      </c>
      <c r="AS25" s="37">
        <f>'[2]44104411Imp'!AQ$213</f>
        <v>7.0180169999999995</v>
      </c>
      <c r="AT25" s="37">
        <f>'[2]44104411Imp'!AR$213</f>
        <v>5.1099389999999998</v>
      </c>
      <c r="AU25" s="37">
        <f>'[2]44104411Imp'!AS$213</f>
        <v>5.2949209999999995</v>
      </c>
      <c r="AV25" s="37">
        <f>'[2]44104411Imp'!AT$213</f>
        <v>4.7819919999999998</v>
      </c>
      <c r="AW25" s="37">
        <f>'[2]44104411Imp'!AU$213</f>
        <v>2.3793359999999999</v>
      </c>
      <c r="AX25" s="37">
        <f>'[2]44104411Imp'!AV$213</f>
        <v>1.4639069999999998</v>
      </c>
      <c r="AY25" s="37">
        <f>'[2]44104411Imp'!AW$213</f>
        <v>1.9928919999999999</v>
      </c>
      <c r="AZ25" s="37">
        <f>'[2]44104411Imp'!AX$213</f>
        <v>1.066360805</v>
      </c>
      <c r="BA25" s="37">
        <f>'[2]44104411Imp'!AY$213</f>
        <v>0.47048633699999998</v>
      </c>
      <c r="BB25" s="37">
        <f>'[2]44104411Imp'!AZ$213</f>
        <v>0</v>
      </c>
      <c r="BC25" s="37">
        <f>'[2]44104411Imp'!BA$213</f>
        <v>0</v>
      </c>
      <c r="BD25" s="11"/>
    </row>
    <row r="26" spans="2:56" ht="13" thickBot="1">
      <c r="B26" s="68" t="s">
        <v>124</v>
      </c>
      <c r="C26" s="164">
        <f t="shared" ref="C26:M26" si="9">SUM(C20:C20)-SUM(C21:C25)</f>
        <v>2.3254868000001025E-4</v>
      </c>
      <c r="D26" s="152">
        <f t="shared" si="9"/>
        <v>1.1936962799999808E-3</v>
      </c>
      <c r="E26" s="152">
        <f t="shared" si="9"/>
        <v>1.3501286399999791E-3</v>
      </c>
      <c r="F26" s="152">
        <f t="shared" si="9"/>
        <v>4.1577255999992319E-4</v>
      </c>
      <c r="G26" s="152">
        <f t="shared" si="9"/>
        <v>8.6903207999999843E-4</v>
      </c>
      <c r="H26" s="152">
        <f t="shared" si="9"/>
        <v>2.4466486800001075E-3</v>
      </c>
      <c r="I26" s="152">
        <f t="shared" si="9"/>
        <v>9.9388436000011349E-4</v>
      </c>
      <c r="J26" s="153">
        <f t="shared" si="9"/>
        <v>4.5769698800000036E-3</v>
      </c>
      <c r="K26" s="153">
        <f t="shared" si="9"/>
        <v>5.8907458400000029E-3</v>
      </c>
      <c r="L26" s="153">
        <f t="shared" si="9"/>
        <v>1.0478993839999937E-2</v>
      </c>
      <c r="M26" s="152">
        <f t="shared" si="9"/>
        <v>1.3934271120000036E-2</v>
      </c>
      <c r="N26" s="152">
        <f>SUM(N20:N20)-SUM(N21:N25)</f>
        <v>2.4939278279999949E-2</v>
      </c>
      <c r="O26" s="152">
        <f t="shared" ref="O26:AB26" si="10">SUM(O20:O20)-SUM(O21:O25)</f>
        <v>1.0827860399999709E-2</v>
      </c>
      <c r="P26" s="152">
        <f t="shared" si="10"/>
        <v>1.1472764239999961E-2</v>
      </c>
      <c r="Q26" s="152">
        <f t="shared" si="10"/>
        <v>6.1273464000000111E-3</v>
      </c>
      <c r="R26" s="70">
        <f t="shared" si="10"/>
        <v>5.7075975599999162E-3</v>
      </c>
      <c r="S26" s="70">
        <f t="shared" si="10"/>
        <v>9.187606119999886E-3</v>
      </c>
      <c r="T26" s="70">
        <f t="shared" si="10"/>
        <v>4.7499267200000611E-3</v>
      </c>
      <c r="U26" s="70">
        <f t="shared" si="10"/>
        <v>3.6286823999998746E-3</v>
      </c>
      <c r="V26" s="70">
        <f t="shared" si="10"/>
        <v>1.1310586559999933E-2</v>
      </c>
      <c r="W26" s="70">
        <f t="shared" si="10"/>
        <v>1.1496816799999934E-2</v>
      </c>
      <c r="X26" s="70">
        <f t="shared" si="10"/>
        <v>1.4506607173333359E-2</v>
      </c>
      <c r="Y26" s="70">
        <f t="shared" si="10"/>
        <v>1.9101842266540117E-2</v>
      </c>
      <c r="Z26" s="70">
        <f t="shared" si="10"/>
        <v>1.0723260865799916E-2</v>
      </c>
      <c r="AA26" s="70">
        <f t="shared" si="10"/>
        <v>0</v>
      </c>
      <c r="AB26" s="70">
        <f t="shared" si="10"/>
        <v>0</v>
      </c>
      <c r="AC26" s="353"/>
      <c r="AD26" s="73">
        <f t="shared" ref="AD26:BC26" si="11">SUM(AD20:AD20)-SUM(AD21:AD25)</f>
        <v>9.3054000000002191E-2</v>
      </c>
      <c r="AE26" s="74">
        <f t="shared" si="11"/>
        <v>0.14561900000000616</v>
      </c>
      <c r="AF26" s="74">
        <f t="shared" si="11"/>
        <v>0.21367600000000131</v>
      </c>
      <c r="AG26" s="74">
        <f t="shared" si="11"/>
        <v>9.9134000000001166E-2</v>
      </c>
      <c r="AH26" s="74">
        <f t="shared" si="11"/>
        <v>0.25871199999999739</v>
      </c>
      <c r="AI26" s="74">
        <f t="shared" si="11"/>
        <v>0.56438900000001979</v>
      </c>
      <c r="AJ26" s="74">
        <f t="shared" si="11"/>
        <v>0.41083400000000125</v>
      </c>
      <c r="AK26" s="74">
        <f t="shared" si="11"/>
        <v>1.3251469999999657</v>
      </c>
      <c r="AL26" s="74">
        <f t="shared" si="11"/>
        <v>1.3525079999999932</v>
      </c>
      <c r="AM26" s="74">
        <f t="shared" si="11"/>
        <v>3.577144999999998</v>
      </c>
      <c r="AN26" s="74">
        <f t="shared" si="11"/>
        <v>3.0002820000000341</v>
      </c>
      <c r="AO26" s="74">
        <f t="shared" si="11"/>
        <v>5.447155999999989</v>
      </c>
      <c r="AP26" s="74">
        <f t="shared" si="11"/>
        <v>2.7306290000000146</v>
      </c>
      <c r="AQ26" s="74">
        <f t="shared" si="11"/>
        <v>2.5954050000000173</v>
      </c>
      <c r="AR26" s="74">
        <f t="shared" si="11"/>
        <v>1.9621649999999917</v>
      </c>
      <c r="AS26" s="74">
        <f t="shared" si="11"/>
        <v>1.6638520000000128</v>
      </c>
      <c r="AT26" s="74">
        <f t="shared" si="11"/>
        <v>2.0071369999999789</v>
      </c>
      <c r="AU26" s="74">
        <f t="shared" si="11"/>
        <v>1.1652039999999921</v>
      </c>
      <c r="AV26" s="74">
        <f t="shared" si="11"/>
        <v>1.5593210000000415</v>
      </c>
      <c r="AW26" s="74">
        <f t="shared" si="11"/>
        <v>2.3249349999999787</v>
      </c>
      <c r="AX26" s="74">
        <f t="shared" si="11"/>
        <v>1.8708519999999869</v>
      </c>
      <c r="AY26" s="74">
        <f t="shared" si="11"/>
        <v>3.9793390000000048</v>
      </c>
      <c r="AZ26" s="74">
        <f t="shared" si="11"/>
        <v>4.5048594760000071</v>
      </c>
      <c r="BA26" s="74">
        <f t="shared" si="11"/>
        <v>2.9279825149999823</v>
      </c>
      <c r="BB26" s="74">
        <f t="shared" si="11"/>
        <v>0</v>
      </c>
      <c r="BC26" s="74">
        <f t="shared" si="11"/>
        <v>0</v>
      </c>
      <c r="BD26" s="11"/>
    </row>
    <row r="27" spans="2:56" ht="13" thickTop="1">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row>
    <row r="28" spans="2: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2: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2: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2: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2: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30:55">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30:55">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30:55">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30:55">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30:55">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30:55">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30:55">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30:55">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row r="66" spans="30:55">
      <c r="AD66" s="76"/>
      <c r="AE66" s="76"/>
      <c r="AF66" s="76"/>
      <c r="AG66" s="76"/>
      <c r="AH66" s="76"/>
      <c r="AI66" s="76"/>
      <c r="AJ66" s="76"/>
      <c r="AK66" s="76"/>
      <c r="AL66" s="76"/>
      <c r="AM66" s="76"/>
      <c r="AN66" s="76"/>
      <c r="AO66" s="76"/>
      <c r="AP66" s="76"/>
      <c r="AQ66" s="76"/>
      <c r="AR66" s="76"/>
      <c r="AS66" s="76"/>
      <c r="AT66" s="76"/>
      <c r="AU66" s="76"/>
      <c r="AV66" s="76"/>
      <c r="AW66" s="76"/>
      <c r="AX66" s="76"/>
      <c r="AY66" s="76"/>
      <c r="AZ66" s="76"/>
      <c r="BA66" s="76"/>
      <c r="BB66" s="76"/>
      <c r="BC66" s="76"/>
    </row>
    <row r="67" spans="30:55">
      <c r="AD67" s="76"/>
      <c r="AE67" s="76"/>
      <c r="AF67" s="76"/>
      <c r="AG67" s="76"/>
      <c r="AH67" s="76"/>
      <c r="AI67" s="76"/>
      <c r="AJ67" s="76"/>
      <c r="AK67" s="76"/>
      <c r="AL67" s="76"/>
      <c r="AM67" s="76"/>
      <c r="AN67" s="76"/>
      <c r="AO67" s="76"/>
      <c r="AP67" s="76"/>
      <c r="AQ67" s="76"/>
      <c r="AR67" s="76"/>
      <c r="AS67" s="76"/>
      <c r="AT67" s="76"/>
      <c r="AU67" s="76"/>
      <c r="AV67" s="76"/>
      <c r="AW67" s="76"/>
      <c r="AX67" s="76"/>
      <c r="AY67" s="76"/>
      <c r="AZ67" s="76"/>
      <c r="BA67" s="76"/>
      <c r="BB67" s="76"/>
      <c r="BC67" s="76"/>
    </row>
    <row r="68" spans="30:55">
      <c r="AD68" s="76"/>
      <c r="AE68" s="76"/>
      <c r="AF68" s="76"/>
      <c r="AG68" s="76"/>
      <c r="AH68" s="76"/>
      <c r="AI68" s="76"/>
      <c r="AJ68" s="76"/>
      <c r="AK68" s="76"/>
      <c r="AL68" s="76"/>
      <c r="AM68" s="76"/>
      <c r="AN68" s="76"/>
      <c r="AO68" s="76"/>
      <c r="AP68" s="76"/>
      <c r="AQ68" s="76"/>
      <c r="AR68" s="76"/>
      <c r="AS68" s="76"/>
      <c r="AT68" s="76"/>
      <c r="AU68" s="76"/>
      <c r="AV68" s="76"/>
      <c r="AW68" s="76"/>
      <c r="AX68" s="76"/>
      <c r="AY68" s="76"/>
      <c r="AZ68" s="76"/>
      <c r="BA68" s="76"/>
      <c r="BB68" s="76"/>
      <c r="BC68" s="76"/>
    </row>
    <row r="69" spans="30:55">
      <c r="AD69" s="76"/>
      <c r="AE69" s="76"/>
      <c r="AF69" s="76"/>
      <c r="AG69" s="76"/>
      <c r="AH69" s="76"/>
      <c r="AI69" s="76"/>
      <c r="AJ69" s="76"/>
      <c r="AK69" s="76"/>
      <c r="AL69" s="76"/>
      <c r="AM69" s="76"/>
      <c r="AN69" s="76"/>
      <c r="AO69" s="76"/>
      <c r="AP69" s="76"/>
      <c r="AQ69" s="76"/>
      <c r="AR69" s="76"/>
      <c r="AS69" s="76"/>
      <c r="AT69" s="76"/>
      <c r="AU69" s="76"/>
      <c r="AV69" s="76"/>
      <c r="AW69" s="76"/>
      <c r="AX69" s="76"/>
      <c r="AY69" s="76"/>
      <c r="AZ69" s="76"/>
      <c r="BA69" s="76"/>
      <c r="BB69" s="76"/>
      <c r="BC69" s="76"/>
    </row>
    <row r="70" spans="30:55">
      <c r="AD70" s="76"/>
      <c r="AE70" s="76"/>
      <c r="AF70" s="76"/>
      <c r="AG70" s="76"/>
      <c r="AH70" s="76"/>
      <c r="AI70" s="76"/>
      <c r="AJ70" s="76"/>
      <c r="AK70" s="76"/>
      <c r="AL70" s="76"/>
      <c r="AM70" s="76"/>
      <c r="AN70" s="76"/>
      <c r="AO70" s="76"/>
      <c r="AP70" s="76"/>
      <c r="AQ70" s="76"/>
      <c r="AR70" s="76"/>
      <c r="AS70" s="76"/>
      <c r="AT70" s="76"/>
      <c r="AU70" s="76"/>
      <c r="AV70" s="76"/>
      <c r="AW70" s="76"/>
      <c r="AX70" s="76"/>
      <c r="AY70" s="76"/>
      <c r="AZ70" s="76"/>
      <c r="BA70" s="76"/>
      <c r="BB70" s="76"/>
      <c r="BC70" s="76"/>
    </row>
    <row r="71" spans="30:55">
      <c r="AD71" s="76"/>
      <c r="AE71" s="76"/>
      <c r="AF71" s="76"/>
      <c r="AG71" s="76"/>
      <c r="AH71" s="76"/>
      <c r="AI71" s="76"/>
      <c r="AJ71" s="76"/>
      <c r="AK71" s="76"/>
      <c r="AL71" s="76"/>
      <c r="AM71" s="76"/>
      <c r="AN71" s="76"/>
      <c r="AO71" s="76"/>
      <c r="AP71" s="76"/>
      <c r="AQ71" s="76"/>
      <c r="AR71" s="76"/>
      <c r="AS71" s="76"/>
      <c r="AT71" s="76"/>
      <c r="AU71" s="76"/>
      <c r="AV71" s="76"/>
      <c r="AW71" s="76"/>
      <c r="AX71" s="76"/>
      <c r="AY71" s="76"/>
      <c r="AZ71" s="76"/>
      <c r="BA71" s="76"/>
      <c r="BB71" s="76"/>
      <c r="BC71"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26"/>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v>1</v>
      </c>
      <c r="B1" s="77"/>
    </row>
    <row r="2" spans="1:56" s="9" customFormat="1" ht="16" thickTop="1">
      <c r="A2" s="5"/>
      <c r="B2" s="387" t="s">
        <v>43</v>
      </c>
      <c r="C2" s="378" t="s">
        <v>192</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194</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85">
        <f>1/$A$1*'[2]44094418Imp'!$B$263</f>
        <v>1.4632412200000003E-3</v>
      </c>
      <c r="D5" s="86">
        <f>1/$A$1*'[2]44094418Imp'!$C$263</f>
        <v>1.6493086400000002E-3</v>
      </c>
      <c r="E5" s="86">
        <f>1/$A$1*'[2]44094418Imp'!$D$263</f>
        <v>3.7773388799999985E-3</v>
      </c>
      <c r="F5" s="86">
        <f>1/$A$1*'[2]44094418Imp'!$E$263</f>
        <v>4.8597432800000003E-3</v>
      </c>
      <c r="G5" s="86">
        <f>1/$A$1*'[2]44094418Imp'!$F$263</f>
        <v>6.7469047799999992E-3</v>
      </c>
      <c r="H5" s="86">
        <f>1/$A$1*'[2]44094418Imp'!$G$263</f>
        <v>1.1203577979999999E-2</v>
      </c>
      <c r="I5" s="86">
        <f>1/$A$1*'[2]44094418Imp'!$H$263</f>
        <v>1.5726290440000006E-2</v>
      </c>
      <c r="J5" s="87">
        <f>1/$A$1*'[2]44094418Imp'!$I$263</f>
        <v>2.1152558420000002E-2</v>
      </c>
      <c r="K5" s="87">
        <f>1/$A$1*'[2]44094418Imp'!J$263</f>
        <v>3.3180991340000007E-2</v>
      </c>
      <c r="L5" s="87">
        <f>1/$A$1*'[2]44094418Imp'!K$263</f>
        <v>3.8195029180000013E-2</v>
      </c>
      <c r="M5" s="87">
        <f>1/$A$1*'[2]44094418Imp'!L$263</f>
        <v>5.3478093059999995E-2</v>
      </c>
      <c r="N5" s="86">
        <f>1/$A$1*'[2]44094418Imp'!M$263</f>
        <v>8.6340229359999937E-2</v>
      </c>
      <c r="O5" s="86">
        <f>1/$A$1*'[2]44094418Imp'!N$263</f>
        <v>0.10307590579999999</v>
      </c>
      <c r="P5" s="86">
        <f>1/$A$1*'[2]44094418Imp'!O$263</f>
        <v>0.14310761626000001</v>
      </c>
      <c r="Q5" s="86">
        <f>1/$A$1*'[2]44094418Imp'!P$263</f>
        <v>0.14708630243999998</v>
      </c>
      <c r="R5" s="86">
        <f>1/$A$1*'[2]44094418Imp'!Q$263</f>
        <v>0.15702068269999994</v>
      </c>
      <c r="S5" s="86">
        <f>1/$A$1*'[2]44094418Imp'!R$263</f>
        <v>0.18601007011999993</v>
      </c>
      <c r="T5" s="86">
        <f>1/$A$1*'[2]44094418Imp'!S$263</f>
        <v>0.20598182135999998</v>
      </c>
      <c r="U5" s="86">
        <f>1/$A$1*'[2]44094418Imp'!T$263</f>
        <v>0.26276898059999998</v>
      </c>
      <c r="V5" s="86">
        <f>1/$A$1*'[2]44094418Imp'!U$263</f>
        <v>0.26169033757999999</v>
      </c>
      <c r="W5" s="86">
        <f>1/$A$1*'[2]44094418Imp'!V$263</f>
        <v>0.23991348695999998</v>
      </c>
      <c r="X5" s="86">
        <f>1/$A$1*'[2]44094418Imp'!W$263</f>
        <v>0.30335672821999998</v>
      </c>
      <c r="Y5" s="86">
        <f>1/$A$1*'[2]44094418Imp'!X$263</f>
        <v>0.36690731868000009</v>
      </c>
      <c r="Z5" s="86">
        <f>1/$A$1*'[2]44094418Imp'!Y$263</f>
        <v>0.43781483376900004</v>
      </c>
      <c r="AA5" s="86">
        <f>1/$A$1*'[2]44094418Imp'!Z$263</f>
        <v>0</v>
      </c>
      <c r="AB5" s="87">
        <f>1/$A$1*'[2]44094418Imp'!AA$263</f>
        <v>0</v>
      </c>
      <c r="AC5" s="10"/>
      <c r="AD5" s="250">
        <f>'[2]44094418Imp'!AB$263</f>
        <v>1.522033</v>
      </c>
      <c r="AE5" s="82">
        <f>'[2]44094418Imp'!AC$263</f>
        <v>1.9237040000000001</v>
      </c>
      <c r="AF5" s="83">
        <f>'[2]44094418Imp'!AD$263</f>
        <v>3.0943169999999998</v>
      </c>
      <c r="AG5" s="83">
        <f>'[2]44094418Imp'!AE$263</f>
        <v>3.7502109999999993</v>
      </c>
      <c r="AH5" s="83">
        <f>'[2]44094418Imp'!AF$263</f>
        <v>5.8553599999999983</v>
      </c>
      <c r="AI5" s="83">
        <f>'[2]44094418Imp'!AG$263</f>
        <v>10.106847000000002</v>
      </c>
      <c r="AJ5" s="83">
        <f>'[2]44094418Imp'!AH$263</f>
        <v>14.580706999999995</v>
      </c>
      <c r="AK5" s="83">
        <f>'[2]44094418Imp'!AI$263</f>
        <v>18.568901000000004</v>
      </c>
      <c r="AL5" s="83">
        <f>'[2]44094418Imp'!AJ$263</f>
        <v>25.110872999999998</v>
      </c>
      <c r="AM5" s="83">
        <f>'[2]44094418Imp'!AK$263</f>
        <v>25.778886</v>
      </c>
      <c r="AN5" s="83">
        <f>'[2]44094418Imp'!AL$263</f>
        <v>40.690667000000012</v>
      </c>
      <c r="AO5" s="83">
        <f>'[2]44094418Imp'!AM$263</f>
        <v>54.796168000000009</v>
      </c>
      <c r="AP5" s="83">
        <f>'[2]44094418Imp'!AN$263</f>
        <v>67.489552000000018</v>
      </c>
      <c r="AQ5" s="83">
        <f>'[2]44094418Imp'!AO$263</f>
        <v>72.421298999999976</v>
      </c>
      <c r="AR5" s="83">
        <f>'[2]44094418Imp'!AP$263</f>
        <v>62.03336599999998</v>
      </c>
      <c r="AS5" s="83">
        <f>'[2]44094418Imp'!AQ$263</f>
        <v>65.101190000000003</v>
      </c>
      <c r="AT5" s="93">
        <f>'[2]44094418Imp'!AR$263</f>
        <v>68.166156999999984</v>
      </c>
      <c r="AU5" s="93">
        <f>'[2]44094418Imp'!AS$263</f>
        <v>75.155421999999987</v>
      </c>
      <c r="AV5" s="93">
        <f>'[2]44094418Imp'!AT$263</f>
        <v>89.534088000000025</v>
      </c>
      <c r="AW5" s="93">
        <f>'[2]44094418Imp'!AU$263</f>
        <v>85.358328</v>
      </c>
      <c r="AX5" s="93">
        <f>'[2]44094418Imp'!AV$263</f>
        <v>68.194782000000018</v>
      </c>
      <c r="AY5" s="93">
        <f>'[2]44094418Imp'!AW$263</f>
        <v>85.361533000000009</v>
      </c>
      <c r="AZ5" s="93">
        <f>'[2]44094418Imp'!AX$263</f>
        <v>90.755325024000001</v>
      </c>
      <c r="BA5" s="93">
        <f>'[2]44094418Imp'!AY$263</f>
        <v>87.881679222000017</v>
      </c>
      <c r="BB5" s="93">
        <f>'[2]44094418Imp'!AZ$263</f>
        <v>0</v>
      </c>
      <c r="BC5" s="261">
        <f>'[2]44094418Imp'!BA$263</f>
        <v>0</v>
      </c>
      <c r="BD5" s="11"/>
    </row>
    <row r="6" spans="1:56" ht="17.149999999999999" customHeight="1" thickTop="1">
      <c r="A6" s="6"/>
      <c r="B6" s="88" t="s">
        <v>127</v>
      </c>
      <c r="C6" s="89">
        <f>1/$A$1*'[2]44094418Imp'!$B$266</f>
        <v>0</v>
      </c>
      <c r="D6" s="90">
        <f>1/$A$1*'[2]44094418Imp'!$C$266</f>
        <v>1.5127419999999998E-5</v>
      </c>
      <c r="E6" s="90">
        <f>1/$A$1*'[2]44094418Imp'!$D$266</f>
        <v>1.8287499999999997E-5</v>
      </c>
      <c r="F6" s="90">
        <f>1/$A$1*'[2]44094418Imp'!$E$266</f>
        <v>4.1199900000000005E-5</v>
      </c>
      <c r="G6" s="90">
        <f>1/$A$1*'[2]44094418Imp'!$F$266</f>
        <v>1.4E-5</v>
      </c>
      <c r="H6" s="90">
        <f>1/$A$1*'[2]44094418Imp'!$G$266</f>
        <v>1.3650000000000003E-6</v>
      </c>
      <c r="I6" s="90">
        <f>1/$A$1*'[2]44094418Imp'!$H$266</f>
        <v>1.6187920000000003E-5</v>
      </c>
      <c r="J6" s="91">
        <f>1/$A$1*'[2]44094418Imp'!$I$266</f>
        <v>8.9104679999999986E-5</v>
      </c>
      <c r="K6" s="91">
        <f>1/$A$1*'[2]44094418Imp'!J$266</f>
        <v>3.0589999999999995E-7</v>
      </c>
      <c r="L6" s="91">
        <f>1/$A$1*'[2]44094418Imp'!K$266</f>
        <v>5.6033739999999995E-5</v>
      </c>
      <c r="M6" s="90">
        <f>1/$A$1*'[2]44094418Imp'!L$266</f>
        <v>1.7853499999999998E-5</v>
      </c>
      <c r="N6" s="90">
        <f>1/$A$1*'[2]44094418Imp'!M$266</f>
        <v>3.2203149999999997E-4</v>
      </c>
      <c r="O6" s="90">
        <f>1/$A$1*'[2]44094418Imp'!N$266</f>
        <v>2.5495189999999999E-4</v>
      </c>
      <c r="P6" s="90">
        <f>1/$A$1*'[2]44094418Imp'!O$266</f>
        <v>3.2186E-5</v>
      </c>
      <c r="Q6" s="90">
        <f>1/$A$1*'[2]44094418Imp'!P$266</f>
        <v>2.6221999999999997E-5</v>
      </c>
      <c r="R6" s="90">
        <f>1/$A$1*'[2]44094418Imp'!Q$266</f>
        <v>1.4215599999999997E-5</v>
      </c>
      <c r="S6" s="90">
        <f>1/$A$1*'[2]44094418Imp'!R$266</f>
        <v>7.8749999999999987E-7</v>
      </c>
      <c r="T6" s="90">
        <f>1/$A$1*'[2]44094418Imp'!S$266</f>
        <v>0</v>
      </c>
      <c r="U6" s="90">
        <f>1/$A$1*'[2]44094418Imp'!T$266</f>
        <v>5.0139879999999996E-4</v>
      </c>
      <c r="V6" s="90">
        <f>1/$A$1*'[2]44094418Imp'!U$266</f>
        <v>2.5689999999999999E-6</v>
      </c>
      <c r="W6" s="90">
        <f>1/$A$1*'[2]44094418Imp'!V$266</f>
        <v>2.2903299999999999E-4</v>
      </c>
      <c r="X6" s="90">
        <f>1/$A$1*'[2]44094418Imp'!W$266</f>
        <v>3.2679653999999998E-4</v>
      </c>
      <c r="Y6" s="90">
        <f>1/$A$1*'[2]44094418Imp'!X$266</f>
        <v>1.6422658E-4</v>
      </c>
      <c r="Z6" s="90">
        <f>1/$A$1*'[2]44094418Imp'!Y$266</f>
        <v>0</v>
      </c>
      <c r="AA6" s="90">
        <f>1/$A$1*'[2]44094418Imp'!Z$266</f>
        <v>0</v>
      </c>
      <c r="AB6" s="90">
        <f>1/$A$1*'[2]44094418Imp'!AA$266</f>
        <v>0</v>
      </c>
      <c r="AC6" s="10"/>
      <c r="AD6" s="163">
        <f>'[2]44094418Imp'!AB$266</f>
        <v>0</v>
      </c>
      <c r="AE6" s="93">
        <f>'[2]44094418Imp'!AC$266</f>
        <v>1.3052999999999999E-2</v>
      </c>
      <c r="AF6" s="93">
        <f>'[2]44094418Imp'!AD$266</f>
        <v>5.9875999999999999E-2</v>
      </c>
      <c r="AG6" s="93">
        <f>'[2]44094418Imp'!AE$266</f>
        <v>8.0613999999999991E-2</v>
      </c>
      <c r="AH6" s="93">
        <f>'[2]44094418Imp'!AF$266</f>
        <v>7.3609999999999995E-3</v>
      </c>
      <c r="AI6" s="93">
        <f>'[2]44094418Imp'!AG$266</f>
        <v>2.4189999999999997E-3</v>
      </c>
      <c r="AJ6" s="93">
        <f>'[2]44094418Imp'!AH$266</f>
        <v>2.8265999999999999E-2</v>
      </c>
      <c r="AK6" s="93">
        <f>'[2]44094418Imp'!AI$266</f>
        <v>2.7917999999999998E-2</v>
      </c>
      <c r="AL6" s="93">
        <f>'[2]44094418Imp'!AJ$266</f>
        <v>2.6199999999999997E-4</v>
      </c>
      <c r="AM6" s="93">
        <f>'[2]44094418Imp'!AK$266</f>
        <v>3.2780999999999998E-2</v>
      </c>
      <c r="AN6" s="93">
        <f>'[2]44094418Imp'!AL$266</f>
        <v>1.2892999999999998E-2</v>
      </c>
      <c r="AO6" s="93">
        <f>'[2]44094418Imp'!AM$266</f>
        <v>0.29580600000000001</v>
      </c>
      <c r="AP6" s="93">
        <f>'[2]44094418Imp'!AN$266</f>
        <v>7.6423000000000005E-2</v>
      </c>
      <c r="AQ6" s="93">
        <f>'[2]44094418Imp'!AO$266</f>
        <v>2.2650999999999998E-2</v>
      </c>
      <c r="AR6" s="93">
        <f>'[2]44094418Imp'!AP$266</f>
        <v>3.4264000000000003E-2</v>
      </c>
      <c r="AS6" s="93">
        <f>'[2]44094418Imp'!AQ$266</f>
        <v>8.9269999999999992E-3</v>
      </c>
      <c r="AT6" s="93">
        <f>'[2]44094418Imp'!AR$266</f>
        <v>9.5399999999999999E-4</v>
      </c>
      <c r="AU6" s="93">
        <f>'[2]44094418Imp'!AS$266</f>
        <v>0</v>
      </c>
      <c r="AV6" s="93">
        <f>'[2]44094418Imp'!AT$266</f>
        <v>6.9058999999999995E-2</v>
      </c>
      <c r="AW6" s="93">
        <f>'[2]44094418Imp'!AU$266</f>
        <v>9.7789999999999995E-3</v>
      </c>
      <c r="AX6" s="93">
        <f>'[2]44094418Imp'!AV$266</f>
        <v>6.5585000000000004E-2</v>
      </c>
      <c r="AY6" s="93">
        <f>'[2]44094418Imp'!AW$266</f>
        <v>6.1767999999999997E-2</v>
      </c>
      <c r="AZ6" s="93">
        <f>'[2]44094418Imp'!AX$266</f>
        <v>2.2290698999999997E-2</v>
      </c>
      <c r="BA6" s="93">
        <f>'[2]44094418Imp'!AY$266</f>
        <v>0</v>
      </c>
      <c r="BB6" s="93">
        <f>'[2]44094418Imp'!AZ$266</f>
        <v>0</v>
      </c>
      <c r="BC6" s="93">
        <f>'[2]44094418Imp'!BA$266</f>
        <v>0</v>
      </c>
      <c r="BD6" s="11"/>
    </row>
    <row r="7" spans="1:56" ht="17.149999999999999" customHeight="1">
      <c r="B7" s="97" t="s">
        <v>128</v>
      </c>
      <c r="C7" s="98">
        <f>1/$A$1*'[2]44094418Imp'!$B$268</f>
        <v>7.3781960000000003E-5</v>
      </c>
      <c r="D7" s="99">
        <f>1/$A$1*'[2]44094418Imp'!$C$268</f>
        <v>1.1259919999999998E-5</v>
      </c>
      <c r="E7" s="99">
        <f>1/$A$1*'[2]44094418Imp'!$D$268</f>
        <v>2.9334241999999999E-4</v>
      </c>
      <c r="F7" s="99">
        <f>1/$A$1*'[2]44094418Imp'!$E$268</f>
        <v>1.6266684000000001E-4</v>
      </c>
      <c r="G7" s="99">
        <f>1/$A$1*'[2]44094418Imp'!$F$268</f>
        <v>6.4914500000000003E-5</v>
      </c>
      <c r="H7" s="99">
        <f>1/$A$1*'[2]44094418Imp'!$G$268</f>
        <v>3.3324913999999996E-4</v>
      </c>
      <c r="I7" s="99">
        <f>1/$A$1*'[2]44094418Imp'!$H$268</f>
        <v>6.7026512000000003E-4</v>
      </c>
      <c r="J7" s="100">
        <f>1/$A$1*'[2]44094418Imp'!$I$268</f>
        <v>5.5169827999999995E-4</v>
      </c>
      <c r="K7" s="100">
        <f>1/$A$1*'[2]44094418Imp'!J$268</f>
        <v>1.3634112799999999E-3</v>
      </c>
      <c r="L7" s="100">
        <f>1/$A$1*'[2]44094418Imp'!K$268</f>
        <v>1.1974348399999999E-3</v>
      </c>
      <c r="M7" s="99">
        <f>1/$A$1*'[2]44094418Imp'!L$268</f>
        <v>1.9216918E-3</v>
      </c>
      <c r="N7" s="99">
        <f>1/$A$1*'[2]44094418Imp'!M$268</f>
        <v>2.3734418399999997E-3</v>
      </c>
      <c r="O7" s="99">
        <f>1/$A$1*'[2]44094418Imp'!N$268</f>
        <v>2.4925766599999998E-3</v>
      </c>
      <c r="P7" s="99">
        <f>1/$A$1*'[2]44094418Imp'!O$268</f>
        <v>3.5760872E-3</v>
      </c>
      <c r="Q7" s="99">
        <f>1/$A$1*'[2]44094418Imp'!P$268</f>
        <v>3.6431123399999999E-3</v>
      </c>
      <c r="R7" s="99">
        <f>1/$A$1*'[2]44094418Imp'!Q$268</f>
        <v>2.7011327E-3</v>
      </c>
      <c r="S7" s="99">
        <f>1/$A$1*'[2]44094418Imp'!R$268</f>
        <v>3.4215182399999992E-3</v>
      </c>
      <c r="T7" s="99">
        <f>1/$A$1*'[2]44094418Imp'!S$268</f>
        <v>3.0168681200000002E-3</v>
      </c>
      <c r="U7" s="99">
        <f>1/$A$1*'[2]44094418Imp'!T$268</f>
        <v>4.5617801599999999E-3</v>
      </c>
      <c r="V7" s="99">
        <f>1/$A$1*'[2]44094418Imp'!U$268</f>
        <v>4.5726349199999997E-3</v>
      </c>
      <c r="W7" s="99">
        <f>1/$A$1*'[2]44094418Imp'!V$268</f>
        <v>3.67381966E-3</v>
      </c>
      <c r="X7" s="99">
        <f>1/$A$1*'[2]44094418Imp'!W$268</f>
        <v>6.5332903999999986E-4</v>
      </c>
      <c r="Y7" s="99">
        <f>1/$A$1*'[2]44094418Imp'!X$268</f>
        <v>7.7539923999999998E-4</v>
      </c>
      <c r="Z7" s="99">
        <f>1/$A$1*'[2]44094418Imp'!Y$268</f>
        <v>9.6576913999999988E-4</v>
      </c>
      <c r="AA7" s="99">
        <f>1/$A$1*'[2]44094418Imp'!Z$268</f>
        <v>0</v>
      </c>
      <c r="AB7" s="99">
        <f>1/$A$1*'[2]44094418Imp'!AA$268</f>
        <v>0</v>
      </c>
      <c r="AC7" s="10"/>
      <c r="AD7" s="102">
        <f>'[2]44094418Imp'!AB$268</f>
        <v>8.6980000000000002E-2</v>
      </c>
      <c r="AE7" s="103">
        <f>'[2]44094418Imp'!AC$268</f>
        <v>8.9470000000000001E-3</v>
      </c>
      <c r="AF7" s="103">
        <f>'[2]44094418Imp'!AD$268</f>
        <v>0.19709300000000002</v>
      </c>
      <c r="AG7" s="103">
        <f>'[2]44094418Imp'!AE$268</f>
        <v>0.13414300000000001</v>
      </c>
      <c r="AH7" s="103">
        <f>'[2]44094418Imp'!AF$268</f>
        <v>5.0461000000000006E-2</v>
      </c>
      <c r="AI7" s="103">
        <f>'[2]44094418Imp'!AG$268</f>
        <v>0.34541899999999998</v>
      </c>
      <c r="AJ7" s="103">
        <f>'[2]44094418Imp'!AH$268</f>
        <v>0.71684599999999987</v>
      </c>
      <c r="AK7" s="103">
        <f>'[2]44094418Imp'!AI$268</f>
        <v>0.71878700000000006</v>
      </c>
      <c r="AL7" s="103">
        <f>'[2]44094418Imp'!AJ$268</f>
        <v>1.102312</v>
      </c>
      <c r="AM7" s="103">
        <f>'[2]44094418Imp'!AK$268</f>
        <v>1.0731539999999999</v>
      </c>
      <c r="AN7" s="103">
        <f>'[2]44094418Imp'!AL$268</f>
        <v>1.5937009999999998</v>
      </c>
      <c r="AO7" s="103">
        <f>'[2]44094418Imp'!AM$268</f>
        <v>1.516143</v>
      </c>
      <c r="AP7" s="103">
        <f>'[2]44094418Imp'!AN$268</f>
        <v>1.6462330000000001</v>
      </c>
      <c r="AQ7" s="103">
        <f>'[2]44094418Imp'!AO$268</f>
        <v>2.4610159999999999</v>
      </c>
      <c r="AR7" s="103">
        <f>'[2]44094418Imp'!AP$268</f>
        <v>1.50051</v>
      </c>
      <c r="AS7" s="103">
        <f>'[2]44094418Imp'!AQ$268</f>
        <v>1.5670219999999999</v>
      </c>
      <c r="AT7" s="103">
        <f>'[2]44094418Imp'!AR$268</f>
        <v>1.3313279999999998</v>
      </c>
      <c r="AU7" s="103">
        <f>'[2]44094418Imp'!AS$268</f>
        <v>0.93908999999999998</v>
      </c>
      <c r="AV7" s="103">
        <f>'[2]44094418Imp'!AT$268</f>
        <v>1.3878789999999999</v>
      </c>
      <c r="AW7" s="103">
        <f>'[2]44094418Imp'!AU$268</f>
        <v>1.333539</v>
      </c>
      <c r="AX7" s="103">
        <f>'[2]44094418Imp'!AV$268</f>
        <v>0.94688099999999986</v>
      </c>
      <c r="AY7" s="103">
        <f>'[2]44094418Imp'!AW$268</f>
        <v>0.44391900000000001</v>
      </c>
      <c r="AZ7" s="103">
        <f>'[2]44094418Imp'!AX$268</f>
        <v>0.55497234200000001</v>
      </c>
      <c r="BA7" s="103">
        <f>'[2]44094418Imp'!AY$268</f>
        <v>0.67662608999999996</v>
      </c>
      <c r="BB7" s="103">
        <f>'[2]44094418Imp'!AZ$268</f>
        <v>0</v>
      </c>
      <c r="BC7" s="103">
        <f>'[2]44094418Imp'!BA$268</f>
        <v>0</v>
      </c>
      <c r="BD7" s="11"/>
    </row>
    <row r="8" spans="1:56" ht="17.149999999999999" customHeight="1">
      <c r="B8" s="97" t="s">
        <v>129</v>
      </c>
      <c r="C8" s="98">
        <f>1/$A$1*'[2]44094418Imp'!$B$269</f>
        <v>0</v>
      </c>
      <c r="D8" s="99">
        <f>1/$A$1*'[2]44094418Imp'!$C$269</f>
        <v>0</v>
      </c>
      <c r="E8" s="99">
        <f>1/$A$1*'[2]44094418Imp'!$D$269</f>
        <v>0</v>
      </c>
      <c r="F8" s="99">
        <f>1/$A$1*'[2]44094418Imp'!$E$269</f>
        <v>0</v>
      </c>
      <c r="G8" s="99">
        <f>1/$A$1*'[2]44094418Imp'!$F$269</f>
        <v>4.6815999999999994E-5</v>
      </c>
      <c r="H8" s="99">
        <f>1/$A$1*'[2]44094418Imp'!$G$269</f>
        <v>1.8888100000000001E-4</v>
      </c>
      <c r="I8" s="99">
        <f>1/$A$1*'[2]44094418Imp'!$H$269</f>
        <v>6.6388279999999995E-5</v>
      </c>
      <c r="J8" s="100">
        <f>1/$A$1*'[2]44094418Imp'!$I$269</f>
        <v>2.7510000000000002E-4</v>
      </c>
      <c r="K8" s="100">
        <f>1/$A$1*'[2]44094418Imp'!J$269</f>
        <v>1.8039E-4</v>
      </c>
      <c r="L8" s="100">
        <f>1/$A$1*'[2]44094418Imp'!K$269</f>
        <v>6.128978799999999E-4</v>
      </c>
      <c r="M8" s="99">
        <f>1/$A$1*'[2]44094418Imp'!L$269</f>
        <v>7.0776649999999993E-4</v>
      </c>
      <c r="N8" s="99">
        <f>1/$A$1*'[2]44094418Imp'!M$269</f>
        <v>1.7396499399999999E-3</v>
      </c>
      <c r="O8" s="99">
        <f>1/$A$1*'[2]44094418Imp'!N$269</f>
        <v>1.6604462E-3</v>
      </c>
      <c r="P8" s="99">
        <f>1/$A$1*'[2]44094418Imp'!O$269</f>
        <v>3.2842080599999996E-3</v>
      </c>
      <c r="Q8" s="99">
        <f>1/$A$1*'[2]44094418Imp'!P$269</f>
        <v>2.7492425800000001E-3</v>
      </c>
      <c r="R8" s="99">
        <f>1/$A$1*'[2]44094418Imp'!Q$269</f>
        <v>3.7536410799999999E-3</v>
      </c>
      <c r="S8" s="99">
        <f>1/$A$1*'[2]44094418Imp'!R$269</f>
        <v>4.324382580000001E-3</v>
      </c>
      <c r="T8" s="99">
        <f>1/$A$1*'[2]44094418Imp'!S$269</f>
        <v>6.5060612399999995E-3</v>
      </c>
      <c r="U8" s="99">
        <f>1/$A$1*'[2]44094418Imp'!T$269</f>
        <v>5.4304467E-3</v>
      </c>
      <c r="V8" s="99">
        <f>1/$A$1*'[2]44094418Imp'!U$269</f>
        <v>4.3126047999999997E-3</v>
      </c>
      <c r="W8" s="99">
        <f>1/$A$1*'[2]44094418Imp'!V$269</f>
        <v>4.7352988199999991E-3</v>
      </c>
      <c r="X8" s="99">
        <f>1/$A$1*'[2]44094418Imp'!W$269</f>
        <v>2.6520492599999999E-3</v>
      </c>
      <c r="Y8" s="99">
        <f>1/$A$1*'[2]44094418Imp'!X$269</f>
        <v>5.1173292800000009E-3</v>
      </c>
      <c r="Z8" s="99">
        <f>1/$A$1*'[2]44094418Imp'!Y$269</f>
        <v>7.0869878799999985E-3</v>
      </c>
      <c r="AA8" s="99">
        <f>1/$A$1*'[2]44094418Imp'!Z$269</f>
        <v>0</v>
      </c>
      <c r="AB8" s="99">
        <f>1/$A$1*'[2]44094418Imp'!AA$269</f>
        <v>0</v>
      </c>
      <c r="AC8" s="10"/>
      <c r="AD8" s="102">
        <f>'[2]44094418Imp'!AB$269</f>
        <v>0</v>
      </c>
      <c r="AE8" s="103">
        <f>'[2]44094418Imp'!AC$269</f>
        <v>0</v>
      </c>
      <c r="AF8" s="103">
        <f>'[2]44094418Imp'!AD$269</f>
        <v>0</v>
      </c>
      <c r="AG8" s="103">
        <f>'[2]44094418Imp'!AE$269</f>
        <v>0</v>
      </c>
      <c r="AH8" s="103">
        <f>'[2]44094418Imp'!AF$269</f>
        <v>4.3490999999999995E-2</v>
      </c>
      <c r="AI8" s="103">
        <f>'[2]44094418Imp'!AG$269</f>
        <v>9.8357E-2</v>
      </c>
      <c r="AJ8" s="103">
        <f>'[2]44094418Imp'!AH$269</f>
        <v>0.11755399999999999</v>
      </c>
      <c r="AK8" s="103">
        <f>'[2]44094418Imp'!AI$269</f>
        <v>0.168353</v>
      </c>
      <c r="AL8" s="103">
        <f>'[2]44094418Imp'!AJ$269</f>
        <v>0.192576</v>
      </c>
      <c r="AM8" s="103">
        <f>'[2]44094418Imp'!AK$269</f>
        <v>0.42699399999999998</v>
      </c>
      <c r="AN8" s="103">
        <f>'[2]44094418Imp'!AL$269</f>
        <v>0.63593299999999997</v>
      </c>
      <c r="AO8" s="103">
        <f>'[2]44094418Imp'!AM$269</f>
        <v>1.0456000000000001</v>
      </c>
      <c r="AP8" s="103">
        <f>'[2]44094418Imp'!AN$269</f>
        <v>1.0529600000000001</v>
      </c>
      <c r="AQ8" s="103">
        <f>'[2]44094418Imp'!AO$269</f>
        <v>1.6348539999999998</v>
      </c>
      <c r="AR8" s="103">
        <f>'[2]44094418Imp'!AP$269</f>
        <v>1.1608989999999999</v>
      </c>
      <c r="AS8" s="103">
        <f>'[2]44094418Imp'!AQ$269</f>
        <v>1.7564150000000001</v>
      </c>
      <c r="AT8" s="103">
        <f>'[2]44094418Imp'!AR$269</f>
        <v>1.5966289999999999</v>
      </c>
      <c r="AU8" s="103">
        <f>'[2]44094418Imp'!AS$269</f>
        <v>2.5061170000000002</v>
      </c>
      <c r="AV8" s="103">
        <f>'[2]44094418Imp'!AT$269</f>
        <v>2.2616740000000002</v>
      </c>
      <c r="AW8" s="103">
        <f>'[2]44094418Imp'!AU$269</f>
        <v>1.7634480000000001</v>
      </c>
      <c r="AX8" s="103">
        <f>'[2]44094418Imp'!AV$269</f>
        <v>1.8658069999999998</v>
      </c>
      <c r="AY8" s="103">
        <f>'[2]44094418Imp'!AW$269</f>
        <v>1.075469</v>
      </c>
      <c r="AZ8" s="103">
        <f>'[2]44094418Imp'!AX$269</f>
        <v>2.074186031</v>
      </c>
      <c r="BA8" s="103">
        <f>'[2]44094418Imp'!AY$269</f>
        <v>3.1131554899999996</v>
      </c>
      <c r="BB8" s="103">
        <f>'[2]44094418Imp'!AZ$269</f>
        <v>0</v>
      </c>
      <c r="BC8" s="103">
        <f>'[2]44094418Imp'!BA$269</f>
        <v>0</v>
      </c>
      <c r="BD8" s="11"/>
    </row>
    <row r="9" spans="1:56" ht="17.149999999999999" customHeight="1">
      <c r="B9" s="44" t="s">
        <v>121</v>
      </c>
      <c r="C9" s="45">
        <f>1/$A$1*'[2]44094418Imp'!$B$267</f>
        <v>9.5846590000000001E-4</v>
      </c>
      <c r="D9" s="46">
        <f>1/$A$1*'[2]44094418Imp'!$C$267</f>
        <v>4.7354313999999997E-4</v>
      </c>
      <c r="E9" s="46">
        <f>1/$A$1*'[2]44094418Imp'!$D$267</f>
        <v>1.6133646199999996E-3</v>
      </c>
      <c r="F9" s="46">
        <f>1/$A$1*'[2]44094418Imp'!$E$267</f>
        <v>1.88006462E-3</v>
      </c>
      <c r="G9" s="46">
        <f>1/$A$1*'[2]44094418Imp'!$F$267</f>
        <v>3.86493562E-3</v>
      </c>
      <c r="H9" s="46">
        <f>1/$A$1*'[2]44094418Imp'!$G$267</f>
        <v>6.6872601600000007E-3</v>
      </c>
      <c r="I9" s="46">
        <f>1/$A$1*'[2]44094418Imp'!$H$267</f>
        <v>1.042636574E-2</v>
      </c>
      <c r="J9" s="47">
        <f>1/$A$1*'[2]44094418Imp'!$I$267</f>
        <v>1.2376759780000001E-2</v>
      </c>
      <c r="K9" s="47">
        <f>1/$A$1*'[2]44094418Imp'!J$267</f>
        <v>2.15198326E-2</v>
      </c>
      <c r="L9" s="47">
        <f>1/$A$1*'[2]44094418Imp'!K$267</f>
        <v>2.203310214E-2</v>
      </c>
      <c r="M9" s="46">
        <f>1/$A$1*'[2]44094418Imp'!L$267</f>
        <v>3.6510062400000001E-2</v>
      </c>
      <c r="N9" s="46">
        <f>1/$A$1*'[2]44094418Imp'!M$267</f>
        <v>5.8924231659999972E-2</v>
      </c>
      <c r="O9" s="46">
        <f>1/$A$1*'[2]44094418Imp'!N$267</f>
        <v>6.7626821500000003E-2</v>
      </c>
      <c r="P9" s="46">
        <f>1/$A$1*'[2]44094418Imp'!O$267</f>
        <v>9.9067178140000017E-2</v>
      </c>
      <c r="Q9" s="46">
        <f>1/$A$1*'[2]44094418Imp'!P$267</f>
        <v>0.10047124695999998</v>
      </c>
      <c r="R9" s="46">
        <f>1/$A$1*'[2]44094418Imp'!Q$267</f>
        <v>9.5182771039999989E-2</v>
      </c>
      <c r="S9" s="46">
        <f>1/$A$1*'[2]44094418Imp'!R$267</f>
        <v>0.13214345648</v>
      </c>
      <c r="T9" s="46">
        <f>1/$A$1*'[2]44094418Imp'!S$267</f>
        <v>0.13361830874</v>
      </c>
      <c r="U9" s="46">
        <f>1/$A$1*'[2]44094418Imp'!T$267</f>
        <v>0.18010300853999997</v>
      </c>
      <c r="V9" s="46">
        <f>1/$A$1*'[2]44094418Imp'!U$267</f>
        <v>0.18525770087999996</v>
      </c>
      <c r="W9" s="46">
        <f>1/$A$1*'[2]44094418Imp'!V$267</f>
        <v>0.18062937787999997</v>
      </c>
      <c r="X9" s="46">
        <f>1/$A$1*'[2]44094418Imp'!W$267</f>
        <v>0.24711326108000001</v>
      </c>
      <c r="Y9" s="46">
        <f>1/$A$1*'[2]44094418Imp'!X$267</f>
        <v>0.29247190322000005</v>
      </c>
      <c r="Z9" s="46">
        <f>1/$A$1*'[2]44094418Imp'!Y$267</f>
        <v>0.35854495418000004</v>
      </c>
      <c r="AA9" s="46">
        <f>1/$A$1*'[2]44094418Imp'!Z$267</f>
        <v>0</v>
      </c>
      <c r="AB9" s="46">
        <f>1/$A$1*'[2]44094418Imp'!AA$267</f>
        <v>0</v>
      </c>
      <c r="AC9" s="10"/>
      <c r="AD9" s="48">
        <f>'[2]44094418Imp'!AB$267</f>
        <v>0.94087399999999988</v>
      </c>
      <c r="AE9" s="49">
        <f>'[2]44094418Imp'!AC$267</f>
        <v>0.69401699999999988</v>
      </c>
      <c r="AF9" s="49">
        <f>'[2]44094418Imp'!AD$267</f>
        <v>1.2204149999999998</v>
      </c>
      <c r="AG9" s="49">
        <f>'[2]44094418Imp'!AE$267</f>
        <v>1.385289</v>
      </c>
      <c r="AH9" s="49">
        <f>'[2]44094418Imp'!AF$267</f>
        <v>2.7001940000000002</v>
      </c>
      <c r="AI9" s="49">
        <f>'[2]44094418Imp'!AG$267</f>
        <v>5.1739680000000003</v>
      </c>
      <c r="AJ9" s="49">
        <f>'[2]44094418Imp'!AH$267</f>
        <v>8.4326850000000011</v>
      </c>
      <c r="AK9" s="49">
        <f>'[2]44094418Imp'!AI$267</f>
        <v>10.390686000000001</v>
      </c>
      <c r="AL9" s="49">
        <f>'[2]44094418Imp'!AJ$267</f>
        <v>14.561447999999997</v>
      </c>
      <c r="AM9" s="49">
        <f>'[2]44094418Imp'!AK$267</f>
        <v>14.090181999999997</v>
      </c>
      <c r="AN9" s="49">
        <f>'[2]44094418Imp'!AL$267</f>
        <v>25.777819999999991</v>
      </c>
      <c r="AO9" s="49">
        <f>'[2]44094418Imp'!AM$267</f>
        <v>34.598019000000001</v>
      </c>
      <c r="AP9" s="49">
        <f>'[2]44094418Imp'!AN$267</f>
        <v>41.065821</v>
      </c>
      <c r="AQ9" s="49">
        <f>'[2]44094418Imp'!AO$267</f>
        <v>45.094037999999991</v>
      </c>
      <c r="AR9" s="49">
        <f>'[2]44094418Imp'!AP$267</f>
        <v>41.516975000000002</v>
      </c>
      <c r="AS9" s="49">
        <f>'[2]44094418Imp'!AQ$267</f>
        <v>38.965627999999995</v>
      </c>
      <c r="AT9" s="49">
        <f>'[2]44094418Imp'!AR$267</f>
        <v>44.528770999999999</v>
      </c>
      <c r="AU9" s="49">
        <f>'[2]44094418Imp'!AS$267</f>
        <v>44.657465999999985</v>
      </c>
      <c r="AV9" s="49">
        <f>'[2]44094418Imp'!AT$267</f>
        <v>55.407786000000002</v>
      </c>
      <c r="AW9" s="49">
        <f>'[2]44094418Imp'!AU$267</f>
        <v>53.359522999999996</v>
      </c>
      <c r="AX9" s="49">
        <f>'[2]44094418Imp'!AV$267</f>
        <v>46.922229999999999</v>
      </c>
      <c r="AY9" s="49">
        <f>'[2]44094418Imp'!AW$267</f>
        <v>58.320858000000001</v>
      </c>
      <c r="AZ9" s="49">
        <f>'[2]44094418Imp'!AX$267</f>
        <v>54.120315012999995</v>
      </c>
      <c r="BA9" s="49">
        <f>'[2]44094418Imp'!AY$267</f>
        <v>54.979332837999983</v>
      </c>
      <c r="BB9" s="49">
        <f>'[2]44094418Imp'!AZ$267</f>
        <v>0</v>
      </c>
      <c r="BC9" s="49">
        <f>'[2]44094418Imp'!BA$267</f>
        <v>0</v>
      </c>
      <c r="BD9" s="11"/>
    </row>
    <row r="10" spans="1:56">
      <c r="B10" s="32" t="s">
        <v>42</v>
      </c>
      <c r="C10" s="138">
        <f>1/$A$1*(SUM('[2]44094418Imp'!$B$47:$B$47)+SUM('[2]44094418Imp'!$B$105:$B$105))</f>
        <v>2.2474339999999999E-5</v>
      </c>
      <c r="D10" s="33">
        <f>1/$A$1*(SUM('[2]44094418Imp'!$C$47:$C$47)+SUM('[2]44094418Imp'!$C$105:$C$105))</f>
        <v>4.6973499999999993E-5</v>
      </c>
      <c r="E10" s="33">
        <f>1/$A$1*(SUM('[2]44094418Imp'!$D$47:$D$47)+SUM('[2]44094418Imp'!$D$105:$D$105))</f>
        <v>4.6163753999999994E-4</v>
      </c>
      <c r="F10" s="33">
        <f>1/$A$1*(SUM('[2]44094418Imp'!$E$47:$E$47)+SUM('[2]44094418Imp'!$E$105:$E$105))</f>
        <v>1.1077457999999999E-4</v>
      </c>
      <c r="G10" s="33">
        <f>1/$A$1*(SUM('[2]44094418Imp'!$F$47:$F$47)+SUM('[2]44094418Imp'!$F$105:$F$105))</f>
        <v>1.0797968999999999E-3</v>
      </c>
      <c r="H10" s="33">
        <f>1/$A$1*(SUM('[2]44094418Imp'!$G$47:$G$47)+SUM('[2]44094418Imp'!$G$105:$G$105))</f>
        <v>3.31096584E-3</v>
      </c>
      <c r="I10" s="33">
        <f>1/$A$1*(SUM('[2]44094418Imp'!$H$47:$H$47)+SUM('[2]44094418Imp'!$H$105:$H$105))</f>
        <v>6.583811079999999E-3</v>
      </c>
      <c r="J10" s="33">
        <f>1/$A$1*(SUM('[2]44094418Imp'!$I$47:$I$47)+SUM('[2]44094418Imp'!$I$105:$I$105))</f>
        <v>8.3318501000000014E-3</v>
      </c>
      <c r="K10" s="150">
        <f>1/$A$1*(SUM('[2]44094418Imp'!J$47:J$47)+SUM('[2]44094418Imp'!J$105:J$105))</f>
        <v>1.4253137920000001E-2</v>
      </c>
      <c r="L10" s="35">
        <f>1/$A$1*(SUM('[2]44094418Imp'!K$47:K$47)+SUM('[2]44094418Imp'!K$105:K$105))</f>
        <v>1.4375522699999999E-2</v>
      </c>
      <c r="M10" s="34">
        <f>1/$A$1*(SUM('[2]44094418Imp'!L$47:L$47)+SUM('[2]44094418Imp'!L$105:L$105))</f>
        <v>2.6284500339999999E-2</v>
      </c>
      <c r="N10" s="34">
        <f>1/$A$1*(SUM('[2]44094418Imp'!M$47:M$47)+SUM('[2]44094418Imp'!M$105:M$105))</f>
        <v>4.0686333799999995E-2</v>
      </c>
      <c r="O10" s="34">
        <f>1/$A$1*(SUM('[2]44094418Imp'!N$47:N$47)+SUM('[2]44094418Imp'!N$105:N$105))</f>
        <v>4.435880918E-2</v>
      </c>
      <c r="P10" s="34">
        <f>1/$A$1*(SUM('[2]44094418Imp'!O$47:O$47)+SUM('[2]44094418Imp'!O$105:O$105))</f>
        <v>5.6130754119999994E-2</v>
      </c>
      <c r="Q10" s="34">
        <f>1/$A$1*(SUM('[2]44094418Imp'!P$47:P$47)+SUM('[2]44094418Imp'!P$105:P$105))</f>
        <v>6.4821061619999995E-2</v>
      </c>
      <c r="R10" s="34">
        <f>1/$A$1*(SUM('[2]44094418Imp'!Q$47:Q$47)+SUM('[2]44094418Imp'!Q$105:Q$105))</f>
        <v>6.262951575999999E-2</v>
      </c>
      <c r="S10" s="34">
        <f>1/$A$1*(SUM('[2]44094418Imp'!R$47:R$47)+SUM('[2]44094418Imp'!R$105:R$105))</f>
        <v>7.0221363239999987E-2</v>
      </c>
      <c r="T10" s="34">
        <f>1/$A$1*(SUM('[2]44094418Imp'!S$47:S$47)+SUM('[2]44094418Imp'!S$105:S$105))</f>
        <v>6.1939214679999993E-2</v>
      </c>
      <c r="U10" s="34">
        <f>1/$A$1*(SUM('[2]44094418Imp'!T$47:T$47)+SUM('[2]44094418Imp'!T$105:T$105))</f>
        <v>7.2001434400000008E-2</v>
      </c>
      <c r="V10" s="34">
        <f>1/$A$1*(SUM('[2]44094418Imp'!U$47:U$47)+SUM('[2]44094418Imp'!U$105:U$105))</f>
        <v>4.8321994559999998E-2</v>
      </c>
      <c r="W10" s="34">
        <f>1/$A$1*(SUM('[2]44094418Imp'!V$47:V$47)+SUM('[2]44094418Imp'!V$105:V$105))</f>
        <v>3.6741056519999996E-2</v>
      </c>
      <c r="X10" s="34">
        <f>1/$A$1*(SUM('[2]44094418Imp'!W$47:W$47)+SUM('[2]44094418Imp'!W$105:W$105))</f>
        <v>6.3493417679999983E-2</v>
      </c>
      <c r="Y10" s="34">
        <f>1/$A$1*(SUM('[2]44094418Imp'!X$47:X$47)+SUM('[2]44094418Imp'!X$105:X$105))</f>
        <v>5.6122014619999994E-2</v>
      </c>
      <c r="Z10" s="34">
        <f>1/$A$1*(SUM('[2]44094418Imp'!Y$47:Y$47)+SUM('[2]44094418Imp'!Y$105:Y$105))</f>
        <v>6.0876164019999998E-2</v>
      </c>
      <c r="AA10" s="34">
        <f>1/$A$1*(SUM('[2]44094418Imp'!Z$47:Z$47)+SUM('[2]44094418Imp'!Z$105:Z$105))</f>
        <v>0</v>
      </c>
      <c r="AB10" s="34">
        <f>1/$A$1*(SUM('[2]44094418Imp'!AA$47:AA$47)+SUM('[2]44094418Imp'!AA$105:AA$105))</f>
        <v>0</v>
      </c>
      <c r="AC10" s="10"/>
      <c r="AD10" s="36">
        <f>(SUM('[2]44094418Imp'!AB$47:AB$47)+SUM('[2]44094418Imp'!AB$105:AB$105))</f>
        <v>1.9964999999999997E-2</v>
      </c>
      <c r="AE10" s="36">
        <f>(SUM('[2]44094418Imp'!AC$47:AC$47)+SUM('[2]44094418Imp'!AC$105:AC$105))</f>
        <v>4.6765000000000001E-2</v>
      </c>
      <c r="AF10" s="36">
        <f>(SUM('[2]44094418Imp'!AD$47:AD$47)+SUM('[2]44094418Imp'!AD$105:AD$105))</f>
        <v>0.25953100000000001</v>
      </c>
      <c r="AG10" s="36">
        <f>(SUM('[2]44094418Imp'!AE$47:AE$47)+SUM('[2]44094418Imp'!AE$105:AE$105))</f>
        <v>0.18097199999999999</v>
      </c>
      <c r="AH10" s="36">
        <f>(SUM('[2]44094418Imp'!AF$47:AF$47)+SUM('[2]44094418Imp'!AF$105:AF$105))</f>
        <v>0.74676900000000002</v>
      </c>
      <c r="AI10" s="36">
        <f>(SUM('[2]44094418Imp'!AG$47:AG$47)+SUM('[2]44094418Imp'!AG$105:AG$105))</f>
        <v>2.4654180000000001</v>
      </c>
      <c r="AJ10" s="36">
        <f>(SUM('[2]44094418Imp'!AH$47:AH$47)+SUM('[2]44094418Imp'!AH$105:AH$105))</f>
        <v>5.3293189999999999</v>
      </c>
      <c r="AK10" s="36">
        <f>(SUM('[2]44094418Imp'!AI$47:AI$47)+SUM('[2]44094418Imp'!AI$105:AI$105))</f>
        <v>7.0874389999999998</v>
      </c>
      <c r="AL10" s="36">
        <f>(SUM('[2]44094418Imp'!AJ$47:AJ$47)+SUM('[2]44094418Imp'!AJ$105:AJ$105))</f>
        <v>8.8795639999999985</v>
      </c>
      <c r="AM10" s="36">
        <f>(SUM('[2]44094418Imp'!AK$47:AK$47)+SUM('[2]44094418Imp'!AK$105:AK$105))</f>
        <v>8.6115870000000001</v>
      </c>
      <c r="AN10" s="36">
        <f>(SUM('[2]44094418Imp'!AL$47:AL$47)+SUM('[2]44094418Imp'!AL$105:AL$105))</f>
        <v>18.281668999999997</v>
      </c>
      <c r="AO10" s="36">
        <f>(SUM('[2]44094418Imp'!AM$47:AM$47)+SUM('[2]44094418Imp'!AM$105:AM$105))</f>
        <v>23.947723999999997</v>
      </c>
      <c r="AP10" s="36">
        <f>(SUM('[2]44094418Imp'!AN$47:AN$47)+SUM('[2]44094418Imp'!AN$105:AN$105))</f>
        <v>27.964109000000001</v>
      </c>
      <c r="AQ10" s="36">
        <f>(SUM('[2]44094418Imp'!AO$47:AO$47)+SUM('[2]44094418Imp'!AO$105:AO$105))</f>
        <v>26.904218999999998</v>
      </c>
      <c r="AR10" s="36">
        <f>(SUM('[2]44094418Imp'!AP$47:AP$47)+SUM('[2]44094418Imp'!AP$105:AP$105))</f>
        <v>27.021322999999999</v>
      </c>
      <c r="AS10" s="36">
        <f>(SUM('[2]44094418Imp'!AQ$47:AQ$47)+SUM('[2]44094418Imp'!AQ$105:AQ$105))</f>
        <v>26.994316999999999</v>
      </c>
      <c r="AT10" s="36">
        <f>(SUM('[2]44094418Imp'!AR$47:AR$47)+SUM('[2]44094418Imp'!AR$105:AR$105))</f>
        <v>25.025030000000001</v>
      </c>
      <c r="AU10" s="36">
        <f>(SUM('[2]44094418Imp'!AS$47:AS$47)+SUM('[2]44094418Imp'!AS$105:AS$105))</f>
        <v>22.783836999999995</v>
      </c>
      <c r="AV10" s="36">
        <f>(SUM('[2]44094418Imp'!AT$47:AT$47)+SUM('[2]44094418Imp'!AT$105:AT$105))</f>
        <v>23.430546</v>
      </c>
      <c r="AW10" s="36">
        <f>(SUM('[2]44094418Imp'!AU$47:AU$47)+SUM('[2]44094418Imp'!AU$105:AU$105))</f>
        <v>15.563556</v>
      </c>
      <c r="AX10" s="36">
        <f>(SUM('[2]44094418Imp'!AV$47:AV$47)+SUM('[2]44094418Imp'!AV$105:AV$105))</f>
        <v>10.859382999999999</v>
      </c>
      <c r="AY10" s="36">
        <f>(SUM('[2]44094418Imp'!AW$47:AW$47)+SUM('[2]44094418Imp'!AW$105:AW$105))</f>
        <v>15.009322999999998</v>
      </c>
      <c r="AZ10" s="36">
        <f>(SUM('[2]44094418Imp'!AX$47:AX$47)+SUM('[2]44094418Imp'!AX$105:AX$105))</f>
        <v>19.155986650999999</v>
      </c>
      <c r="BA10" s="36">
        <f>(SUM('[2]44094418Imp'!AY$47:AY$47)+SUM('[2]44094418Imp'!AY$105:AY$105))</f>
        <v>19.978242122999998</v>
      </c>
      <c r="BB10" s="36">
        <f>(SUM('[2]44094418Imp'!AZ$47:AZ$47)+SUM('[2]44094418Imp'!AZ$105:AZ$105))</f>
        <v>0</v>
      </c>
      <c r="BC10" s="36">
        <f>(SUM('[2]44094418Imp'!BA$47:BA$47)+SUM('[2]44094418Imp'!BA$105:BA$105))</f>
        <v>0</v>
      </c>
      <c r="BD10" s="11"/>
    </row>
    <row r="11" spans="1:56">
      <c r="B11" s="32" t="s">
        <v>25</v>
      </c>
      <c r="C11" s="33">
        <f>1/$A$1*'[2]44094418Imp'!$B$109</f>
        <v>6.9999999999999999E-6</v>
      </c>
      <c r="D11" s="34">
        <f>1/$A$1*'[2]44094418Imp'!$C$109</f>
        <v>8.0044999999999993E-6</v>
      </c>
      <c r="E11" s="34">
        <f>1/$A$1*'[2]44094418Imp'!$D$109</f>
        <v>6.0143313999999994E-4</v>
      </c>
      <c r="F11" s="34">
        <f>1/$A$1*'[2]44094418Imp'!$E$109</f>
        <v>7.1356851999999991E-4</v>
      </c>
      <c r="G11" s="34">
        <f>1/$A$1*'[2]44094418Imp'!$F$109</f>
        <v>1.03033812E-3</v>
      </c>
      <c r="H11" s="34">
        <f>1/$A$1*'[2]44094418Imp'!$G$109</f>
        <v>1.03476982E-3</v>
      </c>
      <c r="I11" s="34">
        <f>1/$A$1*'[2]44094418Imp'!$H$109</f>
        <v>1.17828648E-3</v>
      </c>
      <c r="J11" s="35">
        <f>1/$A$1*'[2]44094418Imp'!$I$109</f>
        <v>1.2956241199999999E-3</v>
      </c>
      <c r="K11" s="35">
        <f>1/$A$1*'[2]44094418Imp'!J$109</f>
        <v>1.8838192799999999E-3</v>
      </c>
      <c r="L11" s="35">
        <f>1/$A$1*'[2]44094418Imp'!K$109</f>
        <v>1.8466492799999997E-3</v>
      </c>
      <c r="M11" s="34">
        <f>1/$A$1*'[2]44094418Imp'!L$109</f>
        <v>2.3893743999999998E-3</v>
      </c>
      <c r="N11" s="34">
        <f>1/$A$1*'[2]44094418Imp'!M$109</f>
        <v>2.8627925199999999E-3</v>
      </c>
      <c r="O11" s="34">
        <f>1/$A$1*'[2]44094418Imp'!N$109</f>
        <v>3.3757446799999999E-3</v>
      </c>
      <c r="P11" s="34">
        <f>1/$A$1*'[2]44094418Imp'!O$109</f>
        <v>3.1778009199999999E-3</v>
      </c>
      <c r="Q11" s="34">
        <f>1/$A$1*'[2]44094418Imp'!P$109</f>
        <v>1.9869778599999996E-3</v>
      </c>
      <c r="R11" s="34">
        <f>1/$A$1*'[2]44094418Imp'!Q$109</f>
        <v>2.5863072199999995E-3</v>
      </c>
      <c r="S11" s="34">
        <f>1/$A$1*'[2]44094418Imp'!R$109</f>
        <v>2.6029392760000002E-2</v>
      </c>
      <c r="T11" s="34">
        <f>1/$A$1*'[2]44094418Imp'!S$109</f>
        <v>3.5037285920000001E-2</v>
      </c>
      <c r="U11" s="34">
        <f>1/$A$1*'[2]44094418Imp'!T$109</f>
        <v>5.3302706939999993E-2</v>
      </c>
      <c r="V11" s="34">
        <f>1/$A$1*'[2]44094418Imp'!U$109</f>
        <v>7.0883908199999984E-2</v>
      </c>
      <c r="W11" s="34">
        <f>1/$A$1*'[2]44094418Imp'!V$109</f>
        <v>7.1368904599999991E-2</v>
      </c>
      <c r="X11" s="34">
        <f>1/$A$1*'[2]44094418Imp'!W$109</f>
        <v>0.10804546368000001</v>
      </c>
      <c r="Y11" s="34">
        <f>1/$A$1*'[2]44094418Imp'!X$109</f>
        <v>0.18279417814000001</v>
      </c>
      <c r="Z11" s="34">
        <f>1/$A$1*'[2]44094418Imp'!Y$109</f>
        <v>0.26446639043999998</v>
      </c>
      <c r="AA11" s="34">
        <f>1/$A$1*'[2]44094418Imp'!Z$109</f>
        <v>0</v>
      </c>
      <c r="AB11" s="34">
        <f>1/$A$1*'[2]44094418Imp'!AA$109</f>
        <v>0</v>
      </c>
      <c r="AC11" s="31"/>
      <c r="AD11" s="36">
        <f>'[2]44094418Imp'!AB$109</f>
        <v>5.4219999999999997E-3</v>
      </c>
      <c r="AE11" s="37">
        <f>'[2]44094418Imp'!AC$109</f>
        <v>4.3362999999999999E-2</v>
      </c>
      <c r="AF11" s="37">
        <f>'[2]44094418Imp'!AD$109</f>
        <v>0.60459799999999997</v>
      </c>
      <c r="AG11" s="37">
        <f>'[2]44094418Imp'!AE$109</f>
        <v>0.50676399999999999</v>
      </c>
      <c r="AH11" s="37">
        <f>'[2]44094418Imp'!AF$109</f>
        <v>0.68296000000000001</v>
      </c>
      <c r="AI11" s="37">
        <f>'[2]44094418Imp'!AG$109</f>
        <v>0.81820000000000004</v>
      </c>
      <c r="AJ11" s="37">
        <f>'[2]44094418Imp'!AH$109</f>
        <v>0.88494799999999996</v>
      </c>
      <c r="AK11" s="37">
        <f>'[2]44094418Imp'!AI$109</f>
        <v>1.0511489999999999</v>
      </c>
      <c r="AL11" s="37">
        <f>'[2]44094418Imp'!AJ$109</f>
        <v>1.4166619999999999</v>
      </c>
      <c r="AM11" s="37">
        <f>'[2]44094418Imp'!AK$109</f>
        <v>1.3156779999999999</v>
      </c>
      <c r="AN11" s="37">
        <f>'[2]44094418Imp'!AL$109</f>
        <v>1.7611619999999999</v>
      </c>
      <c r="AO11" s="37">
        <f>'[2]44094418Imp'!AM$109</f>
        <v>1.8773949999999999</v>
      </c>
      <c r="AP11" s="37">
        <f>'[2]44094418Imp'!AN$109</f>
        <v>2.5393779999999997</v>
      </c>
      <c r="AQ11" s="37">
        <f>'[2]44094418Imp'!AO$109</f>
        <v>2.0754809999999999</v>
      </c>
      <c r="AR11" s="37">
        <f>'[2]44094418Imp'!AP$109</f>
        <v>1.310543</v>
      </c>
      <c r="AS11" s="37">
        <f>'[2]44094418Imp'!AQ$109</f>
        <v>1.771496</v>
      </c>
      <c r="AT11" s="37">
        <f>'[2]44094418Imp'!AR$109</f>
        <v>7.906682</v>
      </c>
      <c r="AU11" s="37">
        <f>'[2]44094418Imp'!AS$109</f>
        <v>10.501850999999998</v>
      </c>
      <c r="AV11" s="37">
        <f>'[2]44094418Imp'!AT$109</f>
        <v>12.858324</v>
      </c>
      <c r="AW11" s="37">
        <f>'[2]44094418Imp'!AU$109</f>
        <v>16.226827</v>
      </c>
      <c r="AX11" s="37">
        <f>'[2]44094418Imp'!AV$109</f>
        <v>15.782971999999999</v>
      </c>
      <c r="AY11" s="37">
        <f>'[2]44094418Imp'!AW$109</f>
        <v>20.308630999999998</v>
      </c>
      <c r="AZ11" s="37">
        <f>'[2]44094418Imp'!AX$109</f>
        <v>19.009795529999998</v>
      </c>
      <c r="BA11" s="37">
        <f>'[2]44094418Imp'!AY$109</f>
        <v>24.211214050999995</v>
      </c>
      <c r="BB11" s="37">
        <f>'[2]44094418Imp'!AZ$109</f>
        <v>0</v>
      </c>
      <c r="BC11" s="37">
        <f>'[2]44094418Imp'!BA$109</f>
        <v>0</v>
      </c>
      <c r="BD11" s="11"/>
    </row>
    <row r="12" spans="1:56">
      <c r="B12" s="32" t="s">
        <v>111</v>
      </c>
      <c r="C12" s="33">
        <f>1/$A$1*'[2]44094418Imp'!$B$138</f>
        <v>6.375356400000001E-4</v>
      </c>
      <c r="D12" s="34">
        <f>1/$A$1*'[2]44094418Imp'!$C$138</f>
        <v>3.2298839999999999E-4</v>
      </c>
      <c r="E12" s="34">
        <f>1/$A$1*'[2]44094418Imp'!$D$138</f>
        <v>4.7269250000000004E-4</v>
      </c>
      <c r="F12" s="34">
        <f>1/$A$1*'[2]44094418Imp'!$E$138</f>
        <v>9.8137115999999999E-4</v>
      </c>
      <c r="G12" s="34">
        <f>1/$A$1*'[2]44094418Imp'!$F$138</f>
        <v>1.3051456600000001E-3</v>
      </c>
      <c r="H12" s="34">
        <f>1/$A$1*'[2]44094418Imp'!$G$138</f>
        <v>1.91087582E-3</v>
      </c>
      <c r="I12" s="34">
        <f>1/$A$1*'[2]44094418Imp'!$H$138</f>
        <v>1.41529668E-3</v>
      </c>
      <c r="J12" s="35">
        <f>1/$A$1*'[2]44094418Imp'!$I$138</f>
        <v>2.0997737600000001E-3</v>
      </c>
      <c r="K12" s="35">
        <f>1/$A$1*'[2]44094418Imp'!J$138</f>
        <v>3.7015981800000001E-3</v>
      </c>
      <c r="L12" s="35">
        <f>1/$A$1*'[2]44094418Imp'!K$138</f>
        <v>4.3797398399999998E-3</v>
      </c>
      <c r="M12" s="34">
        <f>1/$A$1*'[2]44094418Imp'!L$138</f>
        <v>5.3256674800000008E-3</v>
      </c>
      <c r="N12" s="34">
        <f>1/$A$1*'[2]44094418Imp'!M$138</f>
        <v>9.0065023999999997E-3</v>
      </c>
      <c r="O12" s="34">
        <f>1/$A$1*'[2]44094418Imp'!N$138</f>
        <v>9.8825872599999989E-3</v>
      </c>
      <c r="P12" s="34">
        <f>1/$A$1*'[2]44094418Imp'!O$138</f>
        <v>2.0992890520000005E-2</v>
      </c>
      <c r="Q12" s="34">
        <f>1/$A$1*'[2]44094418Imp'!P$138</f>
        <v>2.903438174E-2</v>
      </c>
      <c r="R12" s="34">
        <f>1/$A$1*'[2]44094418Imp'!Q$138</f>
        <v>2.67348564E-2</v>
      </c>
      <c r="S12" s="34">
        <f>1/$A$1*'[2]44094418Imp'!R$138</f>
        <v>3.143523082E-2</v>
      </c>
      <c r="T12" s="34">
        <f>1/$A$1*'[2]44094418Imp'!S$138</f>
        <v>3.017571032E-2</v>
      </c>
      <c r="U12" s="34">
        <f>1/$A$1*'[2]44094418Imp'!T$138</f>
        <v>2.7560091999999994E-2</v>
      </c>
      <c r="V12" s="34">
        <f>1/$A$1*'[2]44094418Imp'!U$138</f>
        <v>2.7928580960000001E-2</v>
      </c>
      <c r="W12" s="34">
        <f>1/$A$1*'[2]44094418Imp'!V$138</f>
        <v>2.0278745619999997E-2</v>
      </c>
      <c r="X12" s="34">
        <f>1/$A$1*'[2]44094418Imp'!W$138</f>
        <v>1.8387846819999998E-2</v>
      </c>
      <c r="Y12" s="34">
        <f>1/$A$1*'[2]44094418Imp'!X$138</f>
        <v>9.9540534800000007E-3</v>
      </c>
      <c r="Z12" s="34">
        <f>1/$A$1*'[2]44094418Imp'!Y$138</f>
        <v>1.049251E-2</v>
      </c>
      <c r="AA12" s="34">
        <f>1/$A$1*'[2]44094418Imp'!Z$138</f>
        <v>0</v>
      </c>
      <c r="AB12" s="34">
        <f>1/$A$1*'[2]44094418Imp'!AA$138</f>
        <v>0</v>
      </c>
      <c r="AC12" s="10"/>
      <c r="AD12" s="36">
        <f>'[2]44094418Imp'!AB$138</f>
        <v>0.489649</v>
      </c>
      <c r="AE12" s="37">
        <f>'[2]44094418Imp'!AC$138</f>
        <v>0.33010899999999999</v>
      </c>
      <c r="AF12" s="37">
        <f>'[2]44094418Imp'!AD$138</f>
        <v>0.278696</v>
      </c>
      <c r="AG12" s="37">
        <f>'[2]44094418Imp'!AE$138</f>
        <v>0.54128199999999993</v>
      </c>
      <c r="AH12" s="37">
        <f>'[2]44094418Imp'!AF$138</f>
        <v>1.1244139999999998</v>
      </c>
      <c r="AI12" s="37">
        <f>'[2]44094418Imp'!AG$138</f>
        <v>1.4678230000000001</v>
      </c>
      <c r="AJ12" s="37">
        <f>'[2]44094418Imp'!AH$138</f>
        <v>1.2669069999999998</v>
      </c>
      <c r="AK12" s="37">
        <f>'[2]44094418Imp'!AI$138</f>
        <v>1.4845489999999999</v>
      </c>
      <c r="AL12" s="37">
        <f>'[2]44094418Imp'!AJ$138</f>
        <v>2.347289</v>
      </c>
      <c r="AM12" s="37">
        <f>'[2]44094418Imp'!AK$138</f>
        <v>2.6099429999999999</v>
      </c>
      <c r="AN12" s="37">
        <f>'[2]44094418Imp'!AL$138</f>
        <v>3.374892</v>
      </c>
      <c r="AO12" s="37">
        <f>'[2]44094418Imp'!AM$138</f>
        <v>5.4095930000000001</v>
      </c>
      <c r="AP12" s="37">
        <f>'[2]44094418Imp'!AN$138</f>
        <v>5.4666269999999999</v>
      </c>
      <c r="AQ12" s="37">
        <f>'[2]44094418Imp'!AO$138</f>
        <v>7.9608220000000003</v>
      </c>
      <c r="AR12" s="37">
        <f>'[2]44094418Imp'!AP$138</f>
        <v>10.874161999999998</v>
      </c>
      <c r="AS12" s="37">
        <f>'[2]44094418Imp'!AQ$138</f>
        <v>8.7984109999999998</v>
      </c>
      <c r="AT12" s="37">
        <f>'[2]44094418Imp'!AR$138</f>
        <v>9.0692639999999987</v>
      </c>
      <c r="AU12" s="37">
        <f>'[2]44094418Imp'!AS$138</f>
        <v>8.7894229999999993</v>
      </c>
      <c r="AV12" s="37">
        <f>'[2]44094418Imp'!AT$138</f>
        <v>9.5375550000000011</v>
      </c>
      <c r="AW12" s="37">
        <f>'[2]44094418Imp'!AU$138</f>
        <v>11.587757</v>
      </c>
      <c r="AX12" s="37">
        <f>'[2]44094418Imp'!AV$138</f>
        <v>9.0675149999999984</v>
      </c>
      <c r="AY12" s="37">
        <f>'[2]44094418Imp'!AW$138</f>
        <v>8.5297840000000011</v>
      </c>
      <c r="AZ12" s="37">
        <f>'[2]44094418Imp'!AX$138</f>
        <v>3.965538102</v>
      </c>
      <c r="BA12" s="37">
        <f>'[2]44094418Imp'!AY$138</f>
        <v>3.3665993979999995</v>
      </c>
      <c r="BB12" s="37">
        <f>'[2]44094418Imp'!AZ$138</f>
        <v>0</v>
      </c>
      <c r="BC12" s="37">
        <f>'[2]44094418Imp'!BA$138</f>
        <v>0</v>
      </c>
      <c r="BD12" s="11"/>
    </row>
    <row r="13" spans="1:56">
      <c r="B13" s="313" t="s">
        <v>176</v>
      </c>
      <c r="C13" s="33">
        <f>1/$A$1*'[2]44094418Imp'!$B$253</f>
        <v>0</v>
      </c>
      <c r="D13" s="34">
        <f>1/$A$1*'[2]44094418Imp'!$C$253</f>
        <v>0</v>
      </c>
      <c r="E13" s="34">
        <f>1/$A$1*'[2]44094418Imp'!$D$253</f>
        <v>3.15E-5</v>
      </c>
      <c r="F13" s="34">
        <f>1/$A$1*'[2]44094418Imp'!$E$253</f>
        <v>0</v>
      </c>
      <c r="G13" s="34">
        <f>1/$A$1*'[2]44094418Imp'!$F$253</f>
        <v>2.2422400000000003E-4</v>
      </c>
      <c r="H13" s="34">
        <f>1/$A$1*'[2]44094418Imp'!$G$253</f>
        <v>0</v>
      </c>
      <c r="I13" s="34">
        <f>1/$A$1*'[2]44094418Imp'!$H$253</f>
        <v>5.8519999999999992E-6</v>
      </c>
      <c r="J13" s="35">
        <f>1/$A$1*'[2]44094418Imp'!$I$253</f>
        <v>8.4933379999999981E-5</v>
      </c>
      <c r="K13" s="35">
        <f>1/$A$1*'[2]44094418Imp'!J$253</f>
        <v>7.9853199999999996E-5</v>
      </c>
      <c r="L13" s="35">
        <f>1/$A$1*'[2]44094418Imp'!K$253</f>
        <v>9.5803119999999999E-5</v>
      </c>
      <c r="M13" s="34">
        <f>1/$A$1*'[2]44094418Imp'!L$253</f>
        <v>6.1339067999999989E-4</v>
      </c>
      <c r="N13" s="34">
        <f>1/$A$1*'[2]44094418Imp'!M$253</f>
        <v>3.0536041199999996E-3</v>
      </c>
      <c r="O13" s="34">
        <f>1/$A$1*'[2]44094418Imp'!N$253</f>
        <v>1.9635203E-3</v>
      </c>
      <c r="P13" s="34">
        <f>1/$A$1*'[2]44094418Imp'!O$253</f>
        <v>3.2019707999999996E-3</v>
      </c>
      <c r="Q13" s="34">
        <f>1/$A$1*'[2]44094418Imp'!P$253</f>
        <v>7.7591724000000001E-4</v>
      </c>
      <c r="R13" s="34">
        <f>1/$A$1*'[2]44094418Imp'!Q$253</f>
        <v>1.25729562E-3</v>
      </c>
      <c r="S13" s="34">
        <f>1/$A$1*'[2]44094418Imp'!R$253</f>
        <v>1.8571029399999999E-3</v>
      </c>
      <c r="T13" s="34">
        <f>1/$A$1*'[2]44094418Imp'!S$253</f>
        <v>5.1103526600000003E-3</v>
      </c>
      <c r="U13" s="34">
        <f>1/$A$1*'[2]44094418Imp'!T$253</f>
        <v>1.663470396E-2</v>
      </c>
      <c r="V13" s="34">
        <f>1/$A$1*'[2]44094418Imp'!U$253</f>
        <v>1.3051499159999999E-2</v>
      </c>
      <c r="W13" s="34">
        <f>1/$A$1*'[2]44094418Imp'!V$253</f>
        <v>9.7481736799999996E-3</v>
      </c>
      <c r="X13" s="34">
        <f>1/$A$1*'[2]44094418Imp'!W$253</f>
        <v>4.02505404E-3</v>
      </c>
      <c r="Y13" s="34">
        <f>1/$A$1*'[2]44094418Imp'!X$253</f>
        <v>3.6892371599999995E-3</v>
      </c>
      <c r="Z13" s="34">
        <f>1/$A$1*'[2]44094418Imp'!Y$253</f>
        <v>3.9194441999999994E-3</v>
      </c>
      <c r="AA13" s="34">
        <f>1/$A$1*'[2]44094418Imp'!Z$253</f>
        <v>0</v>
      </c>
      <c r="AB13" s="34">
        <f>1/$A$1*'[2]44094418Imp'!AA$253</f>
        <v>0</v>
      </c>
      <c r="AC13" s="10"/>
      <c r="AD13" s="36">
        <f>'[2]44094418Imp'!AB$253</f>
        <v>0</v>
      </c>
      <c r="AE13" s="37">
        <f>'[2]44094418Imp'!AC$253</f>
        <v>0</v>
      </c>
      <c r="AF13" s="37">
        <f>'[2]44094418Imp'!AD$253</f>
        <v>4.5239999999999994E-3</v>
      </c>
      <c r="AG13" s="37">
        <f>'[2]44094418Imp'!AE$253</f>
        <v>0</v>
      </c>
      <c r="AH13" s="37">
        <f>'[2]44094418Imp'!AF$253</f>
        <v>3.0488999999999999E-2</v>
      </c>
      <c r="AI13" s="37">
        <f>'[2]44094418Imp'!AG$253</f>
        <v>0</v>
      </c>
      <c r="AJ13" s="37">
        <f>'[2]44094418Imp'!AH$253</f>
        <v>1.504E-2</v>
      </c>
      <c r="AK13" s="37">
        <f>'[2]44094418Imp'!AI$253</f>
        <v>5.9559999999999988E-2</v>
      </c>
      <c r="AL13" s="37">
        <f>'[2]44094418Imp'!AJ$253</f>
        <v>2.5082E-2</v>
      </c>
      <c r="AM13" s="37">
        <f>'[2]44094418Imp'!AK$253</f>
        <v>7.4598999999999999E-2</v>
      </c>
      <c r="AN13" s="37">
        <f>'[2]44094418Imp'!AL$253</f>
        <v>0.42137999999999998</v>
      </c>
      <c r="AO13" s="37">
        <f>'[2]44094418Imp'!AM$253</f>
        <v>0.82309899999999991</v>
      </c>
      <c r="AP13" s="37">
        <f>'[2]44094418Imp'!AN$253</f>
        <v>0.57092699999999996</v>
      </c>
      <c r="AQ13" s="37">
        <f>'[2]44094418Imp'!AO$253</f>
        <v>1.8827639999999999</v>
      </c>
      <c r="AR13" s="37">
        <f>'[2]44094418Imp'!AP$253</f>
        <v>0.43813199999999997</v>
      </c>
      <c r="AS13" s="37">
        <f>'[2]44094418Imp'!AQ$253</f>
        <v>0.35849700000000001</v>
      </c>
      <c r="AT13" s="37">
        <f>'[2]44094418Imp'!AR$253</f>
        <v>0.73356499999999991</v>
      </c>
      <c r="AU13" s="37">
        <f>'[2]44094418Imp'!AS$253</f>
        <v>1.5687729999999998</v>
      </c>
      <c r="AV13" s="37">
        <f>'[2]44094418Imp'!AT$253</f>
        <v>5.0371969999999999</v>
      </c>
      <c r="AW13" s="37">
        <f>'[2]44094418Imp'!AU$253</f>
        <v>3.4325689999999995</v>
      </c>
      <c r="AX13" s="37">
        <f>'[2]44094418Imp'!AV$253</f>
        <v>2.5060000000000002</v>
      </c>
      <c r="AY13" s="37">
        <f>'[2]44094418Imp'!AW$253</f>
        <v>1.290783</v>
      </c>
      <c r="AZ13" s="37">
        <f>'[2]44094418Imp'!AX$253</f>
        <v>1.2645519669999998</v>
      </c>
      <c r="BA13" s="37">
        <f>'[2]44094418Imp'!AY$253</f>
        <v>1.0616714809999999</v>
      </c>
      <c r="BB13" s="37">
        <f>'[2]44094418Imp'!AZ$253</f>
        <v>0</v>
      </c>
      <c r="BC13" s="37">
        <f>'[2]44094418Imp'!BA$253</f>
        <v>0</v>
      </c>
      <c r="BD13" s="11"/>
    </row>
    <row r="14" spans="1:56">
      <c r="B14" s="38" t="s">
        <v>21</v>
      </c>
      <c r="C14" s="39">
        <f t="shared" ref="C14:AB14" si="2">SUM(C9:C9)-SUM(C10:C13)</f>
        <v>2.9145591999999994E-4</v>
      </c>
      <c r="D14" s="40">
        <f t="shared" si="2"/>
        <v>9.5576739999999965E-5</v>
      </c>
      <c r="E14" s="40">
        <f t="shared" si="2"/>
        <v>4.6101439999999758E-5</v>
      </c>
      <c r="F14" s="40">
        <f t="shared" si="2"/>
        <v>7.4350360000000233E-5</v>
      </c>
      <c r="G14" s="40">
        <f t="shared" si="2"/>
        <v>2.2543094000000014E-4</v>
      </c>
      <c r="H14" s="40">
        <f t="shared" si="2"/>
        <v>4.3064868000000037E-4</v>
      </c>
      <c r="I14" s="40">
        <f t="shared" si="2"/>
        <v>1.2431195000000006E-3</v>
      </c>
      <c r="J14" s="41">
        <f t="shared" si="2"/>
        <v>5.6457841999999966E-4</v>
      </c>
      <c r="K14" s="41">
        <f t="shared" si="2"/>
        <v>1.6014240199999988E-3</v>
      </c>
      <c r="L14" s="41">
        <f t="shared" si="2"/>
        <v>1.3353871999999996E-3</v>
      </c>
      <c r="M14" s="40">
        <f t="shared" si="2"/>
        <v>1.8971295000000041E-3</v>
      </c>
      <c r="N14" s="40">
        <f t="shared" si="2"/>
        <v>3.3149988199999841E-3</v>
      </c>
      <c r="O14" s="40">
        <f t="shared" si="2"/>
        <v>8.0461600800000033E-3</v>
      </c>
      <c r="P14" s="40">
        <f t="shared" si="2"/>
        <v>1.5563761780000018E-2</v>
      </c>
      <c r="Q14" s="40">
        <f t="shared" si="2"/>
        <v>3.8529084999999741E-3</v>
      </c>
      <c r="R14" s="40">
        <f t="shared" si="2"/>
        <v>1.9747960400000042E-3</v>
      </c>
      <c r="S14" s="40">
        <f t="shared" si="2"/>
        <v>2.6003667200000247E-3</v>
      </c>
      <c r="T14" s="40">
        <f t="shared" si="2"/>
        <v>1.3557451600000048E-3</v>
      </c>
      <c r="U14" s="40">
        <f t="shared" si="2"/>
        <v>1.0604071239999985E-2</v>
      </c>
      <c r="V14" s="40">
        <f t="shared" si="2"/>
        <v>2.5071717999999965E-2</v>
      </c>
      <c r="W14" s="40">
        <f t="shared" si="2"/>
        <v>4.249249746E-2</v>
      </c>
      <c r="X14" s="40">
        <f t="shared" si="2"/>
        <v>5.316147886E-2</v>
      </c>
      <c r="Y14" s="40">
        <f t="shared" si="2"/>
        <v>3.9912419820000045E-2</v>
      </c>
      <c r="Z14" s="40">
        <f t="shared" si="2"/>
        <v>1.8790445520000032E-2</v>
      </c>
      <c r="AA14" s="40">
        <f t="shared" si="2"/>
        <v>0</v>
      </c>
      <c r="AB14" s="40">
        <f t="shared" si="2"/>
        <v>0</v>
      </c>
      <c r="AC14" s="10"/>
      <c r="AD14" s="42">
        <f t="shared" ref="AD14:BC14" si="3">SUM(AD9:AD9)-SUM(AD10:AD13)</f>
        <v>0.42583799999999983</v>
      </c>
      <c r="AE14" s="43">
        <f t="shared" si="3"/>
        <v>0.27377999999999991</v>
      </c>
      <c r="AF14" s="43">
        <f t="shared" si="3"/>
        <v>7.3065999999999853E-2</v>
      </c>
      <c r="AG14" s="43">
        <f t="shared" si="3"/>
        <v>0.15627100000000005</v>
      </c>
      <c r="AH14" s="43">
        <f t="shared" si="3"/>
        <v>0.11556200000000016</v>
      </c>
      <c r="AI14" s="43">
        <f t="shared" si="3"/>
        <v>0.42252700000000054</v>
      </c>
      <c r="AJ14" s="43">
        <f t="shared" si="3"/>
        <v>0.93647100000000183</v>
      </c>
      <c r="AK14" s="43">
        <f t="shared" si="3"/>
        <v>0.70798900000000131</v>
      </c>
      <c r="AL14" s="43">
        <f t="shared" si="3"/>
        <v>1.8928509999999985</v>
      </c>
      <c r="AM14" s="43">
        <f t="shared" si="3"/>
        <v>1.478374999999998</v>
      </c>
      <c r="AN14" s="43">
        <f t="shared" si="3"/>
        <v>1.9387169999999969</v>
      </c>
      <c r="AO14" s="43">
        <f t="shared" si="3"/>
        <v>2.5402079999999998</v>
      </c>
      <c r="AP14" s="43">
        <f t="shared" si="3"/>
        <v>4.5247799999999998</v>
      </c>
      <c r="AQ14" s="43">
        <f t="shared" si="3"/>
        <v>6.2707519999999874</v>
      </c>
      <c r="AR14" s="43">
        <f t="shared" si="3"/>
        <v>1.8728150000000028</v>
      </c>
      <c r="AS14" s="43">
        <f t="shared" si="3"/>
        <v>1.0429069999999996</v>
      </c>
      <c r="AT14" s="43">
        <f t="shared" si="3"/>
        <v>1.7942299999999989</v>
      </c>
      <c r="AU14" s="43">
        <f t="shared" si="3"/>
        <v>1.0135819999999924</v>
      </c>
      <c r="AV14" s="43">
        <f t="shared" si="3"/>
        <v>4.5441640000000021</v>
      </c>
      <c r="AW14" s="43">
        <f t="shared" si="3"/>
        <v>6.548813999999993</v>
      </c>
      <c r="AX14" s="43">
        <f t="shared" si="3"/>
        <v>8.7063600000000037</v>
      </c>
      <c r="AY14" s="43">
        <f t="shared" si="3"/>
        <v>13.182337000000004</v>
      </c>
      <c r="AZ14" s="43">
        <f t="shared" si="3"/>
        <v>10.724442762999999</v>
      </c>
      <c r="BA14" s="43">
        <f t="shared" si="3"/>
        <v>6.3616057849999947</v>
      </c>
      <c r="BB14" s="43">
        <f t="shared" si="3"/>
        <v>0</v>
      </c>
      <c r="BC14" s="43">
        <f t="shared" si="3"/>
        <v>0</v>
      </c>
      <c r="BD14" s="11"/>
    </row>
    <row r="15" spans="1:56" ht="17.149999999999999" customHeight="1">
      <c r="B15" s="44" t="s">
        <v>217</v>
      </c>
      <c r="C15" s="45">
        <f>1/$A$1*'[2]44094418Imp'!$B$264</f>
        <v>3.5692622000000002E-4</v>
      </c>
      <c r="D15" s="46">
        <f>1/$A$1*'[2]44094418Imp'!$C$264</f>
        <v>1.0524989999999999E-3</v>
      </c>
      <c r="E15" s="46">
        <f>1/$A$1*'[2]44094418Imp'!$D$264</f>
        <v>1.8376687000000002E-3</v>
      </c>
      <c r="F15" s="46">
        <f>1/$A$1*'[2]44094418Imp'!$E$264</f>
        <v>2.7427939000000002E-3</v>
      </c>
      <c r="G15" s="46">
        <f>1/$A$1*'[2]44094418Imp'!$F$264</f>
        <v>2.5513346600000001E-3</v>
      </c>
      <c r="H15" s="46">
        <f>1/$A$1*'[2]44094418Imp'!$G$264</f>
        <v>3.7238118400000002E-3</v>
      </c>
      <c r="I15" s="46">
        <f>1/$A$1*'[2]44094418Imp'!$H$264</f>
        <v>4.2476756000000004E-3</v>
      </c>
      <c r="J15" s="47">
        <f>1/$A$1*'[2]44094418Imp'!$I$264</f>
        <v>7.2207766400000008E-3</v>
      </c>
      <c r="K15" s="47">
        <f>1/$A$1*'[2]44094418Imp'!J$264</f>
        <v>9.1711585000000002E-3</v>
      </c>
      <c r="L15" s="47">
        <f>1/$A$1*'[2]44094418Imp'!K$264</f>
        <v>1.2615024379999997E-2</v>
      </c>
      <c r="M15" s="46">
        <f>1/$A$1*'[2]44094418Imp'!L$264</f>
        <v>1.177669906E-2</v>
      </c>
      <c r="N15" s="46">
        <f>1/$A$1*'[2]44094418Imp'!M$264</f>
        <v>1.8901823499999998E-2</v>
      </c>
      <c r="O15" s="46">
        <f>1/$A$1*'[2]44094418Imp'!N$264</f>
        <v>2.6542273379999995E-2</v>
      </c>
      <c r="P15" s="46">
        <f>1/$A$1*'[2]44094418Imp'!O$264</f>
        <v>3.261250411999999E-2</v>
      </c>
      <c r="Q15" s="46">
        <f>1/$A$1*'[2]44094418Imp'!P$264</f>
        <v>3.3810631680000001E-2</v>
      </c>
      <c r="R15" s="46">
        <f>1/$A$1*'[2]44094418Imp'!Q$264</f>
        <v>5.1744212939999999E-2</v>
      </c>
      <c r="S15" s="46">
        <f>1/$A$1*'[2]44094418Imp'!R$264</f>
        <v>3.8967683020000005E-2</v>
      </c>
      <c r="T15" s="46">
        <f>1/$A$1*'[2]44094418Imp'!S$264</f>
        <v>4.7078812059999982E-2</v>
      </c>
      <c r="U15" s="46">
        <f>1/$A$1*'[2]44094418Imp'!T$264</f>
        <v>5.5836139380000004E-2</v>
      </c>
      <c r="V15" s="46">
        <f>1/$A$1*'[2]44094418Imp'!U$264</f>
        <v>4.3823949679999995E-2</v>
      </c>
      <c r="W15" s="46">
        <f>1/$A$1*'[2]44094418Imp'!V$264</f>
        <v>3.4167416639999983E-2</v>
      </c>
      <c r="X15" s="46">
        <f>1/$A$1*'[2]44094418Imp'!W$264</f>
        <v>3.2153645719999999E-2</v>
      </c>
      <c r="Y15" s="46">
        <f>1/$A$1*'[2]44094418Imp'!X$264</f>
        <v>5.4149428199999995E-2</v>
      </c>
      <c r="Z15" s="46">
        <f>1/$A$1*'[2]44094418Imp'!Y$264</f>
        <v>4.9368956509E-2</v>
      </c>
      <c r="AA15" s="46">
        <f>1/$A$1*'[2]44094418Imp'!Z$264</f>
        <v>0</v>
      </c>
      <c r="AB15" s="46">
        <f>1/$A$1*'[2]44094418Imp'!AA$264</f>
        <v>0</v>
      </c>
      <c r="AC15" s="31"/>
      <c r="AD15" s="48">
        <f>'[2]44094418Imp'!AB$264</f>
        <v>0.46523199999999998</v>
      </c>
      <c r="AE15" s="49">
        <f>'[2]44094418Imp'!AC$264</f>
        <v>1.1219789999999996</v>
      </c>
      <c r="AF15" s="49">
        <f>'[2]44094418Imp'!AD$264</f>
        <v>1.6079669999999997</v>
      </c>
      <c r="AG15" s="49">
        <f>'[2]44094418Imp'!AE$264</f>
        <v>2.082983</v>
      </c>
      <c r="AH15" s="49">
        <f>'[2]44094418Imp'!AF$264</f>
        <v>2.8827869999999995</v>
      </c>
      <c r="AI15" s="49">
        <f>'[2]44094418Imp'!AG$264</f>
        <v>4.3248319999999989</v>
      </c>
      <c r="AJ15" s="49">
        <f>'[2]44094418Imp'!AH$264</f>
        <v>4.9603630000000001</v>
      </c>
      <c r="AK15" s="49">
        <f>'[2]44094418Imp'!AI$264</f>
        <v>6.8556720000000002</v>
      </c>
      <c r="AL15" s="49">
        <f>'[2]44094418Imp'!AJ$264</f>
        <v>8.6910810000000023</v>
      </c>
      <c r="AM15" s="49">
        <f>'[2]44094418Imp'!AK$264</f>
        <v>8.5770690000000016</v>
      </c>
      <c r="AN15" s="49">
        <f>'[2]44094418Imp'!AL$264</f>
        <v>10.499328</v>
      </c>
      <c r="AO15" s="49">
        <f>'[2]44094418Imp'!AM$264</f>
        <v>13.432812999999999</v>
      </c>
      <c r="AP15" s="49">
        <f>'[2]44094418Imp'!AN$264</f>
        <v>18.904637999999998</v>
      </c>
      <c r="AQ15" s="49">
        <f>'[2]44094418Imp'!AO$264</f>
        <v>19.687254000000003</v>
      </c>
      <c r="AR15" s="49">
        <f>'[2]44094418Imp'!AP$264</f>
        <v>15.364478999999999</v>
      </c>
      <c r="AS15" s="49">
        <f>'[2]44094418Imp'!AQ$264</f>
        <v>20.952348999999995</v>
      </c>
      <c r="AT15" s="49">
        <f>'[2]44094418Imp'!AR$264</f>
        <v>18.263827999999997</v>
      </c>
      <c r="AU15" s="49">
        <f>'[2]44094418Imp'!AS$264</f>
        <v>21.847688999999995</v>
      </c>
      <c r="AV15" s="49">
        <f>'[2]44094418Imp'!AT$264</f>
        <v>24.589039</v>
      </c>
      <c r="AW15" s="49">
        <f>'[2]44094418Imp'!AU$264</f>
        <v>19.911785000000005</v>
      </c>
      <c r="AX15" s="49">
        <f>'[2]44094418Imp'!AV$264</f>
        <v>13.457283</v>
      </c>
      <c r="AY15" s="49">
        <f>'[2]44094418Imp'!AW$264</f>
        <v>18.081519999999998</v>
      </c>
      <c r="AZ15" s="49">
        <f>'[2]44094418Imp'!AX$264</f>
        <v>28.424717081999997</v>
      </c>
      <c r="BA15" s="49">
        <f>'[2]44094418Imp'!AY$264</f>
        <v>23.275751587000002</v>
      </c>
      <c r="BB15" s="49">
        <f>'[2]44094418Imp'!AZ$264</f>
        <v>0</v>
      </c>
      <c r="BC15" s="49">
        <f>'[2]44094418Imp'!BA$264</f>
        <v>0</v>
      </c>
      <c r="BD15" s="11"/>
    </row>
    <row r="16" spans="1:56">
      <c r="B16" s="313" t="s">
        <v>206</v>
      </c>
      <c r="C16" s="33">
        <f>1/$A$1*'[2]44094418Imp'!$B$79</f>
        <v>0</v>
      </c>
      <c r="D16" s="34">
        <f>1/$A$1*'[2]44094418Imp'!$C$79</f>
        <v>0</v>
      </c>
      <c r="E16" s="34">
        <f>1/$A$1*'[2]44094418Imp'!$D$79</f>
        <v>0</v>
      </c>
      <c r="F16" s="34">
        <f>1/$A$1*'[2]44094418Imp'!$E$79</f>
        <v>0</v>
      </c>
      <c r="G16" s="34">
        <f>1/$A$1*'[2]44094418Imp'!$F$79</f>
        <v>0</v>
      </c>
      <c r="H16" s="34">
        <f>1/$A$1*'[2]44094418Imp'!$G$79</f>
        <v>0</v>
      </c>
      <c r="I16" s="34">
        <f>1/$A$1*'[2]44094418Imp'!$H$79</f>
        <v>0</v>
      </c>
      <c r="J16" s="35">
        <f>1/$A$1*'[2]44094418Imp'!$I$79</f>
        <v>0</v>
      </c>
      <c r="K16" s="35">
        <f>1/$A$1*'[2]44094418Imp'!J$79</f>
        <v>0</v>
      </c>
      <c r="L16" s="35">
        <f>1/$A$1*'[2]44094418Imp'!K$79</f>
        <v>0</v>
      </c>
      <c r="M16" s="34">
        <f>1/$A$1*'[2]44094418Imp'!L$79</f>
        <v>0</v>
      </c>
      <c r="N16" s="34">
        <f>1/$A$1*'[2]44094418Imp'!M$79</f>
        <v>0</v>
      </c>
      <c r="O16" s="34">
        <f>1/$A$1*'[2]44094418Imp'!N$79</f>
        <v>9.0584815999999991E-4</v>
      </c>
      <c r="P16" s="34">
        <f>1/$A$1*'[2]44094418Imp'!O$79</f>
        <v>7.7706974799999981E-3</v>
      </c>
      <c r="Q16" s="34">
        <f>1/$A$1*'[2]44094418Imp'!P$79</f>
        <v>1.10633103E-2</v>
      </c>
      <c r="R16" s="34">
        <f>1/$A$1*'[2]44094418Imp'!Q$79</f>
        <v>2.30631954E-2</v>
      </c>
      <c r="S16" s="34">
        <f>1/$A$1*'[2]44094418Imp'!R$79</f>
        <v>1.5284010559999997E-2</v>
      </c>
      <c r="T16" s="34">
        <f>1/$A$1*'[2]44094418Imp'!S$79</f>
        <v>2.0094485319999997E-2</v>
      </c>
      <c r="U16" s="34">
        <f>1/$A$1*'[2]44094418Imp'!T$79</f>
        <v>1.5537801439999999E-2</v>
      </c>
      <c r="V16" s="34">
        <f>1/$A$1*'[2]44094418Imp'!U$79</f>
        <v>2.1882736119999999E-2</v>
      </c>
      <c r="W16" s="34">
        <f>1/$A$1*'[2]44094418Imp'!V$79</f>
        <v>2.0302066959999993E-2</v>
      </c>
      <c r="X16" s="34">
        <f>1/$A$1*'[2]44094418Imp'!W$79</f>
        <v>1.4544057079999999E-2</v>
      </c>
      <c r="Y16" s="34">
        <f>1/$A$1*'[2]44094418Imp'!X$79</f>
        <v>2.0983896779999997E-2</v>
      </c>
      <c r="Z16" s="34">
        <f>1/$A$1*'[2]44094418Imp'!Y$79</f>
        <v>1.9931733779999999E-2</v>
      </c>
      <c r="AA16" s="34">
        <f>1/$A$1*'[2]44094418Imp'!Z$79</f>
        <v>0</v>
      </c>
      <c r="AB16" s="34">
        <f>1/$A$1*'[2]44094418Imp'!AA$79</f>
        <v>0</v>
      </c>
      <c r="AC16" s="10"/>
      <c r="AD16" s="36">
        <f>'[2]44094418Imp'!AB$79</f>
        <v>0</v>
      </c>
      <c r="AE16" s="37">
        <f>'[2]44094418Imp'!AC$79</f>
        <v>0</v>
      </c>
      <c r="AF16" s="37">
        <f>'[2]44094418Imp'!AD$79</f>
        <v>0</v>
      </c>
      <c r="AG16" s="37">
        <f>'[2]44094418Imp'!AE$79</f>
        <v>0</v>
      </c>
      <c r="AH16" s="37">
        <f>'[2]44094418Imp'!AF$79</f>
        <v>0</v>
      </c>
      <c r="AI16" s="37">
        <f>'[2]44094418Imp'!AG$79</f>
        <v>0</v>
      </c>
      <c r="AJ16" s="37">
        <f>'[2]44094418Imp'!AH$79</f>
        <v>0</v>
      </c>
      <c r="AK16" s="37">
        <f>'[2]44094418Imp'!AI$79</f>
        <v>0</v>
      </c>
      <c r="AL16" s="37">
        <f>'[2]44094418Imp'!AJ$79</f>
        <v>0</v>
      </c>
      <c r="AM16" s="37">
        <f>'[2]44094418Imp'!AK$79</f>
        <v>0</v>
      </c>
      <c r="AN16" s="37">
        <f>'[2]44094418Imp'!AL$79</f>
        <v>0</v>
      </c>
      <c r="AO16" s="37">
        <f>'[2]44094418Imp'!AM$79</f>
        <v>0</v>
      </c>
      <c r="AP16" s="37">
        <f>'[2]44094418Imp'!AN$79</f>
        <v>0.61366399999999999</v>
      </c>
      <c r="AQ16" s="37">
        <f>'[2]44094418Imp'!AO$79</f>
        <v>1.6093219999999999</v>
      </c>
      <c r="AR16" s="37">
        <f>'[2]44094418Imp'!AP$79</f>
        <v>2.4683310000000001</v>
      </c>
      <c r="AS16" s="37">
        <f>'[2]44094418Imp'!AQ$79</f>
        <v>4.8411729999999995</v>
      </c>
      <c r="AT16" s="37">
        <f>'[2]44094418Imp'!AR$79</f>
        <v>4.2197369999999994</v>
      </c>
      <c r="AU16" s="37">
        <f>'[2]44094418Imp'!AS$79</f>
        <v>6.4520039999999996</v>
      </c>
      <c r="AV16" s="37">
        <f>'[2]44094418Imp'!AT$79</f>
        <v>5.0469580000000001</v>
      </c>
      <c r="AW16" s="37">
        <f>'[2]44094418Imp'!AU$79</f>
        <v>7.0109119999999994</v>
      </c>
      <c r="AX16" s="37">
        <f>'[2]44094418Imp'!AV$79</f>
        <v>6.5984610000000004</v>
      </c>
      <c r="AY16" s="37">
        <f>'[2]44094418Imp'!AW$79</f>
        <v>7.7233419999999997</v>
      </c>
      <c r="AZ16" s="37">
        <f>'[2]44094418Imp'!AX$79</f>
        <v>11.036586217</v>
      </c>
      <c r="BA16" s="37">
        <f>'[2]44094418Imp'!AY$79</f>
        <v>7.8423462729999995</v>
      </c>
      <c r="BB16" s="37">
        <f>'[2]44094418Imp'!AZ$79</f>
        <v>0</v>
      </c>
      <c r="BC16" s="37">
        <f>'[2]44094418Imp'!BA$79</f>
        <v>0</v>
      </c>
      <c r="BD16" s="11"/>
    </row>
    <row r="17" spans="2:56">
      <c r="B17" s="32" t="s">
        <v>39</v>
      </c>
      <c r="C17" s="33">
        <f>1/$A$1*'[2]44094418Imp'!$B$91</f>
        <v>5.6897680000000001E-5</v>
      </c>
      <c r="D17" s="34">
        <f>1/$A$1*'[2]44094418Imp'!$C$91</f>
        <v>2.1660015999999999E-4</v>
      </c>
      <c r="E17" s="34">
        <f>1/$A$1*'[2]44094418Imp'!$D$91</f>
        <v>5.9569789999999994E-4</v>
      </c>
      <c r="F17" s="34">
        <f>1/$A$1*'[2]44094418Imp'!$E$91</f>
        <v>1.8583028799999998E-3</v>
      </c>
      <c r="G17" s="34">
        <f>1/$A$1*'[2]44094418Imp'!$F$91</f>
        <v>8.4915404000000013E-4</v>
      </c>
      <c r="H17" s="34">
        <f>1/$A$1*'[2]44094418Imp'!$G$91</f>
        <v>9.3328171999999994E-4</v>
      </c>
      <c r="I17" s="34">
        <f>1/$A$1*'[2]44094418Imp'!$H$91</f>
        <v>1.1823883399999999E-3</v>
      </c>
      <c r="J17" s="35">
        <f>1/$A$1*'[2]44094418Imp'!$I$91</f>
        <v>3.7110501400000003E-3</v>
      </c>
      <c r="K17" s="35">
        <f>1/$A$1*'[2]44094418Imp'!J$91</f>
        <v>3.8390735599999996E-3</v>
      </c>
      <c r="L17" s="35">
        <f>1/$A$1*'[2]44094418Imp'!K$91</f>
        <v>5.8724090600000001E-3</v>
      </c>
      <c r="M17" s="34">
        <f>1/$A$1*'[2]44094418Imp'!L$91</f>
        <v>3.7418854199999995E-3</v>
      </c>
      <c r="N17" s="34">
        <f>1/$A$1*'[2]44094418Imp'!M$91</f>
        <v>6.6401406400000001E-3</v>
      </c>
      <c r="O17" s="34">
        <f>1/$A$1*'[2]44094418Imp'!N$91</f>
        <v>8.1798152800000006E-3</v>
      </c>
      <c r="P17" s="34">
        <f>1/$A$1*'[2]44094418Imp'!O$91</f>
        <v>9.2836637599999997E-3</v>
      </c>
      <c r="Q17" s="34">
        <f>1/$A$1*'[2]44094418Imp'!P$91</f>
        <v>9.3652634600000003E-3</v>
      </c>
      <c r="R17" s="34">
        <f>1/$A$1*'[2]44094418Imp'!Q$91</f>
        <v>8.7423043399999997E-3</v>
      </c>
      <c r="S17" s="34">
        <f>1/$A$1*'[2]44094418Imp'!R$91</f>
        <v>7.7946132599999995E-3</v>
      </c>
      <c r="T17" s="34">
        <f>1/$A$1*'[2]44094418Imp'!S$91</f>
        <v>9.2820730799999997E-3</v>
      </c>
      <c r="U17" s="34">
        <f>1/$A$1*'[2]44094418Imp'!T$91</f>
        <v>2.1515487140000001E-2</v>
      </c>
      <c r="V17" s="34">
        <f>1/$A$1*'[2]44094418Imp'!U$91</f>
        <v>9.9323945000000004E-3</v>
      </c>
      <c r="W17" s="34">
        <f>1/$A$1*'[2]44094418Imp'!V$91</f>
        <v>5.6372964199999992E-3</v>
      </c>
      <c r="X17" s="34">
        <f>1/$A$1*'[2]44094418Imp'!W$91</f>
        <v>6.755600599999999E-3</v>
      </c>
      <c r="Y17" s="34">
        <f>1/$A$1*'[2]44094418Imp'!X$91</f>
        <v>1.282393448E-2</v>
      </c>
      <c r="Z17" s="34">
        <f>1/$A$1*'[2]44094418Imp'!Y$91</f>
        <v>8.5244136600000006E-3</v>
      </c>
      <c r="AA17" s="34">
        <f>1/$A$1*'[2]44094418Imp'!Z$91</f>
        <v>0</v>
      </c>
      <c r="AB17" s="34">
        <f>1/$A$1*'[2]44094418Imp'!AA$91</f>
        <v>0</v>
      </c>
      <c r="AC17" s="10"/>
      <c r="AD17" s="36">
        <f>'[2]44094418Imp'!AB$91</f>
        <v>0.100966</v>
      </c>
      <c r="AE17" s="37">
        <f>'[2]44094418Imp'!AC$91</f>
        <v>0.22509399999999999</v>
      </c>
      <c r="AF17" s="37">
        <f>'[2]44094418Imp'!AD$91</f>
        <v>0.70806399999999992</v>
      </c>
      <c r="AG17" s="37">
        <f>'[2]44094418Imp'!AE$91</f>
        <v>0.92175399999999996</v>
      </c>
      <c r="AH17" s="37">
        <f>'[2]44094418Imp'!AF$91</f>
        <v>1.0725020000000001</v>
      </c>
      <c r="AI17" s="37">
        <f>'[2]44094418Imp'!AG$91</f>
        <v>1.3986879999999999</v>
      </c>
      <c r="AJ17" s="37">
        <f>'[2]44094418Imp'!AH$91</f>
        <v>1.522208</v>
      </c>
      <c r="AK17" s="37">
        <f>'[2]44094418Imp'!AI$91</f>
        <v>2.9283639999999997</v>
      </c>
      <c r="AL17" s="37">
        <f>'[2]44094418Imp'!AJ$91</f>
        <v>3.248462</v>
      </c>
      <c r="AM17" s="37">
        <f>'[2]44094418Imp'!AK$91</f>
        <v>3.5111149999999998</v>
      </c>
      <c r="AN17" s="37">
        <f>'[2]44094418Imp'!AL$91</f>
        <v>2.8976629999999997</v>
      </c>
      <c r="AO17" s="37">
        <f>'[2]44094418Imp'!AM$91</f>
        <v>4.8744609999999993</v>
      </c>
      <c r="AP17" s="37">
        <f>'[2]44094418Imp'!AN$91</f>
        <v>5.0019179999999999</v>
      </c>
      <c r="AQ17" s="37">
        <f>'[2]44094418Imp'!AO$91</f>
        <v>4.7355269999999994</v>
      </c>
      <c r="AR17" s="37">
        <f>'[2]44094418Imp'!AP$91</f>
        <v>5.0863949999999996</v>
      </c>
      <c r="AS17" s="37">
        <f>'[2]44094418Imp'!AQ$91</f>
        <v>4.6816189999999995</v>
      </c>
      <c r="AT17" s="37">
        <f>'[2]44094418Imp'!AR$91</f>
        <v>3.4554729999999996</v>
      </c>
      <c r="AU17" s="37">
        <f>'[2]44094418Imp'!AS$91</f>
        <v>4.3611659999999999</v>
      </c>
      <c r="AV17" s="37">
        <f>'[2]44094418Imp'!AT$91</f>
        <v>7.9116169999999997</v>
      </c>
      <c r="AW17" s="37">
        <f>'[2]44094418Imp'!AU$91</f>
        <v>4.1434619999999995</v>
      </c>
      <c r="AX17" s="37">
        <f>'[2]44094418Imp'!AV$91</f>
        <v>2.1592249999999997</v>
      </c>
      <c r="AY17" s="37">
        <f>'[2]44094418Imp'!AW$91</f>
        <v>2.963187</v>
      </c>
      <c r="AZ17" s="37">
        <f>'[2]44094418Imp'!AX$91</f>
        <v>5.306289378999999</v>
      </c>
      <c r="BA17" s="37">
        <f>'[2]44094418Imp'!AY$91</f>
        <v>3.4739311279999994</v>
      </c>
      <c r="BB17" s="37">
        <f>'[2]44094418Imp'!AZ$91</f>
        <v>0</v>
      </c>
      <c r="BC17" s="37">
        <f>'[2]44094418Imp'!BA$91</f>
        <v>0</v>
      </c>
      <c r="BD17" s="11"/>
    </row>
    <row r="18" spans="2:56">
      <c r="B18" s="32" t="s">
        <v>21</v>
      </c>
      <c r="C18" s="94">
        <f t="shared" ref="C18:M18" si="4">SUM(C15:C15)-SUM(C16:C17)</f>
        <v>3.0002854000000005E-4</v>
      </c>
      <c r="D18" s="95">
        <f t="shared" si="4"/>
        <v>8.3589883999999996E-4</v>
      </c>
      <c r="E18" s="95">
        <f t="shared" si="4"/>
        <v>1.2419708000000003E-3</v>
      </c>
      <c r="F18" s="95">
        <f t="shared" si="4"/>
        <v>8.8449102000000041E-4</v>
      </c>
      <c r="G18" s="95">
        <f t="shared" si="4"/>
        <v>1.7021806199999999E-3</v>
      </c>
      <c r="H18" s="95">
        <f t="shared" si="4"/>
        <v>2.7905301200000002E-3</v>
      </c>
      <c r="I18" s="95">
        <f t="shared" si="4"/>
        <v>3.0652872600000006E-3</v>
      </c>
      <c r="J18" s="96">
        <f t="shared" si="4"/>
        <v>3.5097265000000005E-3</v>
      </c>
      <c r="K18" s="96">
        <f t="shared" si="4"/>
        <v>5.3320849400000005E-3</v>
      </c>
      <c r="L18" s="96">
        <f t="shared" si="4"/>
        <v>6.7426153199999974E-3</v>
      </c>
      <c r="M18" s="95">
        <f t="shared" si="4"/>
        <v>8.0348136399999992E-3</v>
      </c>
      <c r="N18" s="95">
        <f>SUM(N15:N15)-SUM(N16:N17)</f>
        <v>1.2261682859999998E-2</v>
      </c>
      <c r="O18" s="95">
        <f t="shared" ref="O18:AB18" si="5">SUM(O15:O15)-SUM(O16:O17)</f>
        <v>1.7456609939999992E-2</v>
      </c>
      <c r="P18" s="95">
        <f t="shared" si="5"/>
        <v>1.5558142879999994E-2</v>
      </c>
      <c r="Q18" s="95">
        <f t="shared" si="5"/>
        <v>1.3382057920000003E-2</v>
      </c>
      <c r="R18" s="95">
        <f t="shared" si="5"/>
        <v>1.9938713199999999E-2</v>
      </c>
      <c r="S18" s="95">
        <f t="shared" si="5"/>
        <v>1.5889059200000007E-2</v>
      </c>
      <c r="T18" s="95">
        <f t="shared" si="5"/>
        <v>1.7702253659999986E-2</v>
      </c>
      <c r="U18" s="95">
        <f t="shared" si="5"/>
        <v>1.8782850800000007E-2</v>
      </c>
      <c r="V18" s="95">
        <f t="shared" si="5"/>
        <v>1.2008819059999995E-2</v>
      </c>
      <c r="W18" s="95">
        <f t="shared" si="5"/>
        <v>8.2280532599999893E-3</v>
      </c>
      <c r="X18" s="95">
        <f t="shared" si="5"/>
        <v>1.0853988040000002E-2</v>
      </c>
      <c r="Y18" s="95">
        <f t="shared" si="5"/>
        <v>2.0341596939999998E-2</v>
      </c>
      <c r="Z18" s="95">
        <f t="shared" si="5"/>
        <v>2.0912809069000001E-2</v>
      </c>
      <c r="AA18" s="95">
        <f t="shared" si="5"/>
        <v>0</v>
      </c>
      <c r="AB18" s="95">
        <f t="shared" si="5"/>
        <v>0</v>
      </c>
      <c r="AC18" s="10"/>
      <c r="AD18" s="36">
        <f t="shared" ref="AD18:BC18" si="6">SUM(AD15:AD15)-SUM(AD16:AD17)</f>
        <v>0.36426599999999998</v>
      </c>
      <c r="AE18" s="37">
        <f t="shared" si="6"/>
        <v>0.8968849999999996</v>
      </c>
      <c r="AF18" s="37">
        <f t="shared" si="6"/>
        <v>0.89990299999999979</v>
      </c>
      <c r="AG18" s="37">
        <f t="shared" si="6"/>
        <v>1.1612290000000001</v>
      </c>
      <c r="AH18" s="37">
        <f t="shared" si="6"/>
        <v>1.8102849999999995</v>
      </c>
      <c r="AI18" s="37">
        <f t="shared" si="6"/>
        <v>2.926143999999999</v>
      </c>
      <c r="AJ18" s="37">
        <f t="shared" si="6"/>
        <v>3.4381550000000001</v>
      </c>
      <c r="AK18" s="37">
        <f t="shared" si="6"/>
        <v>3.9273080000000005</v>
      </c>
      <c r="AL18" s="37">
        <f t="shared" si="6"/>
        <v>5.4426190000000023</v>
      </c>
      <c r="AM18" s="37">
        <f t="shared" si="6"/>
        <v>5.0659540000000014</v>
      </c>
      <c r="AN18" s="37">
        <f t="shared" si="6"/>
        <v>7.6016650000000006</v>
      </c>
      <c r="AO18" s="37">
        <f t="shared" si="6"/>
        <v>8.5583519999999993</v>
      </c>
      <c r="AP18" s="37">
        <f t="shared" si="6"/>
        <v>13.289055999999999</v>
      </c>
      <c r="AQ18" s="37">
        <f t="shared" si="6"/>
        <v>13.342405000000003</v>
      </c>
      <c r="AR18" s="37">
        <f t="shared" si="6"/>
        <v>7.8097529999999997</v>
      </c>
      <c r="AS18" s="37">
        <f t="shared" si="6"/>
        <v>11.429556999999996</v>
      </c>
      <c r="AT18" s="37">
        <f t="shared" si="6"/>
        <v>10.588617999999997</v>
      </c>
      <c r="AU18" s="37">
        <f t="shared" si="6"/>
        <v>11.034518999999996</v>
      </c>
      <c r="AV18" s="37">
        <f t="shared" si="6"/>
        <v>11.630464</v>
      </c>
      <c r="AW18" s="37">
        <f t="shared" si="6"/>
        <v>8.7574110000000065</v>
      </c>
      <c r="AX18" s="37">
        <f t="shared" si="6"/>
        <v>4.6995970000000007</v>
      </c>
      <c r="AY18" s="37">
        <f t="shared" si="6"/>
        <v>7.3949909999999974</v>
      </c>
      <c r="AZ18" s="37">
        <f t="shared" si="6"/>
        <v>12.081841485999998</v>
      </c>
      <c r="BA18" s="37">
        <f t="shared" si="6"/>
        <v>11.959474186000003</v>
      </c>
      <c r="BB18" s="37">
        <f t="shared" si="6"/>
        <v>0</v>
      </c>
      <c r="BC18" s="37">
        <f t="shared" si="6"/>
        <v>0</v>
      </c>
      <c r="BD18" s="11"/>
    </row>
    <row r="19" spans="2:56" ht="17.149999999999999" customHeight="1" thickBot="1">
      <c r="B19" s="130" t="s">
        <v>132</v>
      </c>
      <c r="C19" s="112">
        <f t="shared" ref="C19:AB19" si="7">C5-SUM(C6,C7,C8,C9,C15)</f>
        <v>7.4067140000000234E-5</v>
      </c>
      <c r="D19" s="113">
        <f t="shared" si="7"/>
        <v>9.6879160000000247E-5</v>
      </c>
      <c r="E19" s="113">
        <f t="shared" si="7"/>
        <v>1.4675639999998762E-5</v>
      </c>
      <c r="F19" s="113">
        <f t="shared" si="7"/>
        <v>3.301802000000003E-5</v>
      </c>
      <c r="G19" s="113">
        <f t="shared" si="7"/>
        <v>2.0490399999999968E-4</v>
      </c>
      <c r="H19" s="113">
        <f t="shared" si="7"/>
        <v>2.6901083999999846E-4</v>
      </c>
      <c r="I19" s="113">
        <f t="shared" si="7"/>
        <v>2.9940778000000536E-4</v>
      </c>
      <c r="J19" s="114">
        <f t="shared" si="7"/>
        <v>6.3911904000000033E-4</v>
      </c>
      <c r="K19" s="114">
        <f t="shared" si="7"/>
        <v>9.4589306000000817E-4</v>
      </c>
      <c r="L19" s="114">
        <f t="shared" si="7"/>
        <v>1.6805362000000129E-3</v>
      </c>
      <c r="M19" s="113">
        <f t="shared" si="7"/>
        <v>2.5440197999999983E-3</v>
      </c>
      <c r="N19" s="113">
        <f t="shared" si="7"/>
        <v>4.0790509199999658E-3</v>
      </c>
      <c r="O19" s="113">
        <f t="shared" si="7"/>
        <v>4.4988361599999915E-3</v>
      </c>
      <c r="P19" s="113">
        <f t="shared" si="7"/>
        <v>4.5354527400000011E-3</v>
      </c>
      <c r="Q19" s="113">
        <f t="shared" si="7"/>
        <v>6.3858468799999901E-3</v>
      </c>
      <c r="R19" s="113">
        <f t="shared" si="7"/>
        <v>3.6247093399999486E-3</v>
      </c>
      <c r="S19" s="113">
        <f t="shared" si="7"/>
        <v>7.1522422999999169E-3</v>
      </c>
      <c r="T19" s="113">
        <f t="shared" si="7"/>
        <v>1.5761771200000024E-2</v>
      </c>
      <c r="U19" s="113">
        <f t="shared" si="7"/>
        <v>1.6336207019999993E-2</v>
      </c>
      <c r="V19" s="113">
        <f t="shared" si="7"/>
        <v>2.3720878300000026E-2</v>
      </c>
      <c r="W19" s="113">
        <f t="shared" si="7"/>
        <v>1.6478540960000038E-2</v>
      </c>
      <c r="X19" s="113">
        <f t="shared" si="7"/>
        <v>2.0457646579999988E-2</v>
      </c>
      <c r="Y19" s="113">
        <f t="shared" si="7"/>
        <v>1.4229032160000044E-2</v>
      </c>
      <c r="Z19" s="113">
        <f t="shared" si="7"/>
        <v>2.1848166060000007E-2</v>
      </c>
      <c r="AA19" s="113">
        <f t="shared" si="7"/>
        <v>0</v>
      </c>
      <c r="AB19" s="113">
        <f t="shared" si="7"/>
        <v>0</v>
      </c>
      <c r="AC19" s="154"/>
      <c r="AD19" s="116">
        <f t="shared" ref="AD19:BC19" si="8">AD5-SUM(AD6,AD7,AD8,AD9,AD15)</f>
        <v>2.8947000000000056E-2</v>
      </c>
      <c r="AE19" s="117">
        <f t="shared" si="8"/>
        <v>8.5708000000000562E-2</v>
      </c>
      <c r="AF19" s="117">
        <f t="shared" si="8"/>
        <v>8.9660000000004736E-3</v>
      </c>
      <c r="AG19" s="117">
        <f t="shared" si="8"/>
        <v>6.7181999999998965E-2</v>
      </c>
      <c r="AH19" s="117">
        <f t="shared" si="8"/>
        <v>0.17106599999999883</v>
      </c>
      <c r="AI19" s="117">
        <f t="shared" si="8"/>
        <v>0.16185200000000322</v>
      </c>
      <c r="AJ19" s="117">
        <f t="shared" si="8"/>
        <v>0.32499299999999387</v>
      </c>
      <c r="AK19" s="117">
        <f t="shared" si="8"/>
        <v>0.40748500000000121</v>
      </c>
      <c r="AL19" s="117">
        <f t="shared" si="8"/>
        <v>0.56319399999999931</v>
      </c>
      <c r="AM19" s="117">
        <f t="shared" si="8"/>
        <v>1.5787060000000039</v>
      </c>
      <c r="AN19" s="117">
        <f t="shared" si="8"/>
        <v>2.1709920000000196</v>
      </c>
      <c r="AO19" s="117">
        <f t="shared" si="8"/>
        <v>3.9077870000000132</v>
      </c>
      <c r="AP19" s="117">
        <f t="shared" si="8"/>
        <v>4.7434770000000199</v>
      </c>
      <c r="AQ19" s="117">
        <f t="shared" si="8"/>
        <v>3.5214859999999817</v>
      </c>
      <c r="AR19" s="117">
        <f t="shared" si="8"/>
        <v>2.4562389999999752</v>
      </c>
      <c r="AS19" s="117">
        <f t="shared" si="8"/>
        <v>1.8508490000000108</v>
      </c>
      <c r="AT19" s="117">
        <f t="shared" si="8"/>
        <v>2.4446469999999891</v>
      </c>
      <c r="AU19" s="117">
        <f t="shared" si="8"/>
        <v>5.2050600000000031</v>
      </c>
      <c r="AV19" s="117">
        <f t="shared" si="8"/>
        <v>5.8186510000000169</v>
      </c>
      <c r="AW19" s="117">
        <f t="shared" si="8"/>
        <v>8.9802540000000022</v>
      </c>
      <c r="AX19" s="117">
        <f t="shared" si="8"/>
        <v>4.9369960000000219</v>
      </c>
      <c r="AY19" s="117">
        <f t="shared" si="8"/>
        <v>7.3779990000000168</v>
      </c>
      <c r="AZ19" s="117">
        <f t="shared" si="8"/>
        <v>5.5588438570000136</v>
      </c>
      <c r="BA19" s="117">
        <f t="shared" si="8"/>
        <v>5.836813217000028</v>
      </c>
      <c r="BB19" s="117">
        <f t="shared" si="8"/>
        <v>0</v>
      </c>
      <c r="BC19" s="117">
        <f t="shared" si="8"/>
        <v>0</v>
      </c>
      <c r="BD19" s="328"/>
    </row>
    <row r="20" spans="2:56" ht="13" thickTop="1">
      <c r="AG20" s="333"/>
      <c r="AH20" s="333"/>
      <c r="AI20" s="333"/>
      <c r="AJ20" s="333"/>
      <c r="AK20" s="333"/>
      <c r="AL20" s="333"/>
      <c r="AM20" s="333"/>
      <c r="AN20" s="333"/>
      <c r="AO20" s="333"/>
      <c r="AP20" s="333"/>
      <c r="AQ20" s="333"/>
      <c r="AR20" s="333"/>
      <c r="AS20" s="333"/>
      <c r="AT20" s="333"/>
      <c r="AU20" s="333"/>
      <c r="AV20" s="333"/>
      <c r="AW20" s="333"/>
      <c r="AX20" s="333"/>
      <c r="AY20" s="333"/>
      <c r="AZ20" s="333"/>
      <c r="BA20" s="333"/>
      <c r="BB20" s="333"/>
      <c r="BC20" s="333"/>
      <c r="BD20" s="333"/>
    </row>
    <row r="26" spans="2:56">
      <c r="R26" s="333"/>
      <c r="S26" s="333"/>
      <c r="T26" s="333"/>
      <c r="U26" s="333"/>
      <c r="V26" s="333"/>
      <c r="W26" s="333"/>
      <c r="X26" s="333"/>
      <c r="Y26" s="333"/>
      <c r="Z26" s="333"/>
      <c r="AA26" s="333"/>
      <c r="AB26" s="333"/>
      <c r="AC26" s="333"/>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31"/>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[3]RWE!$A$25*[3]ToM3!$A$2</f>
        <v>2.8</v>
      </c>
      <c r="B1" s="77"/>
    </row>
    <row r="2" spans="1:56" s="9" customFormat="1" ht="16" thickTop="1">
      <c r="A2" s="5"/>
      <c r="B2" s="387" t="s">
        <v>43</v>
      </c>
      <c r="C2" s="383" t="s">
        <v>93</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66</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194</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85">
        <f>1/$A$1*'[2]94Imp'!$B$263</f>
        <v>2.5580811297101448E-3</v>
      </c>
      <c r="D5" s="86">
        <f>1/$A$1*'[2]94Imp'!$C$263</f>
        <v>3.1601713901311251E-3</v>
      </c>
      <c r="E5" s="86">
        <f>1/$A$1*'[2]94Imp'!$D$263</f>
        <v>5.0177069893784891E-3</v>
      </c>
      <c r="F5" s="86">
        <f>1/$A$1*'[2]94Imp'!$E$263</f>
        <v>7.1584681584012846E-3</v>
      </c>
      <c r="G5" s="86">
        <f>1/$A$1*'[2]94Imp'!$F$263</f>
        <v>1.0996866446226911E-2</v>
      </c>
      <c r="H5" s="86">
        <f>1/$A$1*'[2]94Imp'!$G$263</f>
        <v>1.8387657121613148E-2</v>
      </c>
      <c r="I5" s="86">
        <f>1/$A$1*'[2]94Imp'!$H$263</f>
        <v>3.225596128083013E-2</v>
      </c>
      <c r="J5" s="87">
        <f>1/$A$1*'[2]94Imp'!$I$263</f>
        <v>4.1800451323499244E-2</v>
      </c>
      <c r="K5" s="87">
        <f>1/$A$1*'[2]94Imp'!J$263</f>
        <v>4.3956099252507964E-2</v>
      </c>
      <c r="L5" s="87">
        <f>1/$A$1*'[2]94Imp'!K$263</f>
        <v>3.7535441999999988E-2</v>
      </c>
      <c r="M5" s="87">
        <f>1/$A$1*'[2]94Imp'!L$263</f>
        <v>6.3100173999999995E-2</v>
      </c>
      <c r="N5" s="86">
        <f>1/$A$1*'[2]94Imp'!M$263</f>
        <v>8.7230522999999976E-2</v>
      </c>
      <c r="O5" s="86">
        <f>1/$A$1*'[2]94Imp'!N$263</f>
        <v>8.8420167999999993E-2</v>
      </c>
      <c r="P5" s="86">
        <f>1/$A$1*'[2]94Imp'!O$263</f>
        <v>7.9972875000000013E-2</v>
      </c>
      <c r="Q5" s="86">
        <f>1/$A$1*'[2]94Imp'!P$263</f>
        <v>7.4329168000000001E-2</v>
      </c>
      <c r="R5" s="86">
        <f>1/$A$1*'[2]94Imp'!Q$263</f>
        <v>7.1612008000000046E-2</v>
      </c>
      <c r="S5" s="86">
        <f>1/$A$1*'[2]94Imp'!R$263</f>
        <v>7.4717529999999976E-2</v>
      </c>
      <c r="T5" s="86">
        <f>1/$A$1*'[2]94Imp'!S$263</f>
        <v>0.103877899</v>
      </c>
      <c r="U5" s="86">
        <f>1/$A$1*'[2]94Imp'!T$263</f>
        <v>0.10793385500000001</v>
      </c>
      <c r="V5" s="86">
        <f>1/$A$1*'[2]94Imp'!U$263</f>
        <v>0.10649964900000002</v>
      </c>
      <c r="W5" s="86">
        <f>1/$A$1*'[2]94Imp'!V$263</f>
        <v>5.5067871999999976E-2</v>
      </c>
      <c r="X5" s="86">
        <f>1/$A$1*'[2]94Imp'!W$263</f>
        <v>5.4963387000000002E-2</v>
      </c>
      <c r="Y5" s="86">
        <f>1/$A$1*'[2]94Imp'!X$263</f>
        <v>4.8860965802E-2</v>
      </c>
      <c r="Z5" s="86">
        <f>1/$A$1*'[2]94Imp'!Y$263</f>
        <v>3.7439608064999991E-2</v>
      </c>
      <c r="AA5" s="86">
        <f>1/$A$1*'[2]94Imp'!Z$263</f>
        <v>0</v>
      </c>
      <c r="AB5" s="87">
        <f>1/$A$1*'[2]94Imp'!AA$263</f>
        <v>0</v>
      </c>
      <c r="AC5" s="10"/>
      <c r="AD5" s="250">
        <f>'[2]94Imp'!AB$263</f>
        <v>8.8438170000000014</v>
      </c>
      <c r="AE5" s="82">
        <f>'[2]94Imp'!AC$263</f>
        <v>10.022858999999999</v>
      </c>
      <c r="AF5" s="83">
        <f>'[2]94Imp'!AD$263</f>
        <v>16.953503999999999</v>
      </c>
      <c r="AG5" s="83">
        <f>'[2]94Imp'!AE$263</f>
        <v>25.301978999999999</v>
      </c>
      <c r="AH5" s="83">
        <f>'[2]94Imp'!AF$263</f>
        <v>38.594949</v>
      </c>
      <c r="AI5" s="83">
        <f>'[2]94Imp'!AG$263</f>
        <v>69.83660399999998</v>
      </c>
      <c r="AJ5" s="83">
        <f>'[2]94Imp'!AH$263</f>
        <v>123.57469599999995</v>
      </c>
      <c r="AK5" s="83">
        <f>'[2]94Imp'!AI$263</f>
        <v>171.68004500000001</v>
      </c>
      <c r="AL5" s="83">
        <f>'[2]94Imp'!AJ$263</f>
        <v>198.36847300000002</v>
      </c>
      <c r="AM5" s="83">
        <f>'[2]94Imp'!AK$263</f>
        <v>169.01402299999998</v>
      </c>
      <c r="AN5" s="83">
        <f>'[2]94Imp'!AL$263</f>
        <v>249.22433299999992</v>
      </c>
      <c r="AO5" s="83">
        <f>'[2]94Imp'!AM$263</f>
        <v>340.34755400000012</v>
      </c>
      <c r="AP5" s="83">
        <f>'[2]94Imp'!AN$263</f>
        <v>330.64227499999987</v>
      </c>
      <c r="AQ5" s="83">
        <f>'[2]94Imp'!AO$263</f>
        <v>311.65066599999983</v>
      </c>
      <c r="AR5" s="83">
        <f>'[2]94Imp'!AP$263</f>
        <v>288.11647800000003</v>
      </c>
      <c r="AS5" s="83">
        <f>'[2]94Imp'!AQ$263</f>
        <v>303.99667200000005</v>
      </c>
      <c r="AT5" s="93">
        <f>'[2]94Imp'!AR$263</f>
        <v>295.48229199999997</v>
      </c>
      <c r="AU5" s="93">
        <f>'[2]94Imp'!AS$263</f>
        <v>358.59216699999996</v>
      </c>
      <c r="AV5" s="93">
        <f>'[2]94Imp'!AT$263</f>
        <v>393.75540599999994</v>
      </c>
      <c r="AW5" s="93">
        <f>'[2]94Imp'!AU$263</f>
        <v>357.25018499999982</v>
      </c>
      <c r="AX5" s="93">
        <f>'[2]94Imp'!AV$263</f>
        <v>200.15677999999986</v>
      </c>
      <c r="AY5" s="93">
        <f>'[2]94Imp'!AW$263</f>
        <v>219.248347</v>
      </c>
      <c r="AZ5" s="93">
        <f>'[2]94Imp'!AX$263</f>
        <v>212.73036972700004</v>
      </c>
      <c r="BA5" s="93">
        <f>'[2]94Imp'!AY$263</f>
        <v>162.39125012599999</v>
      </c>
      <c r="BB5" s="93">
        <f>'[2]94Imp'!AZ$263</f>
        <v>0</v>
      </c>
      <c r="BC5" s="261">
        <f>'[2]94Imp'!BA$263</f>
        <v>0</v>
      </c>
      <c r="BD5" s="11"/>
    </row>
    <row r="6" spans="1:56" ht="17.149999999999999" customHeight="1" thickTop="1">
      <c r="A6" s="6"/>
      <c r="B6" s="118" t="s">
        <v>127</v>
      </c>
      <c r="C6" s="85">
        <f>1/$A$1*'[2]94Imp'!$B$266</f>
        <v>4.3599999999999998E-6</v>
      </c>
      <c r="D6" s="86">
        <f>1/$A$1*'[2]94Imp'!$C$266</f>
        <v>0</v>
      </c>
      <c r="E6" s="86">
        <f>1/$A$1*'[2]94Imp'!$D$266</f>
        <v>2.704992647282229E-5</v>
      </c>
      <c r="F6" s="86">
        <f>1/$A$1*'[2]94Imp'!$E$266</f>
        <v>6.0055285257822443E-5</v>
      </c>
      <c r="G6" s="86">
        <f>1/$A$1*'[2]94Imp'!$F$266</f>
        <v>1.8668171716715355E-5</v>
      </c>
      <c r="H6" s="86">
        <f>1/$A$1*'[2]94Imp'!$G$266</f>
        <v>1.6851646382691006E-5</v>
      </c>
      <c r="I6" s="86">
        <f>1/$A$1*'[2]94Imp'!$H$266</f>
        <v>1.0485951022568895E-5</v>
      </c>
      <c r="J6" s="87">
        <f>1/$A$1*'[2]94Imp'!$I$266</f>
        <v>8.2671032462415129E-6</v>
      </c>
      <c r="K6" s="87">
        <f>1/$A$1*'[2]94Imp'!J$266</f>
        <v>3.8814276662679323E-5</v>
      </c>
      <c r="L6" s="87">
        <f>1/$A$1*'[2]94Imp'!K$266</f>
        <v>1.4796E-5</v>
      </c>
      <c r="M6" s="86">
        <f>1/$A$1*'[2]94Imp'!L$266</f>
        <v>2.7602000000000001E-5</v>
      </c>
      <c r="N6" s="86">
        <f>1/$A$1*'[2]94Imp'!M$266</f>
        <v>1.1207099999999999E-4</v>
      </c>
      <c r="O6" s="86">
        <f>1/$A$1*'[2]94Imp'!N$266</f>
        <v>6.9402000000000011E-5</v>
      </c>
      <c r="P6" s="86">
        <f>1/$A$1*'[2]94Imp'!O$266</f>
        <v>4.6275E-5</v>
      </c>
      <c r="Q6" s="86">
        <f>1/$A$1*'[2]94Imp'!P$266</f>
        <v>8.7290000000000006E-6</v>
      </c>
      <c r="R6" s="86">
        <f>1/$A$1*'[2]94Imp'!Q$266</f>
        <v>5.8937000000000002E-5</v>
      </c>
      <c r="S6" s="86">
        <f>1/$A$1*'[2]94Imp'!R$266</f>
        <v>3.5666E-5</v>
      </c>
      <c r="T6" s="86">
        <f>1/$A$1*'[2]94Imp'!S$266</f>
        <v>3.9526000000000001E-5</v>
      </c>
      <c r="U6" s="86">
        <f>1/$A$1*'[2]94Imp'!T$266</f>
        <v>2.8069999999999997E-5</v>
      </c>
      <c r="V6" s="86">
        <f>1/$A$1*'[2]94Imp'!U$266</f>
        <v>5.0226999999999999E-5</v>
      </c>
      <c r="W6" s="86">
        <f>1/$A$1*'[2]94Imp'!V$266</f>
        <v>1.6392300000000001E-4</v>
      </c>
      <c r="X6" s="86">
        <f>1/$A$1*'[2]94Imp'!W$266</f>
        <v>4.5611000000000008E-5</v>
      </c>
      <c r="Y6" s="86">
        <f>1/$A$1*'[2]94Imp'!X$266</f>
        <v>1.4958470999999998E-5</v>
      </c>
      <c r="Z6" s="86">
        <f>1/$A$1*'[2]94Imp'!Y$266</f>
        <v>1.9705167999999998E-5</v>
      </c>
      <c r="AA6" s="86">
        <f>1/$A$1*'[2]94Imp'!Z$266</f>
        <v>0</v>
      </c>
      <c r="AB6" s="86">
        <f>1/$A$1*'[2]94Imp'!AA$266</f>
        <v>0</v>
      </c>
      <c r="AC6" s="10"/>
      <c r="AD6" s="155">
        <f>'[2]94Imp'!AB$266</f>
        <v>2.0927999999999999E-2</v>
      </c>
      <c r="AE6" s="26">
        <f>'[2]94Imp'!AC$266</f>
        <v>0</v>
      </c>
      <c r="AF6" s="26">
        <f>'[2]94Imp'!AD$266</f>
        <v>0.13550699999999999</v>
      </c>
      <c r="AG6" s="26">
        <f>'[2]94Imp'!AE$266</f>
        <v>0.16729299999999997</v>
      </c>
      <c r="AH6" s="26">
        <f>'[2]94Imp'!AF$266</f>
        <v>5.7829999999999993E-2</v>
      </c>
      <c r="AI6" s="26">
        <f>'[2]94Imp'!AG$266</f>
        <v>6.6531999999999994E-2</v>
      </c>
      <c r="AJ6" s="26">
        <f>'[2]94Imp'!AH$266</f>
        <v>6.8046999999999996E-2</v>
      </c>
      <c r="AK6" s="26">
        <f>'[2]94Imp'!AI$266</f>
        <v>3.9405999999999997E-2</v>
      </c>
      <c r="AL6" s="26">
        <f>'[2]94Imp'!AJ$266</f>
        <v>0.15837199999999999</v>
      </c>
      <c r="AM6" s="26">
        <f>'[2]94Imp'!AK$266</f>
        <v>6.0513999999999998E-2</v>
      </c>
      <c r="AN6" s="26">
        <f>'[2]94Imp'!AL$266</f>
        <v>0.10936700000000001</v>
      </c>
      <c r="AO6" s="26">
        <f>'[2]94Imp'!AM$266</f>
        <v>0.45471099999999998</v>
      </c>
      <c r="AP6" s="26">
        <f>'[2]94Imp'!AN$266</f>
        <v>0.37669799999999998</v>
      </c>
      <c r="AQ6" s="26">
        <f>'[2]94Imp'!AO$266</f>
        <v>0.16528599999999999</v>
      </c>
      <c r="AR6" s="26">
        <f>'[2]94Imp'!AP$266</f>
        <v>3.2735999999999994E-2</v>
      </c>
      <c r="AS6" s="26">
        <f>'[2]94Imp'!AQ$266</f>
        <v>0.178146</v>
      </c>
      <c r="AT6" s="26">
        <f>'[2]94Imp'!AR$266</f>
        <v>0.189886</v>
      </c>
      <c r="AU6" s="26">
        <f>'[2]94Imp'!AS$266</f>
        <v>0.12968399999999999</v>
      </c>
      <c r="AV6" s="26">
        <f>'[2]94Imp'!AT$266</f>
        <v>8.4622000000000003E-2</v>
      </c>
      <c r="AW6" s="26">
        <f>'[2]94Imp'!AU$266</f>
        <v>0.17021499999999998</v>
      </c>
      <c r="AX6" s="26">
        <f>'[2]94Imp'!AV$266</f>
        <v>0.44074499999999994</v>
      </c>
      <c r="AY6" s="26">
        <f>'[2]94Imp'!AW$266</f>
        <v>0.14641499999999999</v>
      </c>
      <c r="AZ6" s="26">
        <f>'[2]94Imp'!AX$266</f>
        <v>5.2882462999999998E-2</v>
      </c>
      <c r="BA6" s="26">
        <f>'[2]94Imp'!AY$266</f>
        <v>8.2731195000000007E-2</v>
      </c>
      <c r="BB6" s="26">
        <f>'[2]94Imp'!AZ$266</f>
        <v>0</v>
      </c>
      <c r="BC6" s="26">
        <f>'[2]94Imp'!BA$266</f>
        <v>0</v>
      </c>
      <c r="BD6" s="11"/>
    </row>
    <row r="7" spans="1:56" ht="17.149999999999999" customHeight="1">
      <c r="B7" s="97" t="s">
        <v>128</v>
      </c>
      <c r="C7" s="98">
        <f>1/$A$1*'[2]94Imp'!$B$268</f>
        <v>1.7491414539912582E-4</v>
      </c>
      <c r="D7" s="99">
        <f>1/$A$1*'[2]94Imp'!$C$268</f>
        <v>1.559707930986887E-4</v>
      </c>
      <c r="E7" s="99">
        <f>1/$A$1*'[2]94Imp'!$D$268</f>
        <v>3.0192645373864425E-4</v>
      </c>
      <c r="F7" s="99">
        <f>1/$A$1*'[2]94Imp'!$E$268</f>
        <v>3.409329045623088E-4</v>
      </c>
      <c r="G7" s="99">
        <f>1/$A$1*'[2]94Imp'!$F$268</f>
        <v>4.9265761083668123E-4</v>
      </c>
      <c r="H7" s="99">
        <f>1/$A$1*'[2]94Imp'!$G$268</f>
        <v>6.2611487435415385E-4</v>
      </c>
      <c r="I7" s="99">
        <f>1/$A$1*'[2]94Imp'!$H$268</f>
        <v>5.7692556128980971E-4</v>
      </c>
      <c r="J7" s="100">
        <f>1/$A$1*'[2]94Imp'!$I$268</f>
        <v>5.9991433568344643E-4</v>
      </c>
      <c r="K7" s="100">
        <f>1/$A$1*'[2]94Imp'!J$268</f>
        <v>6.9785203624877145E-4</v>
      </c>
      <c r="L7" s="100">
        <f>1/$A$1*'[2]94Imp'!K$268</f>
        <v>3.9346199999999997E-4</v>
      </c>
      <c r="M7" s="99">
        <f>1/$A$1*'[2]94Imp'!L$268</f>
        <v>6.3676800000000001E-4</v>
      </c>
      <c r="N7" s="99">
        <f>1/$A$1*'[2]94Imp'!M$268</f>
        <v>1.311333E-3</v>
      </c>
      <c r="O7" s="99">
        <f>1/$A$1*'[2]94Imp'!N$268</f>
        <v>1.4637360000000002E-3</v>
      </c>
      <c r="P7" s="99">
        <f>1/$A$1*'[2]94Imp'!O$268</f>
        <v>7.3372899999999991E-4</v>
      </c>
      <c r="Q7" s="99">
        <f>1/$A$1*'[2]94Imp'!P$268</f>
        <v>7.8905899999999994E-4</v>
      </c>
      <c r="R7" s="99">
        <f>1/$A$1*'[2]94Imp'!Q$268</f>
        <v>9.6820099999999991E-4</v>
      </c>
      <c r="S7" s="99">
        <f>1/$A$1*'[2]94Imp'!R$268</f>
        <v>7.3191599999999999E-4</v>
      </c>
      <c r="T7" s="99">
        <f>1/$A$1*'[2]94Imp'!S$268</f>
        <v>7.5842699999999989E-4</v>
      </c>
      <c r="U7" s="99">
        <f>1/$A$1*'[2]94Imp'!T$268</f>
        <v>1.0309590000000001E-3</v>
      </c>
      <c r="V7" s="99">
        <f>1/$A$1*'[2]94Imp'!U$268</f>
        <v>8.8087499999999993E-4</v>
      </c>
      <c r="W7" s="99">
        <f>1/$A$1*'[2]94Imp'!V$268</f>
        <v>6.4520400000000002E-4</v>
      </c>
      <c r="X7" s="99">
        <f>1/$A$1*'[2]94Imp'!W$268</f>
        <v>4.0567899999999994E-4</v>
      </c>
      <c r="Y7" s="99">
        <f>1/$A$1*'[2]94Imp'!X$268</f>
        <v>4.9359977299999989E-4</v>
      </c>
      <c r="Z7" s="99">
        <f>1/$A$1*'[2]94Imp'!Y$268</f>
        <v>4.7228258999999991E-5</v>
      </c>
      <c r="AA7" s="99">
        <f>1/$A$1*'[2]94Imp'!Z$268</f>
        <v>0</v>
      </c>
      <c r="AB7" s="99">
        <f>1/$A$1*'[2]94Imp'!AA$268</f>
        <v>0</v>
      </c>
      <c r="AC7" s="10"/>
      <c r="AD7" s="102">
        <f>'[2]94Imp'!AB$268</f>
        <v>0.63151499999999994</v>
      </c>
      <c r="AE7" s="103">
        <f>'[2]94Imp'!AC$268</f>
        <v>0.56876499999999997</v>
      </c>
      <c r="AF7" s="103">
        <f>'[2]94Imp'!AD$268</f>
        <v>1.280716</v>
      </c>
      <c r="AG7" s="103">
        <f>'[2]94Imp'!AE$268</f>
        <v>1.5747089999999999</v>
      </c>
      <c r="AH7" s="103">
        <f>'[2]94Imp'!AF$268</f>
        <v>2.2684769999999999</v>
      </c>
      <c r="AI7" s="103">
        <f>'[2]94Imp'!AG$268</f>
        <v>3.3202019999999997</v>
      </c>
      <c r="AJ7" s="103">
        <f>'[2]94Imp'!AH$268</f>
        <v>2.4100229999999998</v>
      </c>
      <c r="AK7" s="103">
        <f>'[2]94Imp'!AI$268</f>
        <v>3.1942759999999994</v>
      </c>
      <c r="AL7" s="103">
        <f>'[2]94Imp'!AJ$268</f>
        <v>3.826597</v>
      </c>
      <c r="AM7" s="103">
        <f>'[2]94Imp'!AK$268</f>
        <v>2.4456199999999999</v>
      </c>
      <c r="AN7" s="103">
        <f>'[2]94Imp'!AL$268</f>
        <v>3.2908189999999999</v>
      </c>
      <c r="AO7" s="103">
        <f>'[2]94Imp'!AM$268</f>
        <v>5.4944139999999999</v>
      </c>
      <c r="AP7" s="103">
        <f>'[2]94Imp'!AN$268</f>
        <v>8.2374809999999989</v>
      </c>
      <c r="AQ7" s="103">
        <f>'[2]94Imp'!AO$268</f>
        <v>5.1447079999999996</v>
      </c>
      <c r="AR7" s="103">
        <f>'[2]94Imp'!AP$268</f>
        <v>4.267798</v>
      </c>
      <c r="AS7" s="103">
        <f>'[2]94Imp'!AQ$268</f>
        <v>6.3164059999999997</v>
      </c>
      <c r="AT7" s="103">
        <f>'[2]94Imp'!AR$268</f>
        <v>4.5657919999999992</v>
      </c>
      <c r="AU7" s="103">
        <f>'[2]94Imp'!AS$268</f>
        <v>4.3774699999999998</v>
      </c>
      <c r="AV7" s="103">
        <f>'[2]94Imp'!AT$268</f>
        <v>5.7604279999999992</v>
      </c>
      <c r="AW7" s="103">
        <f>'[2]94Imp'!AU$268</f>
        <v>4.8896160000000002</v>
      </c>
      <c r="AX7" s="103">
        <f>'[2]94Imp'!AV$268</f>
        <v>3.1081539999999999</v>
      </c>
      <c r="AY7" s="103">
        <f>'[2]94Imp'!AW$268</f>
        <v>2.0125339999999996</v>
      </c>
      <c r="AZ7" s="103">
        <f>'[2]94Imp'!AX$268</f>
        <v>2.5443000709999999</v>
      </c>
      <c r="BA7" s="103">
        <f>'[2]94Imp'!AY$268</f>
        <v>0.36487078399999995</v>
      </c>
      <c r="BB7" s="103">
        <f>'[2]94Imp'!AZ$268</f>
        <v>0</v>
      </c>
      <c r="BC7" s="103">
        <f>'[2]94Imp'!BA$268</f>
        <v>0</v>
      </c>
      <c r="BD7" s="11"/>
    </row>
    <row r="8" spans="1:56" ht="17.149999999999999" customHeight="1">
      <c r="B8" s="97" t="s">
        <v>129</v>
      </c>
      <c r="C8" s="98">
        <f>1/$A$1*'[2]94Imp'!$B$269</f>
        <v>0</v>
      </c>
      <c r="D8" s="99">
        <f>1/$A$1*'[2]94Imp'!$C$269</f>
        <v>0</v>
      </c>
      <c r="E8" s="99">
        <f>1/$A$1*'[2]94Imp'!$D$269</f>
        <v>1.0085201288244767E-5</v>
      </c>
      <c r="F8" s="99">
        <f>1/$A$1*'[2]94Imp'!$E$269</f>
        <v>1.3073209349564712E-5</v>
      </c>
      <c r="G8" s="99">
        <f>1/$A$1*'[2]94Imp'!$F$269</f>
        <v>3.6243350011502188E-5</v>
      </c>
      <c r="H8" s="99">
        <f>1/$A$1*'[2]94Imp'!$G$269</f>
        <v>1.2091695402298852E-5</v>
      </c>
      <c r="I8" s="99">
        <f>1/$A$1*'[2]94Imp'!$H$269</f>
        <v>2.6587872478968546E-5</v>
      </c>
      <c r="J8" s="100">
        <f>1/$A$1*'[2]94Imp'!$I$269</f>
        <v>1.6784858489434988E-5</v>
      </c>
      <c r="K8" s="100">
        <f>1/$A$1*'[2]94Imp'!J$269</f>
        <v>8.4998148345215687E-6</v>
      </c>
      <c r="L8" s="100">
        <f>1/$A$1*'[2]94Imp'!K$269</f>
        <v>4.2800000000000002E-7</v>
      </c>
      <c r="M8" s="99">
        <f>1/$A$1*'[2]94Imp'!L$269</f>
        <v>3.3259000000000001E-5</v>
      </c>
      <c r="N8" s="99">
        <f>1/$A$1*'[2]94Imp'!M$269</f>
        <v>7.6305999999999998E-5</v>
      </c>
      <c r="O8" s="99">
        <f>1/$A$1*'[2]94Imp'!N$269</f>
        <v>8.3669000000000001E-5</v>
      </c>
      <c r="P8" s="99">
        <f>1/$A$1*'[2]94Imp'!O$269</f>
        <v>4.6472000000000005E-5</v>
      </c>
      <c r="Q8" s="99">
        <f>1/$A$1*'[2]94Imp'!P$269</f>
        <v>3.2707000000000004E-5</v>
      </c>
      <c r="R8" s="99">
        <f>1/$A$1*'[2]94Imp'!Q$269</f>
        <v>4.7349999999999992E-5</v>
      </c>
      <c r="S8" s="99">
        <f>1/$A$1*'[2]94Imp'!R$269</f>
        <v>7.3276999999999997E-5</v>
      </c>
      <c r="T8" s="99">
        <f>1/$A$1*'[2]94Imp'!S$269</f>
        <v>3.6262499999999999E-4</v>
      </c>
      <c r="U8" s="99">
        <f>1/$A$1*'[2]94Imp'!T$269</f>
        <v>7.8332899999999993E-4</v>
      </c>
      <c r="V8" s="99">
        <f>1/$A$1*'[2]94Imp'!U$269</f>
        <v>7.7061200000000005E-4</v>
      </c>
      <c r="W8" s="99">
        <f>1/$A$1*'[2]94Imp'!V$269</f>
        <v>3.1168E-4</v>
      </c>
      <c r="X8" s="99">
        <f>1/$A$1*'[2]94Imp'!W$269</f>
        <v>9.6501000000000003E-5</v>
      </c>
      <c r="Y8" s="99">
        <f>1/$A$1*'[2]94Imp'!X$269</f>
        <v>1.7744513699999995E-4</v>
      </c>
      <c r="Z8" s="99">
        <f>1/$A$1*'[2]94Imp'!Y$269</f>
        <v>8.7838349999999996E-6</v>
      </c>
      <c r="AA8" s="99">
        <f>1/$A$1*'[2]94Imp'!Z$269</f>
        <v>0</v>
      </c>
      <c r="AB8" s="99">
        <f>1/$A$1*'[2]94Imp'!AA$269</f>
        <v>0</v>
      </c>
      <c r="AC8" s="10"/>
      <c r="AD8" s="102">
        <f>'[2]94Imp'!AB$269</f>
        <v>0</v>
      </c>
      <c r="AE8" s="103">
        <f>'[2]94Imp'!AC$269</f>
        <v>0</v>
      </c>
      <c r="AF8" s="103">
        <f>'[2]94Imp'!AD$269</f>
        <v>2.5152999999999998E-2</v>
      </c>
      <c r="AG8" s="103">
        <f>'[2]94Imp'!AE$269</f>
        <v>3.4211999999999999E-2</v>
      </c>
      <c r="AH8" s="103">
        <f>'[2]94Imp'!AF$269</f>
        <v>8.7959999999999997E-2</v>
      </c>
      <c r="AI8" s="103">
        <f>'[2]94Imp'!AG$269</f>
        <v>3.5109000000000001E-2</v>
      </c>
      <c r="AJ8" s="103">
        <f>'[2]94Imp'!AH$269</f>
        <v>7.8955999999999998E-2</v>
      </c>
      <c r="AK8" s="103">
        <f>'[2]94Imp'!AI$269</f>
        <v>5.8234999999999995E-2</v>
      </c>
      <c r="AL8" s="103">
        <f>'[2]94Imp'!AJ$269</f>
        <v>2.3806999999999998E-2</v>
      </c>
      <c r="AM8" s="103">
        <f>'[2]94Imp'!AK$269</f>
        <v>1.7499999999999998E-3</v>
      </c>
      <c r="AN8" s="103">
        <f>'[2]94Imp'!AL$269</f>
        <v>0.11879699999999999</v>
      </c>
      <c r="AO8" s="103">
        <f>'[2]94Imp'!AM$269</f>
        <v>0.32952400000000004</v>
      </c>
      <c r="AP8" s="103">
        <f>'[2]94Imp'!AN$269</f>
        <v>0.25424599999999997</v>
      </c>
      <c r="AQ8" s="103">
        <f>'[2]94Imp'!AO$269</f>
        <v>0.141405</v>
      </c>
      <c r="AR8" s="103">
        <f>'[2]94Imp'!AP$269</f>
        <v>0.12147399999999998</v>
      </c>
      <c r="AS8" s="103">
        <f>'[2]94Imp'!AQ$269</f>
        <v>0.22175899999999998</v>
      </c>
      <c r="AT8" s="103">
        <f>'[2]94Imp'!AR$269</f>
        <v>0.229851</v>
      </c>
      <c r="AU8" s="103">
        <f>'[2]94Imp'!AS$269</f>
        <v>1.000861</v>
      </c>
      <c r="AV8" s="103">
        <f>'[2]94Imp'!AT$269</f>
        <v>2.3584390000000002</v>
      </c>
      <c r="AW8" s="103">
        <f>'[2]94Imp'!AU$269</f>
        <v>2.0070839999999999</v>
      </c>
      <c r="AX8" s="103">
        <f>'[2]94Imp'!AV$269</f>
        <v>0.80752699999999999</v>
      </c>
      <c r="AY8" s="103">
        <f>'[2]94Imp'!AW$269</f>
        <v>0.30712</v>
      </c>
      <c r="AZ8" s="103">
        <f>'[2]94Imp'!AX$269</f>
        <v>0.61246299299999984</v>
      </c>
      <c r="BA8" s="103">
        <f>'[2]94Imp'!AY$269</f>
        <v>3.7239230999999998E-2</v>
      </c>
      <c r="BB8" s="103">
        <f>'[2]94Imp'!AZ$269</f>
        <v>0</v>
      </c>
      <c r="BC8" s="103">
        <f>'[2]94Imp'!BA$269</f>
        <v>0</v>
      </c>
      <c r="BD8" s="11"/>
    </row>
    <row r="9" spans="1:56" ht="17.149999999999999" customHeight="1">
      <c r="B9" s="44" t="s">
        <v>121</v>
      </c>
      <c r="C9" s="45">
        <f>1/$A$1*'[2]94Imp'!$B$267</f>
        <v>1.4130129114389232E-3</v>
      </c>
      <c r="D9" s="46">
        <f>1/$A$1*'[2]94Imp'!$C$267</f>
        <v>1.8586641822406259E-3</v>
      </c>
      <c r="E9" s="46">
        <f>1/$A$1*'[2]94Imp'!$D$267</f>
        <v>2.6165853890323405E-3</v>
      </c>
      <c r="F9" s="46">
        <f>1/$A$1*'[2]94Imp'!$E$267</f>
        <v>4.9009824518463901E-3</v>
      </c>
      <c r="G9" s="46">
        <f>1/$A$1*'[2]94Imp'!$F$267</f>
        <v>7.8388257891264697E-3</v>
      </c>
      <c r="H9" s="46">
        <f>1/$A$1*'[2]94Imp'!$G$267</f>
        <v>1.3563084564688944E-2</v>
      </c>
      <c r="I9" s="46">
        <f>1/$A$1*'[2]94Imp'!$H$267</f>
        <v>2.414825683084643E-2</v>
      </c>
      <c r="J9" s="47">
        <f>1/$A$1*'[2]94Imp'!$I$267</f>
        <v>3.1913107674554048E-2</v>
      </c>
      <c r="K9" s="47">
        <f>1/$A$1*'[2]94Imp'!J$267</f>
        <v>3.4528859280144118E-2</v>
      </c>
      <c r="L9" s="47">
        <f>1/$A$1*'[2]94Imp'!K$267</f>
        <v>2.7888711999999989E-2</v>
      </c>
      <c r="M9" s="46">
        <f>1/$A$1*'[2]94Imp'!L$267</f>
        <v>5.0489795000000011E-2</v>
      </c>
      <c r="N9" s="46">
        <f>1/$A$1*'[2]94Imp'!M$267</f>
        <v>6.6492243000000006E-2</v>
      </c>
      <c r="O9" s="46">
        <f>1/$A$1*'[2]94Imp'!N$267</f>
        <v>6.6986722999999984E-2</v>
      </c>
      <c r="P9" s="46">
        <f>1/$A$1*'[2]94Imp'!O$267</f>
        <v>6.0549695000000014E-2</v>
      </c>
      <c r="Q9" s="46">
        <f>1/$A$1*'[2]94Imp'!P$267</f>
        <v>5.7431061999999984E-2</v>
      </c>
      <c r="R9" s="46">
        <f>1/$A$1*'[2]94Imp'!Q$267</f>
        <v>5.4507296000000004E-2</v>
      </c>
      <c r="S9" s="46">
        <f>1/$A$1*'[2]94Imp'!R$267</f>
        <v>5.4256318999999997E-2</v>
      </c>
      <c r="T9" s="46">
        <f>1/$A$1*'[2]94Imp'!S$267</f>
        <v>7.7212609000000001E-2</v>
      </c>
      <c r="U9" s="46">
        <f>1/$A$1*'[2]94Imp'!T$267</f>
        <v>8.0064260000000026E-2</v>
      </c>
      <c r="V9" s="46">
        <f>1/$A$1*'[2]94Imp'!U$267</f>
        <v>7.5472934000000005E-2</v>
      </c>
      <c r="W9" s="46">
        <f>1/$A$1*'[2]94Imp'!V$267</f>
        <v>3.6260404999999996E-2</v>
      </c>
      <c r="X9" s="46">
        <f>1/$A$1*'[2]94Imp'!W$267</f>
        <v>3.6960139999999989E-2</v>
      </c>
      <c r="Y9" s="46">
        <f>1/$A$1*'[2]94Imp'!X$267</f>
        <v>3.5311047250999997E-2</v>
      </c>
      <c r="Z9" s="46">
        <f>1/$A$1*'[2]94Imp'!Y$267</f>
        <v>2.4421754500999999E-2</v>
      </c>
      <c r="AA9" s="46">
        <f>1/$A$1*'[2]94Imp'!Z$267</f>
        <v>0</v>
      </c>
      <c r="AB9" s="46">
        <f>1/$A$1*'[2]94Imp'!AA$267</f>
        <v>0</v>
      </c>
      <c r="AC9" s="10"/>
      <c r="AD9" s="48">
        <f>'[2]94Imp'!AB$267</f>
        <v>5.1647189999999998</v>
      </c>
      <c r="AE9" s="49">
        <f>'[2]94Imp'!AC$267</f>
        <v>6.055733</v>
      </c>
      <c r="AF9" s="49">
        <f>'[2]94Imp'!AD$267</f>
        <v>8.7175299999999982</v>
      </c>
      <c r="AG9" s="49">
        <f>'[2]94Imp'!AE$267</f>
        <v>17.175798000000004</v>
      </c>
      <c r="AH9" s="49">
        <f>'[2]94Imp'!AF$267</f>
        <v>27.501752000000003</v>
      </c>
      <c r="AI9" s="49">
        <f>'[2]94Imp'!AG$267</f>
        <v>51.210551000000002</v>
      </c>
      <c r="AJ9" s="49">
        <f>'[2]94Imp'!AH$267</f>
        <v>94.030734999999979</v>
      </c>
      <c r="AK9" s="49">
        <f>'[2]94Imp'!AI$267</f>
        <v>131.94644200000002</v>
      </c>
      <c r="AL9" s="49">
        <f>'[2]94Imp'!AJ$267</f>
        <v>151.95571999999999</v>
      </c>
      <c r="AM9" s="49">
        <f>'[2]94Imp'!AK$267</f>
        <v>123.89435300000001</v>
      </c>
      <c r="AN9" s="49">
        <f>'[2]94Imp'!AL$267</f>
        <v>195.908951</v>
      </c>
      <c r="AO9" s="49">
        <f>'[2]94Imp'!AM$267</f>
        <v>259.22992600000003</v>
      </c>
      <c r="AP9" s="49">
        <f>'[2]94Imp'!AN$267</f>
        <v>248.52207899999999</v>
      </c>
      <c r="AQ9" s="49">
        <f>'[2]94Imp'!AO$267</f>
        <v>234.938581</v>
      </c>
      <c r="AR9" s="49">
        <f>'[2]94Imp'!AP$267</f>
        <v>221.86488299999999</v>
      </c>
      <c r="AS9" s="49">
        <f>'[2]94Imp'!AQ$267</f>
        <v>230.05839399999996</v>
      </c>
      <c r="AT9" s="49">
        <f>'[2]94Imp'!AR$267</f>
        <v>216.82465300000001</v>
      </c>
      <c r="AU9" s="49">
        <f>'[2]94Imp'!AS$267</f>
        <v>266.6533169999999</v>
      </c>
      <c r="AV9" s="49">
        <f>'[2]94Imp'!AT$267</f>
        <v>291.37957700000004</v>
      </c>
      <c r="AW9" s="49">
        <f>'[2]94Imp'!AU$267</f>
        <v>251.16339799999997</v>
      </c>
      <c r="AX9" s="49">
        <f>'[2]94Imp'!AV$267</f>
        <v>131.11025399999997</v>
      </c>
      <c r="AY9" s="49">
        <f>'[2]94Imp'!AW$267</f>
        <v>147.289872</v>
      </c>
      <c r="AZ9" s="49">
        <f>'[2]94Imp'!AX$267</f>
        <v>156.655492401</v>
      </c>
      <c r="BA9" s="49">
        <f>'[2]94Imp'!AY$267</f>
        <v>109.90448480399999</v>
      </c>
      <c r="BB9" s="49">
        <f>'[2]94Imp'!AZ$267</f>
        <v>0</v>
      </c>
      <c r="BC9" s="49">
        <f>'[2]94Imp'!BA$267</f>
        <v>0</v>
      </c>
      <c r="BD9" s="11"/>
    </row>
    <row r="10" spans="1:56">
      <c r="B10" s="32" t="s">
        <v>42</v>
      </c>
      <c r="C10" s="138">
        <f>1/$A$1*(SUM('[2]94Imp'!$B$47:$B$47)+SUM('[2]94Imp'!$B$105:$B$105))</f>
        <v>2.0025534981596503E-4</v>
      </c>
      <c r="D10" s="33">
        <f>1/$A$1*(SUM('[2]94Imp'!$C$47:$C$47)+SUM('[2]94Imp'!$C$105:$C$105))</f>
        <v>3.920415068668047E-4</v>
      </c>
      <c r="E10" s="33">
        <f>1/$A$1*(SUM('[2]94Imp'!$D$47:$D$47)+SUM('[2]94Imp'!$D$105:$D$105))</f>
        <v>7.5708257527399062E-4</v>
      </c>
      <c r="F10" s="33">
        <f>1/$A$1*(SUM('[2]94Imp'!$E$47:$E$47)+SUM('[2]94Imp'!$E$105:$E$105))</f>
        <v>1.7893718857831089E-3</v>
      </c>
      <c r="G10" s="33">
        <f>1/$A$1*(SUM('[2]94Imp'!$F$47:$F$47)+SUM('[2]94Imp'!$F$105:$F$105))</f>
        <v>4.2470851675749759E-3</v>
      </c>
      <c r="H10" s="33">
        <f>1/$A$1*(SUM('[2]94Imp'!$G$47:$G$47)+SUM('[2]94Imp'!$G$105:$G$105))</f>
        <v>8.2358372303842284E-3</v>
      </c>
      <c r="I10" s="33">
        <f>1/$A$1*(SUM('[2]94Imp'!$H$47:$H$47)+SUM('[2]94Imp'!$H$105:$H$105))</f>
        <v>1.6059929242467703E-2</v>
      </c>
      <c r="J10" s="33">
        <f>1/$A$1*(SUM('[2]94Imp'!$I$47:$I$47)+SUM('[2]94Imp'!$I$105:$I$105))</f>
        <v>2.1598408254925205E-2</v>
      </c>
      <c r="K10" s="150">
        <f>1/$A$1*(SUM('[2]94Imp'!J$47:J$47)+SUM('[2]94Imp'!J$105:J$105))</f>
        <v>2.5067888852589554E-2</v>
      </c>
      <c r="L10" s="35">
        <f>1/$A$1*(SUM('[2]94Imp'!K$47:K$47)+SUM('[2]94Imp'!K$105:K$105))</f>
        <v>2.0760869999999997E-2</v>
      </c>
      <c r="M10" s="34">
        <f>1/$A$1*(SUM('[2]94Imp'!L$47:L$47)+SUM('[2]94Imp'!L$105:L$105))</f>
        <v>3.8852546000000002E-2</v>
      </c>
      <c r="N10" s="34">
        <f>1/$A$1*(SUM('[2]94Imp'!M$47:M$47)+SUM('[2]94Imp'!M$105:M$105))</f>
        <v>5.0530895000000006E-2</v>
      </c>
      <c r="O10" s="34">
        <f>1/$A$1*(SUM('[2]94Imp'!N$47:N$47)+SUM('[2]94Imp'!N$105:N$105))</f>
        <v>5.2370507999999996E-2</v>
      </c>
      <c r="P10" s="34">
        <f>1/$A$1*(SUM('[2]94Imp'!O$47:O$47)+SUM('[2]94Imp'!O$105:O$105))</f>
        <v>4.7278886999999999E-2</v>
      </c>
      <c r="Q10" s="34">
        <f>1/$A$1*(SUM('[2]94Imp'!P$47:P$47)+SUM('[2]94Imp'!P$105:P$105))</f>
        <v>4.4400766000000001E-2</v>
      </c>
      <c r="R10" s="34">
        <f>1/$A$1*(SUM('[2]94Imp'!Q$47:Q$47)+SUM('[2]94Imp'!Q$105:Q$105))</f>
        <v>4.1094374999999995E-2</v>
      </c>
      <c r="S10" s="34">
        <f>1/$A$1*(SUM('[2]94Imp'!R$47:R$47)+SUM('[2]94Imp'!R$105:R$105))</f>
        <v>4.0400455000000002E-2</v>
      </c>
      <c r="T10" s="34">
        <f>1/$A$1*(SUM('[2]94Imp'!S$47:S$47)+SUM('[2]94Imp'!S$105:S$105))</f>
        <v>5.9727377999999998E-2</v>
      </c>
      <c r="U10" s="34">
        <f>1/$A$1*(SUM('[2]94Imp'!T$47:T$47)+SUM('[2]94Imp'!T$105:T$105))</f>
        <v>5.4572683000000004E-2</v>
      </c>
      <c r="V10" s="34">
        <f>1/$A$1*(SUM('[2]94Imp'!U$47:U$47)+SUM('[2]94Imp'!U$105:U$105))</f>
        <v>5.0023116999999999E-2</v>
      </c>
      <c r="W10" s="34">
        <f>1/$A$1*(SUM('[2]94Imp'!V$47:V$47)+SUM('[2]94Imp'!V$105:V$105))</f>
        <v>2.3103603E-2</v>
      </c>
      <c r="X10" s="34">
        <f>1/$A$1*(SUM('[2]94Imp'!W$47:W$47)+SUM('[2]94Imp'!W$105:W$105))</f>
        <v>1.9608387999999997E-2</v>
      </c>
      <c r="Y10" s="34">
        <f>1/$A$1*(SUM('[2]94Imp'!X$47:X$47)+SUM('[2]94Imp'!X$105:X$105))</f>
        <v>1.5257425511000001E-2</v>
      </c>
      <c r="Z10" s="34">
        <f>1/$A$1*(SUM('[2]94Imp'!Y$47:Y$47)+SUM('[2]94Imp'!Y$105:Y$105))</f>
        <v>1.0706067799999998E-2</v>
      </c>
      <c r="AA10" s="34">
        <f>1/$A$1*(SUM('[2]94Imp'!Z$47:Z$47)+SUM('[2]94Imp'!Z$105:Z$105))</f>
        <v>0</v>
      </c>
      <c r="AB10" s="34">
        <f>1/$A$1*(SUM('[2]94Imp'!AA$47:AA$47)+SUM('[2]94Imp'!AA$105:AA$105))</f>
        <v>0</v>
      </c>
      <c r="AC10" s="10"/>
      <c r="AD10" s="36">
        <f>(SUM('[2]94Imp'!AB$47:AB$47)+SUM('[2]94Imp'!AB$105:AB$105))</f>
        <v>0.68533799999999989</v>
      </c>
      <c r="AE10" s="36">
        <f>(SUM('[2]94Imp'!AC$47:AC$47)+SUM('[2]94Imp'!AC$105:AC$105))</f>
        <v>1.079555</v>
      </c>
      <c r="AF10" s="36">
        <f>(SUM('[2]94Imp'!AD$47:AD$47)+SUM('[2]94Imp'!AD$105:AD$105))</f>
        <v>2.3364499999999997</v>
      </c>
      <c r="AG10" s="36">
        <f>(SUM('[2]94Imp'!AE$47:AE$47)+SUM('[2]94Imp'!AE$105:AE$105))</f>
        <v>5.7314930000000004</v>
      </c>
      <c r="AH10" s="36">
        <f>(SUM('[2]94Imp'!AF$47:AF$47)+SUM('[2]94Imp'!AF$105:AF$105))</f>
        <v>13.024004</v>
      </c>
      <c r="AI10" s="36">
        <f>(SUM('[2]94Imp'!AG$47:AG$47)+SUM('[2]94Imp'!AG$105:AG$105))</f>
        <v>28.643977999999997</v>
      </c>
      <c r="AJ10" s="36">
        <f>(SUM('[2]94Imp'!AH$47:AH$47)+SUM('[2]94Imp'!AH$105:AH$105))</f>
        <v>57.139565999999995</v>
      </c>
      <c r="AK10" s="36">
        <f>(SUM('[2]94Imp'!AI$47:AI$47)+SUM('[2]94Imp'!AI$105:AI$105))</f>
        <v>83.560057999999998</v>
      </c>
      <c r="AL10" s="36">
        <f>(SUM('[2]94Imp'!AJ$47:AJ$47)+SUM('[2]94Imp'!AJ$105:AJ$105))</f>
        <v>103.11640800000001</v>
      </c>
      <c r="AM10" s="36">
        <f>(SUM('[2]94Imp'!AK$47:AK$47)+SUM('[2]94Imp'!AK$105:AK$105))</f>
        <v>88.314109000000002</v>
      </c>
      <c r="AN10" s="36">
        <f>(SUM('[2]94Imp'!AL$47:AL$47)+SUM('[2]94Imp'!AL$105:AL$105))</f>
        <v>144.19712100000001</v>
      </c>
      <c r="AO10" s="36">
        <f>(SUM('[2]94Imp'!AM$47:AM$47)+SUM('[2]94Imp'!AM$105:AM$105))</f>
        <v>191.38842099999999</v>
      </c>
      <c r="AP10" s="36">
        <f>(SUM('[2]94Imp'!AN$47:AN$47)+SUM('[2]94Imp'!AN$105:AN$105))</f>
        <v>191.05974800000001</v>
      </c>
      <c r="AQ10" s="36">
        <f>(SUM('[2]94Imp'!AO$47:AO$47)+SUM('[2]94Imp'!AO$105:AO$105))</f>
        <v>180.06593100000001</v>
      </c>
      <c r="AR10" s="36">
        <f>(SUM('[2]94Imp'!AP$47:AP$47)+SUM('[2]94Imp'!AP$105:AP$105))</f>
        <v>167.67012299999999</v>
      </c>
      <c r="AS10" s="36">
        <f>(SUM('[2]94Imp'!AQ$47:AQ$47)+SUM('[2]94Imp'!AQ$105:AQ$105))</f>
        <v>170.89091599999998</v>
      </c>
      <c r="AT10" s="36">
        <f>(SUM('[2]94Imp'!AR$47:AR$47)+SUM('[2]94Imp'!AR$105:AR$105))</f>
        <v>156.45479599999999</v>
      </c>
      <c r="AU10" s="36">
        <f>(SUM('[2]94Imp'!AS$47:AS$47)+SUM('[2]94Imp'!AS$105:AS$105))</f>
        <v>201.71528199999997</v>
      </c>
      <c r="AV10" s="36">
        <f>(SUM('[2]94Imp'!AT$47:AT$47)+SUM('[2]94Imp'!AT$105:AT$105))</f>
        <v>192.01306</v>
      </c>
      <c r="AW10" s="36">
        <f>(SUM('[2]94Imp'!AU$47:AU$47)+SUM('[2]94Imp'!AU$105:AU$105))</f>
        <v>160.97601299999999</v>
      </c>
      <c r="AX10" s="36">
        <f>(SUM('[2]94Imp'!AV$47:AV$47)+SUM('[2]94Imp'!AV$105:AV$105))</f>
        <v>80.866671999999994</v>
      </c>
      <c r="AY10" s="36">
        <f>(SUM('[2]94Imp'!AW$47:AW$47)+SUM('[2]94Imp'!AW$105:AW$105))</f>
        <v>74.59723799999999</v>
      </c>
      <c r="AZ10" s="36">
        <f>(SUM('[2]94Imp'!AX$47:AX$47)+SUM('[2]94Imp'!AX$105:AX$105))</f>
        <v>65.521488023999993</v>
      </c>
      <c r="BA10" s="36">
        <f>(SUM('[2]94Imp'!AY$47:AY$47)+SUM('[2]94Imp'!AY$105:AY$105))</f>
        <v>46.645495881999999</v>
      </c>
      <c r="BB10" s="36">
        <f>(SUM('[2]94Imp'!AZ$47:AZ$47)+SUM('[2]94Imp'!AZ$105:AZ$105))</f>
        <v>0</v>
      </c>
      <c r="BC10" s="36">
        <f>(SUM('[2]94Imp'!BA$47:BA$47)+SUM('[2]94Imp'!BA$105:BA$105))</f>
        <v>0</v>
      </c>
      <c r="BD10" s="11"/>
    </row>
    <row r="11" spans="1:56">
      <c r="B11" s="32" t="s">
        <v>25</v>
      </c>
      <c r="C11" s="33">
        <f>1/$A$1*'[2]94Imp'!$B$109</f>
        <v>7.0665575626869103E-5</v>
      </c>
      <c r="D11" s="34">
        <f>1/$A$1*'[2]94Imp'!$C$109</f>
        <v>1.5933608883137796E-4</v>
      </c>
      <c r="E11" s="34">
        <f>1/$A$1*'[2]94Imp'!$D$109</f>
        <v>1.7769708773237669E-4</v>
      </c>
      <c r="F11" s="34">
        <f>1/$A$1*'[2]94Imp'!$E$109</f>
        <v>1.6482648862767559E-4</v>
      </c>
      <c r="G11" s="34">
        <f>1/$A$1*'[2]94Imp'!$F$109</f>
        <v>2.0027722560670845E-4</v>
      </c>
      <c r="H11" s="34">
        <f>1/$A$1*'[2]94Imp'!$G$109</f>
        <v>3.7730630155510483E-4</v>
      </c>
      <c r="I11" s="34">
        <f>1/$A$1*'[2]94Imp'!$H$109</f>
        <v>5.4288693956045734E-4</v>
      </c>
      <c r="J11" s="35">
        <f>1/$A$1*'[2]94Imp'!$I$109</f>
        <v>7.0119742032118387E-4</v>
      </c>
      <c r="K11" s="35">
        <f>1/$A$1*'[2]94Imp'!J$109</f>
        <v>7.4335960038175242E-4</v>
      </c>
      <c r="L11" s="35">
        <f>1/$A$1*'[2]94Imp'!K$109</f>
        <v>8.7227300000000002E-4</v>
      </c>
      <c r="M11" s="34">
        <f>1/$A$1*'[2]94Imp'!L$109</f>
        <v>0</v>
      </c>
      <c r="N11" s="34">
        <f>1/$A$1*'[2]94Imp'!M$109</f>
        <v>1.8431700000000001E-3</v>
      </c>
      <c r="O11" s="34">
        <f>1/$A$1*'[2]94Imp'!N$109</f>
        <v>1.9102240000000001E-3</v>
      </c>
      <c r="P11" s="34">
        <f>1/$A$1*'[2]94Imp'!O$109</f>
        <v>1.7940419999999998E-3</v>
      </c>
      <c r="Q11" s="34">
        <f>1/$A$1*'[2]94Imp'!P$109</f>
        <v>1.6674279999999999E-3</v>
      </c>
      <c r="R11" s="34">
        <f>1/$A$1*'[2]94Imp'!Q$109</f>
        <v>1.5214789999999998E-3</v>
      </c>
      <c r="S11" s="34">
        <f>1/$A$1*'[2]94Imp'!R$109</f>
        <v>1.903248E-3</v>
      </c>
      <c r="T11" s="34">
        <f>1/$A$1*'[2]94Imp'!S$109</f>
        <v>2.0273550000000002E-3</v>
      </c>
      <c r="U11" s="34">
        <f>1/$A$1*'[2]94Imp'!T$109</f>
        <v>2.3822689999999998E-3</v>
      </c>
      <c r="V11" s="34">
        <f>1/$A$1*'[2]94Imp'!U$109</f>
        <v>2.7319419999999998E-3</v>
      </c>
      <c r="W11" s="34">
        <f>1/$A$1*'[2]94Imp'!V$109</f>
        <v>1.22365E-3</v>
      </c>
      <c r="X11" s="34">
        <f>1/$A$1*'[2]94Imp'!W$109</f>
        <v>1.1396080000000001E-3</v>
      </c>
      <c r="Y11" s="34">
        <f>1/$A$1*'[2]94Imp'!X$109</f>
        <v>1.246233884E-3</v>
      </c>
      <c r="Z11" s="34">
        <f>1/$A$1*'[2]94Imp'!Y$109</f>
        <v>1.559289464E-3</v>
      </c>
      <c r="AA11" s="34">
        <f>1/$A$1*'[2]94Imp'!Z$109</f>
        <v>0</v>
      </c>
      <c r="AB11" s="34">
        <f>1/$A$1*'[2]94Imp'!AA$109</f>
        <v>0</v>
      </c>
      <c r="AC11" s="31"/>
      <c r="AD11" s="36">
        <f>'[2]94Imp'!AB$109</f>
        <v>0.21323799999999998</v>
      </c>
      <c r="AE11" s="37">
        <f>'[2]94Imp'!AC$109</f>
        <v>0.51069399999999998</v>
      </c>
      <c r="AF11" s="37">
        <f>'[2]94Imp'!AD$109</f>
        <v>0.52483499999999994</v>
      </c>
      <c r="AG11" s="37">
        <f>'[2]94Imp'!AE$109</f>
        <v>0.49463999999999997</v>
      </c>
      <c r="AH11" s="37">
        <f>'[2]94Imp'!AF$109</f>
        <v>0.63045799999999996</v>
      </c>
      <c r="AI11" s="37">
        <f>'[2]94Imp'!AG$109</f>
        <v>1.2719009999999999</v>
      </c>
      <c r="AJ11" s="37">
        <f>'[2]94Imp'!AH$109</f>
        <v>2.036187</v>
      </c>
      <c r="AK11" s="37">
        <f>'[2]94Imp'!AI$109</f>
        <v>2.953837</v>
      </c>
      <c r="AL11" s="37">
        <f>'[2]94Imp'!AJ$109</f>
        <v>3.2654719999999999</v>
      </c>
      <c r="AM11" s="37">
        <f>'[2]94Imp'!AK$109</f>
        <v>3.1999019999999998</v>
      </c>
      <c r="AN11" s="37">
        <f>'[2]94Imp'!AL$109</f>
        <v>0</v>
      </c>
      <c r="AO11" s="37">
        <f>'[2]94Imp'!AM$109</f>
        <v>6.1469499999999995</v>
      </c>
      <c r="AP11" s="37">
        <f>'[2]94Imp'!AN$109</f>
        <v>6.2615369999999997</v>
      </c>
      <c r="AQ11" s="37">
        <f>'[2]94Imp'!AO$109</f>
        <v>6.5777799999999997</v>
      </c>
      <c r="AR11" s="37">
        <f>'[2]94Imp'!AP$109</f>
        <v>6.0500699999999998</v>
      </c>
      <c r="AS11" s="37">
        <f>'[2]94Imp'!AQ$109</f>
        <v>6.0542509999999998</v>
      </c>
      <c r="AT11" s="37">
        <f>'[2]94Imp'!AR$109</f>
        <v>6.7996619999999997</v>
      </c>
      <c r="AU11" s="37">
        <f>'[2]94Imp'!AS$109</f>
        <v>6.61435</v>
      </c>
      <c r="AV11" s="37">
        <f>'[2]94Imp'!AT$109</f>
        <v>8.1215069999999994</v>
      </c>
      <c r="AW11" s="37">
        <f>'[2]94Imp'!AU$109</f>
        <v>8.8287209999999998</v>
      </c>
      <c r="AX11" s="37">
        <f>'[2]94Imp'!AV$109</f>
        <v>4.3786019999999999</v>
      </c>
      <c r="AY11" s="37">
        <f>'[2]94Imp'!AW$109</f>
        <v>4.5417299999999994</v>
      </c>
      <c r="AZ11" s="37">
        <f>'[2]94Imp'!AX$109</f>
        <v>5.9102179140000004</v>
      </c>
      <c r="BA11" s="37">
        <f>'[2]94Imp'!AY$109</f>
        <v>7.4279278599999987</v>
      </c>
      <c r="BB11" s="37">
        <f>'[2]94Imp'!AZ$109</f>
        <v>0</v>
      </c>
      <c r="BC11" s="37">
        <f>'[2]94Imp'!BA$109</f>
        <v>0</v>
      </c>
      <c r="BD11" s="11"/>
    </row>
    <row r="12" spans="1:56">
      <c r="B12" s="32" t="s">
        <v>111</v>
      </c>
      <c r="C12" s="33">
        <f>1/$A$1*'[2]94Imp'!$B$138</f>
        <v>9.2352831580400259E-4</v>
      </c>
      <c r="D12" s="34">
        <f>1/$A$1*'[2]94Imp'!$C$138</f>
        <v>9.5900757138256269E-4</v>
      </c>
      <c r="E12" s="34">
        <f>1/$A$1*'[2]94Imp'!$D$138</f>
        <v>1.2426654169075614E-3</v>
      </c>
      <c r="F12" s="34">
        <f>1/$A$1*'[2]94Imp'!$E$138</f>
        <v>2.3964443621065207E-3</v>
      </c>
      <c r="G12" s="34">
        <f>1/$A$1*'[2]94Imp'!$F$138</f>
        <v>2.5272464352803004E-3</v>
      </c>
      <c r="H12" s="34">
        <f>1/$A$1*'[2]94Imp'!$G$138</f>
        <v>3.5186529769810487E-3</v>
      </c>
      <c r="I12" s="34">
        <f>1/$A$1*'[2]94Imp'!$H$138</f>
        <v>5.3564237844112147E-3</v>
      </c>
      <c r="J12" s="35">
        <f>1/$A$1*'[2]94Imp'!$I$138</f>
        <v>6.7733554858866226E-3</v>
      </c>
      <c r="K12" s="35">
        <f>1/$A$1*'[2]94Imp'!J$138</f>
        <v>5.8059344590983986E-3</v>
      </c>
      <c r="L12" s="35">
        <f>1/$A$1*'[2]94Imp'!K$138</f>
        <v>4.1377719999999996E-3</v>
      </c>
      <c r="M12" s="34">
        <f>1/$A$1*'[2]94Imp'!L$138</f>
        <v>7.919522E-3</v>
      </c>
      <c r="N12" s="34">
        <f>1/$A$1*'[2]94Imp'!M$138</f>
        <v>8.9547079999999987E-3</v>
      </c>
      <c r="O12" s="34">
        <f>1/$A$1*'[2]94Imp'!N$138</f>
        <v>8.4274319999999986E-3</v>
      </c>
      <c r="P12" s="34">
        <f>1/$A$1*'[2]94Imp'!O$138</f>
        <v>9.0256680000000006E-3</v>
      </c>
      <c r="Q12" s="34">
        <f>1/$A$1*'[2]94Imp'!P$138</f>
        <v>9.8254339999999992E-3</v>
      </c>
      <c r="R12" s="34">
        <f>1/$A$1*'[2]94Imp'!Q$138</f>
        <v>1.0005314999999999E-2</v>
      </c>
      <c r="S12" s="34">
        <f>1/$A$1*'[2]94Imp'!R$138</f>
        <v>1.0315827999999999E-2</v>
      </c>
      <c r="T12" s="34">
        <f>1/$A$1*'[2]94Imp'!S$138</f>
        <v>1.3899385E-2</v>
      </c>
      <c r="U12" s="34">
        <f>1/$A$1*'[2]94Imp'!T$138</f>
        <v>1.9203767E-2</v>
      </c>
      <c r="V12" s="34">
        <f>1/$A$1*'[2]94Imp'!U$138</f>
        <v>1.9611432000000002E-2</v>
      </c>
      <c r="W12" s="34">
        <f>1/$A$1*'[2]94Imp'!V$138</f>
        <v>8.5915009999999997E-3</v>
      </c>
      <c r="X12" s="34">
        <f>1/$A$1*'[2]94Imp'!W$138</f>
        <v>1.0556582E-2</v>
      </c>
      <c r="Y12" s="34">
        <f>1/$A$1*'[2]94Imp'!X$138</f>
        <v>1.2292883747999998E-2</v>
      </c>
      <c r="Z12" s="34">
        <f>1/$A$1*'[2]94Imp'!Y$138</f>
        <v>4.9490892100000003E-3</v>
      </c>
      <c r="AA12" s="34">
        <f>1/$A$1*'[2]94Imp'!Z$138</f>
        <v>0</v>
      </c>
      <c r="AB12" s="34">
        <f>1/$A$1*'[2]94Imp'!AA$138</f>
        <v>0</v>
      </c>
      <c r="AC12" s="10"/>
      <c r="AD12" s="36">
        <f>'[2]94Imp'!AB$138</f>
        <v>3.5583469999999999</v>
      </c>
      <c r="AE12" s="37">
        <f>'[2]94Imp'!AC$138</f>
        <v>3.4069609999999999</v>
      </c>
      <c r="AF12" s="37">
        <f>'[2]94Imp'!AD$138</f>
        <v>4.4843389999999994</v>
      </c>
      <c r="AG12" s="37">
        <f>'[2]94Imp'!AE$138</f>
        <v>8.9283219999999996</v>
      </c>
      <c r="AH12" s="37">
        <f>'[2]94Imp'!AF$138</f>
        <v>10.802966999999999</v>
      </c>
      <c r="AI12" s="37">
        <f>'[2]94Imp'!AG$138</f>
        <v>14.711673999999999</v>
      </c>
      <c r="AJ12" s="37">
        <f>'[2]94Imp'!AH$138</f>
        <v>25.108656</v>
      </c>
      <c r="AK12" s="37">
        <f>'[2]94Imp'!AI$138</f>
        <v>32.709980999999999</v>
      </c>
      <c r="AL12" s="37">
        <f>'[2]94Imp'!AJ$138</f>
        <v>30.401823</v>
      </c>
      <c r="AM12" s="37">
        <f>'[2]94Imp'!AK$138</f>
        <v>19.716017000000001</v>
      </c>
      <c r="AN12" s="37">
        <f>'[2]94Imp'!AL$138</f>
        <v>32.436202000000002</v>
      </c>
      <c r="AO12" s="37">
        <f>'[2]94Imp'!AM$138</f>
        <v>37.835419999999999</v>
      </c>
      <c r="AP12" s="37">
        <f>'[2]94Imp'!AN$138</f>
        <v>33.810576999999995</v>
      </c>
      <c r="AQ12" s="37">
        <f>'[2]94Imp'!AO$138</f>
        <v>37.746297999999996</v>
      </c>
      <c r="AR12" s="37">
        <f>'[2]94Imp'!AP$138</f>
        <v>41.371541000000001</v>
      </c>
      <c r="AS12" s="37">
        <f>'[2]94Imp'!AQ$138</f>
        <v>44.123979999999996</v>
      </c>
      <c r="AT12" s="37">
        <f>'[2]94Imp'!AR$138</f>
        <v>44.970216000000001</v>
      </c>
      <c r="AU12" s="37">
        <f>'[2]94Imp'!AS$138</f>
        <v>50.843474999999998</v>
      </c>
      <c r="AV12" s="37">
        <f>'[2]94Imp'!AT$138</f>
        <v>70.636090999999993</v>
      </c>
      <c r="AW12" s="37">
        <f>'[2]94Imp'!AU$138</f>
        <v>66.456890000000001</v>
      </c>
      <c r="AX12" s="37">
        <f>'[2]94Imp'!AV$138</f>
        <v>33.380589999999998</v>
      </c>
      <c r="AY12" s="37">
        <f>'[2]94Imp'!AW$138</f>
        <v>43.510255999999998</v>
      </c>
      <c r="AZ12" s="37">
        <f>'[2]94Imp'!AX$138</f>
        <v>54.623236067000001</v>
      </c>
      <c r="BA12" s="37">
        <f>'[2]94Imp'!AY$138</f>
        <v>23.009284931</v>
      </c>
      <c r="BB12" s="37">
        <f>'[2]94Imp'!AZ$138</f>
        <v>0</v>
      </c>
      <c r="BC12" s="37">
        <f>'[2]94Imp'!BA$138</f>
        <v>0</v>
      </c>
      <c r="BD12" s="11"/>
    </row>
    <row r="13" spans="1:56">
      <c r="B13" s="32" t="s">
        <v>35</v>
      </c>
      <c r="C13" s="33">
        <f>1/$A$1*'[2]94Imp'!$B$206</f>
        <v>1.0148824225327812E-4</v>
      </c>
      <c r="D13" s="34">
        <f>1/$A$1*'[2]94Imp'!$C$206</f>
        <v>9.4985194662985952E-5</v>
      </c>
      <c r="E13" s="34">
        <f>1/$A$1*'[2]94Imp'!$D$206</f>
        <v>1.0409245520094101E-4</v>
      </c>
      <c r="F13" s="34">
        <f>1/$A$1*'[2]94Imp'!$E$206</f>
        <v>1.3650984249419048E-4</v>
      </c>
      <c r="G13" s="34">
        <f>1/$A$1*'[2]94Imp'!$F$206</f>
        <v>1.9516012612766213E-4</v>
      </c>
      <c r="H13" s="34">
        <f>1/$A$1*'[2]94Imp'!$G$206</f>
        <v>5.1975579462538069E-4</v>
      </c>
      <c r="I13" s="34">
        <f>1/$A$1*'[2]94Imp'!$H$206</f>
        <v>1.13304455096077E-3</v>
      </c>
      <c r="J13" s="35">
        <f>1/$A$1*'[2]94Imp'!$I$206</f>
        <v>1.5225597851081737E-3</v>
      </c>
      <c r="K13" s="35">
        <f>1/$A$1*'[2]94Imp'!J$206</f>
        <v>1.1307566234476508E-3</v>
      </c>
      <c r="L13" s="35">
        <f>1/$A$1*'[2]94Imp'!K$206</f>
        <v>8.2661200000000001E-4</v>
      </c>
      <c r="M13" s="34">
        <f>1/$A$1*'[2]94Imp'!L$206</f>
        <v>1.4700120000000001E-3</v>
      </c>
      <c r="N13" s="34">
        <f>1/$A$1*'[2]94Imp'!M$206</f>
        <v>1.7649299999999998E-3</v>
      </c>
      <c r="O13" s="34">
        <f>1/$A$1*'[2]94Imp'!N$206</f>
        <v>1.5690259999999998E-3</v>
      </c>
      <c r="P13" s="34">
        <f>1/$A$1*'[2]94Imp'!O$206</f>
        <v>8.6855299999999999E-4</v>
      </c>
      <c r="Q13" s="34">
        <f>1/$A$1*'[2]94Imp'!P$206</f>
        <v>3.9419200000000002E-4</v>
      </c>
      <c r="R13" s="34">
        <f>1/$A$1*'[2]94Imp'!Q$206</f>
        <v>1.007651E-3</v>
      </c>
      <c r="S13" s="34">
        <f>1/$A$1*'[2]94Imp'!R$206</f>
        <v>9.4811599999999993E-4</v>
      </c>
      <c r="T13" s="34">
        <f>1/$A$1*'[2]94Imp'!S$206</f>
        <v>4.4574700000000003E-4</v>
      </c>
      <c r="U13" s="34">
        <f>1/$A$1*'[2]94Imp'!T$206</f>
        <v>1.5219210000000001E-3</v>
      </c>
      <c r="V13" s="34">
        <f>1/$A$1*'[2]94Imp'!U$206</f>
        <v>7.1123599999999996E-4</v>
      </c>
      <c r="W13" s="34">
        <f>1/$A$1*'[2]94Imp'!V$206</f>
        <v>1.192385E-3</v>
      </c>
      <c r="X13" s="34">
        <f>1/$A$1*'[2]94Imp'!W$206</f>
        <v>1.908435E-3</v>
      </c>
      <c r="Y13" s="34">
        <f>1/$A$1*'[2]94Imp'!X$206</f>
        <v>2.366036146E-3</v>
      </c>
      <c r="Z13" s="34">
        <f>1/$A$1*'[2]94Imp'!Y$206</f>
        <v>3.3237982569999996E-3</v>
      </c>
      <c r="AA13" s="34">
        <f>1/$A$1*'[2]94Imp'!Z$206</f>
        <v>0</v>
      </c>
      <c r="AB13" s="34">
        <f>1/$A$1*'[2]94Imp'!AA$206</f>
        <v>0</v>
      </c>
      <c r="AC13" s="10"/>
      <c r="AD13" s="36">
        <f>'[2]94Imp'!AB$206</f>
        <v>0.29121799999999998</v>
      </c>
      <c r="AE13" s="37">
        <f>'[2]94Imp'!AC$206</f>
        <v>0.29954500000000001</v>
      </c>
      <c r="AF13" s="37">
        <f>'[2]94Imp'!AD$206</f>
        <v>0.33064299999999996</v>
      </c>
      <c r="AG13" s="37">
        <f>'[2]94Imp'!AE$206</f>
        <v>0.53897899999999999</v>
      </c>
      <c r="AH13" s="37">
        <f>'[2]94Imp'!AF$206</f>
        <v>0.79708699999999999</v>
      </c>
      <c r="AI13" s="37">
        <f>'[2]94Imp'!AG$206</f>
        <v>3.2046079999999999</v>
      </c>
      <c r="AJ13" s="37">
        <f>'[2]94Imp'!AH$206</f>
        <v>5.6268539999999998</v>
      </c>
      <c r="AK13" s="37">
        <f>'[2]94Imp'!AI$206</f>
        <v>7.3714189999999995</v>
      </c>
      <c r="AL13" s="37">
        <f>'[2]94Imp'!AJ$206</f>
        <v>6.9407039999999993</v>
      </c>
      <c r="AM13" s="37">
        <f>'[2]94Imp'!AK$206</f>
        <v>6.4497799999999996</v>
      </c>
      <c r="AN13" s="37">
        <f>'[2]94Imp'!AL$206</f>
        <v>9.1812649999999998</v>
      </c>
      <c r="AO13" s="37">
        <f>'[2]94Imp'!AM$206</f>
        <v>10.316445999999999</v>
      </c>
      <c r="AP13" s="37">
        <f>'[2]94Imp'!AN$206</f>
        <v>7.150938</v>
      </c>
      <c r="AQ13" s="37">
        <f>'[2]94Imp'!AO$206</f>
        <v>4.2492419999999997</v>
      </c>
      <c r="AR13" s="37">
        <f>'[2]94Imp'!AP$206</f>
        <v>2.5966320000000001</v>
      </c>
      <c r="AS13" s="37">
        <f>'[2]94Imp'!AQ$206</f>
        <v>5.1457049999999995</v>
      </c>
      <c r="AT13" s="37">
        <f>'[2]94Imp'!AR$206</f>
        <v>5.4867609999999996</v>
      </c>
      <c r="AU13" s="37">
        <f>'[2]94Imp'!AS$206</f>
        <v>3.4046759999999998</v>
      </c>
      <c r="AV13" s="37">
        <f>'[2]94Imp'!AT$206</f>
        <v>11.453123999999999</v>
      </c>
      <c r="AW13" s="37">
        <f>'[2]94Imp'!AU$206</f>
        <v>5.4749759999999998</v>
      </c>
      <c r="AX13" s="37">
        <f>'[2]94Imp'!AV$206</f>
        <v>4.3859539999999999</v>
      </c>
      <c r="AY13" s="37">
        <f>'[2]94Imp'!AW$206</f>
        <v>8.0647070000000003</v>
      </c>
      <c r="AZ13" s="37">
        <f>'[2]94Imp'!AX$206</f>
        <v>11.272208818999999</v>
      </c>
      <c r="BA13" s="37">
        <f>'[2]94Imp'!AY$206</f>
        <v>14.445115833999999</v>
      </c>
      <c r="BB13" s="37">
        <f>'[2]94Imp'!AZ$206</f>
        <v>0</v>
      </c>
      <c r="BC13" s="37">
        <f>'[2]94Imp'!BA$206</f>
        <v>0</v>
      </c>
      <c r="BD13" s="11"/>
    </row>
    <row r="14" spans="1:56">
      <c r="B14" s="38" t="s">
        <v>21</v>
      </c>
      <c r="C14" s="39">
        <f t="shared" ref="C14:AB14" si="2">SUM(C9:C9)-SUM(C10:C13)</f>
        <v>1.1707542793880843E-4</v>
      </c>
      <c r="D14" s="40">
        <f t="shared" si="2"/>
        <v>2.5329382049689452E-4</v>
      </c>
      <c r="E14" s="40">
        <f t="shared" si="2"/>
        <v>3.350478539174708E-4</v>
      </c>
      <c r="F14" s="40">
        <f t="shared" si="2"/>
        <v>4.1382987283489388E-4</v>
      </c>
      <c r="G14" s="40">
        <f t="shared" si="2"/>
        <v>6.690568345368228E-4</v>
      </c>
      <c r="H14" s="40">
        <f t="shared" si="2"/>
        <v>9.1153226114318135E-4</v>
      </c>
      <c r="I14" s="40">
        <f t="shared" si="2"/>
        <v>1.0559723134462851E-3</v>
      </c>
      <c r="J14" s="41">
        <f t="shared" si="2"/>
        <v>1.3175867283128639E-3</v>
      </c>
      <c r="K14" s="41">
        <f t="shared" si="2"/>
        <v>1.7809197446267619E-3</v>
      </c>
      <c r="L14" s="41">
        <f t="shared" si="2"/>
        <v>1.2911849999999898E-3</v>
      </c>
      <c r="M14" s="40">
        <f t="shared" si="2"/>
        <v>2.2477150000000112E-3</v>
      </c>
      <c r="N14" s="40">
        <f t="shared" si="2"/>
        <v>3.3985400000000054E-3</v>
      </c>
      <c r="O14" s="40">
        <f t="shared" si="2"/>
        <v>2.7095329999999862E-3</v>
      </c>
      <c r="P14" s="40">
        <f t="shared" si="2"/>
        <v>1.5825450000000116E-3</v>
      </c>
      <c r="Q14" s="40">
        <f t="shared" si="2"/>
        <v>1.1432419999999818E-3</v>
      </c>
      <c r="R14" s="40">
        <f t="shared" si="2"/>
        <v>8.7847600000000997E-4</v>
      </c>
      <c r="S14" s="40">
        <f t="shared" si="2"/>
        <v>6.8867199999999434E-4</v>
      </c>
      <c r="T14" s="40">
        <f t="shared" si="2"/>
        <v>1.1127440000000127E-3</v>
      </c>
      <c r="U14" s="40">
        <f t="shared" si="2"/>
        <v>2.3836200000000307E-3</v>
      </c>
      <c r="V14" s="40">
        <f t="shared" si="2"/>
        <v>2.3952069999999964E-3</v>
      </c>
      <c r="W14" s="40">
        <f t="shared" si="2"/>
        <v>2.1492659999999969E-3</v>
      </c>
      <c r="X14" s="40">
        <f t="shared" si="2"/>
        <v>3.747126999999989E-3</v>
      </c>
      <c r="Y14" s="40">
        <f t="shared" si="2"/>
        <v>4.1484679619999965E-3</v>
      </c>
      <c r="Z14" s="40">
        <f t="shared" si="2"/>
        <v>3.8835097699999981E-3</v>
      </c>
      <c r="AA14" s="40">
        <f t="shared" si="2"/>
        <v>0</v>
      </c>
      <c r="AB14" s="40">
        <f t="shared" si="2"/>
        <v>0</v>
      </c>
      <c r="AC14" s="10"/>
      <c r="AD14" s="42">
        <f t="shared" ref="AD14:BC14" si="3">SUM(AD9:AD9)-SUM(AD10:AD13)</f>
        <v>0.41657800000000034</v>
      </c>
      <c r="AE14" s="43">
        <f t="shared" si="3"/>
        <v>0.75897799999999993</v>
      </c>
      <c r="AF14" s="43">
        <f t="shared" si="3"/>
        <v>1.0412629999999989</v>
      </c>
      <c r="AG14" s="43">
        <f t="shared" si="3"/>
        <v>1.482364000000004</v>
      </c>
      <c r="AH14" s="43">
        <f t="shared" si="3"/>
        <v>2.2472360000000045</v>
      </c>
      <c r="AI14" s="43">
        <f t="shared" si="3"/>
        <v>3.3783900000000102</v>
      </c>
      <c r="AJ14" s="43">
        <f t="shared" si="3"/>
        <v>4.1194719999999876</v>
      </c>
      <c r="AK14" s="43">
        <f t="shared" si="3"/>
        <v>5.3511470000000259</v>
      </c>
      <c r="AL14" s="43">
        <f t="shared" si="3"/>
        <v>8.2313129999999717</v>
      </c>
      <c r="AM14" s="43">
        <f t="shared" si="3"/>
        <v>6.2145450000000011</v>
      </c>
      <c r="AN14" s="43">
        <f t="shared" si="3"/>
        <v>10.094362999999987</v>
      </c>
      <c r="AO14" s="43">
        <f t="shared" si="3"/>
        <v>13.542689000000053</v>
      </c>
      <c r="AP14" s="43">
        <f t="shared" si="3"/>
        <v>10.239278999999982</v>
      </c>
      <c r="AQ14" s="43">
        <f t="shared" si="3"/>
        <v>6.2993299999999977</v>
      </c>
      <c r="AR14" s="43">
        <f t="shared" si="3"/>
        <v>4.1765169999999898</v>
      </c>
      <c r="AS14" s="43">
        <f t="shared" si="3"/>
        <v>3.8435420000000136</v>
      </c>
      <c r="AT14" s="43">
        <f t="shared" si="3"/>
        <v>3.1132180000000176</v>
      </c>
      <c r="AU14" s="43">
        <f t="shared" si="3"/>
        <v>4.0755339999999478</v>
      </c>
      <c r="AV14" s="43">
        <f t="shared" si="3"/>
        <v>9.1557950000000119</v>
      </c>
      <c r="AW14" s="43">
        <f t="shared" si="3"/>
        <v>9.4267979999999909</v>
      </c>
      <c r="AX14" s="43">
        <f t="shared" si="3"/>
        <v>8.0984359999999782</v>
      </c>
      <c r="AY14" s="43">
        <f t="shared" si="3"/>
        <v>16.575941</v>
      </c>
      <c r="AZ14" s="43">
        <f t="shared" si="3"/>
        <v>19.328341577000003</v>
      </c>
      <c r="BA14" s="43">
        <f t="shared" si="3"/>
        <v>18.376660297000001</v>
      </c>
      <c r="BB14" s="43">
        <f t="shared" si="3"/>
        <v>0</v>
      </c>
      <c r="BC14" s="43">
        <f t="shared" si="3"/>
        <v>0</v>
      </c>
      <c r="BD14" s="11"/>
    </row>
    <row r="15" spans="1:56" ht="17.149999999999999" customHeight="1">
      <c r="B15" s="44" t="s">
        <v>217</v>
      </c>
      <c r="C15" s="45">
        <f>1/$A$1*'[2]94Imp'!$B$264</f>
        <v>8.3188360855762568E-4</v>
      </c>
      <c r="D15" s="46">
        <f>1/$A$1*'[2]94Imp'!$C$264</f>
        <v>9.5793979505406023E-4</v>
      </c>
      <c r="E15" s="46">
        <f>1/$A$1*'[2]94Imp'!$D$264</f>
        <v>1.5729532357956688E-3</v>
      </c>
      <c r="F15" s="46">
        <f>1/$A$1*'[2]94Imp'!$E$264</f>
        <v>1.3079562250015049E-3</v>
      </c>
      <c r="G15" s="46">
        <f>1/$A$1*'[2]94Imp'!$F$264</f>
        <v>1.9696526065042645E-3</v>
      </c>
      <c r="H15" s="46">
        <f>1/$A$1*'[2]94Imp'!$G$264</f>
        <v>3.081610648454536E-3</v>
      </c>
      <c r="I15" s="46">
        <f>1/$A$1*'[2]94Imp'!$H$264</f>
        <v>5.7937537356379468E-3</v>
      </c>
      <c r="J15" s="47">
        <f>1/$A$1*'[2]94Imp'!$I$264</f>
        <v>7.0955762443196714E-3</v>
      </c>
      <c r="K15" s="47">
        <f>1/$A$1*'[2]94Imp'!J$264</f>
        <v>6.3142704309003886E-3</v>
      </c>
      <c r="L15" s="47">
        <f>1/$A$1*'[2]94Imp'!K$264</f>
        <v>4.8384689999999989E-3</v>
      </c>
      <c r="M15" s="46">
        <f>1/$A$1*'[2]94Imp'!L$264</f>
        <v>6.2142810000000012E-3</v>
      </c>
      <c r="N15" s="46">
        <f>1/$A$1*'[2]94Imp'!M$264</f>
        <v>1.2941017999999999E-2</v>
      </c>
      <c r="O15" s="46">
        <f>1/$A$1*'[2]94Imp'!N$264</f>
        <v>1.2871067999999999E-2</v>
      </c>
      <c r="P15" s="46">
        <f>1/$A$1*'[2]94Imp'!O$264</f>
        <v>1.2898010999999997E-2</v>
      </c>
      <c r="Q15" s="46">
        <f>1/$A$1*'[2]94Imp'!P$264</f>
        <v>1.1290639999999998E-2</v>
      </c>
      <c r="R15" s="46">
        <f>1/$A$1*'[2]94Imp'!Q$264</f>
        <v>1.0058388999999999E-2</v>
      </c>
      <c r="S15" s="46">
        <f>1/$A$1*'[2]94Imp'!R$264</f>
        <v>1.3495385E-2</v>
      </c>
      <c r="T15" s="46">
        <f>1/$A$1*'[2]94Imp'!S$264</f>
        <v>1.7675804E-2</v>
      </c>
      <c r="U15" s="46">
        <f>1/$A$1*'[2]94Imp'!T$264</f>
        <v>1.6264374000000002E-2</v>
      </c>
      <c r="V15" s="46">
        <f>1/$A$1*'[2]94Imp'!U$264</f>
        <v>1.7508294000000001E-2</v>
      </c>
      <c r="W15" s="46">
        <f>1/$A$1*'[2]94Imp'!V$264</f>
        <v>9.9707549999999995E-3</v>
      </c>
      <c r="X15" s="46">
        <f>1/$A$1*'[2]94Imp'!W$264</f>
        <v>9.0068279999999997E-3</v>
      </c>
      <c r="Y15" s="46">
        <f>1/$A$1*'[2]94Imp'!X$264</f>
        <v>5.2767168159999992E-3</v>
      </c>
      <c r="Z15" s="46">
        <f>1/$A$1*'[2]94Imp'!Y$264</f>
        <v>5.503200185999999E-3</v>
      </c>
      <c r="AA15" s="46">
        <f>1/$A$1*'[2]94Imp'!Z$264</f>
        <v>0</v>
      </c>
      <c r="AB15" s="46">
        <f>1/$A$1*'[2]94Imp'!AA$264</f>
        <v>0</v>
      </c>
      <c r="AC15" s="31"/>
      <c r="AD15" s="48">
        <f>'[2]94Imp'!AB$264</f>
        <v>2.5982249999999993</v>
      </c>
      <c r="AE15" s="49">
        <f>'[2]94Imp'!AC$264</f>
        <v>2.7792970000000001</v>
      </c>
      <c r="AF15" s="49">
        <f>'[2]94Imp'!AD$264</f>
        <v>5.3697319999999999</v>
      </c>
      <c r="AG15" s="49">
        <f>'[2]94Imp'!AE$264</f>
        <v>4.4920299999999997</v>
      </c>
      <c r="AH15" s="49">
        <f>'[2]94Imp'!AF$264</f>
        <v>6.293943999999998</v>
      </c>
      <c r="AI15" s="49">
        <f>'[2]94Imp'!AG$264</f>
        <v>10.169164</v>
      </c>
      <c r="AJ15" s="49">
        <f>'[2]94Imp'!AH$264</f>
        <v>19.422785000000005</v>
      </c>
      <c r="AK15" s="49">
        <f>'[2]94Imp'!AI$264</f>
        <v>26.197440999999998</v>
      </c>
      <c r="AL15" s="49">
        <f>'[2]94Imp'!AJ$264</f>
        <v>29.266210000000001</v>
      </c>
      <c r="AM15" s="49">
        <f>'[2]94Imp'!AK$264</f>
        <v>23.725711999999998</v>
      </c>
      <c r="AN15" s="49">
        <f>'[2]94Imp'!AL$264</f>
        <v>27.597552</v>
      </c>
      <c r="AO15" s="49">
        <f>'[2]94Imp'!AM$264</f>
        <v>50.510822999999995</v>
      </c>
      <c r="AP15" s="49">
        <f>'[2]94Imp'!AN$264</f>
        <v>49.756596000000009</v>
      </c>
      <c r="AQ15" s="49">
        <f>'[2]94Imp'!AO$264</f>
        <v>50.617272000000007</v>
      </c>
      <c r="AR15" s="49">
        <f>'[2]94Imp'!AP$264</f>
        <v>44.851133000000004</v>
      </c>
      <c r="AS15" s="49">
        <f>'[2]94Imp'!AQ$264</f>
        <v>43.972890000000007</v>
      </c>
      <c r="AT15" s="49">
        <f>'[2]94Imp'!AR$264</f>
        <v>52.614979999999989</v>
      </c>
      <c r="AU15" s="49">
        <f>'[2]94Imp'!AS$264</f>
        <v>61.358305000000001</v>
      </c>
      <c r="AV15" s="49">
        <f>'[2]94Imp'!AT$264</f>
        <v>62.018900000000002</v>
      </c>
      <c r="AW15" s="49">
        <f>'[2]94Imp'!AU$264</f>
        <v>64.281215000000003</v>
      </c>
      <c r="AX15" s="49">
        <f>'[2]94Imp'!AV$264</f>
        <v>40.390927999999988</v>
      </c>
      <c r="AY15" s="49">
        <f>'[2]94Imp'!AW$264</f>
        <v>39.847146000000002</v>
      </c>
      <c r="AZ15" s="49">
        <f>'[2]94Imp'!AX$264</f>
        <v>23.676105319999998</v>
      </c>
      <c r="BA15" s="49">
        <f>'[2]94Imp'!AY$264</f>
        <v>24.643944507</v>
      </c>
      <c r="BB15" s="49">
        <f>'[2]94Imp'!AZ$264</f>
        <v>0</v>
      </c>
      <c r="BC15" s="49">
        <f>'[2]94Imp'!BA$264</f>
        <v>0</v>
      </c>
      <c r="BD15" s="11"/>
    </row>
    <row r="16" spans="1:56">
      <c r="B16" s="32" t="s">
        <v>46</v>
      </c>
      <c r="C16" s="33">
        <f>1/$A$1*'[2]94Imp'!$B$114</f>
        <v>5.6299286505636064E-4</v>
      </c>
      <c r="D16" s="34">
        <f>1/$A$1*'[2]94Imp'!$C$114</f>
        <v>6.1838785959282268E-4</v>
      </c>
      <c r="E16" s="34">
        <f>1/$A$1*'[2]94Imp'!$D$114</f>
        <v>7.5444296198636223E-4</v>
      </c>
      <c r="F16" s="34">
        <f>1/$A$1*'[2]94Imp'!$E$114</f>
        <v>8.3174086866053475E-4</v>
      </c>
      <c r="G16" s="34">
        <f>1/$A$1*'[2]94Imp'!$F$114</f>
        <v>1.264588671989277E-3</v>
      </c>
      <c r="H16" s="34">
        <f>1/$A$1*'[2]94Imp'!$G$114</f>
        <v>2.1057012068902091E-3</v>
      </c>
      <c r="I16" s="34">
        <f>1/$A$1*'[2]94Imp'!$H$114</f>
        <v>2.9275031347877939E-3</v>
      </c>
      <c r="J16" s="35">
        <f>1/$A$1*'[2]94Imp'!$I$114</f>
        <v>4.1287575981879682E-3</v>
      </c>
      <c r="K16" s="35">
        <f>1/$A$1*'[2]94Imp'!J$114</f>
        <v>3.8273319286080349E-3</v>
      </c>
      <c r="L16" s="35">
        <f>1/$A$1*'[2]94Imp'!K$114</f>
        <v>2.74515E-3</v>
      </c>
      <c r="M16" s="34">
        <f>1/$A$1*'[2]94Imp'!L$114</f>
        <v>3.3485039999999995E-3</v>
      </c>
      <c r="N16" s="34">
        <f>1/$A$1*'[2]94Imp'!M$114</f>
        <v>5.7652019999999997E-3</v>
      </c>
      <c r="O16" s="34">
        <f>1/$A$1*'[2]94Imp'!N$114</f>
        <v>7.6232269999999998E-3</v>
      </c>
      <c r="P16" s="34">
        <f>1/$A$1*'[2]94Imp'!O$114</f>
        <v>8.3201390000000007E-3</v>
      </c>
      <c r="Q16" s="34">
        <f>1/$A$1*'[2]94Imp'!P$114</f>
        <v>7.0637909999999998E-3</v>
      </c>
      <c r="R16" s="34">
        <f>1/$A$1*'[2]94Imp'!Q$114</f>
        <v>6.4740339999999992E-3</v>
      </c>
      <c r="S16" s="34">
        <f>1/$A$1*'[2]94Imp'!R$114</f>
        <v>7.1499379999999998E-3</v>
      </c>
      <c r="T16" s="34">
        <f>1/$A$1*'[2]94Imp'!S$114</f>
        <v>1.0596982999999999E-2</v>
      </c>
      <c r="U16" s="34">
        <f>1/$A$1*'[2]94Imp'!T$114</f>
        <v>9.2629859999999991E-3</v>
      </c>
      <c r="V16" s="34">
        <f>1/$A$1*'[2]94Imp'!U$114</f>
        <v>9.5474359999999994E-3</v>
      </c>
      <c r="W16" s="34">
        <f>1/$A$1*'[2]94Imp'!V$114</f>
        <v>5.8267069999999995E-3</v>
      </c>
      <c r="X16" s="34">
        <f>1/$A$1*'[2]94Imp'!W$114</f>
        <v>4.7698719999999997E-3</v>
      </c>
      <c r="Y16" s="34">
        <f>1/$A$1*'[2]94Imp'!X$114</f>
        <v>2.9645835819999992E-3</v>
      </c>
      <c r="Z16" s="34">
        <f>1/$A$1*'[2]94Imp'!Y$114</f>
        <v>2.4325043559999997E-3</v>
      </c>
      <c r="AA16" s="34">
        <f>1/$A$1*'[2]94Imp'!Z$114</f>
        <v>0</v>
      </c>
      <c r="AB16" s="34">
        <f>1/$A$1*'[2]94Imp'!AA$114</f>
        <v>0</v>
      </c>
      <c r="AC16" s="10"/>
      <c r="AD16" s="36">
        <f>'[2]94Imp'!AB$114</f>
        <v>1.6573069999999999</v>
      </c>
      <c r="AE16" s="37">
        <f>'[2]94Imp'!AC$114</f>
        <v>1.7152479999999999</v>
      </c>
      <c r="AF16" s="37">
        <f>'[2]94Imp'!AD$114</f>
        <v>2.1866270000000001</v>
      </c>
      <c r="AG16" s="37">
        <f>'[2]94Imp'!AE$114</f>
        <v>2.7090589999999999</v>
      </c>
      <c r="AH16" s="37">
        <f>'[2]94Imp'!AF$114</f>
        <v>3.7443909999999998</v>
      </c>
      <c r="AI16" s="37">
        <f>'[2]94Imp'!AG$114</f>
        <v>6.4139219999999995</v>
      </c>
      <c r="AJ16" s="37">
        <f>'[2]94Imp'!AH$114</f>
        <v>9.3169810000000002</v>
      </c>
      <c r="AK16" s="37">
        <f>'[2]94Imp'!AI$114</f>
        <v>14.237012999999999</v>
      </c>
      <c r="AL16" s="37">
        <f>'[2]94Imp'!AJ$114</f>
        <v>17.177067999999998</v>
      </c>
      <c r="AM16" s="37">
        <f>'[2]94Imp'!AK$114</f>
        <v>13.049418999999999</v>
      </c>
      <c r="AN16" s="37">
        <f>'[2]94Imp'!AL$114</f>
        <v>14.466486999999999</v>
      </c>
      <c r="AO16" s="37">
        <f>'[2]94Imp'!AM$114</f>
        <v>22.338342999999998</v>
      </c>
      <c r="AP16" s="37">
        <f>'[2]94Imp'!AN$114</f>
        <v>28.564705999999997</v>
      </c>
      <c r="AQ16" s="37">
        <f>'[2]94Imp'!AO$114</f>
        <v>31.495856999999997</v>
      </c>
      <c r="AR16" s="37">
        <f>'[2]94Imp'!AP$114</f>
        <v>26.256691999999997</v>
      </c>
      <c r="AS16" s="37">
        <f>'[2]94Imp'!AQ$114</f>
        <v>27.583334999999998</v>
      </c>
      <c r="AT16" s="37">
        <f>'[2]94Imp'!AR$114</f>
        <v>26.757248999999998</v>
      </c>
      <c r="AU16" s="37">
        <f>'[2]94Imp'!AS$114</f>
        <v>35.591006</v>
      </c>
      <c r="AV16" s="37">
        <f>'[2]94Imp'!AT$114</f>
        <v>32.847315999999999</v>
      </c>
      <c r="AW16" s="37">
        <f>'[2]94Imp'!AU$114</f>
        <v>32.394421000000001</v>
      </c>
      <c r="AX16" s="37">
        <f>'[2]94Imp'!AV$114</f>
        <v>22.343729</v>
      </c>
      <c r="AY16" s="37">
        <f>'[2]94Imp'!AW$114</f>
        <v>20.665538999999999</v>
      </c>
      <c r="AZ16" s="37">
        <f>'[2]94Imp'!AX$114</f>
        <v>12.277136541999999</v>
      </c>
      <c r="BA16" s="37">
        <f>'[2]94Imp'!AY$114</f>
        <v>11.119385295999999</v>
      </c>
      <c r="BB16" s="37">
        <f>'[2]94Imp'!AZ$114</f>
        <v>0</v>
      </c>
      <c r="BC16" s="37">
        <f>'[2]94Imp'!BA$114</f>
        <v>0</v>
      </c>
      <c r="BD16" s="11"/>
    </row>
    <row r="17" spans="2:56">
      <c r="B17" s="32" t="s">
        <v>21</v>
      </c>
      <c r="C17" s="94">
        <f t="shared" ref="C17:M17" si="4">SUM(C15:C15)-SUM(C16:C16)</f>
        <v>2.6889074350126504E-4</v>
      </c>
      <c r="D17" s="95">
        <f t="shared" si="4"/>
        <v>3.3955193546123755E-4</v>
      </c>
      <c r="E17" s="95">
        <f t="shared" si="4"/>
        <v>8.1851027380930655E-4</v>
      </c>
      <c r="F17" s="95">
        <f t="shared" si="4"/>
        <v>4.7621535634097018E-4</v>
      </c>
      <c r="G17" s="95">
        <f t="shared" si="4"/>
        <v>7.0506393451498744E-4</v>
      </c>
      <c r="H17" s="95">
        <f t="shared" si="4"/>
        <v>9.7590944156432683E-4</v>
      </c>
      <c r="I17" s="95">
        <f t="shared" si="4"/>
        <v>2.8662506008501529E-3</v>
      </c>
      <c r="J17" s="96">
        <f t="shared" si="4"/>
        <v>2.9668186461317032E-3</v>
      </c>
      <c r="K17" s="96">
        <f t="shared" si="4"/>
        <v>2.4869385022923537E-3</v>
      </c>
      <c r="L17" s="96">
        <f t="shared" si="4"/>
        <v>2.0933189999999989E-3</v>
      </c>
      <c r="M17" s="95">
        <f t="shared" si="4"/>
        <v>2.8657770000000016E-3</v>
      </c>
      <c r="N17" s="95">
        <f>SUM(N15:N15)-SUM(N16:N16)</f>
        <v>7.1758159999999989E-3</v>
      </c>
      <c r="O17" s="95">
        <f t="shared" ref="O17:AB17" si="5">SUM(O15:O15)-SUM(O16:O16)</f>
        <v>5.2478409999999996E-3</v>
      </c>
      <c r="P17" s="95">
        <f t="shared" si="5"/>
        <v>4.5778719999999967E-3</v>
      </c>
      <c r="Q17" s="95">
        <f t="shared" si="5"/>
        <v>4.2268489999999978E-3</v>
      </c>
      <c r="R17" s="95">
        <f t="shared" si="5"/>
        <v>3.584355E-3</v>
      </c>
      <c r="S17" s="95">
        <f t="shared" si="5"/>
        <v>6.3454470000000006E-3</v>
      </c>
      <c r="T17" s="95">
        <f t="shared" si="5"/>
        <v>7.0788210000000008E-3</v>
      </c>
      <c r="U17" s="95">
        <f t="shared" si="5"/>
        <v>7.0013880000000025E-3</v>
      </c>
      <c r="V17" s="95">
        <f t="shared" si="5"/>
        <v>7.9608580000000012E-3</v>
      </c>
      <c r="W17" s="95">
        <f t="shared" si="5"/>
        <v>4.144048E-3</v>
      </c>
      <c r="X17" s="95">
        <f t="shared" si="5"/>
        <v>4.2369560000000001E-3</v>
      </c>
      <c r="Y17" s="95">
        <f t="shared" si="5"/>
        <v>2.312133234E-3</v>
      </c>
      <c r="Z17" s="95">
        <f t="shared" si="5"/>
        <v>3.0706958299999993E-3</v>
      </c>
      <c r="AA17" s="95">
        <f t="shared" si="5"/>
        <v>0</v>
      </c>
      <c r="AB17" s="95">
        <f t="shared" si="5"/>
        <v>0</v>
      </c>
      <c r="AC17" s="10"/>
      <c r="AD17" s="36">
        <f t="shared" ref="AD17:BC17" si="6">SUM(AD15:AD15)-SUM(AD16:AD16)</f>
        <v>0.94091799999999948</v>
      </c>
      <c r="AE17" s="37">
        <f t="shared" si="6"/>
        <v>1.0640490000000002</v>
      </c>
      <c r="AF17" s="37">
        <f t="shared" si="6"/>
        <v>3.1831049999999999</v>
      </c>
      <c r="AG17" s="37">
        <f t="shared" si="6"/>
        <v>1.7829709999999999</v>
      </c>
      <c r="AH17" s="37">
        <f t="shared" si="6"/>
        <v>2.5495529999999982</v>
      </c>
      <c r="AI17" s="37">
        <f t="shared" si="6"/>
        <v>3.7552420000000009</v>
      </c>
      <c r="AJ17" s="37">
        <f t="shared" si="6"/>
        <v>10.105804000000004</v>
      </c>
      <c r="AK17" s="37">
        <f t="shared" si="6"/>
        <v>11.960427999999999</v>
      </c>
      <c r="AL17" s="37">
        <f t="shared" si="6"/>
        <v>12.089142000000002</v>
      </c>
      <c r="AM17" s="37">
        <f t="shared" si="6"/>
        <v>10.676292999999999</v>
      </c>
      <c r="AN17" s="37">
        <f t="shared" si="6"/>
        <v>13.131065000000001</v>
      </c>
      <c r="AO17" s="37">
        <f t="shared" si="6"/>
        <v>28.172479999999997</v>
      </c>
      <c r="AP17" s="37">
        <f t="shared" si="6"/>
        <v>21.191890000000011</v>
      </c>
      <c r="AQ17" s="37">
        <f t="shared" si="6"/>
        <v>19.12141500000001</v>
      </c>
      <c r="AR17" s="37">
        <f t="shared" si="6"/>
        <v>18.594441000000007</v>
      </c>
      <c r="AS17" s="37">
        <f t="shared" si="6"/>
        <v>16.389555000000009</v>
      </c>
      <c r="AT17" s="37">
        <f t="shared" si="6"/>
        <v>25.85773099999999</v>
      </c>
      <c r="AU17" s="37">
        <f t="shared" si="6"/>
        <v>25.767299000000001</v>
      </c>
      <c r="AV17" s="37">
        <f t="shared" si="6"/>
        <v>29.171584000000003</v>
      </c>
      <c r="AW17" s="37">
        <f t="shared" si="6"/>
        <v>31.886794000000002</v>
      </c>
      <c r="AX17" s="37">
        <f t="shared" si="6"/>
        <v>18.047198999999988</v>
      </c>
      <c r="AY17" s="37">
        <f t="shared" si="6"/>
        <v>19.181607000000003</v>
      </c>
      <c r="AZ17" s="37">
        <f t="shared" si="6"/>
        <v>11.398968777999999</v>
      </c>
      <c r="BA17" s="37">
        <f t="shared" si="6"/>
        <v>13.524559211000001</v>
      </c>
      <c r="BB17" s="37">
        <f t="shared" si="6"/>
        <v>0</v>
      </c>
      <c r="BC17" s="37">
        <f t="shared" si="6"/>
        <v>0</v>
      </c>
      <c r="BD17" s="11"/>
    </row>
    <row r="18" spans="2:56" ht="17.149999999999999" customHeight="1">
      <c r="B18" s="104" t="s">
        <v>179</v>
      </c>
      <c r="C18" s="110">
        <f t="shared" ref="C18:AB18" si="7">C5-SUM(C6,C7,C8,C9,C15)</f>
        <v>1.3391046431447022E-4</v>
      </c>
      <c r="D18" s="106">
        <f t="shared" si="7"/>
        <v>1.8759661973775064E-4</v>
      </c>
      <c r="E18" s="106">
        <f t="shared" si="7"/>
        <v>4.8910678305076876E-4</v>
      </c>
      <c r="F18" s="106">
        <f t="shared" si="7"/>
        <v>5.354680823836935E-4</v>
      </c>
      <c r="G18" s="106">
        <f t="shared" si="7"/>
        <v>6.4081891803127733E-4</v>
      </c>
      <c r="H18" s="106">
        <f t="shared" si="7"/>
        <v>1.0879036923305239E-3</v>
      </c>
      <c r="I18" s="106">
        <f t="shared" si="7"/>
        <v>1.6999513295544028E-3</v>
      </c>
      <c r="J18" s="107">
        <f t="shared" si="7"/>
        <v>2.1668011072064064E-3</v>
      </c>
      <c r="K18" s="106">
        <f t="shared" si="7"/>
        <v>2.3678034137174855E-3</v>
      </c>
      <c r="L18" s="107">
        <f t="shared" si="7"/>
        <v>4.3995750000000028E-3</v>
      </c>
      <c r="M18" s="106">
        <f t="shared" si="7"/>
        <v>5.6984689999999838E-3</v>
      </c>
      <c r="N18" s="106">
        <f t="shared" si="7"/>
        <v>6.2975519999999702E-3</v>
      </c>
      <c r="O18" s="106">
        <f t="shared" si="7"/>
        <v>6.945570000000012E-3</v>
      </c>
      <c r="P18" s="106">
        <f t="shared" si="7"/>
        <v>5.6986930000000047E-3</v>
      </c>
      <c r="Q18" s="106">
        <f t="shared" si="7"/>
        <v>4.7769710000000187E-3</v>
      </c>
      <c r="R18" s="106">
        <f t="shared" si="7"/>
        <v>5.9718350000000503E-3</v>
      </c>
      <c r="S18" s="106">
        <f t="shared" si="7"/>
        <v>6.1249669999999812E-3</v>
      </c>
      <c r="T18" s="106">
        <f t="shared" si="7"/>
        <v>7.8289079999999955E-3</v>
      </c>
      <c r="U18" s="106">
        <f t="shared" si="7"/>
        <v>9.7628629999999827E-3</v>
      </c>
      <c r="V18" s="106">
        <f t="shared" si="7"/>
        <v>1.1816706999999996E-2</v>
      </c>
      <c r="W18" s="106">
        <f t="shared" si="7"/>
        <v>7.7159049999999813E-3</v>
      </c>
      <c r="X18" s="106">
        <f t="shared" si="7"/>
        <v>8.4486280000000136E-3</v>
      </c>
      <c r="Y18" s="106">
        <f t="shared" si="7"/>
        <v>7.5871983540000063E-3</v>
      </c>
      <c r="Z18" s="106">
        <f t="shared" si="7"/>
        <v>7.438936115999991E-3</v>
      </c>
      <c r="AA18" s="106">
        <f t="shared" si="7"/>
        <v>0</v>
      </c>
      <c r="AB18" s="106">
        <f t="shared" si="7"/>
        <v>0</v>
      </c>
      <c r="AC18" s="10"/>
      <c r="AD18" s="66">
        <f t="shared" ref="AD18:BC18" si="8">AD5-SUM(AD6,AD7,AD8,AD9,AD15)</f>
        <v>0.42843000000000231</v>
      </c>
      <c r="AE18" s="67">
        <f t="shared" si="8"/>
        <v>0.61906399999999806</v>
      </c>
      <c r="AF18" s="67">
        <f t="shared" si="8"/>
        <v>1.4248660000000015</v>
      </c>
      <c r="AG18" s="67">
        <f t="shared" si="8"/>
        <v>1.8579369999999962</v>
      </c>
      <c r="AH18" s="67">
        <f t="shared" si="8"/>
        <v>2.3849859999999978</v>
      </c>
      <c r="AI18" s="67">
        <f t="shared" si="8"/>
        <v>5.0350459999999799</v>
      </c>
      <c r="AJ18" s="67">
        <f t="shared" si="8"/>
        <v>7.5641499999999695</v>
      </c>
      <c r="AK18" s="67">
        <f t="shared" si="8"/>
        <v>10.244244999999978</v>
      </c>
      <c r="AL18" s="67">
        <f t="shared" si="8"/>
        <v>13.137767000000025</v>
      </c>
      <c r="AM18" s="67">
        <f t="shared" si="8"/>
        <v>18.886073999999979</v>
      </c>
      <c r="AN18" s="67">
        <f t="shared" si="8"/>
        <v>22.198846999999915</v>
      </c>
      <c r="AO18" s="67">
        <f t="shared" si="8"/>
        <v>24.328156000000092</v>
      </c>
      <c r="AP18" s="67">
        <f t="shared" si="8"/>
        <v>23.495174999999904</v>
      </c>
      <c r="AQ18" s="67">
        <f t="shared" si="8"/>
        <v>20.643413999999837</v>
      </c>
      <c r="AR18" s="67">
        <f t="shared" si="8"/>
        <v>16.978454000000056</v>
      </c>
      <c r="AS18" s="67">
        <f t="shared" si="8"/>
        <v>23.249077000000113</v>
      </c>
      <c r="AT18" s="67">
        <f t="shared" si="8"/>
        <v>21.057129999999972</v>
      </c>
      <c r="AU18" s="67">
        <f t="shared" si="8"/>
        <v>25.072530000000086</v>
      </c>
      <c r="AV18" s="67">
        <f t="shared" si="8"/>
        <v>32.153439999999875</v>
      </c>
      <c r="AW18" s="67">
        <f t="shared" si="8"/>
        <v>34.738656999999819</v>
      </c>
      <c r="AX18" s="67">
        <f t="shared" si="8"/>
        <v>24.299171999999885</v>
      </c>
      <c r="AY18" s="67">
        <f t="shared" si="8"/>
        <v>29.645259999999979</v>
      </c>
      <c r="AZ18" s="67">
        <f t="shared" si="8"/>
        <v>29.189126479000038</v>
      </c>
      <c r="BA18" s="67">
        <f t="shared" si="8"/>
        <v>27.357979604999997</v>
      </c>
      <c r="BB18" s="67">
        <f t="shared" si="8"/>
        <v>0</v>
      </c>
      <c r="BC18" s="67">
        <f t="shared" si="8"/>
        <v>0</v>
      </c>
      <c r="BD18" s="11"/>
    </row>
    <row r="19" spans="2:56">
      <c r="B19" s="32" t="s">
        <v>118</v>
      </c>
      <c r="C19" s="33">
        <f>1/$A$1*'[2]94Imp'!$B$213</f>
        <v>2.3825625000000003E-5</v>
      </c>
      <c r="D19" s="34">
        <f>1/$A$1*'[2]94Imp'!$C$213</f>
        <v>3.5953818679549113E-5</v>
      </c>
      <c r="E19" s="34">
        <f>1/$A$1*'[2]94Imp'!$D$213</f>
        <v>1.7733540880503139E-4</v>
      </c>
      <c r="F19" s="34">
        <f>1/$A$1*'[2]94Imp'!$E$213</f>
        <v>2.4627740442873566E-4</v>
      </c>
      <c r="G19" s="34">
        <f>1/$A$1*'[2]94Imp'!$F$213</f>
        <v>3.6808006709278994E-4</v>
      </c>
      <c r="H19" s="34">
        <f>1/$A$1*'[2]94Imp'!$G$213</f>
        <v>5.8120530846484948E-4</v>
      </c>
      <c r="I19" s="34">
        <f>1/$A$1*'[2]94Imp'!$H$213</f>
        <v>6.687008327550839E-4</v>
      </c>
      <c r="J19" s="35">
        <f>1/$A$1*'[2]94Imp'!$I$213</f>
        <v>8.6772729172708118E-4</v>
      </c>
      <c r="K19" s="35">
        <f>1/$A$1*'[2]94Imp'!J$213</f>
        <v>1.0339046795079672E-3</v>
      </c>
      <c r="L19" s="35">
        <f>1/$A$1*'[2]94Imp'!K$213</f>
        <v>1.5099520000000002E-3</v>
      </c>
      <c r="M19" s="34">
        <f>1/$A$1*'[2]94Imp'!L$213</f>
        <v>2.0755859999999999E-3</v>
      </c>
      <c r="N19" s="34">
        <f>1/$A$1*'[2]94Imp'!M$213</f>
        <v>3.1823939999999998E-3</v>
      </c>
      <c r="O19" s="34">
        <f>1/$A$1*'[2]94Imp'!N$213</f>
        <v>3.39537E-3</v>
      </c>
      <c r="P19" s="34">
        <f>1/$A$1*'[2]94Imp'!O$213</f>
        <v>4.2583929999999992E-3</v>
      </c>
      <c r="Q19" s="34">
        <f>1/$A$1*'[2]94Imp'!P$213</f>
        <v>3.9565440000000002E-3</v>
      </c>
      <c r="R19" s="34">
        <f>1/$A$1*'[2]94Imp'!Q$213</f>
        <v>3.9770159999999999E-3</v>
      </c>
      <c r="S19" s="34">
        <f>1/$A$1*'[2]94Imp'!R$213</f>
        <v>4.7660990000000002E-3</v>
      </c>
      <c r="T19" s="34">
        <f>1/$A$1*'[2]94Imp'!S$213</f>
        <v>5.8618659999999994E-3</v>
      </c>
      <c r="U19" s="34">
        <f>1/$A$1*'[2]94Imp'!T$213</f>
        <v>6.9855299999999993E-3</v>
      </c>
      <c r="V19" s="34">
        <f>1/$A$1*'[2]94Imp'!U$213</f>
        <v>8.6852769999999999E-3</v>
      </c>
      <c r="W19" s="34">
        <f>1/$A$1*'[2]94Imp'!V$213</f>
        <v>5.9045709999999991E-3</v>
      </c>
      <c r="X19" s="34">
        <f>1/$A$1*'[2]94Imp'!W$213</f>
        <v>6.7713890000000001E-3</v>
      </c>
      <c r="Y19" s="34">
        <f>1/$A$1*'[2]94Imp'!X$213</f>
        <v>6.3365569439999998E-3</v>
      </c>
      <c r="Z19" s="34">
        <f>1/$A$1*'[2]94Imp'!Y$213</f>
        <v>6.3050748719999999E-3</v>
      </c>
      <c r="AA19" s="34">
        <f>1/$A$1*'[2]94Imp'!Z$213</f>
        <v>0</v>
      </c>
      <c r="AB19" s="34">
        <f>1/$A$1*'[2]94Imp'!AA$213</f>
        <v>0</v>
      </c>
      <c r="AC19" s="10"/>
      <c r="AD19" s="36">
        <f>'[2]94Imp'!AB$213</f>
        <v>0.11142299999999999</v>
      </c>
      <c r="AE19" s="37">
        <f>'[2]94Imp'!AC$213</f>
        <v>0.146865</v>
      </c>
      <c r="AF19" s="37">
        <f>'[2]94Imp'!AD$213</f>
        <v>0.50361499999999992</v>
      </c>
      <c r="AG19" s="37">
        <f>'[2]94Imp'!AE$213</f>
        <v>0.74507699999999999</v>
      </c>
      <c r="AH19" s="37">
        <f>'[2]94Imp'!AF$213</f>
        <v>1.585518</v>
      </c>
      <c r="AI19" s="37">
        <f>'[2]94Imp'!AG$213</f>
        <v>2.7294929999999997</v>
      </c>
      <c r="AJ19" s="37">
        <f>'[2]94Imp'!AH$213</f>
        <v>3.6610229999999997</v>
      </c>
      <c r="AK19" s="37">
        <f>'[2]94Imp'!AI$213</f>
        <v>5.0329229999999994</v>
      </c>
      <c r="AL19" s="37">
        <f>'[2]94Imp'!AJ$213</f>
        <v>6.7440409999999993</v>
      </c>
      <c r="AM19" s="37">
        <f>'[2]94Imp'!AK$213</f>
        <v>5.9584630000000001</v>
      </c>
      <c r="AN19" s="37">
        <f>'[2]94Imp'!AL$213</f>
        <v>8.3654820000000001</v>
      </c>
      <c r="AO19" s="37">
        <f>'[2]94Imp'!AM$213</f>
        <v>10.768628</v>
      </c>
      <c r="AP19" s="37">
        <f>'[2]94Imp'!AN$213</f>
        <v>11.485284</v>
      </c>
      <c r="AQ19" s="37">
        <f>'[2]94Imp'!AO$213</f>
        <v>14.802747</v>
      </c>
      <c r="AR19" s="37">
        <f>'[2]94Imp'!AP$213</f>
        <v>13.873877</v>
      </c>
      <c r="AS19" s="37">
        <f>'[2]94Imp'!AQ$213</f>
        <v>15.363182999999999</v>
      </c>
      <c r="AT19" s="37">
        <f>'[2]94Imp'!AR$213</f>
        <v>15.812688</v>
      </c>
      <c r="AU19" s="37">
        <f>'[2]94Imp'!AS$213</f>
        <v>17.900721000000001</v>
      </c>
      <c r="AV19" s="37">
        <f>'[2]94Imp'!AT$213</f>
        <v>21.622792999999998</v>
      </c>
      <c r="AW19" s="37">
        <f>'[2]94Imp'!AU$213</f>
        <v>23.939713999999999</v>
      </c>
      <c r="AX19" s="37">
        <f>'[2]94Imp'!AV$213</f>
        <v>17.242608000000001</v>
      </c>
      <c r="AY19" s="37">
        <f>'[2]94Imp'!AW$213</f>
        <v>22.324175999999998</v>
      </c>
      <c r="AZ19" s="37">
        <f>'[2]94Imp'!AX$213</f>
        <v>23.522874181000002</v>
      </c>
      <c r="BA19" s="37">
        <f>'[2]94Imp'!AY$213</f>
        <v>22.428777661000002</v>
      </c>
      <c r="BB19" s="37">
        <f>'[2]94Imp'!AZ$213</f>
        <v>0</v>
      </c>
      <c r="BC19" s="37">
        <f>'[2]94Imp'!BA$213</f>
        <v>0</v>
      </c>
      <c r="BD19" s="328"/>
    </row>
    <row r="20" spans="2:56">
      <c r="B20" s="32" t="s">
        <v>101</v>
      </c>
      <c r="C20" s="33">
        <f>1/$A$1*'[2]94Imp'!$B$245</f>
        <v>7.3664210518748557E-5</v>
      </c>
      <c r="D20" s="34">
        <f>1/$A$1*'[2]94Imp'!$C$245</f>
        <v>7.3949618702553484E-5</v>
      </c>
      <c r="E20" s="34">
        <f>1/$A$1*'[2]94Imp'!$D$245</f>
        <v>6.8595997198675295E-5</v>
      </c>
      <c r="F20" s="34">
        <f>1/$A$1*'[2]94Imp'!$E$245</f>
        <v>9.2365344474611759E-5</v>
      </c>
      <c r="G20" s="34">
        <f>1/$A$1*'[2]94Imp'!$F$245</f>
        <v>8.1089189800075757E-5</v>
      </c>
      <c r="H20" s="34">
        <f>1/$A$1*'[2]94Imp'!$G$245</f>
        <v>1.7711118505227025E-4</v>
      </c>
      <c r="I20" s="34">
        <f>1/$A$1*'[2]94Imp'!$H$245</f>
        <v>6.7580491676586581E-4</v>
      </c>
      <c r="J20" s="35">
        <f>1/$A$1*'[2]94Imp'!$I$245</f>
        <v>9.3239920496640842E-4</v>
      </c>
      <c r="K20" s="35">
        <f>1/$A$1*'[2]94Imp'!J$245</f>
        <v>7.1959122653639045E-4</v>
      </c>
      <c r="L20" s="35">
        <f>1/$A$1*'[2]94Imp'!K$245</f>
        <v>1.8694130000000001E-3</v>
      </c>
      <c r="M20" s="34">
        <f>1/$A$1*'[2]94Imp'!L$245</f>
        <v>1.140545E-3</v>
      </c>
      <c r="N20" s="34">
        <f>1/$A$1*'[2]94Imp'!M$245</f>
        <v>1.3921210000000001E-3</v>
      </c>
      <c r="O20" s="34">
        <f>1/$A$1*'[2]94Imp'!N$245</f>
        <v>2.549001E-3</v>
      </c>
      <c r="P20" s="34">
        <f>1/$A$1*'[2]94Imp'!O$245</f>
        <v>1.0655020000000001E-3</v>
      </c>
      <c r="Q20" s="34">
        <f>1/$A$1*'[2]94Imp'!P$245</f>
        <v>3.7574700000000001E-4</v>
      </c>
      <c r="R20" s="34">
        <f>1/$A$1*'[2]94Imp'!Q$245</f>
        <v>1.151107E-3</v>
      </c>
      <c r="S20" s="34">
        <f>1/$A$1*'[2]94Imp'!R$245</f>
        <v>7.7426299999999997E-4</v>
      </c>
      <c r="T20" s="34">
        <f>1/$A$1*'[2]94Imp'!S$245</f>
        <v>8.3920200000000005E-4</v>
      </c>
      <c r="U20" s="34">
        <f>1/$A$1*'[2]94Imp'!T$245</f>
        <v>1.330393E-3</v>
      </c>
      <c r="V20" s="34">
        <f>1/$A$1*'[2]94Imp'!U$245</f>
        <v>1.1490210000000001E-3</v>
      </c>
      <c r="W20" s="34">
        <f>1/$A$1*'[2]94Imp'!V$245</f>
        <v>4.2822599999999998E-4</v>
      </c>
      <c r="X20" s="34">
        <f>1/$A$1*'[2]94Imp'!W$245</f>
        <v>4.5395999999999994E-4</v>
      </c>
      <c r="Y20" s="34">
        <f>1/$A$1*'[2]94Imp'!X$245</f>
        <v>3.0332118900000001E-4</v>
      </c>
      <c r="Z20" s="34">
        <f>1/$A$1*'[2]94Imp'!Y$245</f>
        <v>1.36646511E-4</v>
      </c>
      <c r="AA20" s="34">
        <f>1/$A$1*'[2]94Imp'!Z$245</f>
        <v>0</v>
      </c>
      <c r="AB20" s="34">
        <f>1/$A$1*'[2]94Imp'!AA$245</f>
        <v>0</v>
      </c>
      <c r="AC20" s="10"/>
      <c r="AD20" s="36">
        <f>'[2]94Imp'!AB$245</f>
        <v>0.202768</v>
      </c>
      <c r="AE20" s="37">
        <f>'[2]94Imp'!AC$245</f>
        <v>0.227322</v>
      </c>
      <c r="AF20" s="37">
        <f>'[2]94Imp'!AD$245</f>
        <v>0.203988</v>
      </c>
      <c r="AG20" s="37">
        <f>'[2]94Imp'!AE$245</f>
        <v>0.30429699999999998</v>
      </c>
      <c r="AH20" s="37">
        <f>'[2]94Imp'!AF$245</f>
        <v>0.23861399999999999</v>
      </c>
      <c r="AI20" s="37">
        <f>'[2]94Imp'!AG$245</f>
        <v>0.70097399999999999</v>
      </c>
      <c r="AJ20" s="37">
        <f>'[2]94Imp'!AH$245</f>
        <v>2.444515</v>
      </c>
      <c r="AK20" s="37">
        <f>'[2]94Imp'!AI$245</f>
        <v>3.4178699999999997</v>
      </c>
      <c r="AL20" s="37">
        <f>'[2]94Imp'!AJ$245</f>
        <v>2.640625</v>
      </c>
      <c r="AM20" s="37">
        <f>'[2]94Imp'!AK$245</f>
        <v>7.7598029999999998</v>
      </c>
      <c r="AN20" s="37">
        <f>'[2]94Imp'!AL$245</f>
        <v>4.5128240000000002</v>
      </c>
      <c r="AO20" s="37">
        <f>'[2]94Imp'!AM$245</f>
        <v>6.8799479999999997</v>
      </c>
      <c r="AP20" s="37">
        <f>'[2]94Imp'!AN$245</f>
        <v>8.3883209999999995</v>
      </c>
      <c r="AQ20" s="37">
        <f>'[2]94Imp'!AO$245</f>
        <v>4.3413569999999995</v>
      </c>
      <c r="AR20" s="37">
        <f>'[2]94Imp'!AP$245</f>
        <v>1.4689429999999999</v>
      </c>
      <c r="AS20" s="37">
        <f>'[2]94Imp'!AQ$245</f>
        <v>4.496111</v>
      </c>
      <c r="AT20" s="37">
        <f>'[2]94Imp'!AR$245</f>
        <v>3.0320069999999997</v>
      </c>
      <c r="AU20" s="37">
        <f>'[2]94Imp'!AS$245</f>
        <v>3.2246109999999999</v>
      </c>
      <c r="AV20" s="37">
        <f>'[2]94Imp'!AT$245</f>
        <v>5.2433559999999995</v>
      </c>
      <c r="AW20" s="37">
        <f>'[2]94Imp'!AU$245</f>
        <v>4.024877</v>
      </c>
      <c r="AX20" s="37">
        <f>'[2]94Imp'!AV$245</f>
        <v>1.650779</v>
      </c>
      <c r="AY20" s="37">
        <f>'[2]94Imp'!AW$245</f>
        <v>1.952699</v>
      </c>
      <c r="AZ20" s="37">
        <f>'[2]94Imp'!AX$245</f>
        <v>1.522315197</v>
      </c>
      <c r="BA20" s="37">
        <f>'[2]94Imp'!AY$245</f>
        <v>0.92858176100000012</v>
      </c>
      <c r="BB20" s="37">
        <f>'[2]94Imp'!AZ$245</f>
        <v>0</v>
      </c>
      <c r="BC20" s="37">
        <f>'[2]94Imp'!BA$245</f>
        <v>0</v>
      </c>
      <c r="BD20" s="328"/>
    </row>
    <row r="21" spans="2:56" ht="13" thickBot="1">
      <c r="B21" s="68" t="s">
        <v>21</v>
      </c>
      <c r="C21" s="151">
        <f t="shared" ref="C21:AB21" si="9">SUM(C18:C18)-SUM(C19:C20)</f>
        <v>3.6420628795721661E-5</v>
      </c>
      <c r="D21" s="152">
        <f t="shared" si="9"/>
        <v>7.7693182355648041E-5</v>
      </c>
      <c r="E21" s="152">
        <f t="shared" si="9"/>
        <v>2.4317537704706207E-4</v>
      </c>
      <c r="F21" s="152">
        <f t="shared" si="9"/>
        <v>1.9682533348034607E-4</v>
      </c>
      <c r="G21" s="152">
        <f t="shared" si="9"/>
        <v>1.916496611384116E-4</v>
      </c>
      <c r="H21" s="152">
        <f t="shared" si="9"/>
        <v>3.2958719881340422E-4</v>
      </c>
      <c r="I21" s="152">
        <f t="shared" si="9"/>
        <v>3.5544558003345293E-4</v>
      </c>
      <c r="J21" s="153">
        <f t="shared" si="9"/>
        <v>3.6667461051291669E-4</v>
      </c>
      <c r="K21" s="153">
        <f t="shared" si="9"/>
        <v>6.1430750767312785E-4</v>
      </c>
      <c r="L21" s="153">
        <f t="shared" si="9"/>
        <v>1.0202100000000023E-3</v>
      </c>
      <c r="M21" s="152">
        <f t="shared" si="9"/>
        <v>2.4823379999999841E-3</v>
      </c>
      <c r="N21" s="152">
        <f t="shared" si="9"/>
        <v>1.7230369999999707E-3</v>
      </c>
      <c r="O21" s="152">
        <f t="shared" si="9"/>
        <v>1.0011990000000116E-3</v>
      </c>
      <c r="P21" s="152">
        <f t="shared" si="9"/>
        <v>3.7479800000000518E-4</v>
      </c>
      <c r="Q21" s="152">
        <f t="shared" si="9"/>
        <v>4.4468000000001846E-4</v>
      </c>
      <c r="R21" s="152">
        <f t="shared" si="9"/>
        <v>8.4371200000005024E-4</v>
      </c>
      <c r="S21" s="152">
        <f t="shared" si="9"/>
        <v>5.8460499999998111E-4</v>
      </c>
      <c r="T21" s="152">
        <f t="shared" si="9"/>
        <v>1.1278399999999963E-3</v>
      </c>
      <c r="U21" s="152">
        <f t="shared" si="9"/>
        <v>1.4469399999999834E-3</v>
      </c>
      <c r="V21" s="152">
        <f t="shared" si="9"/>
        <v>1.9824089999999957E-3</v>
      </c>
      <c r="W21" s="152">
        <f t="shared" si="9"/>
        <v>1.3831079999999819E-3</v>
      </c>
      <c r="X21" s="152">
        <f t="shared" si="9"/>
        <v>1.2232790000000137E-3</v>
      </c>
      <c r="Y21" s="152">
        <f t="shared" si="9"/>
        <v>9.4732022100000625E-4</v>
      </c>
      <c r="Z21" s="152">
        <f t="shared" si="9"/>
        <v>9.9721473299999117E-4</v>
      </c>
      <c r="AA21" s="152">
        <f t="shared" si="9"/>
        <v>0</v>
      </c>
      <c r="AB21" s="152">
        <f t="shared" si="9"/>
        <v>0</v>
      </c>
      <c r="AC21" s="72"/>
      <c r="AD21" s="73">
        <f t="shared" ref="AD21:BC21" si="10">SUM(AD18:AD18)-SUM(AD19:AD20)</f>
        <v>0.11423900000000231</v>
      </c>
      <c r="AE21" s="74">
        <f t="shared" si="10"/>
        <v>0.24487699999999807</v>
      </c>
      <c r="AF21" s="74">
        <f t="shared" si="10"/>
        <v>0.71726300000000154</v>
      </c>
      <c r="AG21" s="74">
        <f t="shared" si="10"/>
        <v>0.80856299999999615</v>
      </c>
      <c r="AH21" s="74">
        <f t="shared" si="10"/>
        <v>0.56085399999999774</v>
      </c>
      <c r="AI21" s="74">
        <f t="shared" si="10"/>
        <v>1.6045789999999802</v>
      </c>
      <c r="AJ21" s="74">
        <f t="shared" si="10"/>
        <v>1.4586119999999703</v>
      </c>
      <c r="AK21" s="74">
        <f t="shared" si="10"/>
        <v>1.793451999999979</v>
      </c>
      <c r="AL21" s="74">
        <f t="shared" si="10"/>
        <v>3.7531010000000258</v>
      </c>
      <c r="AM21" s="74">
        <f t="shared" si="10"/>
        <v>5.1678079999999795</v>
      </c>
      <c r="AN21" s="74">
        <f t="shared" si="10"/>
        <v>9.3205409999999151</v>
      </c>
      <c r="AO21" s="74">
        <f t="shared" si="10"/>
        <v>6.6795800000000938</v>
      </c>
      <c r="AP21" s="74">
        <f t="shared" si="10"/>
        <v>3.621569999999906</v>
      </c>
      <c r="AQ21" s="74">
        <f t="shared" si="10"/>
        <v>1.4993099999998378</v>
      </c>
      <c r="AR21" s="74">
        <f t="shared" si="10"/>
        <v>1.6356340000000564</v>
      </c>
      <c r="AS21" s="74">
        <f t="shared" si="10"/>
        <v>3.389783000000115</v>
      </c>
      <c r="AT21" s="74">
        <f t="shared" si="10"/>
        <v>2.2124349999999744</v>
      </c>
      <c r="AU21" s="74">
        <f t="shared" si="10"/>
        <v>3.9471980000000855</v>
      </c>
      <c r="AV21" s="74">
        <f t="shared" si="10"/>
        <v>5.2872909999998789</v>
      </c>
      <c r="AW21" s="74">
        <f t="shared" si="10"/>
        <v>6.7740659999998201</v>
      </c>
      <c r="AX21" s="74">
        <f t="shared" si="10"/>
        <v>5.4057849999998844</v>
      </c>
      <c r="AY21" s="74">
        <f t="shared" si="10"/>
        <v>5.3683849999999822</v>
      </c>
      <c r="AZ21" s="74">
        <f t="shared" si="10"/>
        <v>4.1439371010000343</v>
      </c>
      <c r="BA21" s="74">
        <f t="shared" si="10"/>
        <v>4.0006201829999952</v>
      </c>
      <c r="BB21" s="74">
        <f t="shared" si="10"/>
        <v>0</v>
      </c>
      <c r="BC21" s="74">
        <f t="shared" si="10"/>
        <v>0</v>
      </c>
      <c r="BD21" s="11"/>
    </row>
    <row r="22" spans="2:56" ht="13" thickTop="1">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2: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4" spans="2:5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2: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2: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2: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2: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2: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2: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2: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sheetData>
  <mergeCells count="5">
    <mergeCell ref="B2:B4"/>
    <mergeCell ref="C2:AB2"/>
    <mergeCell ref="C3:AB3"/>
    <mergeCell ref="AD2:BC2"/>
    <mergeCell ref="AD3:BC3"/>
  </mergeCells>
  <phoneticPr fontId="3" type="noConversion"/>
  <pageMargins left="0.75" right="0.75" top="1" bottom="1"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30"/>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[3]RWE!$A$1*[3]ToM3!$A$2</f>
        <v>1.6099999999999999</v>
      </c>
      <c r="B1" s="77"/>
    </row>
    <row r="2" spans="1:56" s="9" customFormat="1" ht="16" thickTop="1">
      <c r="A2" s="5"/>
      <c r="B2" s="387" t="s">
        <v>43</v>
      </c>
      <c r="C2" s="383" t="s">
        <v>93</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66</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194</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78" t="s">
        <v>16</v>
      </c>
      <c r="C5" s="79">
        <f>1/$A$1*'[2]440123Imp'!$B$263</f>
        <v>0</v>
      </c>
      <c r="D5" s="80">
        <f>1/$A$1*'[2]440123Imp'!$C$263</f>
        <v>0</v>
      </c>
      <c r="E5" s="80">
        <f>1/$A$1*'[2]440123Imp'!$D$263</f>
        <v>0</v>
      </c>
      <c r="F5" s="80">
        <f>1/$A$1*'[2]440123Imp'!$E$263</f>
        <v>0</v>
      </c>
      <c r="G5" s="80">
        <f>1/$A$1*'[2]440123Imp'!$F$263</f>
        <v>0</v>
      </c>
      <c r="H5" s="80">
        <f>1/$A$1*'[2]440123Imp'!$G$263</f>
        <v>0</v>
      </c>
      <c r="I5" s="80">
        <f>1/$A$1*'[2]440123Imp'!$H$263</f>
        <v>0</v>
      </c>
      <c r="J5" s="81">
        <f>1/$A$1*'[2]440123Imp'!$I$263</f>
        <v>0</v>
      </c>
      <c r="K5" s="81">
        <f>1/$A$1*'[2]440123Imp'!J$263</f>
        <v>0</v>
      </c>
      <c r="L5" s="81">
        <f>1/$A$1*'[2]440123Imp'!K$263</f>
        <v>0</v>
      </c>
      <c r="M5" s="81">
        <f>1/$A$1*'[2]440123Imp'!L$263</f>
        <v>0</v>
      </c>
      <c r="N5" s="80">
        <f>1/$A$1*'[2]440123Imp'!M$263</f>
        <v>3.876684E-3</v>
      </c>
      <c r="O5" s="80">
        <f>1/$A$1*'[2]440123Imp'!N$263</f>
        <v>3.8491469999999998E-3</v>
      </c>
      <c r="P5" s="80">
        <f>1/$A$1*'[2]440123Imp'!O$263</f>
        <v>0.20581943399999997</v>
      </c>
      <c r="Q5" s="80">
        <f>1/$A$1*'[2]440123Imp'!P$263</f>
        <v>0.37303642899999995</v>
      </c>
      <c r="R5" s="80">
        <f>1/$A$1*'[2]440123Imp'!Q$263</f>
        <v>0.42724029499999999</v>
      </c>
      <c r="S5" s="80">
        <f>1/$A$1*'[2]440123Imp'!R$263</f>
        <v>0.34749804099999998</v>
      </c>
      <c r="T5" s="80">
        <f>1/$A$1*'[2]440123Imp'!S$263</f>
        <v>0.16349470099999996</v>
      </c>
      <c r="U5" s="80">
        <f>1/$A$1*'[2]440123Imp'!T$263</f>
        <v>0.10567367600000002</v>
      </c>
      <c r="V5" s="80">
        <f>1/$A$1*'[2]440123Imp'!U$263</f>
        <v>5.5654957000000005E-2</v>
      </c>
      <c r="W5" s="80">
        <f>1/$A$1*'[2]440123Imp'!V$263</f>
        <v>5.3032329999999983E-3</v>
      </c>
      <c r="X5" s="80">
        <f>1/$A$1*'[2]440123Imp'!W$263</f>
        <v>1.0941747E-2</v>
      </c>
      <c r="Y5" s="80">
        <f>1/$A$1*'[2]440123Imp'!X$263</f>
        <v>2.833934145E-3</v>
      </c>
      <c r="Z5" s="80">
        <f>1/$A$1*'[2]440123Imp'!Y$263</f>
        <v>8.3377658980999997E-2</v>
      </c>
      <c r="AA5" s="80">
        <f>1/$A$1*'[2]440123Imp'!Z$263</f>
        <v>0</v>
      </c>
      <c r="AB5" s="81">
        <f>1/$A$1*'[2]440123Imp'!AA$263</f>
        <v>0</v>
      </c>
      <c r="AC5" s="10"/>
      <c r="AD5" s="250">
        <f>'[2]440123Imp'!AB$263</f>
        <v>0</v>
      </c>
      <c r="AE5" s="82">
        <f>'[2]440123Imp'!AC$263</f>
        <v>0</v>
      </c>
      <c r="AF5" s="83">
        <f>'[2]440123Imp'!AD$263</f>
        <v>0</v>
      </c>
      <c r="AG5" s="83">
        <f>'[2]440123Imp'!AE$263</f>
        <v>0</v>
      </c>
      <c r="AH5" s="83">
        <f>'[2]440123Imp'!AF$263</f>
        <v>0</v>
      </c>
      <c r="AI5" s="83">
        <f>'[2]440123Imp'!AG$263</f>
        <v>0</v>
      </c>
      <c r="AJ5" s="83">
        <f>'[2]440123Imp'!AH$263</f>
        <v>0</v>
      </c>
      <c r="AK5" s="83">
        <f>'[2]440123Imp'!AI$263</f>
        <v>0</v>
      </c>
      <c r="AL5" s="83">
        <f>'[2]440123Imp'!AJ$263</f>
        <v>0</v>
      </c>
      <c r="AM5" s="83">
        <f>'[2]440123Imp'!AK$263</f>
        <v>0</v>
      </c>
      <c r="AN5" s="83">
        <f>'[2]440123Imp'!AL$263</f>
        <v>0</v>
      </c>
      <c r="AO5" s="83">
        <f>'[2]440123Imp'!AM$263</f>
        <v>0.830708</v>
      </c>
      <c r="AP5" s="83">
        <f>'[2]440123Imp'!AN$263</f>
        <v>1.038683</v>
      </c>
      <c r="AQ5" s="83">
        <f>'[2]440123Imp'!AO$263</f>
        <v>41.487917999999993</v>
      </c>
      <c r="AR5" s="83">
        <f>'[2]440123Imp'!AP$263</f>
        <v>65.760759999999991</v>
      </c>
      <c r="AS5" s="83">
        <f>'[2]440123Imp'!AQ$263</f>
        <v>70.457693999999989</v>
      </c>
      <c r="AT5" s="83">
        <f>'[2]440123Imp'!AR$263</f>
        <v>56.323233999999999</v>
      </c>
      <c r="AU5" s="83">
        <f>'[2]440123Imp'!AS$263</f>
        <v>25.586635000000001</v>
      </c>
      <c r="AV5" s="83">
        <f>'[2]440123Imp'!AT$263</f>
        <v>16.409509</v>
      </c>
      <c r="AW5" s="83">
        <f>'[2]440123Imp'!AU$263</f>
        <v>10.074742000000001</v>
      </c>
      <c r="AX5" s="83">
        <f>'[2]440123Imp'!AV$263</f>
        <v>1.2395009999999997</v>
      </c>
      <c r="AY5" s="83">
        <f>'[2]440123Imp'!AW$263</f>
        <v>1.3604969999999998</v>
      </c>
      <c r="AZ5" s="83">
        <f>'[2]440123Imp'!AX$263</f>
        <v>1.0542578929999999</v>
      </c>
      <c r="BA5" s="83">
        <f>'[2]440123Imp'!AY$263</f>
        <v>10.853925866999997</v>
      </c>
      <c r="BB5" s="83">
        <f>'[2]440123Imp'!AZ$263</f>
        <v>0</v>
      </c>
      <c r="BC5" s="301">
        <f>'[2]440123Imp'!BA$263</f>
        <v>0</v>
      </c>
      <c r="BD5" s="11"/>
    </row>
    <row r="6" spans="1:56" ht="17.149999999999999" customHeight="1" thickTop="1">
      <c r="B6" s="44" t="s">
        <v>22</v>
      </c>
      <c r="C6" s="45">
        <f>1/$A$1*'[2]440123Imp'!$B$266</f>
        <v>0</v>
      </c>
      <c r="D6" s="46">
        <f>1/$A$1*'[2]440123Imp'!$C$266</f>
        <v>0</v>
      </c>
      <c r="E6" s="46">
        <f>1/$A$1*'[2]440123Imp'!$D$266</f>
        <v>0</v>
      </c>
      <c r="F6" s="46">
        <f>1/$A$1*'[2]440123Imp'!$E$266</f>
        <v>0</v>
      </c>
      <c r="G6" s="46">
        <f>1/$A$1*'[2]440123Imp'!$F$266</f>
        <v>0</v>
      </c>
      <c r="H6" s="46">
        <f>1/$A$1*'[2]440123Imp'!$G$266</f>
        <v>0</v>
      </c>
      <c r="I6" s="46">
        <f>1/$A$1*'[2]440123Imp'!$H$266</f>
        <v>0</v>
      </c>
      <c r="J6" s="47">
        <f>1/$A$1*'[2]440123Imp'!$I$266</f>
        <v>0</v>
      </c>
      <c r="K6" s="47">
        <f>1/$A$1*'[2]440123Imp'!J$266</f>
        <v>0</v>
      </c>
      <c r="L6" s="47">
        <f>1/$A$1*'[2]440123Imp'!K$266</f>
        <v>0</v>
      </c>
      <c r="M6" s="46">
        <f>1/$A$1*'[2]440123Imp'!L$266</f>
        <v>0</v>
      </c>
      <c r="N6" s="46">
        <f>1/$A$1*'[2]440123Imp'!M$266</f>
        <v>2.8600000000000001E-4</v>
      </c>
      <c r="O6" s="46">
        <f>1/$A$1*'[2]440123Imp'!N$266</f>
        <v>9.0000000000000002E-6</v>
      </c>
      <c r="P6" s="46">
        <f>1/$A$1*'[2]440123Imp'!O$266</f>
        <v>4.1804000000000001E-2</v>
      </c>
      <c r="Q6" s="46">
        <f>1/$A$1*'[2]440123Imp'!P$266</f>
        <v>0.25076599999999999</v>
      </c>
      <c r="R6" s="46">
        <f>1/$A$1*'[2]440123Imp'!Q$266</f>
        <v>0.27424733099999998</v>
      </c>
      <c r="S6" s="46">
        <f>1/$A$1*'[2]440123Imp'!R$266</f>
        <v>0.25723400000000002</v>
      </c>
      <c r="T6" s="46">
        <f>1/$A$1*'[2]440123Imp'!S$266</f>
        <v>0.15966499999999997</v>
      </c>
      <c r="U6" s="46">
        <f>1/$A$1*'[2]440123Imp'!T$266</f>
        <v>0.100788</v>
      </c>
      <c r="V6" s="46">
        <f>1/$A$1*'[2]440123Imp'!U$266</f>
        <v>4.8187000000000001E-2</v>
      </c>
      <c r="W6" s="46">
        <f>1/$A$1*'[2]440123Imp'!V$266</f>
        <v>3.0000000000000001E-5</v>
      </c>
      <c r="X6" s="46">
        <f>1/$A$1*'[2]440123Imp'!W$266</f>
        <v>0</v>
      </c>
      <c r="Y6" s="46">
        <f>1/$A$1*'[2]440123Imp'!X$266</f>
        <v>0</v>
      </c>
      <c r="Z6" s="46">
        <f>1/$A$1*'[2]440123Imp'!Y$266</f>
        <v>0</v>
      </c>
      <c r="AA6" s="46">
        <f>1/$A$1*'[2]440123Imp'!Z$266</f>
        <v>0</v>
      </c>
      <c r="AB6" s="46">
        <f>1/$A$1*'[2]440123Imp'!AA$266</f>
        <v>0</v>
      </c>
      <c r="AC6" s="10"/>
      <c r="AD6" s="48">
        <f>'[2]440123Imp'!AB$266</f>
        <v>0</v>
      </c>
      <c r="AE6" s="49">
        <f>'[2]440123Imp'!AC$266</f>
        <v>0</v>
      </c>
      <c r="AF6" s="49">
        <f>'[2]440123Imp'!AD$266</f>
        <v>0</v>
      </c>
      <c r="AG6" s="49">
        <f>'[2]440123Imp'!AE$266</f>
        <v>0</v>
      </c>
      <c r="AH6" s="49">
        <f>'[2]440123Imp'!AF$266</f>
        <v>0</v>
      </c>
      <c r="AI6" s="49">
        <f>'[2]440123Imp'!AG$266</f>
        <v>0</v>
      </c>
      <c r="AJ6" s="49">
        <f>'[2]440123Imp'!AH$266</f>
        <v>0</v>
      </c>
      <c r="AK6" s="49">
        <f>'[2]440123Imp'!AI$266</f>
        <v>0</v>
      </c>
      <c r="AL6" s="49">
        <f>'[2]440123Imp'!AJ$266</f>
        <v>0</v>
      </c>
      <c r="AM6" s="49">
        <f>'[2]440123Imp'!AK$266</f>
        <v>0</v>
      </c>
      <c r="AN6" s="49">
        <f>'[2]440123Imp'!AL$266</f>
        <v>0</v>
      </c>
      <c r="AO6" s="49">
        <f>'[2]440123Imp'!AM$266</f>
        <v>7.2844999999999993E-2</v>
      </c>
      <c r="AP6" s="49">
        <f>'[2]440123Imp'!AN$266</f>
        <v>2.72E-4</v>
      </c>
      <c r="AQ6" s="49">
        <f>'[2]440123Imp'!AO$266</f>
        <v>7.3012889999999997</v>
      </c>
      <c r="AR6" s="49">
        <f>'[2]440123Imp'!AP$266</f>
        <v>43.723112999999998</v>
      </c>
      <c r="AS6" s="49">
        <f>'[2]440123Imp'!AQ$266</f>
        <v>45.824610999999997</v>
      </c>
      <c r="AT6" s="49">
        <f>'[2]440123Imp'!AR$266</f>
        <v>42.206474</v>
      </c>
      <c r="AU6" s="49">
        <f>'[2]440123Imp'!AS$266</f>
        <v>24.469624</v>
      </c>
      <c r="AV6" s="49">
        <f>'[2]440123Imp'!AT$266</f>
        <v>15.458276</v>
      </c>
      <c r="AW6" s="49">
        <f>'[2]440123Imp'!AU$266</f>
        <v>8.4825920000000004</v>
      </c>
      <c r="AX6" s="49">
        <f>'[2]440123Imp'!AV$266</f>
        <v>8.3800000000000003E-3</v>
      </c>
      <c r="AY6" s="49">
        <f>'[2]440123Imp'!AW$266</f>
        <v>0</v>
      </c>
      <c r="AZ6" s="49">
        <f>'[2]440123Imp'!AX$266</f>
        <v>0</v>
      </c>
      <c r="BA6" s="49">
        <f>'[2]440123Imp'!AY$266</f>
        <v>0</v>
      </c>
      <c r="BB6" s="49">
        <f>'[2]440123Imp'!AZ$266</f>
        <v>0</v>
      </c>
      <c r="BC6" s="49">
        <f>'[2]440123Imp'!BA$266</f>
        <v>0</v>
      </c>
      <c r="BD6" s="11"/>
    </row>
    <row r="7" spans="1:56">
      <c r="B7" s="32" t="s">
        <v>41</v>
      </c>
      <c r="C7" s="33">
        <f>1/$A$1*'[2]440123Imp'!$B$211</f>
        <v>0</v>
      </c>
      <c r="D7" s="34">
        <f>1/$A$1*'[2]440123Imp'!$C$211</f>
        <v>0</v>
      </c>
      <c r="E7" s="34">
        <f>1/$A$1*'[2]440123Imp'!$D$211</f>
        <v>0</v>
      </c>
      <c r="F7" s="34">
        <f>1/$A$1*'[2]440123Imp'!$E$211</f>
        <v>0</v>
      </c>
      <c r="G7" s="34">
        <f>1/$A$1*'[2]440123Imp'!$F$211</f>
        <v>0</v>
      </c>
      <c r="H7" s="34">
        <f>1/$A$1*'[2]440123Imp'!$G$211</f>
        <v>0</v>
      </c>
      <c r="I7" s="34">
        <f>1/$A$1*'[2]440123Imp'!$H$211</f>
        <v>0</v>
      </c>
      <c r="J7" s="35">
        <f>1/$A$1*'[2]440123Imp'!$I$211</f>
        <v>0</v>
      </c>
      <c r="K7" s="35">
        <f>1/$A$1*'[2]440123Imp'!J$211</f>
        <v>0</v>
      </c>
      <c r="L7" s="35">
        <f>1/$A$1*'[2]440123Imp'!K$211</f>
        <v>0</v>
      </c>
      <c r="M7" s="34">
        <f>1/$A$1*'[2]440123Imp'!L$211</f>
        <v>0</v>
      </c>
      <c r="N7" s="34">
        <f>1/$A$1*'[2]440123Imp'!M$211</f>
        <v>0</v>
      </c>
      <c r="O7" s="34">
        <f>1/$A$1*'[2]440123Imp'!N$211</f>
        <v>0</v>
      </c>
      <c r="P7" s="34">
        <f>1/$A$1*'[2]440123Imp'!O$211</f>
        <v>4.1804000000000001E-2</v>
      </c>
      <c r="Q7" s="34">
        <f>1/$A$1*'[2]440123Imp'!P$211</f>
        <v>0.25052799999999997</v>
      </c>
      <c r="R7" s="34">
        <f>1/$A$1*'[2]440123Imp'!Q$211</f>
        <v>0.27417400000000003</v>
      </c>
      <c r="S7" s="34">
        <f>1/$A$1*'[2]440123Imp'!R$211</f>
        <v>0.25697199999999998</v>
      </c>
      <c r="T7" s="34">
        <f>1/$A$1*'[2]440123Imp'!S$211</f>
        <v>0.15966499999999997</v>
      </c>
      <c r="U7" s="34">
        <f>1/$A$1*'[2]440123Imp'!T$211</f>
        <v>0.10078100000000001</v>
      </c>
      <c r="V7" s="34">
        <f>1/$A$1*'[2]440123Imp'!U$211</f>
        <v>4.8187000000000001E-2</v>
      </c>
      <c r="W7" s="34">
        <f>1/$A$1*'[2]440123Imp'!V$211</f>
        <v>0</v>
      </c>
      <c r="X7" s="34">
        <f>1/$A$1*'[2]440123Imp'!W$211</f>
        <v>0</v>
      </c>
      <c r="Y7" s="34">
        <f>1/$A$1*'[2]440123Imp'!X$211</f>
        <v>0</v>
      </c>
      <c r="Z7" s="34">
        <f>1/$A$1*'[2]440123Imp'!Y$211</f>
        <v>0</v>
      </c>
      <c r="AA7" s="34">
        <f>1/$A$1*'[2]440123Imp'!Z$211</f>
        <v>0</v>
      </c>
      <c r="AB7" s="34">
        <f>1/$A$1*'[2]440123Imp'!AA$211</f>
        <v>0</v>
      </c>
      <c r="AC7" s="10"/>
      <c r="AD7" s="36">
        <f>'[2]440123Imp'!AB$211</f>
        <v>0</v>
      </c>
      <c r="AE7" s="37">
        <f>'[2]440123Imp'!AC$211</f>
        <v>0</v>
      </c>
      <c r="AF7" s="37">
        <f>'[2]440123Imp'!AD$211</f>
        <v>0</v>
      </c>
      <c r="AG7" s="37">
        <f>'[2]440123Imp'!AE$211</f>
        <v>0</v>
      </c>
      <c r="AH7" s="37">
        <f>'[2]440123Imp'!AF$211</f>
        <v>0</v>
      </c>
      <c r="AI7" s="37">
        <f>'[2]440123Imp'!AG$211</f>
        <v>0</v>
      </c>
      <c r="AJ7" s="37">
        <f>'[2]440123Imp'!AH$211</f>
        <v>0</v>
      </c>
      <c r="AK7" s="37">
        <f>'[2]440123Imp'!AI$211</f>
        <v>0</v>
      </c>
      <c r="AL7" s="37">
        <f>'[2]440123Imp'!AJ$211</f>
        <v>0</v>
      </c>
      <c r="AM7" s="37">
        <f>'[2]440123Imp'!AK$211</f>
        <v>0</v>
      </c>
      <c r="AN7" s="37">
        <f>'[2]440123Imp'!AL$211</f>
        <v>0</v>
      </c>
      <c r="AO7" s="37">
        <f>'[2]440123Imp'!AM$211</f>
        <v>0</v>
      </c>
      <c r="AP7" s="37">
        <f>'[2]440123Imp'!AN$211</f>
        <v>0</v>
      </c>
      <c r="AQ7" s="37">
        <f>'[2]440123Imp'!AO$211</f>
        <v>7.3012889999999997</v>
      </c>
      <c r="AR7" s="37">
        <f>'[2]440123Imp'!AP$211</f>
        <v>43.648067999999995</v>
      </c>
      <c r="AS7" s="37">
        <f>'[2]440123Imp'!AQ$211</f>
        <v>45.809154999999997</v>
      </c>
      <c r="AT7" s="37">
        <f>'[2]440123Imp'!AR$211</f>
        <v>42.141667999999996</v>
      </c>
      <c r="AU7" s="37">
        <f>'[2]440123Imp'!AS$211</f>
        <v>24.469624</v>
      </c>
      <c r="AV7" s="37">
        <f>'[2]440123Imp'!AT$211</f>
        <v>15.457844999999999</v>
      </c>
      <c r="AW7" s="37">
        <f>'[2]440123Imp'!AU$211</f>
        <v>8.4825920000000004</v>
      </c>
      <c r="AX7" s="37">
        <f>'[2]440123Imp'!AV$211</f>
        <v>0</v>
      </c>
      <c r="AY7" s="37">
        <f>'[2]440123Imp'!AW$211</f>
        <v>0</v>
      </c>
      <c r="AZ7" s="37">
        <f>'[2]440123Imp'!AX$211</f>
        <v>0</v>
      </c>
      <c r="BA7" s="37">
        <f>'[2]440123Imp'!AY$211</f>
        <v>0</v>
      </c>
      <c r="BB7" s="37">
        <f>'[2]440123Imp'!AZ$211</f>
        <v>0</v>
      </c>
      <c r="BC7" s="37">
        <f>'[2]440123Imp'!BA$211</f>
        <v>0</v>
      </c>
      <c r="BD7" s="11"/>
    </row>
    <row r="8" spans="1:56">
      <c r="B8" s="38" t="s">
        <v>21</v>
      </c>
      <c r="C8" s="39">
        <f t="shared" ref="C8:AB8" si="2">SUM(C6:C6)-SUM(C7:C7)</f>
        <v>0</v>
      </c>
      <c r="D8" s="40">
        <f t="shared" si="2"/>
        <v>0</v>
      </c>
      <c r="E8" s="40">
        <f t="shared" si="2"/>
        <v>0</v>
      </c>
      <c r="F8" s="40">
        <f t="shared" si="2"/>
        <v>0</v>
      </c>
      <c r="G8" s="40">
        <f t="shared" si="2"/>
        <v>0</v>
      </c>
      <c r="H8" s="40">
        <f t="shared" si="2"/>
        <v>0</v>
      </c>
      <c r="I8" s="40">
        <f t="shared" si="2"/>
        <v>0</v>
      </c>
      <c r="J8" s="41">
        <f t="shared" si="2"/>
        <v>0</v>
      </c>
      <c r="K8" s="41">
        <f t="shared" si="2"/>
        <v>0</v>
      </c>
      <c r="L8" s="41">
        <f t="shared" si="2"/>
        <v>0</v>
      </c>
      <c r="M8" s="40">
        <f t="shared" si="2"/>
        <v>0</v>
      </c>
      <c r="N8" s="40">
        <f t="shared" si="2"/>
        <v>2.8600000000000001E-4</v>
      </c>
      <c r="O8" s="40">
        <f t="shared" si="2"/>
        <v>9.0000000000000002E-6</v>
      </c>
      <c r="P8" s="40">
        <f t="shared" si="2"/>
        <v>0</v>
      </c>
      <c r="Q8" s="40">
        <f t="shared" si="2"/>
        <v>2.3800000000001598E-4</v>
      </c>
      <c r="R8" s="40">
        <f t="shared" si="2"/>
        <v>7.3330999999954294E-5</v>
      </c>
      <c r="S8" s="40">
        <f t="shared" si="2"/>
        <v>2.6200000000003998E-4</v>
      </c>
      <c r="T8" s="40">
        <f t="shared" si="2"/>
        <v>0</v>
      </c>
      <c r="U8" s="40">
        <f t="shared" si="2"/>
        <v>6.9999999999931228E-6</v>
      </c>
      <c r="V8" s="40">
        <f t="shared" si="2"/>
        <v>0</v>
      </c>
      <c r="W8" s="40">
        <f t="shared" si="2"/>
        <v>3.0000000000000001E-5</v>
      </c>
      <c r="X8" s="40">
        <f t="shared" si="2"/>
        <v>0</v>
      </c>
      <c r="Y8" s="40">
        <f t="shared" si="2"/>
        <v>0</v>
      </c>
      <c r="Z8" s="40">
        <f t="shared" si="2"/>
        <v>0</v>
      </c>
      <c r="AA8" s="40">
        <f t="shared" si="2"/>
        <v>0</v>
      </c>
      <c r="AB8" s="40">
        <f t="shared" si="2"/>
        <v>0</v>
      </c>
      <c r="AC8" s="10"/>
      <c r="AD8" s="42">
        <f t="shared" ref="AD8:BC8" si="3">SUM(AD6:AD6)-SUM(AD7:AD7)</f>
        <v>0</v>
      </c>
      <c r="AE8" s="43">
        <f t="shared" si="3"/>
        <v>0</v>
      </c>
      <c r="AF8" s="43">
        <f t="shared" si="3"/>
        <v>0</v>
      </c>
      <c r="AG8" s="43">
        <f t="shared" si="3"/>
        <v>0</v>
      </c>
      <c r="AH8" s="43">
        <f t="shared" si="3"/>
        <v>0</v>
      </c>
      <c r="AI8" s="43">
        <f t="shared" si="3"/>
        <v>0</v>
      </c>
      <c r="AJ8" s="43">
        <f t="shared" si="3"/>
        <v>0</v>
      </c>
      <c r="AK8" s="43">
        <f t="shared" si="3"/>
        <v>0</v>
      </c>
      <c r="AL8" s="43">
        <f t="shared" si="3"/>
        <v>0</v>
      </c>
      <c r="AM8" s="43">
        <f t="shared" si="3"/>
        <v>0</v>
      </c>
      <c r="AN8" s="43">
        <f t="shared" si="3"/>
        <v>0</v>
      </c>
      <c r="AO8" s="43">
        <f t="shared" si="3"/>
        <v>7.2844999999999993E-2</v>
      </c>
      <c r="AP8" s="43">
        <f t="shared" si="3"/>
        <v>2.72E-4</v>
      </c>
      <c r="AQ8" s="43">
        <f t="shared" si="3"/>
        <v>0</v>
      </c>
      <c r="AR8" s="43">
        <f t="shared" si="3"/>
        <v>7.5045000000002915E-2</v>
      </c>
      <c r="AS8" s="43">
        <f t="shared" si="3"/>
        <v>1.5456000000000358E-2</v>
      </c>
      <c r="AT8" s="43">
        <f t="shared" si="3"/>
        <v>6.480600000000436E-2</v>
      </c>
      <c r="AU8" s="43">
        <f t="shared" si="3"/>
        <v>0</v>
      </c>
      <c r="AV8" s="43">
        <f t="shared" si="3"/>
        <v>4.3100000000073635E-4</v>
      </c>
      <c r="AW8" s="43">
        <f t="shared" si="3"/>
        <v>0</v>
      </c>
      <c r="AX8" s="43">
        <f t="shared" si="3"/>
        <v>8.3800000000000003E-3</v>
      </c>
      <c r="AY8" s="43">
        <f t="shared" si="3"/>
        <v>0</v>
      </c>
      <c r="AZ8" s="43">
        <f t="shared" si="3"/>
        <v>0</v>
      </c>
      <c r="BA8" s="43">
        <f t="shared" si="3"/>
        <v>0</v>
      </c>
      <c r="BB8" s="43">
        <f t="shared" si="3"/>
        <v>0</v>
      </c>
      <c r="BC8" s="43">
        <f t="shared" si="3"/>
        <v>0</v>
      </c>
      <c r="BD8" s="11"/>
    </row>
    <row r="9" spans="1:56" ht="17.149999999999999" customHeight="1">
      <c r="B9" s="97" t="s">
        <v>128</v>
      </c>
      <c r="C9" s="98">
        <f>1/$A$1*'[2]440123Imp'!$B$268</f>
        <v>0</v>
      </c>
      <c r="D9" s="99">
        <f>1/$A$1*'[2]440123Imp'!$C$268</f>
        <v>0</v>
      </c>
      <c r="E9" s="99">
        <f>1/$A$1*'[2]440123Imp'!$D$268</f>
        <v>0</v>
      </c>
      <c r="F9" s="99">
        <f>1/$A$1*'[2]440123Imp'!$E$268</f>
        <v>0</v>
      </c>
      <c r="G9" s="99">
        <f>1/$A$1*'[2]440123Imp'!$F$268</f>
        <v>0</v>
      </c>
      <c r="H9" s="99">
        <f>1/$A$1*'[2]440123Imp'!$G$268</f>
        <v>0</v>
      </c>
      <c r="I9" s="99">
        <f>1/$A$1*'[2]440123Imp'!$H$268</f>
        <v>0</v>
      </c>
      <c r="J9" s="100">
        <f>1/$A$1*'[2]440123Imp'!$I$268</f>
        <v>0</v>
      </c>
      <c r="K9" s="100">
        <f>1/$A$1*'[2]440123Imp'!J$268</f>
        <v>0</v>
      </c>
      <c r="L9" s="100">
        <f>1/$A$1*'[2]440123Imp'!K$268</f>
        <v>0</v>
      </c>
      <c r="M9" s="99">
        <f>1/$A$1*'[2]440123Imp'!L$268</f>
        <v>0</v>
      </c>
      <c r="N9" s="99">
        <f>1/$A$1*'[2]440123Imp'!M$268</f>
        <v>3.1000000000000001E-5</v>
      </c>
      <c r="O9" s="99">
        <f>1/$A$1*'[2]440123Imp'!N$268</f>
        <v>3.0000000000000001E-6</v>
      </c>
      <c r="P9" s="99">
        <f>1/$A$1*'[2]440123Imp'!O$268</f>
        <v>1.4999999999999999E-4</v>
      </c>
      <c r="Q9" s="99">
        <f>1/$A$1*'[2]440123Imp'!P$268</f>
        <v>4.1760000000000003E-6</v>
      </c>
      <c r="R9" s="99">
        <f>1/$A$1*'[2]440123Imp'!Q$268</f>
        <v>5.0593000000000002E-5</v>
      </c>
      <c r="S9" s="99">
        <f>1/$A$1*'[2]440123Imp'!R$268</f>
        <v>6.869700000000001E-5</v>
      </c>
      <c r="T9" s="99">
        <f>1/$A$1*'[2]440123Imp'!S$268</f>
        <v>4.1434999999999999E-5</v>
      </c>
      <c r="U9" s="99">
        <f>1/$A$1*'[2]440123Imp'!T$268</f>
        <v>2.426863E-3</v>
      </c>
      <c r="V9" s="99">
        <f>1/$A$1*'[2]440123Imp'!U$268</f>
        <v>1.059812E-3</v>
      </c>
      <c r="W9" s="99">
        <f>1/$A$1*'[2]440123Imp'!V$268</f>
        <v>6.7694000000000006E-5</v>
      </c>
      <c r="X9" s="99">
        <f>1/$A$1*'[2]440123Imp'!W$268</f>
        <v>5.7606999999999999E-5</v>
      </c>
      <c r="Y9" s="99">
        <f>1/$A$1*'[2]440123Imp'!X$268</f>
        <v>5.5387649699999999E-4</v>
      </c>
      <c r="Z9" s="99">
        <f>1/$A$1*'[2]440123Imp'!Y$268</f>
        <v>5.6400000000000005E-4</v>
      </c>
      <c r="AA9" s="99">
        <f>1/$A$1*'[2]440123Imp'!Z$268</f>
        <v>0</v>
      </c>
      <c r="AB9" s="99">
        <f>1/$A$1*'[2]440123Imp'!AA$268</f>
        <v>0</v>
      </c>
      <c r="AC9" s="10"/>
      <c r="AD9" s="102">
        <f>'[2]440123Imp'!AB$268</f>
        <v>0</v>
      </c>
      <c r="AE9" s="103">
        <f>'[2]440123Imp'!AC$268</f>
        <v>0</v>
      </c>
      <c r="AF9" s="103">
        <f>'[2]440123Imp'!AD$268</f>
        <v>0</v>
      </c>
      <c r="AG9" s="103">
        <f>'[2]440123Imp'!AE$268</f>
        <v>0</v>
      </c>
      <c r="AH9" s="103">
        <f>'[2]440123Imp'!AF$268</f>
        <v>0</v>
      </c>
      <c r="AI9" s="103">
        <f>'[2]440123Imp'!AG$268</f>
        <v>0</v>
      </c>
      <c r="AJ9" s="103">
        <f>'[2]440123Imp'!AH$268</f>
        <v>0</v>
      </c>
      <c r="AK9" s="103">
        <f>'[2]440123Imp'!AI$268</f>
        <v>0</v>
      </c>
      <c r="AL9" s="103">
        <f>'[2]440123Imp'!AJ$268</f>
        <v>0</v>
      </c>
      <c r="AM9" s="103">
        <f>'[2]440123Imp'!AK$268</f>
        <v>0</v>
      </c>
      <c r="AN9" s="103">
        <f>'[2]440123Imp'!AL$268</f>
        <v>0</v>
      </c>
      <c r="AO9" s="103">
        <f>'[2]440123Imp'!AM$268</f>
        <v>9.1419999999999991E-3</v>
      </c>
      <c r="AP9" s="103">
        <f>'[2]440123Imp'!AN$268</f>
        <v>7.2680000000000002E-3</v>
      </c>
      <c r="AQ9" s="103">
        <f>'[2]440123Imp'!AO$268</f>
        <v>3.6148E-2</v>
      </c>
      <c r="AR9" s="103">
        <f>'[2]440123Imp'!AP$268</f>
        <v>6.7209999999999995E-3</v>
      </c>
      <c r="AS9" s="103">
        <f>'[2]440123Imp'!AQ$268</f>
        <v>4.7109999999999999E-3</v>
      </c>
      <c r="AT9" s="103">
        <f>'[2]440123Imp'!AR$268</f>
        <v>1.155E-2</v>
      </c>
      <c r="AU9" s="103">
        <f>'[2]440123Imp'!AS$268</f>
        <v>3.6797999999999997E-2</v>
      </c>
      <c r="AV9" s="103">
        <f>'[2]440123Imp'!AT$268</f>
        <v>0.24049499999999999</v>
      </c>
      <c r="AW9" s="103">
        <f>'[2]440123Imp'!AU$268</f>
        <v>6.6703999999999999E-2</v>
      </c>
      <c r="AX9" s="103">
        <f>'[2]440123Imp'!AV$268</f>
        <v>2.4817999999999996E-2</v>
      </c>
      <c r="AY9" s="103">
        <f>'[2]440123Imp'!AW$268</f>
        <v>0.10303</v>
      </c>
      <c r="AZ9" s="103">
        <f>'[2]440123Imp'!AX$268</f>
        <v>6.199126399999999E-2</v>
      </c>
      <c r="BA9" s="103">
        <f>'[2]440123Imp'!AY$268</f>
        <v>0.112505155</v>
      </c>
      <c r="BB9" s="103">
        <f>'[2]440123Imp'!AZ$268</f>
        <v>0</v>
      </c>
      <c r="BC9" s="103">
        <f>'[2]440123Imp'!BA$268</f>
        <v>0</v>
      </c>
      <c r="BD9" s="11"/>
    </row>
    <row r="10" spans="1:56" ht="17.149999999999999" customHeight="1">
      <c r="B10" s="314" t="s">
        <v>95</v>
      </c>
      <c r="C10" s="45">
        <f>1/$A$1*'[2]440123Imp'!$B$269</f>
        <v>0</v>
      </c>
      <c r="D10" s="46">
        <f>1/$A$1*'[2]440123Imp'!$C$269</f>
        <v>0</v>
      </c>
      <c r="E10" s="46">
        <f>1/$A$1*'[2]440123Imp'!$D$269</f>
        <v>0</v>
      </c>
      <c r="F10" s="46">
        <f>1/$A$1*'[2]440123Imp'!$E$269</f>
        <v>0</v>
      </c>
      <c r="G10" s="46">
        <f>1/$A$1*'[2]440123Imp'!$F$269</f>
        <v>0</v>
      </c>
      <c r="H10" s="46">
        <f>1/$A$1*'[2]440123Imp'!$G$269</f>
        <v>0</v>
      </c>
      <c r="I10" s="46">
        <f>1/$A$1*'[2]440123Imp'!$H$269</f>
        <v>0</v>
      </c>
      <c r="J10" s="47">
        <f>1/$A$1*'[2]440123Imp'!$I$269</f>
        <v>0</v>
      </c>
      <c r="K10" s="47">
        <f>1/$A$1*'[2]440123Imp'!J$269</f>
        <v>0</v>
      </c>
      <c r="L10" s="47">
        <f>1/$A$1*'[2]440123Imp'!K$269</f>
        <v>0</v>
      </c>
      <c r="M10" s="46">
        <f>1/$A$1*'[2]440123Imp'!L$269</f>
        <v>0</v>
      </c>
      <c r="N10" s="46">
        <f>1/$A$1*'[2]440123Imp'!M$269</f>
        <v>9.9999999999999995E-7</v>
      </c>
      <c r="O10" s="46">
        <f>1/$A$1*'[2]440123Imp'!N$269</f>
        <v>2.1999999999999999E-5</v>
      </c>
      <c r="P10" s="46">
        <f>1/$A$1*'[2]440123Imp'!O$269</f>
        <v>0</v>
      </c>
      <c r="Q10" s="46">
        <f>1/$A$1*'[2]440123Imp'!P$269</f>
        <v>6.9999999999999999E-6</v>
      </c>
      <c r="R10" s="46">
        <f>1/$A$1*'[2]440123Imp'!Q$269</f>
        <v>0.114801</v>
      </c>
      <c r="S10" s="46">
        <f>1/$A$1*'[2]440123Imp'!R$269</f>
        <v>4.6883000000000001E-2</v>
      </c>
      <c r="T10" s="46">
        <f>1/$A$1*'[2]440123Imp'!S$269</f>
        <v>3.8000000000000002E-5</v>
      </c>
      <c r="U10" s="46">
        <f>1/$A$1*'[2]440123Imp'!T$269</f>
        <v>3.7899999999999999E-7</v>
      </c>
      <c r="V10" s="46">
        <f>1/$A$1*'[2]440123Imp'!U$269</f>
        <v>9.9999999999999995E-7</v>
      </c>
      <c r="W10" s="46">
        <f>1/$A$1*'[2]440123Imp'!V$269</f>
        <v>1.9999999999999999E-6</v>
      </c>
      <c r="X10" s="46">
        <f>1/$A$1*'[2]440123Imp'!W$269</f>
        <v>1.6399999999999999E-5</v>
      </c>
      <c r="Y10" s="46">
        <f>1/$A$1*'[2]440123Imp'!X$269</f>
        <v>1.9673966999999998E-5</v>
      </c>
      <c r="Z10" s="46">
        <f>1/$A$1*'[2]440123Imp'!Y$269</f>
        <v>0</v>
      </c>
      <c r="AA10" s="46">
        <f>1/$A$1*'[2]440123Imp'!Z$269</f>
        <v>0</v>
      </c>
      <c r="AB10" s="46">
        <f>1/$A$1*'[2]440123Imp'!AA$269</f>
        <v>0</v>
      </c>
      <c r="AC10" s="10"/>
      <c r="AD10" s="48">
        <f>'[2]440123Imp'!AB$269</f>
        <v>0</v>
      </c>
      <c r="AE10" s="49">
        <f>'[2]440123Imp'!AC$269</f>
        <v>0</v>
      </c>
      <c r="AF10" s="49">
        <f>'[2]440123Imp'!AD$269</f>
        <v>0</v>
      </c>
      <c r="AG10" s="49">
        <f>'[2]440123Imp'!AE$269</f>
        <v>0</v>
      </c>
      <c r="AH10" s="49">
        <f>'[2]440123Imp'!AF$269</f>
        <v>0</v>
      </c>
      <c r="AI10" s="49">
        <f>'[2]440123Imp'!AG$269</f>
        <v>0</v>
      </c>
      <c r="AJ10" s="49">
        <f>'[2]440123Imp'!AH$269</f>
        <v>0</v>
      </c>
      <c r="AK10" s="49">
        <f>'[2]440123Imp'!AI$269</f>
        <v>0</v>
      </c>
      <c r="AL10" s="49">
        <f>'[2]440123Imp'!AJ$269</f>
        <v>0</v>
      </c>
      <c r="AM10" s="49">
        <f>'[2]440123Imp'!AK$269</f>
        <v>0</v>
      </c>
      <c r="AN10" s="49">
        <f>'[2]440123Imp'!AL$269</f>
        <v>0</v>
      </c>
      <c r="AO10" s="49">
        <f>'[2]440123Imp'!AM$269</f>
        <v>1.4749E-2</v>
      </c>
      <c r="AP10" s="49">
        <f>'[2]440123Imp'!AN$269</f>
        <v>7.0412000000000002E-2</v>
      </c>
      <c r="AQ10" s="49">
        <f>'[2]440123Imp'!AO$269</f>
        <v>0</v>
      </c>
      <c r="AR10" s="49">
        <f>'[2]440123Imp'!AP$269</f>
        <v>1.157E-3</v>
      </c>
      <c r="AS10" s="49">
        <f>'[2]440123Imp'!AQ$269</f>
        <v>20.212056</v>
      </c>
      <c r="AT10" s="49">
        <f>'[2]440123Imp'!AR$269</f>
        <v>8.1282460000000007</v>
      </c>
      <c r="AU10" s="49">
        <f>'[2]440123Imp'!AS$269</f>
        <v>2.3885E-2</v>
      </c>
      <c r="AV10" s="49">
        <f>'[2]440123Imp'!AT$269</f>
        <v>4.2999999999999995E-5</v>
      </c>
      <c r="AW10" s="49">
        <f>'[2]440123Imp'!AU$269</f>
        <v>2.6999999999999999E-5</v>
      </c>
      <c r="AX10" s="49">
        <f>'[2]440123Imp'!AV$269</f>
        <v>3.5299999999999996E-4</v>
      </c>
      <c r="AY10" s="49">
        <f>'[2]440123Imp'!AW$269</f>
        <v>3.5103999999999996E-2</v>
      </c>
      <c r="AZ10" s="49">
        <f>'[2]440123Imp'!AX$269</f>
        <v>2.7801049999999997E-3</v>
      </c>
      <c r="BA10" s="49">
        <f>'[2]440123Imp'!AY$269</f>
        <v>0</v>
      </c>
      <c r="BB10" s="49">
        <f>'[2]440123Imp'!AZ$269</f>
        <v>0</v>
      </c>
      <c r="BC10" s="49">
        <f>'[2]440123Imp'!BA$269</f>
        <v>0</v>
      </c>
      <c r="BD10" s="11"/>
    </row>
    <row r="11" spans="1:56">
      <c r="B11" s="313" t="s">
        <v>30</v>
      </c>
      <c r="C11" s="33">
        <f>1/$A$1*'[2]440123Imp'!$B$31</f>
        <v>0</v>
      </c>
      <c r="D11" s="34">
        <f>1/$A$1*'[2]440123Imp'!$C$31</f>
        <v>0</v>
      </c>
      <c r="E11" s="34">
        <f>1/$A$1*'[2]440123Imp'!$D$31</f>
        <v>0</v>
      </c>
      <c r="F11" s="34">
        <f>1/$A$1*'[2]440123Imp'!$E$31</f>
        <v>0</v>
      </c>
      <c r="G11" s="34">
        <f>1/$A$1*'[2]440123Imp'!$F$31</f>
        <v>0</v>
      </c>
      <c r="H11" s="34">
        <f>1/$A$1*'[2]440123Imp'!$G$31</f>
        <v>0</v>
      </c>
      <c r="I11" s="34">
        <f>1/$A$1*'[2]440123Imp'!$H$31</f>
        <v>0</v>
      </c>
      <c r="J11" s="35">
        <f>1/$A$1*'[2]440123Imp'!$I$31</f>
        <v>0</v>
      </c>
      <c r="K11" s="35">
        <f>1/$A$1*'[2]440123Imp'!J$31</f>
        <v>0</v>
      </c>
      <c r="L11" s="35">
        <f>1/$A$1*'[2]440123Imp'!K$31</f>
        <v>0</v>
      </c>
      <c r="M11" s="34">
        <f>1/$A$1*'[2]440123Imp'!L$31</f>
        <v>0</v>
      </c>
      <c r="N11" s="34">
        <f>1/$A$1*'[2]440123Imp'!M$31</f>
        <v>0</v>
      </c>
      <c r="O11" s="34">
        <f>1/$A$1*'[2]440123Imp'!N$31</f>
        <v>0</v>
      </c>
      <c r="P11" s="34">
        <f>1/$A$1*'[2]440123Imp'!O$31</f>
        <v>0</v>
      </c>
      <c r="Q11" s="34">
        <f>1/$A$1*'[2]440123Imp'!P$31</f>
        <v>6.9999999999999999E-6</v>
      </c>
      <c r="R11" s="34">
        <f>1/$A$1*'[2]440123Imp'!Q$31</f>
        <v>0.114801</v>
      </c>
      <c r="S11" s="34">
        <f>1/$A$1*'[2]440123Imp'!R$31</f>
        <v>4.6837999999999998E-2</v>
      </c>
      <c r="T11" s="34">
        <f>1/$A$1*'[2]440123Imp'!S$31</f>
        <v>0</v>
      </c>
      <c r="U11" s="34">
        <f>1/$A$1*'[2]440123Imp'!T$31</f>
        <v>3.7899999999999999E-7</v>
      </c>
      <c r="V11" s="34">
        <f>1/$A$1*'[2]440123Imp'!U$31</f>
        <v>9.9999999999999995E-7</v>
      </c>
      <c r="W11" s="34">
        <f>1/$A$1*'[2]440123Imp'!V$31</f>
        <v>1.9999999999999999E-6</v>
      </c>
      <c r="X11" s="34">
        <f>1/$A$1*'[2]440123Imp'!W$31</f>
        <v>3.9999999999999998E-7</v>
      </c>
      <c r="Y11" s="34">
        <f>1/$A$1*'[2]440123Imp'!X$31</f>
        <v>6.7396699999999996E-7</v>
      </c>
      <c r="Z11" s="34">
        <f>1/$A$1*'[2]440123Imp'!Y$31</f>
        <v>0</v>
      </c>
      <c r="AA11" s="34">
        <f>1/$A$1*'[2]440123Imp'!Z$31</f>
        <v>0</v>
      </c>
      <c r="AB11" s="34">
        <f>1/$A$1*'[2]440123Imp'!AA$31</f>
        <v>0</v>
      </c>
      <c r="AC11" s="31"/>
      <c r="AD11" s="36">
        <f>'[2]440123Imp'!AB$31</f>
        <v>0</v>
      </c>
      <c r="AE11" s="37">
        <f>'[2]440123Imp'!AC$31</f>
        <v>0</v>
      </c>
      <c r="AF11" s="37">
        <f>'[2]440123Imp'!AD$31</f>
        <v>0</v>
      </c>
      <c r="AG11" s="37">
        <f>'[2]440123Imp'!AE$31</f>
        <v>0</v>
      </c>
      <c r="AH11" s="37">
        <f>'[2]440123Imp'!AF$31</f>
        <v>0</v>
      </c>
      <c r="AI11" s="37">
        <f>'[2]440123Imp'!AG$31</f>
        <v>0</v>
      </c>
      <c r="AJ11" s="37">
        <f>'[2]440123Imp'!AH$31</f>
        <v>0</v>
      </c>
      <c r="AK11" s="37">
        <f>'[2]440123Imp'!AI$31</f>
        <v>0</v>
      </c>
      <c r="AL11" s="37">
        <f>'[2]440123Imp'!AJ$31</f>
        <v>0</v>
      </c>
      <c r="AM11" s="37">
        <f>'[2]440123Imp'!AK$31</f>
        <v>0</v>
      </c>
      <c r="AN11" s="37">
        <f>'[2]440123Imp'!AL$31</f>
        <v>0</v>
      </c>
      <c r="AO11" s="37">
        <f>'[2]440123Imp'!AM$31</f>
        <v>0</v>
      </c>
      <c r="AP11" s="37">
        <f>'[2]440123Imp'!AN$31</f>
        <v>0</v>
      </c>
      <c r="AQ11" s="37">
        <f>'[2]440123Imp'!AO$31</f>
        <v>0</v>
      </c>
      <c r="AR11" s="37">
        <f>'[2]440123Imp'!AP$31</f>
        <v>1.157E-3</v>
      </c>
      <c r="AS11" s="37">
        <f>'[2]440123Imp'!AQ$31</f>
        <v>20.212056</v>
      </c>
      <c r="AT11" s="37">
        <f>'[2]440123Imp'!AR$31</f>
        <v>8.1139650000000003</v>
      </c>
      <c r="AU11" s="37">
        <f>'[2]440123Imp'!AS$31</f>
        <v>0</v>
      </c>
      <c r="AV11" s="37">
        <f>'[2]440123Imp'!AT$31</f>
        <v>4.2999999999999995E-5</v>
      </c>
      <c r="AW11" s="37">
        <f>'[2]440123Imp'!AU$31</f>
        <v>2.6999999999999999E-5</v>
      </c>
      <c r="AX11" s="37">
        <f>'[2]440123Imp'!AV$31</f>
        <v>3.5299999999999996E-4</v>
      </c>
      <c r="AY11" s="37">
        <f>'[2]440123Imp'!AW$31</f>
        <v>1.9999999999999998E-5</v>
      </c>
      <c r="AZ11" s="37">
        <f>'[2]440123Imp'!AX$31</f>
        <v>1.023335E-3</v>
      </c>
      <c r="BA11" s="37">
        <f>'[2]440123Imp'!AY$31</f>
        <v>0</v>
      </c>
      <c r="BB11" s="37">
        <f>'[2]440123Imp'!AZ$31</f>
        <v>0</v>
      </c>
      <c r="BC11" s="37">
        <f>'[2]440123Imp'!BA$31</f>
        <v>0</v>
      </c>
      <c r="BD11" s="11"/>
    </row>
    <row r="12" spans="1:56">
      <c r="B12" s="38" t="s">
        <v>21</v>
      </c>
      <c r="C12" s="39">
        <f t="shared" ref="C12:AB12" si="4">SUM(C10:C10)-SUM(C11:C11)</f>
        <v>0</v>
      </c>
      <c r="D12" s="40">
        <f t="shared" si="4"/>
        <v>0</v>
      </c>
      <c r="E12" s="40">
        <f t="shared" si="4"/>
        <v>0</v>
      </c>
      <c r="F12" s="40">
        <f t="shared" si="4"/>
        <v>0</v>
      </c>
      <c r="G12" s="40">
        <f t="shared" si="4"/>
        <v>0</v>
      </c>
      <c r="H12" s="40">
        <f t="shared" si="4"/>
        <v>0</v>
      </c>
      <c r="I12" s="40">
        <f t="shared" si="4"/>
        <v>0</v>
      </c>
      <c r="J12" s="41">
        <f t="shared" si="4"/>
        <v>0</v>
      </c>
      <c r="K12" s="41">
        <f t="shared" si="4"/>
        <v>0</v>
      </c>
      <c r="L12" s="41">
        <f t="shared" si="4"/>
        <v>0</v>
      </c>
      <c r="M12" s="40">
        <f t="shared" si="4"/>
        <v>0</v>
      </c>
      <c r="N12" s="40">
        <f t="shared" si="4"/>
        <v>9.9999999999999995E-7</v>
      </c>
      <c r="O12" s="40">
        <f t="shared" si="4"/>
        <v>2.1999999999999999E-5</v>
      </c>
      <c r="P12" s="40">
        <f t="shared" si="4"/>
        <v>0</v>
      </c>
      <c r="Q12" s="40">
        <f t="shared" si="4"/>
        <v>0</v>
      </c>
      <c r="R12" s="40">
        <f t="shared" si="4"/>
        <v>0</v>
      </c>
      <c r="S12" s="40">
        <f t="shared" si="4"/>
        <v>4.5000000000003371E-5</v>
      </c>
      <c r="T12" s="40">
        <f t="shared" si="4"/>
        <v>3.8000000000000002E-5</v>
      </c>
      <c r="U12" s="40">
        <f t="shared" si="4"/>
        <v>0</v>
      </c>
      <c r="V12" s="40">
        <f t="shared" si="4"/>
        <v>0</v>
      </c>
      <c r="W12" s="40">
        <f t="shared" si="4"/>
        <v>0</v>
      </c>
      <c r="X12" s="40">
        <f t="shared" si="4"/>
        <v>1.5999999999999999E-5</v>
      </c>
      <c r="Y12" s="40">
        <f t="shared" si="4"/>
        <v>1.8999999999999998E-5</v>
      </c>
      <c r="Z12" s="40">
        <f t="shared" si="4"/>
        <v>0</v>
      </c>
      <c r="AA12" s="40">
        <f t="shared" si="4"/>
        <v>0</v>
      </c>
      <c r="AB12" s="40">
        <f t="shared" si="4"/>
        <v>0</v>
      </c>
      <c r="AC12" s="10"/>
      <c r="AD12" s="42">
        <f t="shared" ref="AD12:BC12" si="5">SUM(AD10:AD10)-SUM(AD11:AD11)</f>
        <v>0</v>
      </c>
      <c r="AE12" s="43">
        <f t="shared" si="5"/>
        <v>0</v>
      </c>
      <c r="AF12" s="43">
        <f t="shared" si="5"/>
        <v>0</v>
      </c>
      <c r="AG12" s="43">
        <f t="shared" si="5"/>
        <v>0</v>
      </c>
      <c r="AH12" s="43">
        <f t="shared" si="5"/>
        <v>0</v>
      </c>
      <c r="AI12" s="43">
        <f t="shared" si="5"/>
        <v>0</v>
      </c>
      <c r="AJ12" s="43">
        <f t="shared" si="5"/>
        <v>0</v>
      </c>
      <c r="AK12" s="43">
        <f t="shared" si="5"/>
        <v>0</v>
      </c>
      <c r="AL12" s="43">
        <f t="shared" si="5"/>
        <v>0</v>
      </c>
      <c r="AM12" s="43">
        <f t="shared" si="5"/>
        <v>0</v>
      </c>
      <c r="AN12" s="43">
        <f t="shared" si="5"/>
        <v>0</v>
      </c>
      <c r="AO12" s="43">
        <f t="shared" si="5"/>
        <v>1.4749E-2</v>
      </c>
      <c r="AP12" s="43">
        <f t="shared" si="5"/>
        <v>7.0412000000000002E-2</v>
      </c>
      <c r="AQ12" s="43">
        <f t="shared" si="5"/>
        <v>0</v>
      </c>
      <c r="AR12" s="43">
        <f t="shared" si="5"/>
        <v>0</v>
      </c>
      <c r="AS12" s="43">
        <f t="shared" si="5"/>
        <v>0</v>
      </c>
      <c r="AT12" s="43">
        <f t="shared" si="5"/>
        <v>1.4281000000000432E-2</v>
      </c>
      <c r="AU12" s="43">
        <f t="shared" si="5"/>
        <v>2.3885E-2</v>
      </c>
      <c r="AV12" s="43">
        <f t="shared" si="5"/>
        <v>0</v>
      </c>
      <c r="AW12" s="43">
        <f t="shared" si="5"/>
        <v>0</v>
      </c>
      <c r="AX12" s="43">
        <f t="shared" si="5"/>
        <v>0</v>
      </c>
      <c r="AY12" s="43">
        <f t="shared" si="5"/>
        <v>3.5083999999999997E-2</v>
      </c>
      <c r="AZ12" s="43">
        <f t="shared" si="5"/>
        <v>1.7567699999999997E-3</v>
      </c>
      <c r="BA12" s="43">
        <f t="shared" si="5"/>
        <v>0</v>
      </c>
      <c r="BB12" s="43">
        <f t="shared" si="5"/>
        <v>0</v>
      </c>
      <c r="BC12" s="43">
        <f t="shared" si="5"/>
        <v>0</v>
      </c>
      <c r="BD12" s="11"/>
    </row>
    <row r="13" spans="1:56" ht="17.149999999999999" customHeight="1">
      <c r="B13" s="44" t="s">
        <v>121</v>
      </c>
      <c r="C13" s="45">
        <f>1/$A$1*'[2]440123Imp'!$B$267</f>
        <v>0</v>
      </c>
      <c r="D13" s="46">
        <f>1/$A$1*'[2]440123Imp'!$C$267</f>
        <v>0</v>
      </c>
      <c r="E13" s="46">
        <f>1/$A$1*'[2]440123Imp'!$D$267</f>
        <v>0</v>
      </c>
      <c r="F13" s="46">
        <f>1/$A$1*'[2]440123Imp'!$E$267</f>
        <v>0</v>
      </c>
      <c r="G13" s="46">
        <f>1/$A$1*'[2]440123Imp'!$F$267</f>
        <v>0</v>
      </c>
      <c r="H13" s="46">
        <f>1/$A$1*'[2]440123Imp'!$G$267</f>
        <v>0</v>
      </c>
      <c r="I13" s="46">
        <f>1/$A$1*'[2]440123Imp'!$H$267</f>
        <v>0</v>
      </c>
      <c r="J13" s="47">
        <f>1/$A$1*'[2]440123Imp'!$I$267</f>
        <v>0</v>
      </c>
      <c r="K13" s="47">
        <f>1/$A$1*'[2]440123Imp'!J$267</f>
        <v>0</v>
      </c>
      <c r="L13" s="47">
        <f>1/$A$1*'[2]440123Imp'!K$267</f>
        <v>0</v>
      </c>
      <c r="M13" s="46">
        <f>1/$A$1*'[2]440123Imp'!L$267</f>
        <v>0</v>
      </c>
      <c r="N13" s="46">
        <f>1/$A$1*'[2]440123Imp'!M$267</f>
        <v>1.6336840000000003E-3</v>
      </c>
      <c r="O13" s="46">
        <f>1/$A$1*'[2]440123Imp'!N$267</f>
        <v>1.8659999999999998E-3</v>
      </c>
      <c r="P13" s="46">
        <f>1/$A$1*'[2]440123Imp'!O$267</f>
        <v>6.7429000000000003E-2</v>
      </c>
      <c r="Q13" s="46">
        <f>1/$A$1*'[2]440123Imp'!P$267</f>
        <v>7.4537630000000007E-2</v>
      </c>
      <c r="R13" s="46">
        <f>1/$A$1*'[2]440123Imp'!Q$267</f>
        <v>3.746E-2</v>
      </c>
      <c r="S13" s="46">
        <f>1/$A$1*'[2]440123Imp'!R$267</f>
        <v>1.5679999999999999E-3</v>
      </c>
      <c r="T13" s="46">
        <f>1/$A$1*'[2]440123Imp'!S$267</f>
        <v>9.2920900000000007E-4</v>
      </c>
      <c r="U13" s="46">
        <f>1/$A$1*'[2]440123Imp'!T$267</f>
        <v>1.860974E-3</v>
      </c>
      <c r="V13" s="46">
        <f>1/$A$1*'[2]440123Imp'!U$267</f>
        <v>5.4539999999999996E-3</v>
      </c>
      <c r="W13" s="46">
        <f>1/$A$1*'[2]440123Imp'!V$267</f>
        <v>4.7339999999999995E-3</v>
      </c>
      <c r="X13" s="46">
        <f>1/$A$1*'[2]440123Imp'!W$267</f>
        <v>9.0431799999999996E-3</v>
      </c>
      <c r="Y13" s="46">
        <f>1/$A$1*'[2]440123Imp'!X$267</f>
        <v>2.1310000000000001E-3</v>
      </c>
      <c r="Z13" s="46">
        <f>1/$A$1*'[2]440123Imp'!Y$267</f>
        <v>7.9536999999999997E-2</v>
      </c>
      <c r="AA13" s="46">
        <f>1/$A$1*'[2]440123Imp'!Z$267</f>
        <v>0</v>
      </c>
      <c r="AB13" s="46">
        <f>1/$A$1*'[2]440123Imp'!AA$267</f>
        <v>0</v>
      </c>
      <c r="AC13" s="10"/>
      <c r="AD13" s="48">
        <f>'[2]440123Imp'!AB$267</f>
        <v>0</v>
      </c>
      <c r="AE13" s="49">
        <f>'[2]440123Imp'!AC$267</f>
        <v>0</v>
      </c>
      <c r="AF13" s="49">
        <f>'[2]440123Imp'!AD$267</f>
        <v>0</v>
      </c>
      <c r="AG13" s="49">
        <f>'[2]440123Imp'!AE$267</f>
        <v>0</v>
      </c>
      <c r="AH13" s="49">
        <f>'[2]440123Imp'!AF$267</f>
        <v>0</v>
      </c>
      <c r="AI13" s="49">
        <f>'[2]440123Imp'!AG$267</f>
        <v>0</v>
      </c>
      <c r="AJ13" s="49">
        <f>'[2]440123Imp'!AH$267</f>
        <v>0</v>
      </c>
      <c r="AK13" s="49">
        <f>'[2]440123Imp'!AI$267</f>
        <v>0</v>
      </c>
      <c r="AL13" s="49">
        <f>'[2]440123Imp'!AJ$267</f>
        <v>0</v>
      </c>
      <c r="AM13" s="49">
        <f>'[2]440123Imp'!AK$267</f>
        <v>0</v>
      </c>
      <c r="AN13" s="49">
        <f>'[2]440123Imp'!AL$267</f>
        <v>0</v>
      </c>
      <c r="AO13" s="49">
        <f>'[2]440123Imp'!AM$267</f>
        <v>0.60889499999999996</v>
      </c>
      <c r="AP13" s="49">
        <f>'[2]440123Imp'!AN$267</f>
        <v>0.70406499999999994</v>
      </c>
      <c r="AQ13" s="49">
        <f>'[2]440123Imp'!AO$267</f>
        <v>14.448935000000001</v>
      </c>
      <c r="AR13" s="49">
        <f>'[2]440123Imp'!AP$267</f>
        <v>12.536496</v>
      </c>
      <c r="AS13" s="49">
        <f>'[2]440123Imp'!AQ$267</f>
        <v>4.2639499999999995</v>
      </c>
      <c r="AT13" s="49">
        <f>'[2]440123Imp'!AR$267</f>
        <v>0.45816699999999994</v>
      </c>
      <c r="AU13" s="49">
        <f>'[2]440123Imp'!AS$267</f>
        <v>0.43327899999999997</v>
      </c>
      <c r="AV13" s="49">
        <f>'[2]440123Imp'!AT$267</f>
        <v>0.43481999999999998</v>
      </c>
      <c r="AW13" s="49">
        <f>'[2]440123Imp'!AU$267</f>
        <v>1.07646</v>
      </c>
      <c r="AX13" s="49">
        <f>'[2]440123Imp'!AV$267</f>
        <v>0.9671559999999999</v>
      </c>
      <c r="AY13" s="49">
        <f>'[2]440123Imp'!AW$267</f>
        <v>0.89717399999999992</v>
      </c>
      <c r="AZ13" s="49">
        <f>'[2]440123Imp'!AX$267</f>
        <v>0.83954513099999994</v>
      </c>
      <c r="BA13" s="49">
        <f>'[2]440123Imp'!AY$267</f>
        <v>10.569331720999998</v>
      </c>
      <c r="BB13" s="49">
        <f>'[2]440123Imp'!AZ$267</f>
        <v>0</v>
      </c>
      <c r="BC13" s="49">
        <f>'[2]440123Imp'!BA$267</f>
        <v>0</v>
      </c>
      <c r="BD13" s="11"/>
    </row>
    <row r="14" spans="1:56">
      <c r="B14" s="32" t="s">
        <v>181</v>
      </c>
      <c r="C14" s="33">
        <f>1/$A$1*'[2]440123Imp'!$B$231</f>
        <v>0</v>
      </c>
      <c r="D14" s="34">
        <f>1/$A$1*'[2]440123Imp'!$C$231</f>
        <v>0</v>
      </c>
      <c r="E14" s="34">
        <f>1/$A$1*'[2]440123Imp'!$D$231</f>
        <v>0</v>
      </c>
      <c r="F14" s="34">
        <f>1/$A$1*'[2]440123Imp'!$E$231</f>
        <v>0</v>
      </c>
      <c r="G14" s="34">
        <f>1/$A$1*'[2]440123Imp'!$F$231</f>
        <v>0</v>
      </c>
      <c r="H14" s="34">
        <f>1/$A$1*'[2]440123Imp'!$G$231</f>
        <v>0</v>
      </c>
      <c r="I14" s="34">
        <f>1/$A$1*'[2]440123Imp'!$H$231</f>
        <v>0</v>
      </c>
      <c r="J14" s="35">
        <f>1/$A$1*'[2]440123Imp'!$I$231</f>
        <v>0</v>
      </c>
      <c r="K14" s="35">
        <f>1/$A$1*'[2]440123Imp'!J$231</f>
        <v>0</v>
      </c>
      <c r="L14" s="35">
        <f>1/$A$1*'[2]440123Imp'!K$231</f>
        <v>0</v>
      </c>
      <c r="M14" s="34">
        <f>1/$A$1*'[2]440123Imp'!L$231</f>
        <v>0</v>
      </c>
      <c r="N14" s="34">
        <f>1/$A$1*'[2]440123Imp'!M$231</f>
        <v>7.9999999999999996E-6</v>
      </c>
      <c r="O14" s="34">
        <f>1/$A$1*'[2]440123Imp'!N$231</f>
        <v>0</v>
      </c>
      <c r="P14" s="34">
        <f>1/$A$1*'[2]440123Imp'!O$231</f>
        <v>5.0001999999999998E-2</v>
      </c>
      <c r="Q14" s="34">
        <f>1/$A$1*'[2]440123Imp'!P$231</f>
        <v>9.6879999999999987E-3</v>
      </c>
      <c r="R14" s="34">
        <f>1/$A$1*'[2]440123Imp'!Q$231</f>
        <v>0</v>
      </c>
      <c r="S14" s="34">
        <f>1/$A$1*'[2]440123Imp'!R$231</f>
        <v>0</v>
      </c>
      <c r="T14" s="34">
        <f>1/$A$1*'[2]440123Imp'!S$231</f>
        <v>9.9999999999999995E-7</v>
      </c>
      <c r="U14" s="34">
        <f>1/$A$1*'[2]440123Imp'!T$231</f>
        <v>0</v>
      </c>
      <c r="V14" s="34">
        <f>1/$A$1*'[2]440123Imp'!U$231</f>
        <v>0</v>
      </c>
      <c r="W14" s="34">
        <f>1/$A$1*'[2]440123Imp'!V$231</f>
        <v>1.2999999999999999E-5</v>
      </c>
      <c r="X14" s="34">
        <f>1/$A$1*'[2]440123Imp'!W$231</f>
        <v>0</v>
      </c>
      <c r="Y14" s="34">
        <f>1/$A$1*'[2]440123Imp'!X$231</f>
        <v>0</v>
      </c>
      <c r="Z14" s="34">
        <f>1/$A$1*'[2]440123Imp'!Y$231</f>
        <v>5.1275000000000001E-2</v>
      </c>
      <c r="AA14" s="34">
        <f>1/$A$1*'[2]440123Imp'!Z$231</f>
        <v>0</v>
      </c>
      <c r="AB14" s="34">
        <f>1/$A$1*'[2]440123Imp'!AA$231</f>
        <v>0</v>
      </c>
      <c r="AC14" s="10"/>
      <c r="AD14" s="36">
        <f>'[2]440123Imp'!AB$231</f>
        <v>0</v>
      </c>
      <c r="AE14" s="37">
        <f>'[2]440123Imp'!AC$231</f>
        <v>0</v>
      </c>
      <c r="AF14" s="37">
        <f>'[2]440123Imp'!AD$231</f>
        <v>0</v>
      </c>
      <c r="AG14" s="37">
        <f>'[2]440123Imp'!AE$231</f>
        <v>0</v>
      </c>
      <c r="AH14" s="37">
        <f>'[2]440123Imp'!AF$231</f>
        <v>0</v>
      </c>
      <c r="AI14" s="37">
        <f>'[2]440123Imp'!AG$231</f>
        <v>0</v>
      </c>
      <c r="AJ14" s="37">
        <f>'[2]440123Imp'!AH$231</f>
        <v>0</v>
      </c>
      <c r="AK14" s="37">
        <f>'[2]440123Imp'!AI$231</f>
        <v>0</v>
      </c>
      <c r="AL14" s="37">
        <f>'[2]440123Imp'!AJ$231</f>
        <v>0</v>
      </c>
      <c r="AM14" s="37">
        <f>'[2]440123Imp'!AK$231</f>
        <v>0</v>
      </c>
      <c r="AN14" s="37">
        <f>'[2]440123Imp'!AL$231</f>
        <v>0</v>
      </c>
      <c r="AO14" s="37">
        <f>'[2]440123Imp'!AM$231</f>
        <v>1.7319999999999998E-3</v>
      </c>
      <c r="AP14" s="37">
        <f>'[2]440123Imp'!AN$231</f>
        <v>0</v>
      </c>
      <c r="AQ14" s="37">
        <f>'[2]440123Imp'!AO$231</f>
        <v>11.074195</v>
      </c>
      <c r="AR14" s="37">
        <f>'[2]440123Imp'!AP$231</f>
        <v>1.6028669999999998</v>
      </c>
      <c r="AS14" s="37">
        <f>'[2]440123Imp'!AQ$231</f>
        <v>0</v>
      </c>
      <c r="AT14" s="37">
        <f>'[2]440123Imp'!AR$231</f>
        <v>0</v>
      </c>
      <c r="AU14" s="37">
        <f>'[2]440123Imp'!AS$231</f>
        <v>2.578E-3</v>
      </c>
      <c r="AV14" s="37">
        <f>'[2]440123Imp'!AT$231</f>
        <v>0</v>
      </c>
      <c r="AW14" s="37">
        <f>'[2]440123Imp'!AU$231</f>
        <v>0</v>
      </c>
      <c r="AX14" s="37">
        <f>'[2]440123Imp'!AV$231</f>
        <v>1.0598E-2</v>
      </c>
      <c r="AY14" s="37">
        <f>'[2]440123Imp'!AW$231</f>
        <v>0</v>
      </c>
      <c r="AZ14" s="37">
        <f>'[2]440123Imp'!AX$231</f>
        <v>0</v>
      </c>
      <c r="BA14" s="37">
        <f>'[2]440123Imp'!AY$231</f>
        <v>9.9728809749999989</v>
      </c>
      <c r="BB14" s="37">
        <f>'[2]440123Imp'!AZ$231</f>
        <v>0</v>
      </c>
      <c r="BC14" s="37">
        <f>'[2]440123Imp'!BA$231</f>
        <v>0</v>
      </c>
      <c r="BD14" s="11"/>
    </row>
    <row r="15" spans="1:56">
      <c r="B15" s="32" t="s">
        <v>176</v>
      </c>
      <c r="C15" s="33">
        <f>1/$A$1*'[2]440123Imp'!$B$253</f>
        <v>0</v>
      </c>
      <c r="D15" s="34">
        <f>1/$A$1*'[2]440123Imp'!$C$253</f>
        <v>0</v>
      </c>
      <c r="E15" s="34">
        <f>1/$A$1*'[2]440123Imp'!$D$253</f>
        <v>0</v>
      </c>
      <c r="F15" s="34">
        <f>1/$A$1*'[2]440123Imp'!$E$253</f>
        <v>0</v>
      </c>
      <c r="G15" s="34">
        <f>1/$A$1*'[2]440123Imp'!$F$253</f>
        <v>0</v>
      </c>
      <c r="H15" s="34">
        <f>1/$A$1*'[2]440123Imp'!$G$253</f>
        <v>0</v>
      </c>
      <c r="I15" s="34">
        <f>1/$A$1*'[2]440123Imp'!$H$253</f>
        <v>0</v>
      </c>
      <c r="J15" s="35">
        <f>1/$A$1*'[2]440123Imp'!$I$253</f>
        <v>0</v>
      </c>
      <c r="K15" s="35">
        <f>1/$A$1*'[2]440123Imp'!J$253</f>
        <v>0</v>
      </c>
      <c r="L15" s="35">
        <f>1/$A$1*'[2]440123Imp'!K$253</f>
        <v>0</v>
      </c>
      <c r="M15" s="34">
        <f>1/$A$1*'[2]440123Imp'!L$253</f>
        <v>0</v>
      </c>
      <c r="N15" s="34">
        <f>1/$A$1*'[2]440123Imp'!M$253</f>
        <v>4.1799999999999997E-4</v>
      </c>
      <c r="O15" s="34">
        <f>1/$A$1*'[2]440123Imp'!N$253</f>
        <v>2.52E-4</v>
      </c>
      <c r="P15" s="34">
        <f>1/$A$1*'[2]440123Imp'!O$253</f>
        <v>1.6E-2</v>
      </c>
      <c r="Q15" s="34">
        <f>1/$A$1*'[2]440123Imp'!P$253</f>
        <v>2.0548E-2</v>
      </c>
      <c r="R15" s="34">
        <f>1/$A$1*'[2]440123Imp'!Q$253</f>
        <v>3.6017E-2</v>
      </c>
      <c r="S15" s="34">
        <f>1/$A$1*'[2]440123Imp'!R$253</f>
        <v>4.6E-5</v>
      </c>
      <c r="T15" s="34">
        <f>1/$A$1*'[2]440123Imp'!S$253</f>
        <v>1.6700000000000002E-4</v>
      </c>
      <c r="U15" s="34">
        <f>1/$A$1*'[2]440123Imp'!T$253</f>
        <v>6.4999999999999997E-4</v>
      </c>
      <c r="V15" s="34">
        <f>1/$A$1*'[2]440123Imp'!U$253</f>
        <v>1.9380000000000001E-3</v>
      </c>
      <c r="W15" s="34">
        <f>1/$A$1*'[2]440123Imp'!V$253</f>
        <v>2.1219999999999998E-3</v>
      </c>
      <c r="X15" s="34">
        <f>1/$A$1*'[2]440123Imp'!W$253</f>
        <v>1.073E-3</v>
      </c>
      <c r="Y15" s="34">
        <f>1/$A$1*'[2]440123Imp'!X$253</f>
        <v>9.8799999999999995E-4</v>
      </c>
      <c r="Z15" s="34">
        <f>1/$A$1*'[2]440123Imp'!Y$253</f>
        <v>1.0150000000000001E-3</v>
      </c>
      <c r="AA15" s="34">
        <f>1/$A$1*'[2]440123Imp'!Z$253</f>
        <v>0</v>
      </c>
      <c r="AB15" s="34">
        <f>1/$A$1*'[2]440123Imp'!AA$253</f>
        <v>0</v>
      </c>
      <c r="AC15" s="10"/>
      <c r="AD15" s="36">
        <f>'[2]440123Imp'!AB$253</f>
        <v>0</v>
      </c>
      <c r="AE15" s="37">
        <f>'[2]440123Imp'!AC$253</f>
        <v>0</v>
      </c>
      <c r="AF15" s="37">
        <f>'[2]440123Imp'!AD$253</f>
        <v>0</v>
      </c>
      <c r="AG15" s="37">
        <f>'[2]440123Imp'!AE$253</f>
        <v>0</v>
      </c>
      <c r="AH15" s="37">
        <f>'[2]440123Imp'!AF$253</f>
        <v>0</v>
      </c>
      <c r="AI15" s="37">
        <f>'[2]440123Imp'!AG$253</f>
        <v>0</v>
      </c>
      <c r="AJ15" s="37">
        <f>'[2]440123Imp'!AH$253</f>
        <v>0</v>
      </c>
      <c r="AK15" s="37">
        <f>'[2]440123Imp'!AI$253</f>
        <v>0</v>
      </c>
      <c r="AL15" s="37">
        <f>'[2]440123Imp'!AJ$253</f>
        <v>0</v>
      </c>
      <c r="AM15" s="37">
        <f>'[2]440123Imp'!AK$253</f>
        <v>0</v>
      </c>
      <c r="AN15" s="37">
        <f>'[2]440123Imp'!AL$253</f>
        <v>0</v>
      </c>
      <c r="AO15" s="37">
        <f>'[2]440123Imp'!AM$253</f>
        <v>0.265652</v>
      </c>
      <c r="AP15" s="37">
        <f>'[2]440123Imp'!AN$253</f>
        <v>0.33444299999999999</v>
      </c>
      <c r="AQ15" s="37">
        <f>'[2]440123Imp'!AO$253</f>
        <v>2.989449</v>
      </c>
      <c r="AR15" s="37">
        <f>'[2]440123Imp'!AP$253</f>
        <v>3.3452039999999998</v>
      </c>
      <c r="AS15" s="37">
        <f>'[2]440123Imp'!AQ$253</f>
        <v>3.8611449999999996</v>
      </c>
      <c r="AT15" s="37">
        <f>'[2]440123Imp'!AR$253</f>
        <v>6.862E-3</v>
      </c>
      <c r="AU15" s="37">
        <f>'[2]440123Imp'!AS$253</f>
        <v>4.3122999999999995E-2</v>
      </c>
      <c r="AV15" s="37">
        <f>'[2]440123Imp'!AT$253</f>
        <v>0.178619</v>
      </c>
      <c r="AW15" s="37">
        <f>'[2]440123Imp'!AU$253</f>
        <v>0.46034999999999998</v>
      </c>
      <c r="AX15" s="37">
        <f>'[2]440123Imp'!AV$253</f>
        <v>0.48300799999999999</v>
      </c>
      <c r="AY15" s="37">
        <f>'[2]440123Imp'!AW$253</f>
        <v>0.33373999999999998</v>
      </c>
      <c r="AZ15" s="37">
        <f>'[2]440123Imp'!AX$253</f>
        <v>0.35881535600000003</v>
      </c>
      <c r="BA15" s="37">
        <f>'[2]440123Imp'!AY$253</f>
        <v>0.25987886700000001</v>
      </c>
      <c r="BB15" s="37">
        <f>'[2]440123Imp'!AZ$253</f>
        <v>0</v>
      </c>
      <c r="BC15" s="37">
        <f>'[2]440123Imp'!BA$253</f>
        <v>0</v>
      </c>
      <c r="BD15" s="11"/>
    </row>
    <row r="16" spans="1:56">
      <c r="B16" s="38" t="s">
        <v>21</v>
      </c>
      <c r="C16" s="39">
        <f t="shared" ref="C16:AB16" si="6">SUM(C13:C13)-SUM(C14:C15)</f>
        <v>0</v>
      </c>
      <c r="D16" s="40">
        <f t="shared" si="6"/>
        <v>0</v>
      </c>
      <c r="E16" s="40">
        <f t="shared" si="6"/>
        <v>0</v>
      </c>
      <c r="F16" s="40">
        <f t="shared" si="6"/>
        <v>0</v>
      </c>
      <c r="G16" s="40">
        <f t="shared" si="6"/>
        <v>0</v>
      </c>
      <c r="H16" s="40">
        <f t="shared" si="6"/>
        <v>0</v>
      </c>
      <c r="I16" s="40">
        <f t="shared" si="6"/>
        <v>0</v>
      </c>
      <c r="J16" s="41">
        <f t="shared" si="6"/>
        <v>0</v>
      </c>
      <c r="K16" s="41">
        <f t="shared" si="6"/>
        <v>0</v>
      </c>
      <c r="L16" s="41">
        <f t="shared" si="6"/>
        <v>0</v>
      </c>
      <c r="M16" s="40">
        <f t="shared" si="6"/>
        <v>0</v>
      </c>
      <c r="N16" s="40">
        <f t="shared" si="6"/>
        <v>1.2076840000000003E-3</v>
      </c>
      <c r="O16" s="40">
        <f t="shared" si="6"/>
        <v>1.6139999999999998E-3</v>
      </c>
      <c r="P16" s="40">
        <f t="shared" si="6"/>
        <v>1.4269999999999977E-3</v>
      </c>
      <c r="Q16" s="40">
        <f t="shared" si="6"/>
        <v>4.4301630000000009E-2</v>
      </c>
      <c r="R16" s="40">
        <f t="shared" si="6"/>
        <v>1.4429999999999998E-3</v>
      </c>
      <c r="S16" s="40">
        <f t="shared" si="6"/>
        <v>1.5219999999999999E-3</v>
      </c>
      <c r="T16" s="40">
        <f t="shared" si="6"/>
        <v>7.612090000000001E-4</v>
      </c>
      <c r="U16" s="40">
        <f t="shared" si="6"/>
        <v>1.2109740000000001E-3</v>
      </c>
      <c r="V16" s="40">
        <f t="shared" si="6"/>
        <v>3.5159999999999996E-3</v>
      </c>
      <c r="W16" s="40">
        <f t="shared" si="6"/>
        <v>2.5989999999999997E-3</v>
      </c>
      <c r="X16" s="40">
        <f t="shared" si="6"/>
        <v>7.9701800000000003E-3</v>
      </c>
      <c r="Y16" s="40">
        <f t="shared" si="6"/>
        <v>1.1430000000000001E-3</v>
      </c>
      <c r="Z16" s="40">
        <f t="shared" si="6"/>
        <v>2.7246999999999993E-2</v>
      </c>
      <c r="AA16" s="40">
        <f t="shared" si="6"/>
        <v>0</v>
      </c>
      <c r="AB16" s="40">
        <f t="shared" si="6"/>
        <v>0</v>
      </c>
      <c r="AC16" s="10"/>
      <c r="AD16" s="42">
        <f t="shared" ref="AD16:BC16" si="7">SUM(AD13:AD13)-SUM(AD14:AD15)</f>
        <v>0</v>
      </c>
      <c r="AE16" s="43">
        <f t="shared" si="7"/>
        <v>0</v>
      </c>
      <c r="AF16" s="43">
        <f t="shared" si="7"/>
        <v>0</v>
      </c>
      <c r="AG16" s="43">
        <f t="shared" si="7"/>
        <v>0</v>
      </c>
      <c r="AH16" s="43">
        <f t="shared" si="7"/>
        <v>0</v>
      </c>
      <c r="AI16" s="43">
        <f t="shared" si="7"/>
        <v>0</v>
      </c>
      <c r="AJ16" s="43">
        <f t="shared" si="7"/>
        <v>0</v>
      </c>
      <c r="AK16" s="43">
        <f t="shared" si="7"/>
        <v>0</v>
      </c>
      <c r="AL16" s="43">
        <f t="shared" si="7"/>
        <v>0</v>
      </c>
      <c r="AM16" s="43">
        <f t="shared" si="7"/>
        <v>0</v>
      </c>
      <c r="AN16" s="43">
        <f t="shared" si="7"/>
        <v>0</v>
      </c>
      <c r="AO16" s="43">
        <f t="shared" si="7"/>
        <v>0.34151099999999995</v>
      </c>
      <c r="AP16" s="43">
        <f t="shared" si="7"/>
        <v>0.36962199999999995</v>
      </c>
      <c r="AQ16" s="43">
        <f t="shared" si="7"/>
        <v>0.38529100000000049</v>
      </c>
      <c r="AR16" s="43">
        <f t="shared" si="7"/>
        <v>7.588425</v>
      </c>
      <c r="AS16" s="43">
        <f t="shared" si="7"/>
        <v>0.40280499999999986</v>
      </c>
      <c r="AT16" s="43">
        <f t="shared" si="7"/>
        <v>0.45130499999999996</v>
      </c>
      <c r="AU16" s="43">
        <f t="shared" si="7"/>
        <v>0.38757799999999998</v>
      </c>
      <c r="AV16" s="43">
        <f t="shared" si="7"/>
        <v>0.25620100000000001</v>
      </c>
      <c r="AW16" s="43">
        <f t="shared" si="7"/>
        <v>0.61610999999999994</v>
      </c>
      <c r="AX16" s="43">
        <f t="shared" si="7"/>
        <v>0.47354999999999992</v>
      </c>
      <c r="AY16" s="43">
        <f t="shared" si="7"/>
        <v>0.56343399999999999</v>
      </c>
      <c r="AZ16" s="43">
        <f t="shared" si="7"/>
        <v>0.48072977499999991</v>
      </c>
      <c r="BA16" s="43">
        <f t="shared" si="7"/>
        <v>0.33657187899999919</v>
      </c>
      <c r="BB16" s="43">
        <f t="shared" si="7"/>
        <v>0</v>
      </c>
      <c r="BC16" s="43">
        <f t="shared" si="7"/>
        <v>0</v>
      </c>
      <c r="BD16" s="11"/>
    </row>
    <row r="17" spans="2:56" ht="17.149999999999999" customHeight="1">
      <c r="B17" s="156" t="s">
        <v>218</v>
      </c>
      <c r="C17" s="157">
        <f>1/$A$1*'[2]440123Imp'!$B$264</f>
        <v>0</v>
      </c>
      <c r="D17" s="158">
        <f>1/$A$1*'[2]440123Imp'!$C$264</f>
        <v>0</v>
      </c>
      <c r="E17" s="158">
        <f>1/$A$1*'[2]440123Imp'!$D$264</f>
        <v>0</v>
      </c>
      <c r="F17" s="158">
        <f>1/$A$1*'[2]440123Imp'!$E$264</f>
        <v>0</v>
      </c>
      <c r="G17" s="158">
        <f>1/$A$1*'[2]440123Imp'!$F$264</f>
        <v>0</v>
      </c>
      <c r="H17" s="158">
        <f>1/$A$1*'[2]440123Imp'!$G$264</f>
        <v>0</v>
      </c>
      <c r="I17" s="158">
        <f>1/$A$1*'[2]440123Imp'!$H$264</f>
        <v>0</v>
      </c>
      <c r="J17" s="159">
        <f>1/$A$1*'[2]440123Imp'!$I$264</f>
        <v>0</v>
      </c>
      <c r="K17" s="159">
        <f>1/$A$1*'[2]440123Imp'!J$264</f>
        <v>0</v>
      </c>
      <c r="L17" s="159">
        <f>1/$A$1*'[2]440123Imp'!K$264</f>
        <v>0</v>
      </c>
      <c r="M17" s="158">
        <f>1/$A$1*'[2]440123Imp'!L$264</f>
        <v>0</v>
      </c>
      <c r="N17" s="158">
        <f>1/$A$1*'[2]440123Imp'!M$264</f>
        <v>1.005E-3</v>
      </c>
      <c r="O17" s="158">
        <f>1/$A$1*'[2]440123Imp'!N$264</f>
        <v>8.1614700000000003E-4</v>
      </c>
      <c r="P17" s="158">
        <f>1/$A$1*'[2]440123Imp'!O$264</f>
        <v>2.584434E-3</v>
      </c>
      <c r="Q17" s="158">
        <f>1/$A$1*'[2]440123Imp'!P$264</f>
        <v>6.9638299999999996E-4</v>
      </c>
      <c r="R17" s="158">
        <f>1/$A$1*'[2]440123Imp'!Q$264</f>
        <v>5.30063E-4</v>
      </c>
      <c r="S17" s="158">
        <f>1/$A$1*'[2]440123Imp'!R$264</f>
        <v>5.3674699999999996E-4</v>
      </c>
      <c r="T17" s="158">
        <f>1/$A$1*'[2]440123Imp'!S$264</f>
        <v>5.8031300000000005E-4</v>
      </c>
      <c r="U17" s="158">
        <f>1/$A$1*'[2]440123Imp'!T$264</f>
        <v>3.3045999999999998E-4</v>
      </c>
      <c r="V17" s="158">
        <f>1/$A$1*'[2]440123Imp'!U$264</f>
        <v>3.2714499999999999E-4</v>
      </c>
      <c r="W17" s="158">
        <f>1/$A$1*'[2]440123Imp'!V$264</f>
        <v>2.3053900000000001E-4</v>
      </c>
      <c r="X17" s="158">
        <f>1/$A$1*'[2]440123Imp'!W$264</f>
        <v>1.694E-3</v>
      </c>
      <c r="Y17" s="158">
        <f>1/$A$1*'[2]440123Imp'!X$264</f>
        <v>1.0822638100000001E-4</v>
      </c>
      <c r="Z17" s="158">
        <f>1/$A$1*'[2]440123Imp'!Y$264</f>
        <v>3.2336589809999999E-3</v>
      </c>
      <c r="AA17" s="158">
        <f>1/$A$1*'[2]440123Imp'!Z$264</f>
        <v>0</v>
      </c>
      <c r="AB17" s="158">
        <f>1/$A$1*'[2]440123Imp'!AA$264</f>
        <v>0</v>
      </c>
      <c r="AC17" s="54"/>
      <c r="AD17" s="160">
        <f>'[2]440123Imp'!AB$264</f>
        <v>0</v>
      </c>
      <c r="AE17" s="161">
        <f>'[2]440123Imp'!AC$264</f>
        <v>0</v>
      </c>
      <c r="AF17" s="161">
        <f>'[2]440123Imp'!AD$264</f>
        <v>0</v>
      </c>
      <c r="AG17" s="161">
        <f>'[2]440123Imp'!AE$264</f>
        <v>0</v>
      </c>
      <c r="AH17" s="161">
        <f>'[2]440123Imp'!AF$264</f>
        <v>0</v>
      </c>
      <c r="AI17" s="161">
        <f>'[2]440123Imp'!AG$264</f>
        <v>0</v>
      </c>
      <c r="AJ17" s="161">
        <f>'[2]440123Imp'!AH$264</f>
        <v>0</v>
      </c>
      <c r="AK17" s="161">
        <f>'[2]440123Imp'!AI$264</f>
        <v>0</v>
      </c>
      <c r="AL17" s="161">
        <f>'[2]440123Imp'!AJ$264</f>
        <v>0</v>
      </c>
      <c r="AM17" s="161">
        <f>'[2]440123Imp'!AK$264</f>
        <v>0</v>
      </c>
      <c r="AN17" s="161">
        <f>'[2]440123Imp'!AL$264</f>
        <v>0</v>
      </c>
      <c r="AO17" s="161">
        <f>'[2]440123Imp'!AM$264</f>
        <v>5.2906000000000002E-2</v>
      </c>
      <c r="AP17" s="161">
        <f>'[2]440123Imp'!AN$264</f>
        <v>0.19122899999999998</v>
      </c>
      <c r="AQ17" s="161">
        <f>'[2]440123Imp'!AO$264</f>
        <v>0.73828299999999991</v>
      </c>
      <c r="AR17" s="161">
        <f>'[2]440123Imp'!AP$264</f>
        <v>0.25254700000000002</v>
      </c>
      <c r="AS17" s="161">
        <f>'[2]440123Imp'!AQ$264</f>
        <v>0.12920799999999999</v>
      </c>
      <c r="AT17" s="161">
        <f>'[2]440123Imp'!AR$264</f>
        <v>0.17874400000000001</v>
      </c>
      <c r="AU17" s="161">
        <f>'[2]440123Imp'!AS$264</f>
        <v>0.39915200000000001</v>
      </c>
      <c r="AV17" s="161">
        <f>'[2]440123Imp'!AT$264</f>
        <v>0.23749799999999999</v>
      </c>
      <c r="AW17" s="161">
        <f>'[2]440123Imp'!AU$264</f>
        <v>0.39011099999999993</v>
      </c>
      <c r="AX17" s="161">
        <f>'[2]440123Imp'!AV$264</f>
        <v>0.218974</v>
      </c>
      <c r="AY17" s="161">
        <f>'[2]440123Imp'!AW$264</f>
        <v>0.31357000000000002</v>
      </c>
      <c r="AZ17" s="161">
        <f>'[2]440123Imp'!AX$264</f>
        <v>0.14884381799999999</v>
      </c>
      <c r="BA17" s="161">
        <f>'[2]440123Imp'!AY$264</f>
        <v>0.16028052800000001</v>
      </c>
      <c r="BB17" s="161">
        <f>'[2]440123Imp'!AZ$264</f>
        <v>0</v>
      </c>
      <c r="BC17" s="161">
        <f>'[2]440123Imp'!BA$264</f>
        <v>0</v>
      </c>
      <c r="BD17" s="162"/>
    </row>
    <row r="18" spans="2:56" ht="17.149999999999999" customHeight="1">
      <c r="B18" s="104" t="s">
        <v>179</v>
      </c>
      <c r="C18" s="110">
        <f t="shared" ref="C18:AB18" si="8">C5-SUM(C6,C9,C10,C13,C17)</f>
        <v>0</v>
      </c>
      <c r="D18" s="106">
        <f t="shared" si="8"/>
        <v>0</v>
      </c>
      <c r="E18" s="106">
        <f t="shared" si="8"/>
        <v>0</v>
      </c>
      <c r="F18" s="106">
        <f t="shared" si="8"/>
        <v>0</v>
      </c>
      <c r="G18" s="106">
        <f t="shared" si="8"/>
        <v>0</v>
      </c>
      <c r="H18" s="106">
        <f t="shared" si="8"/>
        <v>0</v>
      </c>
      <c r="I18" s="106">
        <f t="shared" si="8"/>
        <v>0</v>
      </c>
      <c r="J18" s="107">
        <f t="shared" si="8"/>
        <v>0</v>
      </c>
      <c r="K18" s="106">
        <f t="shared" si="8"/>
        <v>0</v>
      </c>
      <c r="L18" s="107">
        <f t="shared" si="8"/>
        <v>0</v>
      </c>
      <c r="M18" s="106">
        <f t="shared" si="8"/>
        <v>0</v>
      </c>
      <c r="N18" s="106">
        <f t="shared" si="8"/>
        <v>9.1999999999999981E-4</v>
      </c>
      <c r="O18" s="106">
        <f t="shared" si="8"/>
        <v>1.1329999999999999E-3</v>
      </c>
      <c r="P18" s="106">
        <f t="shared" si="8"/>
        <v>9.3851999999999963E-2</v>
      </c>
      <c r="Q18" s="106">
        <f t="shared" si="8"/>
        <v>4.7025239999999913E-2</v>
      </c>
      <c r="R18" s="106">
        <f t="shared" si="8"/>
        <v>1.5130800000001665E-4</v>
      </c>
      <c r="S18" s="106">
        <f t="shared" si="8"/>
        <v>4.1207596999999929E-2</v>
      </c>
      <c r="T18" s="106">
        <f t="shared" si="8"/>
        <v>2.240743999999989E-3</v>
      </c>
      <c r="U18" s="106">
        <f t="shared" si="8"/>
        <v>2.6700000000001722E-4</v>
      </c>
      <c r="V18" s="106">
        <f t="shared" si="8"/>
        <v>6.2600000000000156E-4</v>
      </c>
      <c r="W18" s="106">
        <f t="shared" si="8"/>
        <v>2.3899999999999876E-4</v>
      </c>
      <c r="X18" s="106">
        <f t="shared" si="8"/>
        <v>1.3056000000000179E-4</v>
      </c>
      <c r="Y18" s="106">
        <f t="shared" si="8"/>
        <v>2.1157300000000049E-5</v>
      </c>
      <c r="Z18" s="106">
        <f t="shared" si="8"/>
        <v>4.300000000000137E-5</v>
      </c>
      <c r="AA18" s="106">
        <f t="shared" si="8"/>
        <v>0</v>
      </c>
      <c r="AB18" s="106">
        <f t="shared" si="8"/>
        <v>0</v>
      </c>
      <c r="AC18" s="10"/>
      <c r="AD18" s="66">
        <f t="shared" ref="AD18:BC18" si="9">AD5-SUM(AD6,AD9,AD10,AD13,AD17)</f>
        <v>0</v>
      </c>
      <c r="AE18" s="67">
        <f t="shared" si="9"/>
        <v>0</v>
      </c>
      <c r="AF18" s="67">
        <f t="shared" si="9"/>
        <v>0</v>
      </c>
      <c r="AG18" s="67">
        <f t="shared" si="9"/>
        <v>0</v>
      </c>
      <c r="AH18" s="67">
        <f t="shared" si="9"/>
        <v>0</v>
      </c>
      <c r="AI18" s="67">
        <f t="shared" si="9"/>
        <v>0</v>
      </c>
      <c r="AJ18" s="67">
        <f t="shared" si="9"/>
        <v>0</v>
      </c>
      <c r="AK18" s="67">
        <f t="shared" si="9"/>
        <v>0</v>
      </c>
      <c r="AL18" s="67">
        <f t="shared" si="9"/>
        <v>0</v>
      </c>
      <c r="AM18" s="67">
        <f t="shared" si="9"/>
        <v>0</v>
      </c>
      <c r="AN18" s="67">
        <f t="shared" si="9"/>
        <v>0</v>
      </c>
      <c r="AO18" s="67">
        <f t="shared" si="9"/>
        <v>7.2171000000000096E-2</v>
      </c>
      <c r="AP18" s="67">
        <f t="shared" si="9"/>
        <v>6.5437000000000078E-2</v>
      </c>
      <c r="AQ18" s="67">
        <f t="shared" si="9"/>
        <v>18.963262999999994</v>
      </c>
      <c r="AR18" s="67">
        <f t="shared" si="9"/>
        <v>9.2407259999999951</v>
      </c>
      <c r="AS18" s="67">
        <f t="shared" si="9"/>
        <v>2.3157999999995127E-2</v>
      </c>
      <c r="AT18" s="67">
        <f t="shared" si="9"/>
        <v>5.3400529999999904</v>
      </c>
      <c r="AU18" s="67">
        <f t="shared" si="9"/>
        <v>0.2238970000000009</v>
      </c>
      <c r="AV18" s="67">
        <f t="shared" si="9"/>
        <v>3.8377000000004102E-2</v>
      </c>
      <c r="AW18" s="67">
        <f t="shared" si="9"/>
        <v>5.8848000000002898E-2</v>
      </c>
      <c r="AX18" s="67">
        <f t="shared" si="9"/>
        <v>1.9819999999999949E-2</v>
      </c>
      <c r="AY18" s="67">
        <f t="shared" si="9"/>
        <v>1.1618999999999824E-2</v>
      </c>
      <c r="AZ18" s="67">
        <f t="shared" si="9"/>
        <v>1.0975749999999618E-3</v>
      </c>
      <c r="BA18" s="67">
        <f t="shared" si="9"/>
        <v>1.1808463000001268E-2</v>
      </c>
      <c r="BB18" s="67">
        <f t="shared" si="9"/>
        <v>0</v>
      </c>
      <c r="BC18" s="67">
        <f t="shared" si="9"/>
        <v>0</v>
      </c>
      <c r="BD18" s="11"/>
    </row>
    <row r="19" spans="2:56">
      <c r="B19" s="32" t="s">
        <v>26</v>
      </c>
      <c r="C19" s="33">
        <f>1/$A$1*'[2]440123Imp'!$B$15</f>
        <v>0</v>
      </c>
      <c r="D19" s="34">
        <f>1/$A$1*'[2]440123Imp'!$C$15</f>
        <v>0</v>
      </c>
      <c r="E19" s="34">
        <f>1/$A$1*'[2]440123Imp'!$D$15</f>
        <v>0</v>
      </c>
      <c r="F19" s="34">
        <f>1/$A$1*'[2]440123Imp'!$E$15</f>
        <v>0</v>
      </c>
      <c r="G19" s="34">
        <f>1/$A$1*'[2]440123Imp'!$F$15</f>
        <v>0</v>
      </c>
      <c r="H19" s="34">
        <f>1/$A$1*'[2]440123Imp'!$G$15</f>
        <v>0</v>
      </c>
      <c r="I19" s="34">
        <f>1/$A$1*'[2]440123Imp'!$H$15</f>
        <v>0</v>
      </c>
      <c r="J19" s="35">
        <f>1/$A$1*'[2]440123Imp'!$I$15</f>
        <v>0</v>
      </c>
      <c r="K19" s="35">
        <f>1/$A$1*'[2]440123Imp'!J$15</f>
        <v>0</v>
      </c>
      <c r="L19" s="35">
        <f>1/$A$1*'[2]440123Imp'!K$15</f>
        <v>0</v>
      </c>
      <c r="M19" s="34">
        <f>1/$A$1*'[2]440123Imp'!L$15</f>
        <v>0</v>
      </c>
      <c r="N19" s="34">
        <f>1/$A$1*'[2]440123Imp'!M$15</f>
        <v>0</v>
      </c>
      <c r="O19" s="34">
        <f>1/$A$1*'[2]440123Imp'!N$15</f>
        <v>0</v>
      </c>
      <c r="P19" s="34">
        <f>1/$A$1*'[2]440123Imp'!O$15</f>
        <v>9.3574999999999992E-2</v>
      </c>
      <c r="Q19" s="34">
        <f>1/$A$1*'[2]440123Imp'!P$15</f>
        <v>4.6630000000000005E-2</v>
      </c>
      <c r="R19" s="34">
        <f>1/$A$1*'[2]440123Imp'!Q$15</f>
        <v>3.3079999999999999E-6</v>
      </c>
      <c r="S19" s="34">
        <f>1/$A$1*'[2]440123Imp'!R$15</f>
        <v>2.8255596999999997E-2</v>
      </c>
      <c r="T19" s="34">
        <f>1/$A$1*'[2]440123Imp'!S$15</f>
        <v>1.9999999999999999E-6</v>
      </c>
      <c r="U19" s="34">
        <f>1/$A$1*'[2]440123Imp'!T$15</f>
        <v>9.9999999999999995E-7</v>
      </c>
      <c r="V19" s="34">
        <f>1/$A$1*'[2]440123Imp'!U$15</f>
        <v>1.9999999999999999E-6</v>
      </c>
      <c r="W19" s="34">
        <f>1/$A$1*'[2]440123Imp'!V$15</f>
        <v>0</v>
      </c>
      <c r="X19" s="34">
        <f>1/$A$1*'[2]440123Imp'!W$15</f>
        <v>0</v>
      </c>
      <c r="Y19" s="34">
        <f>1/$A$1*'[2]440123Imp'!X$15</f>
        <v>0</v>
      </c>
      <c r="Z19" s="34">
        <f>1/$A$1*'[2]440123Imp'!Y$15</f>
        <v>0</v>
      </c>
      <c r="AA19" s="34">
        <f>1/$A$1*'[2]440123Imp'!Z$15</f>
        <v>0</v>
      </c>
      <c r="AB19" s="34">
        <f>1/$A$1*'[2]440123Imp'!AA$15</f>
        <v>0</v>
      </c>
      <c r="AC19" s="10"/>
      <c r="AD19" s="36">
        <f>'[2]440123Imp'!AB$15</f>
        <v>0</v>
      </c>
      <c r="AE19" s="37">
        <f>'[2]440123Imp'!AC$15</f>
        <v>0</v>
      </c>
      <c r="AF19" s="37">
        <f>'[2]440123Imp'!AD$15</f>
        <v>0</v>
      </c>
      <c r="AG19" s="37">
        <f>'[2]440123Imp'!AE$15</f>
        <v>0</v>
      </c>
      <c r="AH19" s="37">
        <f>'[2]440123Imp'!AF$15</f>
        <v>0</v>
      </c>
      <c r="AI19" s="37">
        <f>'[2]440123Imp'!AG$15</f>
        <v>0</v>
      </c>
      <c r="AJ19" s="37">
        <f>'[2]440123Imp'!AH$15</f>
        <v>0</v>
      </c>
      <c r="AK19" s="37">
        <f>'[2]440123Imp'!AI$15</f>
        <v>0</v>
      </c>
      <c r="AL19" s="37">
        <f>'[2]440123Imp'!AJ$15</f>
        <v>0</v>
      </c>
      <c r="AM19" s="37">
        <f>'[2]440123Imp'!AK$15</f>
        <v>0</v>
      </c>
      <c r="AN19" s="37">
        <f>'[2]440123Imp'!AL$15</f>
        <v>0</v>
      </c>
      <c r="AO19" s="37">
        <f>'[2]440123Imp'!AM$15</f>
        <v>0</v>
      </c>
      <c r="AP19" s="37">
        <f>'[2]440123Imp'!AN$15</f>
        <v>0</v>
      </c>
      <c r="AQ19" s="37">
        <f>'[2]440123Imp'!AO$15</f>
        <v>18.914822999999998</v>
      </c>
      <c r="AR19" s="37">
        <f>'[2]440123Imp'!AP$15</f>
        <v>9.178744</v>
      </c>
      <c r="AS19" s="37">
        <f>'[2]440123Imp'!AQ$15</f>
        <v>5.4299999999999997E-4</v>
      </c>
      <c r="AT19" s="37">
        <f>'[2]440123Imp'!AR$15</f>
        <v>4.1523479999999999</v>
      </c>
      <c r="AU19" s="37">
        <f>'[2]440123Imp'!AS$15</f>
        <v>2.0312E-2</v>
      </c>
      <c r="AV19" s="37">
        <f>'[2]440123Imp'!AT$15</f>
        <v>6.2029999999999993E-3</v>
      </c>
      <c r="AW19" s="37">
        <f>'[2]440123Imp'!AU$15</f>
        <v>1.3120999999999999E-2</v>
      </c>
      <c r="AX19" s="37">
        <f>'[2]440123Imp'!AV$15</f>
        <v>0</v>
      </c>
      <c r="AY19" s="37">
        <f>'[2]440123Imp'!AW$15</f>
        <v>0</v>
      </c>
      <c r="AZ19" s="37">
        <f>'[2]440123Imp'!AX$15</f>
        <v>0</v>
      </c>
      <c r="BA19" s="37">
        <f>'[2]440123Imp'!AY$15</f>
        <v>0</v>
      </c>
      <c r="BB19" s="37">
        <f>'[2]440123Imp'!AZ$15</f>
        <v>0</v>
      </c>
      <c r="BC19" s="37">
        <f>'[2]440123Imp'!BA$15</f>
        <v>0</v>
      </c>
      <c r="BD19" s="328"/>
    </row>
    <row r="20" spans="2:56" ht="13" thickBot="1">
      <c r="B20" s="68" t="s">
        <v>21</v>
      </c>
      <c r="C20" s="151">
        <f t="shared" ref="C20:AB20" si="10">SUM(C18:C18)-SUM(C19:C19)</f>
        <v>0</v>
      </c>
      <c r="D20" s="152">
        <f t="shared" si="10"/>
        <v>0</v>
      </c>
      <c r="E20" s="152">
        <f t="shared" si="10"/>
        <v>0</v>
      </c>
      <c r="F20" s="152">
        <f t="shared" si="10"/>
        <v>0</v>
      </c>
      <c r="G20" s="152">
        <f t="shared" si="10"/>
        <v>0</v>
      </c>
      <c r="H20" s="152">
        <f t="shared" si="10"/>
        <v>0</v>
      </c>
      <c r="I20" s="152">
        <f t="shared" si="10"/>
        <v>0</v>
      </c>
      <c r="J20" s="153">
        <f t="shared" si="10"/>
        <v>0</v>
      </c>
      <c r="K20" s="153">
        <f t="shared" si="10"/>
        <v>0</v>
      </c>
      <c r="L20" s="153">
        <f t="shared" si="10"/>
        <v>0</v>
      </c>
      <c r="M20" s="152">
        <f t="shared" si="10"/>
        <v>0</v>
      </c>
      <c r="N20" s="152">
        <f t="shared" si="10"/>
        <v>9.1999999999999981E-4</v>
      </c>
      <c r="O20" s="152">
        <f t="shared" si="10"/>
        <v>1.1329999999999999E-3</v>
      </c>
      <c r="P20" s="152">
        <f t="shared" si="10"/>
        <v>2.7699999999997171E-4</v>
      </c>
      <c r="Q20" s="152">
        <f t="shared" si="10"/>
        <v>3.9523999999990789E-4</v>
      </c>
      <c r="R20" s="152">
        <f t="shared" si="10"/>
        <v>1.4800000000001666E-4</v>
      </c>
      <c r="S20" s="152">
        <f t="shared" si="10"/>
        <v>1.2951999999999932E-2</v>
      </c>
      <c r="T20" s="152">
        <f t="shared" si="10"/>
        <v>2.2387439999999891E-3</v>
      </c>
      <c r="U20" s="152">
        <f t="shared" si="10"/>
        <v>2.660000000000172E-4</v>
      </c>
      <c r="V20" s="152">
        <f t="shared" si="10"/>
        <v>6.2400000000000151E-4</v>
      </c>
      <c r="W20" s="152">
        <f t="shared" si="10"/>
        <v>2.3899999999999876E-4</v>
      </c>
      <c r="X20" s="152">
        <f t="shared" si="10"/>
        <v>1.3056000000000179E-4</v>
      </c>
      <c r="Y20" s="152">
        <f t="shared" si="10"/>
        <v>2.1157300000000049E-5</v>
      </c>
      <c r="Z20" s="152">
        <f t="shared" si="10"/>
        <v>4.300000000000137E-5</v>
      </c>
      <c r="AA20" s="152">
        <f t="shared" si="10"/>
        <v>0</v>
      </c>
      <c r="AB20" s="152">
        <f t="shared" si="10"/>
        <v>0</v>
      </c>
      <c r="AC20" s="72"/>
      <c r="AD20" s="73">
        <f t="shared" ref="AD20:BC20" si="11">SUM(AD18:AD18)-SUM(AD19:AD19)</f>
        <v>0</v>
      </c>
      <c r="AE20" s="74">
        <f t="shared" si="11"/>
        <v>0</v>
      </c>
      <c r="AF20" s="74">
        <f t="shared" si="11"/>
        <v>0</v>
      </c>
      <c r="AG20" s="74">
        <f t="shared" si="11"/>
        <v>0</v>
      </c>
      <c r="AH20" s="74">
        <f t="shared" si="11"/>
        <v>0</v>
      </c>
      <c r="AI20" s="74">
        <f t="shared" si="11"/>
        <v>0</v>
      </c>
      <c r="AJ20" s="74">
        <f t="shared" si="11"/>
        <v>0</v>
      </c>
      <c r="AK20" s="74">
        <f t="shared" si="11"/>
        <v>0</v>
      </c>
      <c r="AL20" s="74">
        <f t="shared" si="11"/>
        <v>0</v>
      </c>
      <c r="AM20" s="74">
        <f t="shared" si="11"/>
        <v>0</v>
      </c>
      <c r="AN20" s="74">
        <f t="shared" si="11"/>
        <v>0</v>
      </c>
      <c r="AO20" s="74">
        <f t="shared" si="11"/>
        <v>7.2171000000000096E-2</v>
      </c>
      <c r="AP20" s="74">
        <f t="shared" si="11"/>
        <v>6.5437000000000078E-2</v>
      </c>
      <c r="AQ20" s="74">
        <f t="shared" si="11"/>
        <v>4.843999999999582E-2</v>
      </c>
      <c r="AR20" s="74">
        <f t="shared" si="11"/>
        <v>6.1981999999995097E-2</v>
      </c>
      <c r="AS20" s="74">
        <f t="shared" si="11"/>
        <v>2.2614999999995129E-2</v>
      </c>
      <c r="AT20" s="74">
        <f t="shared" si="11"/>
        <v>1.1877049999999905</v>
      </c>
      <c r="AU20" s="74">
        <f t="shared" si="11"/>
        <v>0.2035850000000009</v>
      </c>
      <c r="AV20" s="74">
        <f t="shared" si="11"/>
        <v>3.2174000000004102E-2</v>
      </c>
      <c r="AW20" s="74">
        <f t="shared" si="11"/>
        <v>4.5727000000002897E-2</v>
      </c>
      <c r="AX20" s="74">
        <f t="shared" si="11"/>
        <v>1.9819999999999949E-2</v>
      </c>
      <c r="AY20" s="74">
        <f t="shared" si="11"/>
        <v>1.1618999999999824E-2</v>
      </c>
      <c r="AZ20" s="74">
        <f t="shared" si="11"/>
        <v>1.0975749999999618E-3</v>
      </c>
      <c r="BA20" s="74">
        <f t="shared" si="11"/>
        <v>1.1808463000001268E-2</v>
      </c>
      <c r="BB20" s="74">
        <f t="shared" si="11"/>
        <v>0</v>
      </c>
      <c r="BC20" s="74">
        <f t="shared" si="11"/>
        <v>0</v>
      </c>
      <c r="BD20" s="328"/>
    </row>
    <row r="21" spans="2:56" ht="13" thickTop="1">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2: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2: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4" spans="2:5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2: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2: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2: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2: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2: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2: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39"/>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[3]RWE!$A$23</f>
        <v>4.5</v>
      </c>
      <c r="B1" s="77"/>
    </row>
    <row r="2" spans="1:56" s="9" customFormat="1" ht="16" thickTop="1">
      <c r="A2" s="5"/>
      <c r="B2" s="387" t="s">
        <v>43</v>
      </c>
      <c r="C2" s="383" t="s">
        <v>93</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66</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193</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22">
        <f>1/$A$1*'[2]4701-5Imp'!$B$263</f>
        <v>0.24193525999999999</v>
      </c>
      <c r="D5" s="23">
        <f>1/$A$1*'[2]4701-5Imp'!$C$263</f>
        <v>0.30812163500000006</v>
      </c>
      <c r="E5" s="23">
        <f>1/$A$1*'[2]4701-5Imp'!$D$263</f>
        <v>0.34986578699999998</v>
      </c>
      <c r="F5" s="23">
        <f>1/$A$1*'[2]4701-5Imp'!$E$263</f>
        <v>0.37662734600000003</v>
      </c>
      <c r="G5" s="23">
        <f>1/$A$1*'[2]4701-5Imp'!$F$263</f>
        <v>0.43156657900000006</v>
      </c>
      <c r="H5" s="23">
        <f>1/$A$1*'[2]4701-5Imp'!$G$263</f>
        <v>0.46774224199999992</v>
      </c>
      <c r="I5" s="23">
        <f>1/$A$1*'[2]4701-5Imp'!$H$263</f>
        <v>0.48438941299999999</v>
      </c>
      <c r="J5" s="24">
        <f>1/$A$1*'[2]4701-5Imp'!$I$263</f>
        <v>0.47093417799999993</v>
      </c>
      <c r="K5" s="24">
        <f>1/$A$1*'[2]4701-5Imp'!J$263</f>
        <v>0.52788681999999998</v>
      </c>
      <c r="L5" s="24">
        <f>1/$A$1*'[2]4701-5Imp'!K$263</f>
        <v>0.64816750200000006</v>
      </c>
      <c r="M5" s="24">
        <f>1/$A$1*'[2]4701-5Imp'!L$263</f>
        <v>0.71739378999999992</v>
      </c>
      <c r="N5" s="23">
        <f>1/$A$1*'[2]4701-5Imp'!M$263</f>
        <v>0.86883623300000001</v>
      </c>
      <c r="O5" s="23">
        <f>1/$A$1*'[2]4701-5Imp'!N$263</f>
        <v>0.97572454599999991</v>
      </c>
      <c r="P5" s="23">
        <f>1/$A$1*'[2]4701-5Imp'!O$263</f>
        <v>1.0113999010000001</v>
      </c>
      <c r="Q5" s="23">
        <f>1/$A$1*'[2]4701-5Imp'!P$263</f>
        <v>1.159299531</v>
      </c>
      <c r="R5" s="23">
        <f>1/$A$1*'[2]4701-5Imp'!Q$263</f>
        <v>1.2756307699999998</v>
      </c>
      <c r="S5" s="23">
        <f>1/$A$1*'[2]4701-5Imp'!R$263</f>
        <v>1.429207122</v>
      </c>
      <c r="T5" s="23">
        <f>1/$A$1*'[2]4701-5Imp'!S$263</f>
        <v>1.5497351189999997</v>
      </c>
      <c r="U5" s="23">
        <f>1/$A$1*'[2]4701-5Imp'!T$263</f>
        <v>1.4798744270000002</v>
      </c>
      <c r="V5" s="23">
        <f>1/$A$1*'[2]4701-5Imp'!U$263</f>
        <v>1.607680258</v>
      </c>
      <c r="W5" s="23">
        <f>1/$A$1*'[2]4701-5Imp'!V$263</f>
        <v>1.3868058429999996</v>
      </c>
      <c r="X5" s="23">
        <f>1/$A$1*'[2]4701-5Imp'!W$263</f>
        <v>1.8750485190000001</v>
      </c>
      <c r="Y5" s="23">
        <f>1/$A$1*'[2]4701-5Imp'!X$263</f>
        <v>2.2720705609999987</v>
      </c>
      <c r="Z5" s="23">
        <f>1/$A$1*'[2]4701-5Imp'!Y$263</f>
        <v>2.4510699433359999</v>
      </c>
      <c r="AA5" s="23">
        <f>1/$A$1*'[2]4701-5Imp'!Z$263</f>
        <v>0</v>
      </c>
      <c r="AB5" s="24">
        <f>1/$A$1*'[2]4701-5Imp'!AA$263</f>
        <v>0</v>
      </c>
      <c r="AC5" s="10"/>
      <c r="AD5" s="253">
        <f>1/1000*'[2]4701-5Imp'!AB$263</f>
        <v>0.15221403899999997</v>
      </c>
      <c r="AE5" s="269">
        <f>1/1000*'[2]4701-5Imp'!AC$263</f>
        <v>0.14836221299999999</v>
      </c>
      <c r="AF5" s="270">
        <f>1/1000*'[2]4701-5Imp'!AD$263</f>
        <v>0.17291838900000001</v>
      </c>
      <c r="AG5" s="270">
        <f>1/1000*'[2]4701-5Imp'!AE$263</f>
        <v>0.18988927</v>
      </c>
      <c r="AH5" s="270">
        <f>1/1000*'[2]4701-5Imp'!AF$263</f>
        <v>0.24485676799999997</v>
      </c>
      <c r="AI5" s="270">
        <f>1/1000*'[2]4701-5Imp'!AG$263</f>
        <v>0.26843319700000001</v>
      </c>
      <c r="AJ5" s="270">
        <f>1/1000*'[2]4701-5Imp'!AH$263</f>
        <v>0.31249362400000003</v>
      </c>
      <c r="AK5" s="270">
        <f>1/1000*'[2]4701-5Imp'!AI$263</f>
        <v>0.33316591099999993</v>
      </c>
      <c r="AL5" s="270">
        <f>1/1000*'[2]4701-5Imp'!AJ$263</f>
        <v>0.416884804</v>
      </c>
      <c r="AM5" s="270">
        <f>1/1000*'[2]4701-5Imp'!AK$263</f>
        <v>0.38253195899999998</v>
      </c>
      <c r="AN5" s="270">
        <f>1/1000*'[2]4701-5Imp'!AL$263</f>
        <v>0.59012456499999999</v>
      </c>
      <c r="AO5" s="270">
        <f>1/1000*'[2]4701-5Imp'!AM$263</f>
        <v>0.68593554499999987</v>
      </c>
      <c r="AP5" s="270">
        <f>1/1000*'[2]4701-5Imp'!AN$263</f>
        <v>0.7222108410000001</v>
      </c>
      <c r="AQ5" s="270">
        <f>1/1000*'[2]4701-5Imp'!AO$263</f>
        <v>0.74414652999999997</v>
      </c>
      <c r="AR5" s="270">
        <f>1/1000*'[2]4701-5Imp'!AP$263</f>
        <v>0.893418147</v>
      </c>
      <c r="AS5" s="270">
        <f>1/1000*'[2]4701-5Imp'!AQ$263</f>
        <v>0.92163152799999992</v>
      </c>
      <c r="AT5" s="265">
        <f>1/1000*'[2]4701-5Imp'!AR$263</f>
        <v>0.96206955799999994</v>
      </c>
      <c r="AU5" s="265">
        <f>1/1000*'[2]4701-5Imp'!AS$263</f>
        <v>1.145346813</v>
      </c>
      <c r="AV5" s="265">
        <f>1/1000*'[2]4701-5Imp'!AT$263</f>
        <v>1.2391469449999994</v>
      </c>
      <c r="AW5" s="265">
        <f>1/1000*'[2]4701-5Imp'!AU$263</f>
        <v>1.194297036</v>
      </c>
      <c r="AX5" s="265">
        <f>1/1000*'[2]4701-5Imp'!AV$263</f>
        <v>0.83963769900000007</v>
      </c>
      <c r="AY5" s="265">
        <f>1/1000*'[2]4701-5Imp'!AW$263</f>
        <v>1.4177726370000003</v>
      </c>
      <c r="AZ5" s="265">
        <f>1/1000*'[2]4701-5Imp'!AX$263</f>
        <v>2.0410739279130006</v>
      </c>
      <c r="BA5" s="265">
        <f>1/1000*'[2]4701-5Imp'!AY$263</f>
        <v>1.9309250422340001</v>
      </c>
      <c r="BB5" s="265">
        <f>1/1000*'[2]4701-5Imp'!AZ$263</f>
        <v>0</v>
      </c>
      <c r="BC5" s="266">
        <f>1/1000*'[2]4701-5Imp'!BA$263</f>
        <v>0</v>
      </c>
      <c r="BD5" s="304"/>
    </row>
    <row r="6" spans="1:56" ht="17.149999999999999" customHeight="1" thickTop="1">
      <c r="A6" s="6"/>
      <c r="B6" s="27" t="s">
        <v>22</v>
      </c>
      <c r="C6" s="28">
        <f>1/$A$1*'[2]4701-5Imp'!$B$266</f>
        <v>3.7302685999999995E-2</v>
      </c>
      <c r="D6" s="29">
        <f>1/$A$1*'[2]4701-5Imp'!$C$266</f>
        <v>2.7017999999999997E-2</v>
      </c>
      <c r="E6" s="29">
        <f>1/$A$1*'[2]4701-5Imp'!$D$266</f>
        <v>3.7184268999999999E-2</v>
      </c>
      <c r="F6" s="29">
        <f>1/$A$1*'[2]4701-5Imp'!$E$266</f>
        <v>5.8895758999999992E-2</v>
      </c>
      <c r="G6" s="29">
        <f>1/$A$1*'[2]4701-5Imp'!$F$266</f>
        <v>6.4947350000000001E-2</v>
      </c>
      <c r="H6" s="29">
        <f>1/$A$1*'[2]4701-5Imp'!$G$266</f>
        <v>4.3095808999999992E-2</v>
      </c>
      <c r="I6" s="29">
        <f>1/$A$1*'[2]4701-5Imp'!$H$266</f>
        <v>4.1451976000000001E-2</v>
      </c>
      <c r="J6" s="30">
        <f>1/$A$1*'[2]4701-5Imp'!$I$266</f>
        <v>4.766042999999999E-2</v>
      </c>
      <c r="K6" s="30">
        <f>1/$A$1*'[2]4701-5Imp'!J$266</f>
        <v>4.6802635999999995E-2</v>
      </c>
      <c r="L6" s="30">
        <f>1/$A$1*'[2]4701-5Imp'!K$266</f>
        <v>4.0022928999999992E-2</v>
      </c>
      <c r="M6" s="29">
        <f>1/$A$1*'[2]4701-5Imp'!L$266</f>
        <v>2.9189290999999999E-2</v>
      </c>
      <c r="N6" s="29">
        <f>1/$A$1*'[2]4701-5Imp'!M$266</f>
        <v>6.0190440999999983E-2</v>
      </c>
      <c r="O6" s="29">
        <f>1/$A$1*'[2]4701-5Imp'!N$266</f>
        <v>5.7548103000000003E-2</v>
      </c>
      <c r="P6" s="29">
        <f>1/$A$1*'[2]4701-5Imp'!O$266</f>
        <v>7.7595252999999989E-2</v>
      </c>
      <c r="Q6" s="29">
        <f>1/$A$1*'[2]4701-5Imp'!P$266</f>
        <v>5.4545447999999996E-2</v>
      </c>
      <c r="R6" s="29">
        <f>1/$A$1*'[2]4701-5Imp'!Q$266</f>
        <v>0.16770814099999998</v>
      </c>
      <c r="S6" s="29">
        <f>1/$A$1*'[2]4701-5Imp'!R$266</f>
        <v>0.21769910299999998</v>
      </c>
      <c r="T6" s="29">
        <f>1/$A$1*'[2]4701-5Imp'!S$266</f>
        <v>0.27772149899999998</v>
      </c>
      <c r="U6" s="29">
        <f>1/$A$1*'[2]4701-5Imp'!T$266</f>
        <v>0.18974673999999997</v>
      </c>
      <c r="V6" s="29">
        <f>1/$A$1*'[2]4701-5Imp'!U$266</f>
        <v>0.147044546</v>
      </c>
      <c r="W6" s="29">
        <f>1/$A$1*'[2]4701-5Imp'!V$266</f>
        <v>0.13311487599999999</v>
      </c>
      <c r="X6" s="29">
        <f>1/$A$1*'[2]4701-5Imp'!W$266</f>
        <v>0.28775957399999996</v>
      </c>
      <c r="Y6" s="29">
        <f>1/$A$1*'[2]4701-5Imp'!X$266</f>
        <v>0.48426206399999994</v>
      </c>
      <c r="Z6" s="29">
        <f>1/$A$1*'[2]4701-5Imp'!Y$266</f>
        <v>0.59468380099999996</v>
      </c>
      <c r="AA6" s="29">
        <f>1/$A$1*'[2]4701-5Imp'!Z$266</f>
        <v>0</v>
      </c>
      <c r="AB6" s="29">
        <f>1/$A$1*'[2]4701-5Imp'!AA$266</f>
        <v>0</v>
      </c>
      <c r="AC6" s="10"/>
      <c r="AD6" s="149">
        <f>1/1000*'[2]4701-5Imp'!AB$266</f>
        <v>2.6878125999999999E-2</v>
      </c>
      <c r="AE6" s="29">
        <f>1/1000*'[2]4701-5Imp'!AC$266</f>
        <v>1.6659613E-2</v>
      </c>
      <c r="AF6" s="29">
        <f>1/1000*'[2]4701-5Imp'!AD$266</f>
        <v>2.1105057999999996E-2</v>
      </c>
      <c r="AG6" s="29">
        <f>1/1000*'[2]4701-5Imp'!AE$266</f>
        <v>3.4817662999999999E-2</v>
      </c>
      <c r="AH6" s="29">
        <f>1/1000*'[2]4701-5Imp'!AF$266</f>
        <v>4.4180618000000005E-2</v>
      </c>
      <c r="AI6" s="29">
        <f>1/1000*'[2]4701-5Imp'!AG$266</f>
        <v>2.9538993999999999E-2</v>
      </c>
      <c r="AJ6" s="29">
        <f>1/1000*'[2]4701-5Imp'!AH$266</f>
        <v>3.1305696000000001E-2</v>
      </c>
      <c r="AK6" s="29">
        <f>1/1000*'[2]4701-5Imp'!AI$266</f>
        <v>4.0934931000000001E-2</v>
      </c>
      <c r="AL6" s="29">
        <f>1/1000*'[2]4701-5Imp'!AJ$266</f>
        <v>4.3190948999999999E-2</v>
      </c>
      <c r="AM6" s="29">
        <f>1/1000*'[2]4701-5Imp'!AK$266</f>
        <v>3.0925543E-2</v>
      </c>
      <c r="AN6" s="29">
        <f>1/1000*'[2]4701-5Imp'!AL$266</f>
        <v>3.1352441000000002E-2</v>
      </c>
      <c r="AO6" s="29">
        <f>1/1000*'[2]4701-5Imp'!AM$266</f>
        <v>6.4586872999999989E-2</v>
      </c>
      <c r="AP6" s="29">
        <f>1/1000*'[2]4701-5Imp'!AN$266</f>
        <v>5.5455532999999994E-2</v>
      </c>
      <c r="AQ6" s="29">
        <f>1/1000*'[2]4701-5Imp'!AO$266</f>
        <v>7.3011270999999989E-2</v>
      </c>
      <c r="AR6" s="29">
        <f>1/1000*'[2]4701-5Imp'!AP$266</f>
        <v>4.8847800999999996E-2</v>
      </c>
      <c r="AS6" s="29">
        <f>1/1000*'[2]4701-5Imp'!AQ$266</f>
        <v>0.13938131500000001</v>
      </c>
      <c r="AT6" s="29">
        <f>1/1000*'[2]4701-5Imp'!AR$266</f>
        <v>0.186858781</v>
      </c>
      <c r="AU6" s="29">
        <f>1/1000*'[2]4701-5Imp'!AS$266</f>
        <v>0.24691817699999999</v>
      </c>
      <c r="AV6" s="29">
        <f>1/1000*'[2]4701-5Imp'!AT$266</f>
        <v>0.16803068399999999</v>
      </c>
      <c r="AW6" s="29">
        <f>1/1000*'[2]4701-5Imp'!AU$266</f>
        <v>0.123501549</v>
      </c>
      <c r="AX6" s="29">
        <f>1/1000*'[2]4701-5Imp'!AV$266</f>
        <v>9.1346017000000002E-2</v>
      </c>
      <c r="AY6" s="29">
        <f>1/1000*'[2]4701-5Imp'!AW$266</f>
        <v>0.254215213</v>
      </c>
      <c r="AZ6" s="29">
        <f>1/1000*'[2]4701-5Imp'!AX$266</f>
        <v>0.42206728003399996</v>
      </c>
      <c r="BA6" s="29">
        <f>1/1000*'[2]4701-5Imp'!AY$266</f>
        <v>0.51089484828799991</v>
      </c>
      <c r="BB6" s="29">
        <f>1/1000*'[2]4701-5Imp'!AZ$266</f>
        <v>0</v>
      </c>
      <c r="BC6" s="29">
        <f>1/1000*'[2]4701-5Imp'!BA$266</f>
        <v>0</v>
      </c>
      <c r="BD6" s="11"/>
    </row>
    <row r="7" spans="1:56">
      <c r="B7" s="32" t="s">
        <v>41</v>
      </c>
      <c r="C7" s="33">
        <f>1/$A$1*'[2]4701-5Imp'!$B$211</f>
        <v>3.7220685999999996E-2</v>
      </c>
      <c r="D7" s="34">
        <f>1/$A$1*'[2]4701-5Imp'!$C$211</f>
        <v>1.9752999999999996E-2</v>
      </c>
      <c r="E7" s="34">
        <f>1/$A$1*'[2]4701-5Imp'!$D$211</f>
        <v>2.6359999999999999E-3</v>
      </c>
      <c r="F7" s="34">
        <f>1/$A$1*'[2]4701-5Imp'!$E$211</f>
        <v>5.0514758999999992E-2</v>
      </c>
      <c r="G7" s="34">
        <f>1/$A$1*'[2]4701-5Imp'!$F$211</f>
        <v>6.4870349999999993E-2</v>
      </c>
      <c r="H7" s="34">
        <f>1/$A$1*'[2]4701-5Imp'!$G$211</f>
        <v>4.2874772999999991E-2</v>
      </c>
      <c r="I7" s="34">
        <f>1/$A$1*'[2]4701-5Imp'!$H$211</f>
        <v>4.0524126000000001E-2</v>
      </c>
      <c r="J7" s="35">
        <f>1/$A$1*'[2]4701-5Imp'!$I$211</f>
        <v>4.7197429999999992E-2</v>
      </c>
      <c r="K7" s="35">
        <f>1/$A$1*'[2]4701-5Imp'!J$211</f>
        <v>4.6238499999999995E-2</v>
      </c>
      <c r="L7" s="35">
        <f>1/$A$1*'[2]4701-5Imp'!K$211</f>
        <v>3.8738671999999995E-2</v>
      </c>
      <c r="M7" s="34">
        <f>1/$A$1*'[2]4701-5Imp'!L$211</f>
        <v>2.9189290999999999E-2</v>
      </c>
      <c r="N7" s="34">
        <f>1/$A$1*'[2]4701-5Imp'!M$211</f>
        <v>6.0027745999999993E-2</v>
      </c>
      <c r="O7" s="34">
        <f>1/$A$1*'[2]4701-5Imp'!N$211</f>
        <v>5.6991102999999994E-2</v>
      </c>
      <c r="P7" s="34">
        <f>1/$A$1*'[2]4701-5Imp'!O$211</f>
        <v>7.7595252999999989E-2</v>
      </c>
      <c r="Q7" s="34">
        <f>1/$A$1*'[2]4701-5Imp'!P$211</f>
        <v>5.4286447999999994E-2</v>
      </c>
      <c r="R7" s="34">
        <f>1/$A$1*'[2]4701-5Imp'!Q$211</f>
        <v>0.16767214099999997</v>
      </c>
      <c r="S7" s="34">
        <f>1/$A$1*'[2]4701-5Imp'!R$211</f>
        <v>0.21769910299999998</v>
      </c>
      <c r="T7" s="34">
        <f>1/$A$1*'[2]4701-5Imp'!S$211</f>
        <v>0.27772149899999998</v>
      </c>
      <c r="U7" s="34">
        <f>1/$A$1*'[2]4701-5Imp'!T$211</f>
        <v>0.18974673999999997</v>
      </c>
      <c r="V7" s="34">
        <f>1/$A$1*'[2]4701-5Imp'!U$211</f>
        <v>0.147044546</v>
      </c>
      <c r="W7" s="34">
        <f>1/$A$1*'[2]4701-5Imp'!V$211</f>
        <v>0.13301704499999997</v>
      </c>
      <c r="X7" s="34">
        <f>1/$A$1*'[2]4701-5Imp'!W$211</f>
        <v>0.28766141799999995</v>
      </c>
      <c r="Y7" s="34">
        <f>1/$A$1*'[2]4701-5Imp'!X$211</f>
        <v>0.47491916799999995</v>
      </c>
      <c r="Z7" s="34">
        <f>1/$A$1*'[2]4701-5Imp'!Y$211</f>
        <v>0.59468380099999996</v>
      </c>
      <c r="AA7" s="34">
        <f>1/$A$1*'[2]4701-5Imp'!Z$211</f>
        <v>0</v>
      </c>
      <c r="AB7" s="34">
        <f>1/$A$1*'[2]4701-5Imp'!AA$211</f>
        <v>0</v>
      </c>
      <c r="AC7" s="10"/>
      <c r="AD7" s="33">
        <f>1/1000*'[2]4701-5Imp'!AB$211</f>
        <v>2.6829943999999998E-2</v>
      </c>
      <c r="AE7" s="34">
        <f>1/1000*'[2]4701-5Imp'!AC$211</f>
        <v>1.2784595999999999E-2</v>
      </c>
      <c r="AF7" s="34">
        <f>1/1000*'[2]4701-5Imp'!AD$211</f>
        <v>1.3037960000000001E-3</v>
      </c>
      <c r="AG7" s="34">
        <f>1/1000*'[2]4701-5Imp'!AE$211</f>
        <v>3.0092358E-2</v>
      </c>
      <c r="AH7" s="34">
        <f>1/1000*'[2]4701-5Imp'!AF$211</f>
        <v>4.4140971000000001E-2</v>
      </c>
      <c r="AI7" s="34">
        <f>1/1000*'[2]4701-5Imp'!AG$211</f>
        <v>2.9447621E-2</v>
      </c>
      <c r="AJ7" s="34">
        <f>1/1000*'[2]4701-5Imp'!AH$211</f>
        <v>3.0867136E-2</v>
      </c>
      <c r="AK7" s="34">
        <f>1/1000*'[2]4701-5Imp'!AI$211</f>
        <v>4.0667600999999998E-2</v>
      </c>
      <c r="AL7" s="34">
        <f>1/1000*'[2]4701-5Imp'!AJ$211</f>
        <v>4.2901404999999997E-2</v>
      </c>
      <c r="AM7" s="34">
        <f>1/1000*'[2]4701-5Imp'!AK$211</f>
        <v>3.0034188999999999E-2</v>
      </c>
      <c r="AN7" s="34">
        <f>1/1000*'[2]4701-5Imp'!AL$211</f>
        <v>3.1352441000000002E-2</v>
      </c>
      <c r="AO7" s="34">
        <f>1/1000*'[2]4701-5Imp'!AM$211</f>
        <v>6.4448270999999988E-2</v>
      </c>
      <c r="AP7" s="34">
        <f>1/1000*'[2]4701-5Imp'!AN$211</f>
        <v>5.5084517E-2</v>
      </c>
      <c r="AQ7" s="34">
        <f>1/1000*'[2]4701-5Imp'!AO$211</f>
        <v>7.3011270999999989E-2</v>
      </c>
      <c r="AR7" s="34">
        <f>1/1000*'[2]4701-5Imp'!AP$211</f>
        <v>4.8685676999999997E-2</v>
      </c>
      <c r="AS7" s="34">
        <f>1/1000*'[2]4701-5Imp'!AQ$211</f>
        <v>0.13936089799999998</v>
      </c>
      <c r="AT7" s="34">
        <f>1/1000*'[2]4701-5Imp'!AR$211</f>
        <v>0.186858781</v>
      </c>
      <c r="AU7" s="34">
        <f>1/1000*'[2]4701-5Imp'!AS$211</f>
        <v>0.24691817699999999</v>
      </c>
      <c r="AV7" s="34">
        <f>1/1000*'[2]4701-5Imp'!AT$211</f>
        <v>0.16803068399999999</v>
      </c>
      <c r="AW7" s="34">
        <f>1/1000*'[2]4701-5Imp'!AU$211</f>
        <v>0.123501549</v>
      </c>
      <c r="AX7" s="34">
        <f>1/1000*'[2]4701-5Imp'!AV$211</f>
        <v>9.1284250999999997E-2</v>
      </c>
      <c r="AY7" s="34">
        <f>1/1000*'[2]4701-5Imp'!AW$211</f>
        <v>0.25415306900000001</v>
      </c>
      <c r="AZ7" s="34">
        <f>1/1000*'[2]4701-5Imp'!AX$211</f>
        <v>0.41189795214099995</v>
      </c>
      <c r="BA7" s="34">
        <f>1/1000*'[2]4701-5Imp'!AY$211</f>
        <v>0.51089484828799991</v>
      </c>
      <c r="BB7" s="34">
        <f>1/1000*'[2]4701-5Imp'!AZ$211</f>
        <v>0</v>
      </c>
      <c r="BC7" s="34">
        <f>1/1000*'[2]4701-5Imp'!BA$211</f>
        <v>0</v>
      </c>
      <c r="BD7" s="11"/>
    </row>
    <row r="8" spans="1:56">
      <c r="B8" s="38" t="s">
        <v>21</v>
      </c>
      <c r="C8" s="39">
        <f t="shared" ref="C8:AB8" si="2">SUM(C6:C6)-SUM(C7:C7)</f>
        <v>8.1999999999998741E-5</v>
      </c>
      <c r="D8" s="40">
        <f t="shared" si="2"/>
        <v>7.2650000000000006E-3</v>
      </c>
      <c r="E8" s="40">
        <f t="shared" si="2"/>
        <v>3.4548269E-2</v>
      </c>
      <c r="F8" s="40">
        <f t="shared" si="2"/>
        <v>8.3809999999999996E-3</v>
      </c>
      <c r="G8" s="40">
        <f t="shared" si="2"/>
        <v>7.7000000000007618E-5</v>
      </c>
      <c r="H8" s="40">
        <f t="shared" si="2"/>
        <v>2.2103600000000084E-4</v>
      </c>
      <c r="I8" s="40">
        <f t="shared" si="2"/>
        <v>9.278500000000009E-4</v>
      </c>
      <c r="J8" s="41">
        <f t="shared" si="2"/>
        <v>4.6299999999999814E-4</v>
      </c>
      <c r="K8" s="41">
        <f t="shared" si="2"/>
        <v>5.641359999999998E-4</v>
      </c>
      <c r="L8" s="41">
        <f t="shared" si="2"/>
        <v>1.284256999999997E-3</v>
      </c>
      <c r="M8" s="40">
        <f t="shared" si="2"/>
        <v>0</v>
      </c>
      <c r="N8" s="40">
        <f t="shared" si="2"/>
        <v>1.6269499999999049E-4</v>
      </c>
      <c r="O8" s="40">
        <f t="shared" si="2"/>
        <v>5.5700000000000888E-4</v>
      </c>
      <c r="P8" s="40">
        <f t="shared" si="2"/>
        <v>0</v>
      </c>
      <c r="Q8" s="40">
        <f t="shared" si="2"/>
        <v>2.5900000000000228E-4</v>
      </c>
      <c r="R8" s="40">
        <f t="shared" si="2"/>
        <v>3.6000000000008248E-5</v>
      </c>
      <c r="S8" s="40">
        <f t="shared" si="2"/>
        <v>0</v>
      </c>
      <c r="T8" s="40">
        <f t="shared" si="2"/>
        <v>0</v>
      </c>
      <c r="U8" s="40">
        <f t="shared" si="2"/>
        <v>0</v>
      </c>
      <c r="V8" s="40">
        <f t="shared" si="2"/>
        <v>0</v>
      </c>
      <c r="W8" s="40">
        <f t="shared" si="2"/>
        <v>9.7831000000020429E-5</v>
      </c>
      <c r="X8" s="40">
        <f t="shared" si="2"/>
        <v>9.8156000000015897E-5</v>
      </c>
      <c r="Y8" s="40">
        <f t="shared" si="2"/>
        <v>9.3428959999999894E-3</v>
      </c>
      <c r="Z8" s="40">
        <f t="shared" si="2"/>
        <v>0</v>
      </c>
      <c r="AA8" s="40">
        <f t="shared" si="2"/>
        <v>0</v>
      </c>
      <c r="AB8" s="40">
        <f t="shared" si="2"/>
        <v>0</v>
      </c>
      <c r="AC8" s="10"/>
      <c r="AD8" s="62">
        <f t="shared" ref="AD8:BC8" si="3">SUM(AD6:AD6)-SUM(AD7:AD7)</f>
        <v>4.818200000000078E-5</v>
      </c>
      <c r="AE8" s="63">
        <f t="shared" si="3"/>
        <v>3.8750170000000014E-3</v>
      </c>
      <c r="AF8" s="63">
        <f t="shared" si="3"/>
        <v>1.9801261999999997E-2</v>
      </c>
      <c r="AG8" s="63">
        <f t="shared" si="3"/>
        <v>4.7253049999999991E-3</v>
      </c>
      <c r="AH8" s="63">
        <f t="shared" si="3"/>
        <v>3.9647000000003763E-5</v>
      </c>
      <c r="AI8" s="63">
        <f t="shared" si="3"/>
        <v>9.1372999999998761E-5</v>
      </c>
      <c r="AJ8" s="63">
        <f t="shared" si="3"/>
        <v>4.3856000000000103E-4</v>
      </c>
      <c r="AK8" s="63">
        <f t="shared" si="3"/>
        <v>2.6733000000000312E-4</v>
      </c>
      <c r="AL8" s="63">
        <f t="shared" si="3"/>
        <v>2.8954400000000269E-4</v>
      </c>
      <c r="AM8" s="63">
        <f t="shared" si="3"/>
        <v>8.9135400000000045E-4</v>
      </c>
      <c r="AN8" s="63">
        <f t="shared" si="3"/>
        <v>0</v>
      </c>
      <c r="AO8" s="63">
        <f t="shared" si="3"/>
        <v>1.3860200000000156E-4</v>
      </c>
      <c r="AP8" s="63">
        <f t="shared" si="3"/>
        <v>3.7101599999999485E-4</v>
      </c>
      <c r="AQ8" s="63">
        <f t="shared" si="3"/>
        <v>0</v>
      </c>
      <c r="AR8" s="63">
        <f t="shared" si="3"/>
        <v>1.621239999999996E-4</v>
      </c>
      <c r="AS8" s="63">
        <f t="shared" si="3"/>
        <v>2.0417000000022556E-5</v>
      </c>
      <c r="AT8" s="63">
        <f t="shared" si="3"/>
        <v>0</v>
      </c>
      <c r="AU8" s="63">
        <f t="shared" si="3"/>
        <v>0</v>
      </c>
      <c r="AV8" s="63">
        <f t="shared" si="3"/>
        <v>0</v>
      </c>
      <c r="AW8" s="63">
        <f t="shared" si="3"/>
        <v>0</v>
      </c>
      <c r="AX8" s="63">
        <f t="shared" si="3"/>
        <v>6.1766000000004762E-5</v>
      </c>
      <c r="AY8" s="63">
        <f t="shared" si="3"/>
        <v>6.214399999998621E-5</v>
      </c>
      <c r="AZ8" s="63">
        <f t="shared" si="3"/>
        <v>1.0169327893000013E-2</v>
      </c>
      <c r="BA8" s="63">
        <f t="shared" si="3"/>
        <v>0</v>
      </c>
      <c r="BB8" s="63">
        <f t="shared" si="3"/>
        <v>0</v>
      </c>
      <c r="BC8" s="63">
        <f t="shared" si="3"/>
        <v>0</v>
      </c>
      <c r="BD8" s="11"/>
    </row>
    <row r="9" spans="1:56" ht="17.149999999999999" customHeight="1">
      <c r="B9" s="44" t="s">
        <v>96</v>
      </c>
      <c r="C9" s="45">
        <f>1/$A$1*'[2]4701-5Imp'!$B$268</f>
        <v>0.12601436599999999</v>
      </c>
      <c r="D9" s="46">
        <f>1/$A$1*'[2]4701-5Imp'!$C$268</f>
        <v>0.142553972</v>
      </c>
      <c r="E9" s="46">
        <f>1/$A$1*'[2]4701-5Imp'!$D$268</f>
        <v>0.18792736600000001</v>
      </c>
      <c r="F9" s="46">
        <f>1/$A$1*'[2]4701-5Imp'!$E$268</f>
        <v>0.17871025499999996</v>
      </c>
      <c r="G9" s="46">
        <f>1/$A$1*'[2]4701-5Imp'!$F$268</f>
        <v>0.17836111099999999</v>
      </c>
      <c r="H9" s="46">
        <f>1/$A$1*'[2]4701-5Imp'!$G$268</f>
        <v>0.17427514799999999</v>
      </c>
      <c r="I9" s="46">
        <f>1/$A$1*'[2]4701-5Imp'!$H$268</f>
        <v>0.19368719500000001</v>
      </c>
      <c r="J9" s="47">
        <f>1/$A$1*'[2]4701-5Imp'!$I$268</f>
        <v>0.17378585899999999</v>
      </c>
      <c r="K9" s="47">
        <f>1/$A$1*'[2]4701-5Imp'!J$268</f>
        <v>0.19697119399999999</v>
      </c>
      <c r="L9" s="47">
        <f>1/$A$1*'[2]4701-5Imp'!K$268</f>
        <v>0.22914869999999998</v>
      </c>
      <c r="M9" s="46">
        <f>1/$A$1*'[2]4701-5Imp'!L$268</f>
        <v>0.27121947600000001</v>
      </c>
      <c r="N9" s="46">
        <f>1/$A$1*'[2]4701-5Imp'!M$268</f>
        <v>0.22375039699999996</v>
      </c>
      <c r="O9" s="46">
        <f>1/$A$1*'[2]4701-5Imp'!N$268</f>
        <v>0.27014834399999998</v>
      </c>
      <c r="P9" s="46">
        <f>1/$A$1*'[2]4701-5Imp'!O$268</f>
        <v>0.26830710899999999</v>
      </c>
      <c r="Q9" s="46">
        <f>1/$A$1*'[2]4701-5Imp'!P$268</f>
        <v>0.42744095699999995</v>
      </c>
      <c r="R9" s="46">
        <f>1/$A$1*'[2]4701-5Imp'!Q$268</f>
        <v>0.43165060799999999</v>
      </c>
      <c r="S9" s="46">
        <f>1/$A$1*'[2]4701-5Imp'!R$268</f>
        <v>0.473216831</v>
      </c>
      <c r="T9" s="46">
        <f>1/$A$1*'[2]4701-5Imp'!S$268</f>
        <v>0.46394231099999994</v>
      </c>
      <c r="U9" s="46">
        <f>1/$A$1*'[2]4701-5Imp'!T$268</f>
        <v>0.51248076100000006</v>
      </c>
      <c r="V9" s="46">
        <f>1/$A$1*'[2]4701-5Imp'!U$268</f>
        <v>0.549608349</v>
      </c>
      <c r="W9" s="46">
        <f>1/$A$1*'[2]4701-5Imp'!V$268</f>
        <v>0.44902880599999995</v>
      </c>
      <c r="X9" s="46">
        <f>1/$A$1*'[2]4701-5Imp'!W$268</f>
        <v>0.53630131299999995</v>
      </c>
      <c r="Y9" s="46">
        <f>1/$A$1*'[2]4701-5Imp'!X$268</f>
        <v>0.62865723799999995</v>
      </c>
      <c r="Z9" s="46">
        <f>1/$A$1*'[2]4701-5Imp'!Y$268</f>
        <v>0.60898343199999994</v>
      </c>
      <c r="AA9" s="46">
        <f>1/$A$1*'[2]4701-5Imp'!Z$268</f>
        <v>0</v>
      </c>
      <c r="AB9" s="46">
        <f>1/$A$1*'[2]4701-5Imp'!AA$268</f>
        <v>0</v>
      </c>
      <c r="AC9" s="10"/>
      <c r="AD9" s="45">
        <f>1/1000*'[2]4701-5Imp'!AB$268</f>
        <v>8.6299814000000002E-2</v>
      </c>
      <c r="AE9" s="46">
        <f>1/1000*'[2]4701-5Imp'!AC$268</f>
        <v>7.6881922000000005E-2</v>
      </c>
      <c r="AF9" s="46">
        <f>1/1000*'[2]4701-5Imp'!AD$268</f>
        <v>0.10133136499999999</v>
      </c>
      <c r="AG9" s="46">
        <f>1/1000*'[2]4701-5Imp'!AE$268</f>
        <v>9.0788429999999989E-2</v>
      </c>
      <c r="AH9" s="46">
        <f>1/1000*'[2]4701-5Imp'!AF$268</f>
        <v>0.10760871799999999</v>
      </c>
      <c r="AI9" s="46">
        <f>1/1000*'[2]4701-5Imp'!AG$268</f>
        <v>0.10512645399999999</v>
      </c>
      <c r="AJ9" s="46">
        <f>1/1000*'[2]4701-5Imp'!AH$268</f>
        <v>0.126028268</v>
      </c>
      <c r="AK9" s="46">
        <f>1/1000*'[2]4701-5Imp'!AI$268</f>
        <v>0.125227335</v>
      </c>
      <c r="AL9" s="46">
        <f>1/1000*'[2]4701-5Imp'!AJ$268</f>
        <v>0.16532122399999999</v>
      </c>
      <c r="AM9" s="46">
        <f>1/1000*'[2]4701-5Imp'!AK$268</f>
        <v>0.157704504</v>
      </c>
      <c r="AN9" s="46">
        <f>1/1000*'[2]4701-5Imp'!AL$268</f>
        <v>0.23155258499999998</v>
      </c>
      <c r="AO9" s="46">
        <f>1/1000*'[2]4701-5Imp'!AM$268</f>
        <v>0.19771380299999999</v>
      </c>
      <c r="AP9" s="46">
        <f>1/1000*'[2]4701-5Imp'!AN$268</f>
        <v>0.226522688</v>
      </c>
      <c r="AQ9" s="46">
        <f>1/1000*'[2]4701-5Imp'!AO$268</f>
        <v>0.214289384</v>
      </c>
      <c r="AR9" s="46">
        <f>1/1000*'[2]4701-5Imp'!AP$268</f>
        <v>0.36348333799999999</v>
      </c>
      <c r="AS9" s="46">
        <f>1/1000*'[2]4701-5Imp'!AQ$268</f>
        <v>0.33367927699999994</v>
      </c>
      <c r="AT9" s="46">
        <f>1/1000*'[2]4701-5Imp'!AR$268</f>
        <v>0.33680079299999999</v>
      </c>
      <c r="AU9" s="46">
        <f>1/1000*'[2]4701-5Imp'!AS$268</f>
        <v>0.36799527599999998</v>
      </c>
      <c r="AV9" s="46">
        <f>1/1000*'[2]4701-5Imp'!AT$268</f>
        <v>0.42732960299999995</v>
      </c>
      <c r="AW9" s="46">
        <f>1/1000*'[2]4701-5Imp'!AU$268</f>
        <v>0.42601881800000002</v>
      </c>
      <c r="AX9" s="46">
        <f>1/1000*'[2]4701-5Imp'!AV$268</f>
        <v>0.29358836399999994</v>
      </c>
      <c r="AY9" s="46">
        <f>1/1000*'[2]4701-5Imp'!AW$268</f>
        <v>0.42188516100000001</v>
      </c>
      <c r="AZ9" s="46">
        <f>1/1000*'[2]4701-5Imp'!AX$268</f>
        <v>0.61293723048600002</v>
      </c>
      <c r="BA9" s="46">
        <f>1/1000*'[2]4701-5Imp'!AY$268</f>
        <v>0.55869536637700001</v>
      </c>
      <c r="BB9" s="46">
        <f>1/1000*'[2]4701-5Imp'!AZ$268</f>
        <v>0</v>
      </c>
      <c r="BC9" s="46">
        <f>1/1000*'[2]4701-5Imp'!BA$268</f>
        <v>0</v>
      </c>
      <c r="BD9" s="11"/>
    </row>
    <row r="10" spans="1:56">
      <c r="B10" s="32" t="s">
        <v>97</v>
      </c>
      <c r="C10" s="33">
        <f>1/$A$1*'[2]4701-5Imp'!$B$39</f>
        <v>8.1450520999999984E-2</v>
      </c>
      <c r="D10" s="34">
        <f>1/$A$1*'[2]4701-5Imp'!$C$39</f>
        <v>9.0872708999999996E-2</v>
      </c>
      <c r="E10" s="34">
        <f>1/$A$1*'[2]4701-5Imp'!$D$39</f>
        <v>0.11986511799999999</v>
      </c>
      <c r="F10" s="34">
        <f>1/$A$1*'[2]4701-5Imp'!$E$39</f>
        <v>0.11316064099999999</v>
      </c>
      <c r="G10" s="34">
        <f>1/$A$1*'[2]4701-5Imp'!$F$39</f>
        <v>0.10736898299999999</v>
      </c>
      <c r="H10" s="34">
        <f>1/$A$1*'[2]4701-5Imp'!$G$39</f>
        <v>0.11090035599999999</v>
      </c>
      <c r="I10" s="34">
        <f>1/$A$1*'[2]4701-5Imp'!$H$39</f>
        <v>0.12740668399999999</v>
      </c>
      <c r="J10" s="35">
        <f>1/$A$1*'[2]4701-5Imp'!$I$39</f>
        <v>0.10173883699999998</v>
      </c>
      <c r="K10" s="35">
        <f>1/$A$1*'[2]4701-5Imp'!J$39</f>
        <v>0.12193541199999999</v>
      </c>
      <c r="L10" s="35">
        <f>1/$A$1*'[2]4701-5Imp'!K$39</f>
        <v>0.13162231599999999</v>
      </c>
      <c r="M10" s="34">
        <f>1/$A$1*'[2]4701-5Imp'!L$39</f>
        <v>0.158865856</v>
      </c>
      <c r="N10" s="34">
        <f>1/$A$1*'[2]4701-5Imp'!M$39</f>
        <v>0.109509234</v>
      </c>
      <c r="O10" s="34">
        <f>1/$A$1*'[2]4701-5Imp'!N$39</f>
        <v>0.16318470199999999</v>
      </c>
      <c r="P10" s="34">
        <f>1/$A$1*'[2]4701-5Imp'!O$39</f>
        <v>0.12915237799999998</v>
      </c>
      <c r="Q10" s="34">
        <f>1/$A$1*'[2]4701-5Imp'!P$39</f>
        <v>0.18648885199999998</v>
      </c>
      <c r="R10" s="34">
        <f>1/$A$1*'[2]4701-5Imp'!Q$39</f>
        <v>0.197420551</v>
      </c>
      <c r="S10" s="34">
        <f>1/$A$1*'[2]4701-5Imp'!R$39</f>
        <v>0.24873070999999999</v>
      </c>
      <c r="T10" s="34">
        <f>1/$A$1*'[2]4701-5Imp'!S$39</f>
        <v>0.24657962299999997</v>
      </c>
      <c r="U10" s="34">
        <f>1/$A$1*'[2]4701-5Imp'!T$39</f>
        <v>0.29784273699999997</v>
      </c>
      <c r="V10" s="34">
        <f>1/$A$1*'[2]4701-5Imp'!U$39</f>
        <v>0.299888706</v>
      </c>
      <c r="W10" s="34">
        <f>1/$A$1*'[2]4701-5Imp'!V$39</f>
        <v>0.22348151799999996</v>
      </c>
      <c r="X10" s="34">
        <f>1/$A$1*'[2]4701-5Imp'!W$39</f>
        <v>0.28859658499999996</v>
      </c>
      <c r="Y10" s="34">
        <f>1/$A$1*'[2]4701-5Imp'!X$39</f>
        <v>0.35900890799999996</v>
      </c>
      <c r="Z10" s="34">
        <f>1/$A$1*'[2]4701-5Imp'!Y$39</f>
        <v>0.33459259899999999</v>
      </c>
      <c r="AA10" s="34">
        <f>1/$A$1*'[2]4701-5Imp'!Z$39</f>
        <v>0</v>
      </c>
      <c r="AB10" s="34">
        <f>1/$A$1*'[2]4701-5Imp'!AA$39</f>
        <v>0</v>
      </c>
      <c r="AC10" s="10"/>
      <c r="AD10" s="33">
        <f>1/1000*'[2]4701-5Imp'!AB$39</f>
        <v>5.2539499000000003E-2</v>
      </c>
      <c r="AE10" s="34">
        <f>1/1000*'[2]4701-5Imp'!AC$39</f>
        <v>4.5927913000000001E-2</v>
      </c>
      <c r="AF10" s="34">
        <f>1/1000*'[2]4701-5Imp'!AD$39</f>
        <v>6.2671974999999991E-2</v>
      </c>
      <c r="AG10" s="34">
        <f>1/1000*'[2]4701-5Imp'!AE$39</f>
        <v>5.4146488999999999E-2</v>
      </c>
      <c r="AH10" s="34">
        <f>1/1000*'[2]4701-5Imp'!AF$39</f>
        <v>6.3654520000000006E-2</v>
      </c>
      <c r="AI10" s="34">
        <f>1/1000*'[2]4701-5Imp'!AG$39</f>
        <v>6.2588313999999992E-2</v>
      </c>
      <c r="AJ10" s="34">
        <f>1/1000*'[2]4701-5Imp'!AH$39</f>
        <v>7.9434153999999993E-2</v>
      </c>
      <c r="AK10" s="34">
        <f>1/1000*'[2]4701-5Imp'!AI$39</f>
        <v>7.0252966E-2</v>
      </c>
      <c r="AL10" s="34">
        <f>1/1000*'[2]4701-5Imp'!AJ$39</f>
        <v>9.8903190000000002E-2</v>
      </c>
      <c r="AM10" s="34">
        <f>1/1000*'[2]4701-5Imp'!AK$39</f>
        <v>9.2777158999999998E-2</v>
      </c>
      <c r="AN10" s="34">
        <f>1/1000*'[2]4701-5Imp'!AL$39</f>
        <v>0.13503680699999998</v>
      </c>
      <c r="AO10" s="34">
        <f>1/1000*'[2]4701-5Imp'!AM$39</f>
        <v>9.2825762999999992E-2</v>
      </c>
      <c r="AP10" s="34">
        <f>1/1000*'[2]4701-5Imp'!AN$39</f>
        <v>0.125632564</v>
      </c>
      <c r="AQ10" s="34">
        <f>1/1000*'[2]4701-5Imp'!AO$39</f>
        <v>9.4154646000000008E-2</v>
      </c>
      <c r="AR10" s="34">
        <f>1/1000*'[2]4701-5Imp'!AP$39</f>
        <v>0.14154799599999998</v>
      </c>
      <c r="AS10" s="34">
        <f>1/1000*'[2]4701-5Imp'!AQ$39</f>
        <v>0.13811731199999999</v>
      </c>
      <c r="AT10" s="34">
        <f>1/1000*'[2]4701-5Imp'!AR$39</f>
        <v>0.16362186399999998</v>
      </c>
      <c r="AU10" s="34">
        <f>1/1000*'[2]4701-5Imp'!AS$39</f>
        <v>0.19030896199999997</v>
      </c>
      <c r="AV10" s="34">
        <f>1/1000*'[2]4701-5Imp'!AT$39</f>
        <v>0.23267065499999998</v>
      </c>
      <c r="AW10" s="34">
        <f>1/1000*'[2]4701-5Imp'!AU$39</f>
        <v>0.21791208699999998</v>
      </c>
      <c r="AX10" s="34">
        <f>1/1000*'[2]4701-5Imp'!AV$39</f>
        <v>0.136262203</v>
      </c>
      <c r="AY10" s="34">
        <f>1/1000*'[2]4701-5Imp'!AW$39</f>
        <v>0.203611352</v>
      </c>
      <c r="AZ10" s="34">
        <f>1/1000*'[2]4701-5Imp'!AX$39</f>
        <v>0.30786188050199997</v>
      </c>
      <c r="BA10" s="34">
        <f>1/1000*'[2]4701-5Imp'!AY$39</f>
        <v>0.25364435450099998</v>
      </c>
      <c r="BB10" s="34">
        <f>1/1000*'[2]4701-5Imp'!AZ$39</f>
        <v>0</v>
      </c>
      <c r="BC10" s="34">
        <f>1/1000*'[2]4701-5Imp'!BA$39</f>
        <v>0</v>
      </c>
      <c r="BD10" s="11"/>
    </row>
    <row r="11" spans="1:56">
      <c r="B11" s="32" t="s">
        <v>36</v>
      </c>
      <c r="C11" s="33">
        <f>1/$A$1*'[2]4701-5Imp'!$B$147</f>
        <v>0</v>
      </c>
      <c r="D11" s="34">
        <f>1/$A$1*'[2]4701-5Imp'!$C$147</f>
        <v>0</v>
      </c>
      <c r="E11" s="34">
        <f>1/$A$1*'[2]4701-5Imp'!$D$147</f>
        <v>0</v>
      </c>
      <c r="F11" s="34">
        <f>1/$A$1*'[2]4701-5Imp'!$E$147</f>
        <v>0</v>
      </c>
      <c r="G11" s="34">
        <f>1/$A$1*'[2]4701-5Imp'!$F$147</f>
        <v>0</v>
      </c>
      <c r="H11" s="34">
        <f>1/$A$1*'[2]4701-5Imp'!$G$147</f>
        <v>0</v>
      </c>
      <c r="I11" s="34">
        <f>1/$A$1*'[2]4701-5Imp'!$H$147</f>
        <v>0</v>
      </c>
      <c r="J11" s="35">
        <f>1/$A$1*'[2]4701-5Imp'!$I$147</f>
        <v>0</v>
      </c>
      <c r="K11" s="35">
        <f>1/$A$1*'[2]4701-5Imp'!J$147</f>
        <v>0</v>
      </c>
      <c r="L11" s="35">
        <f>1/$A$1*'[2]4701-5Imp'!K$147</f>
        <v>0</v>
      </c>
      <c r="M11" s="34">
        <f>1/$A$1*'[2]4701-5Imp'!L$147</f>
        <v>0</v>
      </c>
      <c r="N11" s="34">
        <f>1/$A$1*'[2]4701-5Imp'!M$147</f>
        <v>0</v>
      </c>
      <c r="O11" s="34">
        <f>1/$A$1*'[2]4701-5Imp'!N$147</f>
        <v>1.5413999999999998E-5</v>
      </c>
      <c r="P11" s="34">
        <f>1/$A$1*'[2]4701-5Imp'!O$147</f>
        <v>0</v>
      </c>
      <c r="Q11" s="34">
        <f>1/$A$1*'[2]4701-5Imp'!P$147</f>
        <v>0</v>
      </c>
      <c r="R11" s="34">
        <f>1/$A$1*'[2]4701-5Imp'!Q$147</f>
        <v>0</v>
      </c>
      <c r="S11" s="34">
        <f>1/$A$1*'[2]4701-5Imp'!R$147</f>
        <v>0</v>
      </c>
      <c r="T11" s="34">
        <f>1/$A$1*'[2]4701-5Imp'!S$147</f>
        <v>0</v>
      </c>
      <c r="U11" s="34">
        <f>1/$A$1*'[2]4701-5Imp'!T$147</f>
        <v>0</v>
      </c>
      <c r="V11" s="34">
        <f>1/$A$1*'[2]4701-5Imp'!U$147</f>
        <v>0</v>
      </c>
      <c r="W11" s="34">
        <f>1/$A$1*'[2]4701-5Imp'!V$147</f>
        <v>2.1746999999999997E-5</v>
      </c>
      <c r="X11" s="34">
        <f>1/$A$1*'[2]4701-5Imp'!W$147</f>
        <v>0</v>
      </c>
      <c r="Y11" s="34">
        <f>1/$A$1*'[2]4701-5Imp'!X$147</f>
        <v>0</v>
      </c>
      <c r="Z11" s="34">
        <f>1/$A$1*'[2]4701-5Imp'!Y$147</f>
        <v>0</v>
      </c>
      <c r="AA11" s="34">
        <f>1/$A$1*'[2]4701-5Imp'!Z$147</f>
        <v>0</v>
      </c>
      <c r="AB11" s="34">
        <f>1/$A$1*'[2]4701-5Imp'!AA$147</f>
        <v>0</v>
      </c>
      <c r="AC11" s="31"/>
      <c r="AD11" s="33">
        <f>1/1000*'[2]4701-5Imp'!AB$147</f>
        <v>0</v>
      </c>
      <c r="AE11" s="34">
        <f>1/1000*'[2]4701-5Imp'!AC$147</f>
        <v>0</v>
      </c>
      <c r="AF11" s="34">
        <f>1/1000*'[2]4701-5Imp'!AD$147</f>
        <v>0</v>
      </c>
      <c r="AG11" s="34">
        <f>1/1000*'[2]4701-5Imp'!AE$147</f>
        <v>0</v>
      </c>
      <c r="AH11" s="34">
        <f>1/1000*'[2]4701-5Imp'!AF$147</f>
        <v>0</v>
      </c>
      <c r="AI11" s="34">
        <f>1/1000*'[2]4701-5Imp'!AG$147</f>
        <v>0</v>
      </c>
      <c r="AJ11" s="34">
        <f>1/1000*'[2]4701-5Imp'!AH$147</f>
        <v>0</v>
      </c>
      <c r="AK11" s="34">
        <f>1/1000*'[2]4701-5Imp'!AI$147</f>
        <v>0</v>
      </c>
      <c r="AL11" s="34">
        <f>1/1000*'[2]4701-5Imp'!AJ$147</f>
        <v>0</v>
      </c>
      <c r="AM11" s="34">
        <f>1/1000*'[2]4701-5Imp'!AK$147</f>
        <v>0</v>
      </c>
      <c r="AN11" s="34">
        <f>1/1000*'[2]4701-5Imp'!AL$147</f>
        <v>0</v>
      </c>
      <c r="AO11" s="34">
        <f>1/1000*'[2]4701-5Imp'!AM$147</f>
        <v>0</v>
      </c>
      <c r="AP11" s="34">
        <f>1/1000*'[2]4701-5Imp'!AN$147</f>
        <v>5.2333999999999997E-5</v>
      </c>
      <c r="AQ11" s="34">
        <f>1/1000*'[2]4701-5Imp'!AO$147</f>
        <v>0</v>
      </c>
      <c r="AR11" s="34">
        <f>1/1000*'[2]4701-5Imp'!AP$147</f>
        <v>0</v>
      </c>
      <c r="AS11" s="34">
        <f>1/1000*'[2]4701-5Imp'!AQ$147</f>
        <v>0</v>
      </c>
      <c r="AT11" s="34">
        <f>1/1000*'[2]4701-5Imp'!AR$147</f>
        <v>0</v>
      </c>
      <c r="AU11" s="34">
        <f>1/1000*'[2]4701-5Imp'!AS$147</f>
        <v>0</v>
      </c>
      <c r="AV11" s="34">
        <f>1/1000*'[2]4701-5Imp'!AT$147</f>
        <v>0</v>
      </c>
      <c r="AW11" s="34">
        <f>1/1000*'[2]4701-5Imp'!AU$147</f>
        <v>0</v>
      </c>
      <c r="AX11" s="34">
        <f>1/1000*'[2]4701-5Imp'!AV$147</f>
        <v>1.0774999999999999E-5</v>
      </c>
      <c r="AY11" s="34">
        <f>1/1000*'[2]4701-5Imp'!AW$147</f>
        <v>0</v>
      </c>
      <c r="AZ11" s="34">
        <f>1/1000*'[2]4701-5Imp'!AX$147</f>
        <v>0</v>
      </c>
      <c r="BA11" s="34">
        <f>1/1000*'[2]4701-5Imp'!AY$147</f>
        <v>0</v>
      </c>
      <c r="BB11" s="34">
        <f>1/1000*'[2]4701-5Imp'!AZ$147</f>
        <v>0</v>
      </c>
      <c r="BC11" s="34">
        <f>1/1000*'[2]4701-5Imp'!BA$147</f>
        <v>0</v>
      </c>
      <c r="BD11" s="11"/>
    </row>
    <row r="12" spans="1:56">
      <c r="B12" s="32" t="s">
        <v>98</v>
      </c>
      <c r="C12" s="33">
        <f>1/$A$1*'[2]4701-5Imp'!$B$247</f>
        <v>4.4563844999999998E-2</v>
      </c>
      <c r="D12" s="34">
        <f>1/$A$1*'[2]4701-5Imp'!$C$247</f>
        <v>5.1681262999999991E-2</v>
      </c>
      <c r="E12" s="34">
        <f>1/$A$1*'[2]4701-5Imp'!$D$247</f>
        <v>6.8062247999999992E-2</v>
      </c>
      <c r="F12" s="34">
        <f>1/$A$1*'[2]4701-5Imp'!$E$247</f>
        <v>6.5549613999999992E-2</v>
      </c>
      <c r="G12" s="34">
        <f>1/$A$1*'[2]4701-5Imp'!$F$247</f>
        <v>7.0992128000000002E-2</v>
      </c>
      <c r="H12" s="34">
        <f>1/$A$1*'[2]4701-5Imp'!$G$247</f>
        <v>6.3374791999999985E-2</v>
      </c>
      <c r="I12" s="34">
        <f>1/$A$1*'[2]4701-5Imp'!$H$247</f>
        <v>6.6280511E-2</v>
      </c>
      <c r="J12" s="35">
        <f>1/$A$1*'[2]4701-5Imp'!$I$247</f>
        <v>7.2047021999999988E-2</v>
      </c>
      <c r="K12" s="35">
        <f>1/$A$1*'[2]4701-5Imp'!J$247</f>
        <v>7.5035781999999995E-2</v>
      </c>
      <c r="L12" s="35">
        <f>1/$A$1*'[2]4701-5Imp'!K$247</f>
        <v>9.7526383999999994E-2</v>
      </c>
      <c r="M12" s="34">
        <f>1/$A$1*'[2]4701-5Imp'!L$247</f>
        <v>0.11235362</v>
      </c>
      <c r="N12" s="34">
        <f>1/$A$1*'[2]4701-5Imp'!M$247</f>
        <v>0.11424116299999999</v>
      </c>
      <c r="O12" s="34">
        <f>1/$A$1*'[2]4701-5Imp'!N$247</f>
        <v>0.10694822799999999</v>
      </c>
      <c r="P12" s="34">
        <f>1/$A$1*'[2]4701-5Imp'!O$247</f>
        <v>0.13915473099999998</v>
      </c>
      <c r="Q12" s="34">
        <f>1/$A$1*'[2]4701-5Imp'!P$247</f>
        <v>0.240952105</v>
      </c>
      <c r="R12" s="34">
        <f>1/$A$1*'[2]4701-5Imp'!Q$247</f>
        <v>0.23423005699999999</v>
      </c>
      <c r="S12" s="34">
        <f>1/$A$1*'[2]4701-5Imp'!R$247</f>
        <v>0.22448612099999998</v>
      </c>
      <c r="T12" s="34">
        <f>1/$A$1*'[2]4701-5Imp'!S$247</f>
        <v>0.21736268799999997</v>
      </c>
      <c r="U12" s="34">
        <f>1/$A$1*'[2]4701-5Imp'!T$247</f>
        <v>0.21463802399999998</v>
      </c>
      <c r="V12" s="34">
        <f>1/$A$1*'[2]4701-5Imp'!U$247</f>
        <v>0.24971964299999999</v>
      </c>
      <c r="W12" s="34">
        <f>1/$A$1*'[2]4701-5Imp'!V$247</f>
        <v>0.225525541</v>
      </c>
      <c r="X12" s="34">
        <f>1/$A$1*'[2]4701-5Imp'!W$247</f>
        <v>0.24770472799999999</v>
      </c>
      <c r="Y12" s="34">
        <f>1/$A$1*'[2]4701-5Imp'!X$247</f>
        <v>0.26964832999999999</v>
      </c>
      <c r="Z12" s="34">
        <f>1/$A$1*'[2]4701-5Imp'!Y$247</f>
        <v>0.274390833</v>
      </c>
      <c r="AA12" s="34">
        <f>1/$A$1*'[2]4701-5Imp'!Z$247</f>
        <v>0</v>
      </c>
      <c r="AB12" s="34">
        <f>1/$A$1*'[2]4701-5Imp'!AA$247</f>
        <v>0</v>
      </c>
      <c r="AC12" s="10"/>
      <c r="AD12" s="33">
        <f>1/1000*'[2]4701-5Imp'!AB$247</f>
        <v>3.3760314999999999E-2</v>
      </c>
      <c r="AE12" s="34">
        <f>1/1000*'[2]4701-5Imp'!AC$247</f>
        <v>3.0954009000000001E-2</v>
      </c>
      <c r="AF12" s="34">
        <f>1/1000*'[2]4701-5Imp'!AD$247</f>
        <v>3.8659389999999995E-2</v>
      </c>
      <c r="AG12" s="34">
        <f>1/1000*'[2]4701-5Imp'!AE$247</f>
        <v>3.6641940999999997E-2</v>
      </c>
      <c r="AH12" s="34">
        <f>1/1000*'[2]4701-5Imp'!AF$247</f>
        <v>4.3954198E-2</v>
      </c>
      <c r="AI12" s="34">
        <f>1/1000*'[2]4701-5Imp'!AG$247</f>
        <v>4.2538140000000002E-2</v>
      </c>
      <c r="AJ12" s="34">
        <f>1/1000*'[2]4701-5Imp'!AH$247</f>
        <v>4.6594113999999999E-2</v>
      </c>
      <c r="AK12" s="34">
        <f>1/1000*'[2]4701-5Imp'!AI$247</f>
        <v>5.4974368999999995E-2</v>
      </c>
      <c r="AL12" s="34">
        <f>1/1000*'[2]4701-5Imp'!AJ$247</f>
        <v>6.6418033999999987E-2</v>
      </c>
      <c r="AM12" s="34">
        <f>1/1000*'[2]4701-5Imp'!AK$247</f>
        <v>6.4927344999999997E-2</v>
      </c>
      <c r="AN12" s="34">
        <f>1/1000*'[2]4701-5Imp'!AL$247</f>
        <v>9.6515777999999997E-2</v>
      </c>
      <c r="AO12" s="34">
        <f>1/1000*'[2]4701-5Imp'!AM$247</f>
        <v>0.10488803999999999</v>
      </c>
      <c r="AP12" s="34">
        <f>1/1000*'[2]4701-5Imp'!AN$247</f>
        <v>0.10083779</v>
      </c>
      <c r="AQ12" s="34">
        <f>1/1000*'[2]4701-5Imp'!AO$247</f>
        <v>0.120134738</v>
      </c>
      <c r="AR12" s="34">
        <f>1/1000*'[2]4701-5Imp'!AP$247</f>
        <v>0.22193534200000001</v>
      </c>
      <c r="AS12" s="34">
        <f>1/1000*'[2]4701-5Imp'!AQ$247</f>
        <v>0.195561965</v>
      </c>
      <c r="AT12" s="34">
        <f>1/1000*'[2]4701-5Imp'!AR$247</f>
        <v>0.17317892899999998</v>
      </c>
      <c r="AU12" s="34">
        <f>1/1000*'[2]4701-5Imp'!AS$247</f>
        <v>0.17768631399999998</v>
      </c>
      <c r="AV12" s="34">
        <f>1/1000*'[2]4701-5Imp'!AT$247</f>
        <v>0.194658948</v>
      </c>
      <c r="AW12" s="34">
        <f>1/1000*'[2]4701-5Imp'!AU$247</f>
        <v>0.20810673099999999</v>
      </c>
      <c r="AX12" s="34">
        <f>1/1000*'[2]4701-5Imp'!AV$247</f>
        <v>0.157315386</v>
      </c>
      <c r="AY12" s="34">
        <f>1/1000*'[2]4701-5Imp'!AW$247</f>
        <v>0.21827380900000001</v>
      </c>
      <c r="AZ12" s="34">
        <f>1/1000*'[2]4701-5Imp'!AX$247</f>
        <v>0.30507534998400004</v>
      </c>
      <c r="BA12" s="34">
        <f>1/1000*'[2]4701-5Imp'!AY$247</f>
        <v>0.30505101187600003</v>
      </c>
      <c r="BB12" s="34">
        <f>1/1000*'[2]4701-5Imp'!AZ$247</f>
        <v>0</v>
      </c>
      <c r="BC12" s="34">
        <f>1/1000*'[2]4701-5Imp'!BA$247</f>
        <v>0</v>
      </c>
      <c r="BD12" s="11"/>
    </row>
    <row r="13" spans="1:56" ht="17.149999999999999" customHeight="1">
      <c r="B13" s="104" t="s">
        <v>95</v>
      </c>
      <c r="C13" s="105">
        <f>1/$A$1*'[2]4701-5Imp'!$B$269</f>
        <v>3.3430230000000001E-3</v>
      </c>
      <c r="D13" s="106">
        <f>1/$A$1*'[2]4701-5Imp'!$C$269</f>
        <v>9.1175839999999998E-3</v>
      </c>
      <c r="E13" s="106">
        <f>1/$A$1*'[2]4701-5Imp'!$D$269</f>
        <v>1.122781E-3</v>
      </c>
      <c r="F13" s="106">
        <f>1/$A$1*'[2]4701-5Imp'!$E$269</f>
        <v>4.4149999999999988E-3</v>
      </c>
      <c r="G13" s="106">
        <f>1/$A$1*'[2]4701-5Imp'!$F$269</f>
        <v>1.0487399999999997E-2</v>
      </c>
      <c r="H13" s="106">
        <f>1/$A$1*'[2]4701-5Imp'!$G$269</f>
        <v>1.721E-2</v>
      </c>
      <c r="I13" s="106">
        <f>1/$A$1*'[2]4701-5Imp'!$H$269</f>
        <v>1.3997129999999999E-3</v>
      </c>
      <c r="J13" s="107">
        <f>1/$A$1*'[2]4701-5Imp'!$I$269</f>
        <v>5.735422999999999E-3</v>
      </c>
      <c r="K13" s="107">
        <f>1/$A$1*'[2]4701-5Imp'!J$269</f>
        <v>1.8608224E-2</v>
      </c>
      <c r="L13" s="107">
        <f>1/$A$1*'[2]4701-5Imp'!K$269</f>
        <v>6.7406772000000004E-2</v>
      </c>
      <c r="M13" s="106">
        <f>1/$A$1*'[2]4701-5Imp'!L$269</f>
        <v>4.044411199999999E-2</v>
      </c>
      <c r="N13" s="106">
        <f>1/$A$1*'[2]4701-5Imp'!M$269</f>
        <v>8.1378861999999996E-2</v>
      </c>
      <c r="O13" s="106">
        <f>1/$A$1*'[2]4701-5Imp'!N$269</f>
        <v>5.8695719999999993E-2</v>
      </c>
      <c r="P13" s="106">
        <f>1/$A$1*'[2]4701-5Imp'!O$269</f>
        <v>0.10382356399999998</v>
      </c>
      <c r="Q13" s="106">
        <f>1/$A$1*'[2]4701-5Imp'!P$269</f>
        <v>0.10079777199999998</v>
      </c>
      <c r="R13" s="106">
        <f>1/$A$1*'[2]4701-5Imp'!Q$269</f>
        <v>0.11219726299999998</v>
      </c>
      <c r="S13" s="106">
        <f>1/$A$1*'[2]4701-5Imp'!R$269</f>
        <v>0.11465512499999997</v>
      </c>
      <c r="T13" s="106">
        <f>1/$A$1*'[2]4701-5Imp'!S$269</f>
        <v>0.17559580499999997</v>
      </c>
      <c r="U13" s="106">
        <f>1/$A$1*'[2]4701-5Imp'!T$269</f>
        <v>0.11139261499999999</v>
      </c>
      <c r="V13" s="106">
        <f>1/$A$1*'[2]4701-5Imp'!U$269</f>
        <v>6.8263828999999984E-2</v>
      </c>
      <c r="W13" s="106">
        <f>1/$A$1*'[2]4701-5Imp'!V$269</f>
        <v>7.0923911999999992E-2</v>
      </c>
      <c r="X13" s="106">
        <f>1/$A$1*'[2]4701-5Imp'!W$269</f>
        <v>7.5012786999999997E-2</v>
      </c>
      <c r="Y13" s="106">
        <f>1/$A$1*'[2]4701-5Imp'!X$269</f>
        <v>0.14327594099999999</v>
      </c>
      <c r="Z13" s="106">
        <f>1/$A$1*'[2]4701-5Imp'!Y$269</f>
        <v>0.11500374799999998</v>
      </c>
      <c r="AA13" s="106">
        <f>1/$A$1*'[2]4701-5Imp'!Z$269</f>
        <v>0</v>
      </c>
      <c r="AB13" s="106">
        <f>1/$A$1*'[2]4701-5Imp'!AA$269</f>
        <v>0</v>
      </c>
      <c r="AC13" s="10"/>
      <c r="AD13" s="105">
        <f>1/1000*'[2]4701-5Imp'!AB$269</f>
        <v>2.4970249999999999E-3</v>
      </c>
      <c r="AE13" s="106">
        <f>1/1000*'[2]4701-5Imp'!AC$269</f>
        <v>3.8814319999999998E-3</v>
      </c>
      <c r="AF13" s="106">
        <f>1/1000*'[2]4701-5Imp'!AD$269</f>
        <v>4.7899500000000002E-4</v>
      </c>
      <c r="AG13" s="106">
        <f>1/1000*'[2]4701-5Imp'!AE$269</f>
        <v>1.9795699999999999E-3</v>
      </c>
      <c r="AH13" s="106">
        <f>1/1000*'[2]4701-5Imp'!AF$269</f>
        <v>4.9434349999999995E-3</v>
      </c>
      <c r="AI13" s="106">
        <f>1/1000*'[2]4701-5Imp'!AG$269</f>
        <v>8.9042329999999992E-3</v>
      </c>
      <c r="AJ13" s="106">
        <f>1/1000*'[2]4701-5Imp'!AH$269</f>
        <v>8.1392399999999994E-4</v>
      </c>
      <c r="AK13" s="106">
        <f>1/1000*'[2]4701-5Imp'!AI$269</f>
        <v>3.921257E-3</v>
      </c>
      <c r="AL13" s="106">
        <f>1/1000*'[2]4701-5Imp'!AJ$269</f>
        <v>1.2102652999999998E-2</v>
      </c>
      <c r="AM13" s="106">
        <f>1/1000*'[2]4701-5Imp'!AK$269</f>
        <v>3.2927854999999999E-2</v>
      </c>
      <c r="AN13" s="106">
        <f>1/1000*'[2]4701-5Imp'!AL$269</f>
        <v>3.2624386999999998E-2</v>
      </c>
      <c r="AO13" s="106">
        <f>1/1000*'[2]4701-5Imp'!AM$269</f>
        <v>5.7234324999999996E-2</v>
      </c>
      <c r="AP13" s="106">
        <f>1/1000*'[2]4701-5Imp'!AN$269</f>
        <v>3.6484728000000001E-2</v>
      </c>
      <c r="AQ13" s="106">
        <f>1/1000*'[2]4701-5Imp'!AO$269</f>
        <v>6.9037390000000004E-2</v>
      </c>
      <c r="AR13" s="106">
        <f>1/1000*'[2]4701-5Imp'!AP$269</f>
        <v>7.1317147999999997E-2</v>
      </c>
      <c r="AS13" s="106">
        <f>1/1000*'[2]4701-5Imp'!AQ$269</f>
        <v>7.4629761999999988E-2</v>
      </c>
      <c r="AT13" s="106">
        <f>1/1000*'[2]4701-5Imp'!AR$269</f>
        <v>6.4644853000000002E-2</v>
      </c>
      <c r="AU13" s="106">
        <f>1/1000*'[2]4701-5Imp'!AS$269</f>
        <v>0.11306977199999999</v>
      </c>
      <c r="AV13" s="106">
        <f>1/1000*'[2]4701-5Imp'!AT$269</f>
        <v>9.2704225000000001E-2</v>
      </c>
      <c r="AW13" s="106">
        <f>1/1000*'[2]4701-5Imp'!AU$269</f>
        <v>4.6429226000000004E-2</v>
      </c>
      <c r="AX13" s="106">
        <f>1/1000*'[2]4701-5Imp'!AV$269</f>
        <v>3.8866036999999999E-2</v>
      </c>
      <c r="AY13" s="106">
        <f>1/1000*'[2]4701-5Imp'!AW$269</f>
        <v>5.6611759999999997E-2</v>
      </c>
      <c r="AZ13" s="106">
        <f>1/1000*'[2]4701-5Imp'!AX$269</f>
        <v>0.13457209287799998</v>
      </c>
      <c r="BA13" s="106">
        <f>1/1000*'[2]4701-5Imp'!AY$269</f>
        <v>8.055988702700001E-2</v>
      </c>
      <c r="BB13" s="106">
        <f>1/1000*'[2]4701-5Imp'!AZ$269</f>
        <v>0</v>
      </c>
      <c r="BC13" s="106">
        <f>1/1000*'[2]4701-5Imp'!BA$269</f>
        <v>0</v>
      </c>
      <c r="BD13" s="11"/>
    </row>
    <row r="14" spans="1:56">
      <c r="B14" s="32" t="s">
        <v>30</v>
      </c>
      <c r="C14" s="33">
        <f>1/$A$1*'[2]4701-5Imp'!$B$31</f>
        <v>2.9849999999999998E-3</v>
      </c>
      <c r="D14" s="34">
        <f>1/$A$1*'[2]4701-5Imp'!$C$31</f>
        <v>7.9917489999999994E-3</v>
      </c>
      <c r="E14" s="34">
        <f>1/$A$1*'[2]4701-5Imp'!$D$31</f>
        <v>0</v>
      </c>
      <c r="F14" s="34">
        <f>1/$A$1*'[2]4701-5Imp'!$E$31</f>
        <v>3.5249999999999995E-3</v>
      </c>
      <c r="G14" s="34">
        <f>1/$A$1*'[2]4701-5Imp'!$F$31</f>
        <v>9.9869999999999976E-3</v>
      </c>
      <c r="H14" s="34">
        <f>1/$A$1*'[2]4701-5Imp'!$G$31</f>
        <v>1.5312999999999998E-2</v>
      </c>
      <c r="I14" s="34">
        <f>1/$A$1*'[2]4701-5Imp'!$H$31</f>
        <v>1.0987129999999999E-3</v>
      </c>
      <c r="J14" s="35">
        <f>1/$A$1*'[2]4701-5Imp'!$I$31</f>
        <v>2.1093999999999996E-3</v>
      </c>
      <c r="K14" s="35">
        <f>1/$A$1*'[2]4701-5Imp'!J$31</f>
        <v>8.3169999999999997E-3</v>
      </c>
      <c r="L14" s="35">
        <f>1/$A$1*'[2]4701-5Imp'!K$31</f>
        <v>2.1929350999999996E-2</v>
      </c>
      <c r="M14" s="34">
        <f>1/$A$1*'[2]4701-5Imp'!L$31</f>
        <v>1.6995199999999997E-3</v>
      </c>
      <c r="N14" s="34">
        <f>1/$A$1*'[2]4701-5Imp'!M$31</f>
        <v>3.4397199999999996E-2</v>
      </c>
      <c r="O14" s="34">
        <f>1/$A$1*'[2]4701-5Imp'!N$31</f>
        <v>4.7900279999999991E-3</v>
      </c>
      <c r="P14" s="34">
        <f>1/$A$1*'[2]4701-5Imp'!O$31</f>
        <v>1.0944999999999998E-2</v>
      </c>
      <c r="Q14" s="34">
        <f>1/$A$1*'[2]4701-5Imp'!P$31</f>
        <v>6.3024019999999986E-3</v>
      </c>
      <c r="R14" s="34">
        <f>1/$A$1*'[2]4701-5Imp'!Q$31</f>
        <v>3.0253159999999997E-3</v>
      </c>
      <c r="S14" s="34">
        <f>1/$A$1*'[2]4701-5Imp'!R$31</f>
        <v>3.7848189999999997E-2</v>
      </c>
      <c r="T14" s="34">
        <f>1/$A$1*'[2]4701-5Imp'!S$31</f>
        <v>6.6395357999999988E-2</v>
      </c>
      <c r="U14" s="34">
        <f>1/$A$1*'[2]4701-5Imp'!T$31</f>
        <v>3.9931564999999995E-2</v>
      </c>
      <c r="V14" s="34">
        <f>1/$A$1*'[2]4701-5Imp'!U$31</f>
        <v>1.5075918999999998E-2</v>
      </c>
      <c r="W14" s="34">
        <f>1/$A$1*'[2]4701-5Imp'!V$31</f>
        <v>1.3407827999999998E-2</v>
      </c>
      <c r="X14" s="34">
        <f>1/$A$1*'[2]4701-5Imp'!W$31</f>
        <v>9.5943869999999976E-3</v>
      </c>
      <c r="Y14" s="34">
        <f>1/$A$1*'[2]4701-5Imp'!X$31</f>
        <v>4.1652629999999998E-3</v>
      </c>
      <c r="Z14" s="34">
        <f>1/$A$1*'[2]4701-5Imp'!Y$31</f>
        <v>2.9845455999999996E-2</v>
      </c>
      <c r="AA14" s="34">
        <f>1/$A$1*'[2]4701-5Imp'!Z$31</f>
        <v>0</v>
      </c>
      <c r="AB14" s="34">
        <f>1/$A$1*'[2]4701-5Imp'!AA$31</f>
        <v>0</v>
      </c>
      <c r="AC14" s="10"/>
      <c r="AD14" s="33">
        <f>1/1000*'[2]4701-5Imp'!AB$31</f>
        <v>2.2257029999999999E-3</v>
      </c>
      <c r="AE14" s="34">
        <f>1/1000*'[2]4701-5Imp'!AC$31</f>
        <v>3.4095299999999996E-3</v>
      </c>
      <c r="AF14" s="34">
        <f>1/1000*'[2]4701-5Imp'!AD$31</f>
        <v>0</v>
      </c>
      <c r="AG14" s="34">
        <f>1/1000*'[2]4701-5Imp'!AE$31</f>
        <v>1.6093419999999999E-3</v>
      </c>
      <c r="AH14" s="34">
        <f>1/1000*'[2]4701-5Imp'!AF$31</f>
        <v>4.6735190000000001E-3</v>
      </c>
      <c r="AI14" s="34">
        <f>1/1000*'[2]4701-5Imp'!AG$31</f>
        <v>7.9506639999999996E-3</v>
      </c>
      <c r="AJ14" s="34">
        <f>1/1000*'[2]4701-5Imp'!AH$31</f>
        <v>6.7084600000000001E-4</v>
      </c>
      <c r="AK14" s="34">
        <f>1/1000*'[2]4701-5Imp'!AI$31</f>
        <v>1.3339749999999998E-3</v>
      </c>
      <c r="AL14" s="34">
        <f>1/1000*'[2]4701-5Imp'!AJ$31</f>
        <v>4.9911069999999998E-3</v>
      </c>
      <c r="AM14" s="34">
        <f>1/1000*'[2]4701-5Imp'!AK$31</f>
        <v>1.0691388E-2</v>
      </c>
      <c r="AN14" s="34">
        <f>1/1000*'[2]4701-5Imp'!AL$31</f>
        <v>1.8430389999999999E-3</v>
      </c>
      <c r="AO14" s="34">
        <f>1/1000*'[2]4701-5Imp'!AM$31</f>
        <v>2.0877796999999997E-2</v>
      </c>
      <c r="AP14" s="34">
        <f>1/1000*'[2]4701-5Imp'!AN$31</f>
        <v>2.8862539999999996E-3</v>
      </c>
      <c r="AQ14" s="34">
        <f>1/1000*'[2]4701-5Imp'!AO$31</f>
        <v>6.9335530000000003E-3</v>
      </c>
      <c r="AR14" s="34">
        <f>1/1000*'[2]4701-5Imp'!AP$31</f>
        <v>3.8476349999999999E-3</v>
      </c>
      <c r="AS14" s="34">
        <f>1/1000*'[2]4701-5Imp'!AQ$31</f>
        <v>2.0361940000000003E-3</v>
      </c>
      <c r="AT14" s="34">
        <f>1/1000*'[2]4701-5Imp'!AR$31</f>
        <v>2.0045797999999997E-2</v>
      </c>
      <c r="AU14" s="34">
        <f>1/1000*'[2]4701-5Imp'!AS$31</f>
        <v>4.2507723999999997E-2</v>
      </c>
      <c r="AV14" s="34">
        <f>1/1000*'[2]4701-5Imp'!AT$31</f>
        <v>3.2027842000000001E-2</v>
      </c>
      <c r="AW14" s="34">
        <f>1/1000*'[2]4701-5Imp'!AU$31</f>
        <v>1.0459438999999999E-2</v>
      </c>
      <c r="AX14" s="34">
        <f>1/1000*'[2]4701-5Imp'!AV$31</f>
        <v>7.7691069999999999E-3</v>
      </c>
      <c r="AY14" s="34">
        <f>1/1000*'[2]4701-5Imp'!AW$31</f>
        <v>7.6871389999999991E-3</v>
      </c>
      <c r="AZ14" s="34">
        <f>1/1000*'[2]4701-5Imp'!AX$31</f>
        <v>4.6727908899999995E-3</v>
      </c>
      <c r="BA14" s="34">
        <f>1/1000*'[2]4701-5Imp'!AY$31</f>
        <v>1.8915493391000002E-2</v>
      </c>
      <c r="BB14" s="34">
        <f>1/1000*'[2]4701-5Imp'!AZ$31</f>
        <v>0</v>
      </c>
      <c r="BC14" s="34">
        <f>1/1000*'[2]4701-5Imp'!BA$31</f>
        <v>0</v>
      </c>
      <c r="BD14" s="11"/>
    </row>
    <row r="15" spans="1:56">
      <c r="B15" s="32" t="s">
        <v>33</v>
      </c>
      <c r="C15" s="33">
        <f>1/$A$1*'[2]4701-5Imp'!$B$46</f>
        <v>3.5802299999999996E-4</v>
      </c>
      <c r="D15" s="34">
        <f>1/$A$1*'[2]4701-5Imp'!$C$46</f>
        <v>1.0913349999999999E-3</v>
      </c>
      <c r="E15" s="34">
        <f>1/$A$1*'[2]4701-5Imp'!$D$46</f>
        <v>9.8200000000000002E-4</v>
      </c>
      <c r="F15" s="34">
        <f>1/$A$1*'[2]4701-5Imp'!$E$46</f>
        <v>8.8999999999999995E-4</v>
      </c>
      <c r="G15" s="34">
        <f>1/$A$1*'[2]4701-5Imp'!$F$46</f>
        <v>4.9600000000000002E-4</v>
      </c>
      <c r="H15" s="34">
        <f>1/$A$1*'[2]4701-5Imp'!$G$46</f>
        <v>1.8969999999999996E-3</v>
      </c>
      <c r="I15" s="34">
        <f>1/$A$1*'[2]4701-5Imp'!$H$46</f>
        <v>3.01E-4</v>
      </c>
      <c r="J15" s="35">
        <f>1/$A$1*'[2]4701-5Imp'!$I$46</f>
        <v>3.6260229999999995E-3</v>
      </c>
      <c r="K15" s="35">
        <f>1/$A$1*'[2]4701-5Imp'!J$46</f>
        <v>8.8341489999999995E-3</v>
      </c>
      <c r="L15" s="35">
        <f>1/$A$1*'[2]4701-5Imp'!K$46</f>
        <v>4.1876812999999999E-2</v>
      </c>
      <c r="M15" s="34">
        <f>1/$A$1*'[2]4701-5Imp'!L$46</f>
        <v>3.8744591999999994E-2</v>
      </c>
      <c r="N15" s="34">
        <f>1/$A$1*'[2]4701-5Imp'!M$46</f>
        <v>4.2430661999999994E-2</v>
      </c>
      <c r="O15" s="34">
        <f>1/$A$1*'[2]4701-5Imp'!N$46</f>
        <v>5.3905691999999998E-2</v>
      </c>
      <c r="P15" s="34">
        <f>1/$A$1*'[2]4701-5Imp'!O$46</f>
        <v>9.2878563999999983E-2</v>
      </c>
      <c r="Q15" s="34">
        <f>1/$A$1*'[2]4701-5Imp'!P$46</f>
        <v>9.4495369999999981E-2</v>
      </c>
      <c r="R15" s="34">
        <f>1/$A$1*'[2]4701-5Imp'!Q$46</f>
        <v>0.10917194699999999</v>
      </c>
      <c r="S15" s="34">
        <f>1/$A$1*'[2]4701-5Imp'!R$46</f>
        <v>7.6806934999999993E-2</v>
      </c>
      <c r="T15" s="34">
        <f>1/$A$1*'[2]4701-5Imp'!S$46</f>
        <v>0.10920044699999998</v>
      </c>
      <c r="U15" s="34">
        <f>1/$A$1*'[2]4701-5Imp'!T$46</f>
        <v>7.1461049999999998E-2</v>
      </c>
      <c r="V15" s="34">
        <f>1/$A$1*'[2]4701-5Imp'!U$46</f>
        <v>5.3187909999999998E-2</v>
      </c>
      <c r="W15" s="34">
        <f>1/$A$1*'[2]4701-5Imp'!V$46</f>
        <v>5.7516083999999988E-2</v>
      </c>
      <c r="X15" s="34">
        <f>1/$A$1*'[2]4701-5Imp'!W$46</f>
        <v>6.5418400000000002E-2</v>
      </c>
      <c r="Y15" s="34">
        <f>1/$A$1*'[2]4701-5Imp'!X$46</f>
        <v>0.13911067799999999</v>
      </c>
      <c r="Z15" s="34">
        <f>1/$A$1*'[2]4701-5Imp'!Y$46</f>
        <v>8.2963874999999992E-2</v>
      </c>
      <c r="AA15" s="34">
        <f>1/$A$1*'[2]4701-5Imp'!Z$46</f>
        <v>0</v>
      </c>
      <c r="AB15" s="34">
        <f>1/$A$1*'[2]4701-5Imp'!AA$46</f>
        <v>0</v>
      </c>
      <c r="AC15" s="10"/>
      <c r="AD15" s="33">
        <f>1/1000*'[2]4701-5Imp'!AB$46</f>
        <v>2.71322E-4</v>
      </c>
      <c r="AE15" s="34">
        <f>1/1000*'[2]4701-5Imp'!AC$46</f>
        <v>4.5102800000000002E-4</v>
      </c>
      <c r="AF15" s="34">
        <f>1/1000*'[2]4701-5Imp'!AD$46</f>
        <v>4.01173E-4</v>
      </c>
      <c r="AG15" s="34">
        <f>1/1000*'[2]4701-5Imp'!AE$46</f>
        <v>3.7022800000000001E-4</v>
      </c>
      <c r="AH15" s="34">
        <f>1/1000*'[2]4701-5Imp'!AF$46</f>
        <v>2.6344999999999998E-4</v>
      </c>
      <c r="AI15" s="34">
        <f>1/1000*'[2]4701-5Imp'!AG$46</f>
        <v>9.5356900000000003E-4</v>
      </c>
      <c r="AJ15" s="34">
        <f>1/1000*'[2]4701-5Imp'!AH$46</f>
        <v>1.4307799999999999E-4</v>
      </c>
      <c r="AK15" s="34">
        <f>1/1000*'[2]4701-5Imp'!AI$46</f>
        <v>2.5872820000000002E-3</v>
      </c>
      <c r="AL15" s="34">
        <f>1/1000*'[2]4701-5Imp'!AJ$46</f>
        <v>6.2752789999999999E-3</v>
      </c>
      <c r="AM15" s="34">
        <f>1/1000*'[2]4701-5Imp'!AK$46</f>
        <v>2.0747996999999997E-2</v>
      </c>
      <c r="AN15" s="34">
        <f>1/1000*'[2]4701-5Imp'!AL$46</f>
        <v>3.0781348E-2</v>
      </c>
      <c r="AO15" s="34">
        <f>1/1000*'[2]4701-5Imp'!AM$46</f>
        <v>3.3092808000000001E-2</v>
      </c>
      <c r="AP15" s="34">
        <f>1/1000*'[2]4701-5Imp'!AN$46</f>
        <v>3.3598473999999996E-2</v>
      </c>
      <c r="AQ15" s="34">
        <f>1/1000*'[2]4701-5Imp'!AO$46</f>
        <v>6.2103837000000002E-2</v>
      </c>
      <c r="AR15" s="34">
        <f>1/1000*'[2]4701-5Imp'!AP$46</f>
        <v>6.7469512999999995E-2</v>
      </c>
      <c r="AS15" s="34">
        <f>1/1000*'[2]4701-5Imp'!AQ$46</f>
        <v>7.2593567999999997E-2</v>
      </c>
      <c r="AT15" s="34">
        <f>1/1000*'[2]4701-5Imp'!AR$46</f>
        <v>4.4599054999999999E-2</v>
      </c>
      <c r="AU15" s="34">
        <f>1/1000*'[2]4701-5Imp'!AS$46</f>
        <v>7.0562047999999988E-2</v>
      </c>
      <c r="AV15" s="34">
        <f>1/1000*'[2]4701-5Imp'!AT$46</f>
        <v>6.0676382999999993E-2</v>
      </c>
      <c r="AW15" s="34">
        <f>1/1000*'[2]4701-5Imp'!AU$46</f>
        <v>3.5969786999999996E-2</v>
      </c>
      <c r="AX15" s="34">
        <f>1/1000*'[2]4701-5Imp'!AV$46</f>
        <v>3.1096929999999998E-2</v>
      </c>
      <c r="AY15" s="34">
        <f>1/1000*'[2]4701-5Imp'!AW$46</f>
        <v>4.8924620999999995E-2</v>
      </c>
      <c r="AZ15" s="34">
        <f>1/1000*'[2]4701-5Imp'!AX$46</f>
        <v>0.12989930198799998</v>
      </c>
      <c r="BA15" s="34">
        <f>1/1000*'[2]4701-5Imp'!AY$46</f>
        <v>6.0467135258000002E-2</v>
      </c>
      <c r="BB15" s="34">
        <f>1/1000*'[2]4701-5Imp'!AZ$46</f>
        <v>0</v>
      </c>
      <c r="BC15" s="34">
        <f>1/1000*'[2]4701-5Imp'!BA$46</f>
        <v>0</v>
      </c>
      <c r="BD15" s="11"/>
    </row>
    <row r="16" spans="1:56">
      <c r="B16" s="38" t="s">
        <v>21</v>
      </c>
      <c r="C16" s="39">
        <f t="shared" ref="C16:N16" si="4">SUM(C13:C13)-SUM(C14:C15)</f>
        <v>0</v>
      </c>
      <c r="D16" s="40">
        <f t="shared" si="4"/>
        <v>3.4499999999999809E-5</v>
      </c>
      <c r="E16" s="40">
        <f t="shared" si="4"/>
        <v>1.4078099999999998E-4</v>
      </c>
      <c r="F16" s="40">
        <f t="shared" si="4"/>
        <v>0</v>
      </c>
      <c r="G16" s="40">
        <f t="shared" si="4"/>
        <v>4.3999999999998901E-6</v>
      </c>
      <c r="H16" s="40">
        <f t="shared" si="4"/>
        <v>0</v>
      </c>
      <c r="I16" s="40">
        <f t="shared" si="4"/>
        <v>0</v>
      </c>
      <c r="J16" s="41">
        <f t="shared" si="4"/>
        <v>0</v>
      </c>
      <c r="K16" s="41">
        <f t="shared" si="4"/>
        <v>1.4570750000000021E-3</v>
      </c>
      <c r="L16" s="41">
        <f t="shared" si="4"/>
        <v>3.6006080000000051E-3</v>
      </c>
      <c r="M16" s="40">
        <f t="shared" si="4"/>
        <v>0</v>
      </c>
      <c r="N16" s="40">
        <f t="shared" si="4"/>
        <v>4.5509999999999995E-3</v>
      </c>
      <c r="O16" s="40">
        <f t="shared" ref="O16:AB16" si="5">SUM(O13:O13)-SUM(O14:O15)</f>
        <v>0</v>
      </c>
      <c r="P16" s="40">
        <f t="shared" si="5"/>
        <v>0</v>
      </c>
      <c r="Q16" s="40">
        <f t="shared" si="5"/>
        <v>0</v>
      </c>
      <c r="R16" s="40">
        <f t="shared" si="5"/>
        <v>0</v>
      </c>
      <c r="S16" s="40">
        <f t="shared" si="5"/>
        <v>0</v>
      </c>
      <c r="T16" s="40">
        <f t="shared" si="5"/>
        <v>0</v>
      </c>
      <c r="U16" s="40">
        <f t="shared" si="5"/>
        <v>0</v>
      </c>
      <c r="V16" s="40">
        <f t="shared" si="5"/>
        <v>0</v>
      </c>
      <c r="W16" s="40">
        <f t="shared" si="5"/>
        <v>0</v>
      </c>
      <c r="X16" s="40">
        <f t="shared" si="5"/>
        <v>0</v>
      </c>
      <c r="Y16" s="40">
        <f t="shared" si="5"/>
        <v>0</v>
      </c>
      <c r="Z16" s="40">
        <f t="shared" si="5"/>
        <v>2.1944169999999902E-3</v>
      </c>
      <c r="AA16" s="40">
        <f t="shared" si="5"/>
        <v>0</v>
      </c>
      <c r="AB16" s="40">
        <f t="shared" si="5"/>
        <v>0</v>
      </c>
      <c r="AC16" s="10"/>
      <c r="AD16" s="62">
        <f t="shared" ref="AD16:BC16" si="6">SUM(AD13:AD13)-SUM(AD14:AD15)</f>
        <v>0</v>
      </c>
      <c r="AE16" s="63">
        <f t="shared" si="6"/>
        <v>2.0874000000000153E-5</v>
      </c>
      <c r="AF16" s="63">
        <f t="shared" si="6"/>
        <v>7.7822000000000015E-5</v>
      </c>
      <c r="AG16" s="63">
        <f t="shared" si="6"/>
        <v>0</v>
      </c>
      <c r="AH16" s="63">
        <f t="shared" si="6"/>
        <v>6.4659999999992432E-6</v>
      </c>
      <c r="AI16" s="63">
        <f t="shared" si="6"/>
        <v>0</v>
      </c>
      <c r="AJ16" s="63">
        <f t="shared" si="6"/>
        <v>0</v>
      </c>
      <c r="AK16" s="63">
        <f t="shared" si="6"/>
        <v>0</v>
      </c>
      <c r="AL16" s="63">
        <f t="shared" si="6"/>
        <v>8.3626699999999818E-4</v>
      </c>
      <c r="AM16" s="63">
        <f t="shared" si="6"/>
        <v>1.4884699999999987E-3</v>
      </c>
      <c r="AN16" s="63">
        <f t="shared" si="6"/>
        <v>0</v>
      </c>
      <c r="AO16" s="63">
        <f t="shared" si="6"/>
        <v>3.2637199999999977E-3</v>
      </c>
      <c r="AP16" s="63">
        <f t="shared" si="6"/>
        <v>0</v>
      </c>
      <c r="AQ16" s="63">
        <f t="shared" si="6"/>
        <v>0</v>
      </c>
      <c r="AR16" s="63">
        <f t="shared" si="6"/>
        <v>0</v>
      </c>
      <c r="AS16" s="63">
        <f t="shared" si="6"/>
        <v>0</v>
      </c>
      <c r="AT16" s="63">
        <f t="shared" si="6"/>
        <v>0</v>
      </c>
      <c r="AU16" s="63">
        <f t="shared" si="6"/>
        <v>0</v>
      </c>
      <c r="AV16" s="63">
        <f t="shared" si="6"/>
        <v>0</v>
      </c>
      <c r="AW16" s="63">
        <f t="shared" si="6"/>
        <v>0</v>
      </c>
      <c r="AX16" s="63">
        <f t="shared" si="6"/>
        <v>0</v>
      </c>
      <c r="AY16" s="63">
        <f t="shared" si="6"/>
        <v>0</v>
      </c>
      <c r="AZ16" s="63">
        <f t="shared" si="6"/>
        <v>0</v>
      </c>
      <c r="BA16" s="63">
        <f t="shared" si="6"/>
        <v>1.1772583780000068E-3</v>
      </c>
      <c r="BB16" s="63">
        <f t="shared" si="6"/>
        <v>0</v>
      </c>
      <c r="BC16" s="63">
        <f t="shared" si="6"/>
        <v>0</v>
      </c>
      <c r="BD16" s="11"/>
    </row>
    <row r="17" spans="2:56" ht="17.149999999999999" customHeight="1">
      <c r="B17" s="44" t="s">
        <v>121</v>
      </c>
      <c r="C17" s="45">
        <f>1/$A$1*'[2]4701-5Imp'!$B$267</f>
        <v>6.0626810000000003E-2</v>
      </c>
      <c r="D17" s="46">
        <f>1/$A$1*'[2]4701-5Imp'!$C$267</f>
        <v>8.7121298999999999E-2</v>
      </c>
      <c r="E17" s="46">
        <f>1/$A$1*'[2]4701-5Imp'!$D$267</f>
        <v>8.9711925999999984E-2</v>
      </c>
      <c r="F17" s="46">
        <f>1/$A$1*'[2]4701-5Imp'!$E$267</f>
        <v>9.6231733999999999E-2</v>
      </c>
      <c r="G17" s="46">
        <f>1/$A$1*'[2]4701-5Imp'!$F$267</f>
        <v>0.12648079099999995</v>
      </c>
      <c r="H17" s="46">
        <f>1/$A$1*'[2]4701-5Imp'!$G$267</f>
        <v>0.16405510999999998</v>
      </c>
      <c r="I17" s="46">
        <f>1/$A$1*'[2]4701-5Imp'!$H$267</f>
        <v>0.13749578599999998</v>
      </c>
      <c r="J17" s="47">
        <f>1/$A$1*'[2]4701-5Imp'!$I$267</f>
        <v>0.14998226899999995</v>
      </c>
      <c r="K17" s="47">
        <f>1/$A$1*'[2]4701-5Imp'!J$267</f>
        <v>0.14390820500000001</v>
      </c>
      <c r="L17" s="47">
        <f>1/$A$1*'[2]4701-5Imp'!K$267</f>
        <v>0.17986769399999997</v>
      </c>
      <c r="M17" s="46">
        <f>1/$A$1*'[2]4701-5Imp'!L$267</f>
        <v>0.23376215999999997</v>
      </c>
      <c r="N17" s="46">
        <f>1/$A$1*'[2]4701-5Imp'!M$267</f>
        <v>0.30669345100000001</v>
      </c>
      <c r="O17" s="46">
        <f>1/$A$1*'[2]4701-5Imp'!N$267</f>
        <v>0.33234266400000007</v>
      </c>
      <c r="P17" s="46">
        <f>1/$A$1*'[2]4701-5Imp'!O$267</f>
        <v>0.35871836000000001</v>
      </c>
      <c r="Q17" s="46">
        <f>1/$A$1*'[2]4701-5Imp'!P$267</f>
        <v>0.25039905899999998</v>
      </c>
      <c r="R17" s="46">
        <f>1/$A$1*'[2]4701-5Imp'!Q$267</f>
        <v>0.23112055100000001</v>
      </c>
      <c r="S17" s="46">
        <f>1/$A$1*'[2]4701-5Imp'!R$267</f>
        <v>0.25058957700000001</v>
      </c>
      <c r="T17" s="46">
        <f>1/$A$1*'[2]4701-5Imp'!S$267</f>
        <v>0.25548410399999993</v>
      </c>
      <c r="U17" s="46">
        <f>1/$A$1*'[2]4701-5Imp'!T$267</f>
        <v>0.214577025</v>
      </c>
      <c r="V17" s="46">
        <f>1/$A$1*'[2]4701-5Imp'!U$267</f>
        <v>0.42120180399999996</v>
      </c>
      <c r="W17" s="46">
        <f>1/$A$1*'[2]4701-5Imp'!V$267</f>
        <v>0.36980886600000001</v>
      </c>
      <c r="X17" s="46">
        <f>1/$A$1*'[2]4701-5Imp'!W$267</f>
        <v>0.45253249199999984</v>
      </c>
      <c r="Y17" s="46">
        <f>1/$A$1*'[2]4701-5Imp'!X$267</f>
        <v>0.42308705599999996</v>
      </c>
      <c r="Z17" s="46">
        <f>1/$A$1*'[2]4701-5Imp'!Y$267</f>
        <v>0.59657134599999984</v>
      </c>
      <c r="AA17" s="46">
        <f>1/$A$1*'[2]4701-5Imp'!Z$267</f>
        <v>0</v>
      </c>
      <c r="AB17" s="46">
        <f>1/$A$1*'[2]4701-5Imp'!AA$267</f>
        <v>0</v>
      </c>
      <c r="AC17" s="10"/>
      <c r="AD17" s="45">
        <f>1/1000*'[2]4701-5Imp'!AB$267</f>
        <v>2.7901731999999999E-2</v>
      </c>
      <c r="AE17" s="46">
        <f>1/1000*'[2]4701-5Imp'!AC$267</f>
        <v>3.2434290000000005E-2</v>
      </c>
      <c r="AF17" s="46">
        <f>1/1000*'[2]4701-5Imp'!AD$267</f>
        <v>3.4748531999999992E-2</v>
      </c>
      <c r="AG17" s="46">
        <f>1/1000*'[2]4701-5Imp'!AE$267</f>
        <v>4.3702717999999988E-2</v>
      </c>
      <c r="AH17" s="46">
        <f>1/1000*'[2]4701-5Imp'!AF$267</f>
        <v>6.1067898000000002E-2</v>
      </c>
      <c r="AI17" s="46">
        <f>1/1000*'[2]4701-5Imp'!AG$267</f>
        <v>8.6636804000000026E-2</v>
      </c>
      <c r="AJ17" s="46">
        <f>1/1000*'[2]4701-5Imp'!AH$267</f>
        <v>8.5753915999999999E-2</v>
      </c>
      <c r="AK17" s="46">
        <f>1/1000*'[2]4701-5Imp'!AI$267</f>
        <v>9.7456631999999987E-2</v>
      </c>
      <c r="AL17" s="46">
        <f>1/1000*'[2]4701-5Imp'!AJ$267</f>
        <v>0.10845875799999997</v>
      </c>
      <c r="AM17" s="46">
        <f>1/1000*'[2]4701-5Imp'!AK$267</f>
        <v>9.0848222000000006E-2</v>
      </c>
      <c r="AN17" s="46">
        <f>1/1000*'[2]4701-5Imp'!AL$267</f>
        <v>0.18525265999999999</v>
      </c>
      <c r="AO17" s="46">
        <f>1/1000*'[2]4701-5Imp'!AM$267</f>
        <v>0.21326004000000001</v>
      </c>
      <c r="AP17" s="46">
        <f>1/1000*'[2]4701-5Imp'!AN$267</f>
        <v>0.21148934799999999</v>
      </c>
      <c r="AQ17" s="46">
        <f>1/1000*'[2]4701-5Imp'!AO$267</f>
        <v>0.23535155000000002</v>
      </c>
      <c r="AR17" s="46">
        <f>1/1000*'[2]4701-5Imp'!AP$267</f>
        <v>0.17351675399999997</v>
      </c>
      <c r="AS17" s="46">
        <f>1/1000*'[2]4701-5Imp'!AQ$267</f>
        <v>0.16273067099999997</v>
      </c>
      <c r="AT17" s="46">
        <f>1/1000*'[2]4701-5Imp'!AR$267</f>
        <v>0.14700757599999997</v>
      </c>
      <c r="AU17" s="46">
        <f>1/1000*'[2]4701-5Imp'!AS$267</f>
        <v>0.17162785999999997</v>
      </c>
      <c r="AV17" s="46">
        <f>1/1000*'[2]4701-5Imp'!AT$267</f>
        <v>0.18523127</v>
      </c>
      <c r="AW17" s="46">
        <f>1/1000*'[2]4701-5Imp'!AU$267</f>
        <v>0.310828033</v>
      </c>
      <c r="AX17" s="46">
        <f>1/1000*'[2]4701-5Imp'!AV$267</f>
        <v>0.21128432899999997</v>
      </c>
      <c r="AY17" s="46">
        <f>1/1000*'[2]4701-5Imp'!AW$267</f>
        <v>0.33164740300000001</v>
      </c>
      <c r="AZ17" s="46">
        <f>1/1000*'[2]4701-5Imp'!AX$267</f>
        <v>0.36752074301900001</v>
      </c>
      <c r="BA17" s="46">
        <f>1/1000*'[2]4701-5Imp'!AY$267</f>
        <v>0.36000566159799996</v>
      </c>
      <c r="BB17" s="46">
        <f>1/1000*'[2]4701-5Imp'!AZ$267</f>
        <v>0</v>
      </c>
      <c r="BC17" s="46">
        <f>1/1000*'[2]4701-5Imp'!BA$267</f>
        <v>0</v>
      </c>
      <c r="BD17" s="11"/>
    </row>
    <row r="18" spans="2:56">
      <c r="B18" s="32" t="s">
        <v>42</v>
      </c>
      <c r="C18" s="138">
        <f>1/$A$1*(SUM('[2]4701-5Imp'!$B$47:$B$47)+SUM('[2]4701-5Imp'!$B$105:$B$105))</f>
        <v>2.2391699999999996E-4</v>
      </c>
      <c r="D18" s="33">
        <f>1/$A$1*(SUM('[2]4701-5Imp'!$C$47:$C$47)+SUM('[2]4701-5Imp'!$C$105:$C$105))</f>
        <v>1.4275569999999999E-3</v>
      </c>
      <c r="E18" s="33">
        <f>1/$A$1*(SUM('[2]4701-5Imp'!$D$47:$D$47)+SUM('[2]4701-5Imp'!$D$105:$D$105))</f>
        <v>7.6943699999999988E-4</v>
      </c>
      <c r="F18" s="33">
        <f>1/$A$1*(SUM('[2]4701-5Imp'!$E$47:$E$47)+SUM('[2]4701-5Imp'!$E$105:$E$105))</f>
        <v>1.0687399999999999E-4</v>
      </c>
      <c r="G18" s="33">
        <f>1/$A$1*(SUM('[2]4701-5Imp'!$F$47:$F$47)+SUM('[2]4701-5Imp'!$F$105:$F$105))</f>
        <v>1.2517009999999998E-3</v>
      </c>
      <c r="H18" s="33">
        <f>1/$A$1*(SUM('[2]4701-5Imp'!$G$47:$G$47)+SUM('[2]4701-5Imp'!$G$105:$G$105))</f>
        <v>2.02747E-3</v>
      </c>
      <c r="I18" s="33">
        <f>1/$A$1*(SUM('[2]4701-5Imp'!$H$47:$H$47)+SUM('[2]4701-5Imp'!$H$105:$H$105))</f>
        <v>1.2770919999999999E-3</v>
      </c>
      <c r="J18" s="33">
        <f>1/$A$1*(SUM('[2]4701-5Imp'!$I$47:$I$47)+SUM('[2]4701-5Imp'!$I$105:$I$105))</f>
        <v>1.1037399999999998E-3</v>
      </c>
      <c r="K18" s="150">
        <f>1/$A$1*(SUM('[2]4701-5Imp'!J$47:J$47)+SUM('[2]4701-5Imp'!J$105:J$105))</f>
        <v>3.0746199999999997E-3</v>
      </c>
      <c r="L18" s="35">
        <f>1/$A$1*(SUM('[2]4701-5Imp'!K$47:K$47)+SUM('[2]4701-5Imp'!K$105:K$105))</f>
        <v>2.0792699999999998E-3</v>
      </c>
      <c r="M18" s="34">
        <f>1/$A$1*(SUM('[2]4701-5Imp'!L$47:L$47)+SUM('[2]4701-5Imp'!L$105:L$105))</f>
        <v>6.0767519999999995E-3</v>
      </c>
      <c r="N18" s="34">
        <f>1/$A$1*(SUM('[2]4701-5Imp'!M$47:M$47)+SUM('[2]4701-5Imp'!M$105:M$105))</f>
        <v>2.1631645000000001E-2</v>
      </c>
      <c r="O18" s="34">
        <f>1/$A$1*(SUM('[2]4701-5Imp'!N$47:N$47)+SUM('[2]4701-5Imp'!N$105:N$105))</f>
        <v>1.9346821999999996E-2</v>
      </c>
      <c r="P18" s="34">
        <f>1/$A$1*(SUM('[2]4701-5Imp'!O$47:O$47)+SUM('[2]4701-5Imp'!O$105:O$105))</f>
        <v>3.8075929999999993E-3</v>
      </c>
      <c r="Q18" s="34">
        <f>1/$A$1*(SUM('[2]4701-5Imp'!P$47:P$47)+SUM('[2]4701-5Imp'!P$105:P$105))</f>
        <v>5.0942599999999998E-3</v>
      </c>
      <c r="R18" s="34">
        <f>1/$A$1*(SUM('[2]4701-5Imp'!Q$47:Q$47)+SUM('[2]4701-5Imp'!Q$105:Q$105))</f>
        <v>4.4669849999999997E-3</v>
      </c>
      <c r="S18" s="34">
        <f>1/$A$1*(SUM('[2]4701-5Imp'!R$47:R$47)+SUM('[2]4701-5Imp'!R$105:R$105))</f>
        <v>6.1282009999999998E-3</v>
      </c>
      <c r="T18" s="34">
        <f>1/$A$1*(SUM('[2]4701-5Imp'!S$47:S$47)+SUM('[2]4701-5Imp'!S$105:S$105))</f>
        <v>5.6420529999999993E-3</v>
      </c>
      <c r="U18" s="34">
        <f>1/$A$1*(SUM('[2]4701-5Imp'!T$47:T$47)+SUM('[2]4701-5Imp'!T$105:T$105))</f>
        <v>7.0771929999999999E-3</v>
      </c>
      <c r="V18" s="34">
        <f>1/$A$1*(SUM('[2]4701-5Imp'!U$47:U$47)+SUM('[2]4701-5Imp'!U$105:U$105))</f>
        <v>0.16862200899999996</v>
      </c>
      <c r="W18" s="34">
        <f>1/$A$1*(SUM('[2]4701-5Imp'!V$47:V$47)+SUM('[2]4701-5Imp'!V$105:V$105))</f>
        <v>0.13059313899999997</v>
      </c>
      <c r="X18" s="34">
        <f>1/$A$1*(SUM('[2]4701-5Imp'!W$47:W$47)+SUM('[2]4701-5Imp'!W$105:W$105))</f>
        <v>0.15234452299999998</v>
      </c>
      <c r="Y18" s="34">
        <f>1/$A$1*(SUM('[2]4701-5Imp'!X$47:X$47)+SUM('[2]4701-5Imp'!X$105:X$105))</f>
        <v>4.1487603999999997E-2</v>
      </c>
      <c r="Z18" s="34">
        <f>1/$A$1*(SUM('[2]4701-5Imp'!Y$47:Y$47)+SUM('[2]4701-5Imp'!Y$105:Y$105))</f>
        <v>5.6689949999999996E-3</v>
      </c>
      <c r="AA18" s="34">
        <f>1/$A$1*(SUM('[2]4701-5Imp'!Z$47:Z$47)+SUM('[2]4701-5Imp'!Z$105:Z$105))</f>
        <v>0</v>
      </c>
      <c r="AB18" s="34">
        <f>1/$A$1*(SUM('[2]4701-5Imp'!AA$47:AA$47)+SUM('[2]4701-5Imp'!AA$105:AA$105))</f>
        <v>0</v>
      </c>
      <c r="AC18" s="10"/>
      <c r="AD18" s="33">
        <f>1/1000*(SUM('[2]4701-5Imp'!AB$47:AB$47)+SUM('[2]4701-5Imp'!AB$105:AB$105))</f>
        <v>1.4791699999999999E-4</v>
      </c>
      <c r="AE18" s="33">
        <f>1/1000*(SUM('[2]4701-5Imp'!AC$47:AC$47)+SUM('[2]4701-5Imp'!AC$105:AC$105))</f>
        <v>6.8984799999999996E-4</v>
      </c>
      <c r="AF18" s="33">
        <f>1/1000*(SUM('[2]4701-5Imp'!AD$47:AD$47)+SUM('[2]4701-5Imp'!AD$105:AD$105))</f>
        <v>4.2098199999999998E-4</v>
      </c>
      <c r="AG18" s="33">
        <f>1/1000*(SUM('[2]4701-5Imp'!AE$47:AE$47)+SUM('[2]4701-5Imp'!AE$105:AE$105))</f>
        <v>2.4830099999999998E-4</v>
      </c>
      <c r="AH18" s="33">
        <f>1/1000*(SUM('[2]4701-5Imp'!AF$47:AF$47)+SUM('[2]4701-5Imp'!AF$105:AF$105))</f>
        <v>2.008985E-3</v>
      </c>
      <c r="AI18" s="33">
        <f>1/1000*(SUM('[2]4701-5Imp'!AG$47:AG$47)+SUM('[2]4701-5Imp'!AG$105:AG$105))</f>
        <v>3.2247140000000001E-3</v>
      </c>
      <c r="AJ18" s="33">
        <f>1/1000*(SUM('[2]4701-5Imp'!AH$47:AH$47)+SUM('[2]4701-5Imp'!AH$105:AH$105))</f>
        <v>3.6954980000000002E-3</v>
      </c>
      <c r="AK18" s="33">
        <f>1/1000*(SUM('[2]4701-5Imp'!AI$47:AI$47)+SUM('[2]4701-5Imp'!AI$105:AI$105))</f>
        <v>3.530357E-3</v>
      </c>
      <c r="AL18" s="33">
        <f>1/1000*(SUM('[2]4701-5Imp'!AJ$47:AJ$47)+SUM('[2]4701-5Imp'!AJ$105:AJ$105))</f>
        <v>5.9941250000000003E-3</v>
      </c>
      <c r="AM18" s="33">
        <f>1/1000*(SUM('[2]4701-5Imp'!AK$47:AK$47)+SUM('[2]4701-5Imp'!AK$105:AK$105))</f>
        <v>5.9978139999999997E-3</v>
      </c>
      <c r="AN18" s="33">
        <f>1/1000*(SUM('[2]4701-5Imp'!AL$47:AL$47)+SUM('[2]4701-5Imp'!AL$105:AL$105))</f>
        <v>1.0735052E-2</v>
      </c>
      <c r="AO18" s="33">
        <f>1/1000*(SUM('[2]4701-5Imp'!AM$47:AM$47)+SUM('[2]4701-5Imp'!AM$105:AM$105))</f>
        <v>2.3578333999999999E-2</v>
      </c>
      <c r="AP18" s="33">
        <f>1/1000*(SUM('[2]4701-5Imp'!AN$47:AN$47)+SUM('[2]4701-5Imp'!AN$105:AN$105))</f>
        <v>2.1327216E-2</v>
      </c>
      <c r="AQ18" s="33">
        <f>1/1000*(SUM('[2]4701-5Imp'!AO$47:AO$47)+SUM('[2]4701-5Imp'!AO$105:AO$105))</f>
        <v>1.2076983999999999E-2</v>
      </c>
      <c r="AR18" s="33">
        <f>1/1000*(SUM('[2]4701-5Imp'!AP$47:AP$47)+SUM('[2]4701-5Imp'!AP$105:AP$105))</f>
        <v>1.4732041000000001E-2</v>
      </c>
      <c r="AS18" s="33">
        <f>1/1000*(SUM('[2]4701-5Imp'!AQ$47:AQ$47)+SUM('[2]4701-5Imp'!AQ$105:AQ$105))</f>
        <v>1.3371734999999999E-2</v>
      </c>
      <c r="AT18" s="33">
        <f>1/1000*(SUM('[2]4701-5Imp'!AR$47:AR$47)+SUM('[2]4701-5Imp'!AR$105:AR$105))</f>
        <v>1.8383614999999999E-2</v>
      </c>
      <c r="AU18" s="33">
        <f>1/1000*(SUM('[2]4701-5Imp'!AS$47:AS$47)+SUM('[2]4701-5Imp'!AS$105:AS$105))</f>
        <v>1.6309373999999998E-2</v>
      </c>
      <c r="AV18" s="33">
        <f>1/1000*(SUM('[2]4701-5Imp'!AT$47:AT$47)+SUM('[2]4701-5Imp'!AT$105:AT$105))</f>
        <v>1.9256841E-2</v>
      </c>
      <c r="AW18" s="33">
        <f>1/1000*(SUM('[2]4701-5Imp'!AU$47:AU$47)+SUM('[2]4701-5Imp'!AU$105:AU$105))</f>
        <v>0.15565534699999997</v>
      </c>
      <c r="AX18" s="33">
        <f>1/1000*(SUM('[2]4701-5Imp'!AV$47:AV$47)+SUM('[2]4701-5Imp'!AV$105:AV$105))</f>
        <v>9.8747854999999995E-2</v>
      </c>
      <c r="AY18" s="33">
        <f>1/1000*(SUM('[2]4701-5Imp'!AW$47:AW$47)+SUM('[2]4701-5Imp'!AW$105:AW$105))</f>
        <v>0.13915608200000001</v>
      </c>
      <c r="AZ18" s="33">
        <f>1/1000*(SUM('[2]4701-5Imp'!AX$47:AX$47)+SUM('[2]4701-5Imp'!AX$105:AX$105))</f>
        <v>5.9235523414999998E-2</v>
      </c>
      <c r="BA18" s="33">
        <f>1/1000*(SUM('[2]4701-5Imp'!AY$47:AY$47)+SUM('[2]4701-5Imp'!AY$105:AY$105))</f>
        <v>1.7425213355999999E-2</v>
      </c>
      <c r="BB18" s="33">
        <f>1/1000*(SUM('[2]4701-5Imp'!AZ$47:AZ$47)+SUM('[2]4701-5Imp'!AZ$105:AZ$105))</f>
        <v>0</v>
      </c>
      <c r="BC18" s="33">
        <f>1/1000*(SUM('[2]4701-5Imp'!BA$47:BA$47)+SUM('[2]4701-5Imp'!BA$105:BA$105))</f>
        <v>0</v>
      </c>
      <c r="BD18" s="11"/>
    </row>
    <row r="19" spans="2:56">
      <c r="B19" s="32" t="s">
        <v>25</v>
      </c>
      <c r="C19" s="33">
        <f>1/$A$1*'[2]4701-5Imp'!$B$109</f>
        <v>5.8075299999999996E-2</v>
      </c>
      <c r="D19" s="34">
        <f>1/$A$1*'[2]4701-5Imp'!$C$109</f>
        <v>7.5375241999999995E-2</v>
      </c>
      <c r="E19" s="34">
        <f>1/$A$1*'[2]4701-5Imp'!$D$109</f>
        <v>7.7646549999999995E-2</v>
      </c>
      <c r="F19" s="34">
        <f>1/$A$1*'[2]4701-5Imp'!$E$109</f>
        <v>8.0317163999999996E-2</v>
      </c>
      <c r="G19" s="34">
        <f>1/$A$1*'[2]4701-5Imp'!$F$109</f>
        <v>0.10600098999999999</v>
      </c>
      <c r="H19" s="34">
        <f>1/$A$1*'[2]4701-5Imp'!$G$109</f>
        <v>0.15142459999999996</v>
      </c>
      <c r="I19" s="34">
        <f>1/$A$1*'[2]4701-5Imp'!$H$109</f>
        <v>0.12475140199999998</v>
      </c>
      <c r="J19" s="35">
        <f>1/$A$1*'[2]4701-5Imp'!$I$109</f>
        <v>0.13298996799999999</v>
      </c>
      <c r="K19" s="35">
        <f>1/$A$1*'[2]4701-5Imp'!J$109</f>
        <v>0.13423767799999997</v>
      </c>
      <c r="L19" s="35">
        <f>1/$A$1*'[2]4701-5Imp'!K$109</f>
        <v>0.16917405399999999</v>
      </c>
      <c r="M19" s="34">
        <f>1/$A$1*'[2]4701-5Imp'!L$109</f>
        <v>0.21943671199999998</v>
      </c>
      <c r="N19" s="34">
        <f>1/$A$1*'[2]4701-5Imp'!M$109</f>
        <v>0.26859997000000002</v>
      </c>
      <c r="O19" s="34">
        <f>1/$A$1*'[2]4701-5Imp'!N$109</f>
        <v>0.26082843099999997</v>
      </c>
      <c r="P19" s="34">
        <f>1/$A$1*'[2]4701-5Imp'!O$109</f>
        <v>0.27371490700000001</v>
      </c>
      <c r="Q19" s="34">
        <f>1/$A$1*'[2]4701-5Imp'!P$109</f>
        <v>0.17937797799999999</v>
      </c>
      <c r="R19" s="34">
        <f>1/$A$1*'[2]4701-5Imp'!Q$109</f>
        <v>0.160848885</v>
      </c>
      <c r="S19" s="34">
        <f>1/$A$1*'[2]4701-5Imp'!R$109</f>
        <v>0.23852481799999997</v>
      </c>
      <c r="T19" s="34">
        <f>1/$A$1*'[2]4701-5Imp'!S$109</f>
        <v>0.24502170499999998</v>
      </c>
      <c r="U19" s="34">
        <f>1/$A$1*'[2]4701-5Imp'!T$109</f>
        <v>0.17714748999999999</v>
      </c>
      <c r="V19" s="34">
        <f>1/$A$1*'[2]4701-5Imp'!U$109</f>
        <v>0.1750882</v>
      </c>
      <c r="W19" s="34">
        <f>1/$A$1*'[2]4701-5Imp'!V$109</f>
        <v>0.19603079999999998</v>
      </c>
      <c r="X19" s="34">
        <f>1/$A$1*'[2]4701-5Imp'!W$109</f>
        <v>0.24022039999999995</v>
      </c>
      <c r="Y19" s="34">
        <f>1/$A$1*'[2]4701-5Imp'!X$109</f>
        <v>0.29136227999999997</v>
      </c>
      <c r="Z19" s="34">
        <f>1/$A$1*'[2]4701-5Imp'!Y$109</f>
        <v>0.58709339999999988</v>
      </c>
      <c r="AA19" s="34">
        <f>1/$A$1*'[2]4701-5Imp'!Z$109</f>
        <v>0</v>
      </c>
      <c r="AB19" s="34">
        <f>1/$A$1*'[2]4701-5Imp'!AA$109</f>
        <v>0</v>
      </c>
      <c r="AC19" s="10"/>
      <c r="AD19" s="33">
        <f>1/1000*'[2]4701-5Imp'!AB$109</f>
        <v>2.6225348999999998E-2</v>
      </c>
      <c r="AE19" s="34">
        <f>1/1000*'[2]4701-5Imp'!AC$109</f>
        <v>2.7745846000000001E-2</v>
      </c>
      <c r="AF19" s="34">
        <f>1/1000*'[2]4701-5Imp'!AD$109</f>
        <v>2.9429482999999999E-2</v>
      </c>
      <c r="AG19" s="34">
        <f>1/1000*'[2]4701-5Imp'!AE$109</f>
        <v>3.6293966999999996E-2</v>
      </c>
      <c r="AH19" s="34">
        <f>1/1000*'[2]4701-5Imp'!AF$109</f>
        <v>4.8789426999999996E-2</v>
      </c>
      <c r="AI19" s="34">
        <f>1/1000*'[2]4701-5Imp'!AG$109</f>
        <v>7.8040638000000009E-2</v>
      </c>
      <c r="AJ19" s="34">
        <f>1/1000*'[2]4701-5Imp'!AH$109</f>
        <v>7.5337592999999994E-2</v>
      </c>
      <c r="AK19" s="34">
        <f>1/1000*'[2]4701-5Imp'!AI$109</f>
        <v>8.4467627999999989E-2</v>
      </c>
      <c r="AL19" s="34">
        <f>1/1000*'[2]4701-5Imp'!AJ$109</f>
        <v>9.8031151999999996E-2</v>
      </c>
      <c r="AM19" s="34">
        <f>1/1000*'[2]4701-5Imp'!AK$109</f>
        <v>8.1132094000000002E-2</v>
      </c>
      <c r="AN19" s="34">
        <f>1/1000*'[2]4701-5Imp'!AL$109</f>
        <v>0.16821828699999999</v>
      </c>
      <c r="AO19" s="34">
        <f>1/1000*'[2]4701-5Imp'!AM$109</f>
        <v>0.17752099400000002</v>
      </c>
      <c r="AP19" s="34">
        <f>1/1000*'[2]4701-5Imp'!AN$109</f>
        <v>0.15530793299999998</v>
      </c>
      <c r="AQ19" s="34">
        <f>1/1000*'[2]4701-5Imp'!AO$109</f>
        <v>0.167235473</v>
      </c>
      <c r="AR19" s="34">
        <f>1/1000*'[2]4701-5Imp'!AP$109</f>
        <v>0.10588919299999999</v>
      </c>
      <c r="AS19" s="34">
        <f>1/1000*'[2]4701-5Imp'!AQ$109</f>
        <v>0.100609306</v>
      </c>
      <c r="AT19" s="34">
        <f>1/1000*'[2]4701-5Imp'!AR$109</f>
        <v>0.123863692</v>
      </c>
      <c r="AU19" s="34">
        <f>1/1000*'[2]4701-5Imp'!AS$109</f>
        <v>0.15186957400000001</v>
      </c>
      <c r="AV19" s="34">
        <f>1/1000*'[2]4701-5Imp'!AT$109</f>
        <v>0.140532617</v>
      </c>
      <c r="AW19" s="34">
        <f>1/1000*'[2]4701-5Imp'!AU$109</f>
        <v>0.106733202</v>
      </c>
      <c r="AX19" s="34">
        <f>1/1000*'[2]4701-5Imp'!AV$109</f>
        <v>9.1312043000000009E-2</v>
      </c>
      <c r="AY19" s="34">
        <f>1/1000*'[2]4701-5Imp'!AW$109</f>
        <v>0.15526343000000001</v>
      </c>
      <c r="AZ19" s="34">
        <f>1/1000*'[2]4701-5Imp'!AX$109</f>
        <v>0.23449357984899999</v>
      </c>
      <c r="BA19" s="34">
        <f>1/1000*'[2]4701-5Imp'!AY$109</f>
        <v>0.33923146884700001</v>
      </c>
      <c r="BB19" s="34">
        <f>1/1000*'[2]4701-5Imp'!AZ$109</f>
        <v>0</v>
      </c>
      <c r="BC19" s="34">
        <f>1/1000*'[2]4701-5Imp'!BA$109</f>
        <v>0</v>
      </c>
      <c r="BD19" s="303"/>
    </row>
    <row r="20" spans="2:56">
      <c r="B20" s="325" t="s">
        <v>111</v>
      </c>
      <c r="C20" s="33">
        <f>1/$A$1*'[2]4701-5Imp'!$B$138</f>
        <v>0</v>
      </c>
      <c r="D20" s="34">
        <f>1/$A$1*'[2]4701-5Imp'!$C$138</f>
        <v>0</v>
      </c>
      <c r="E20" s="34">
        <f>1/$A$1*'[2]4701-5Imp'!$D$138</f>
        <v>0</v>
      </c>
      <c r="F20" s="34">
        <f>1/$A$1*'[2]4701-5Imp'!$E$138</f>
        <v>0</v>
      </c>
      <c r="G20" s="34">
        <f>1/$A$1*'[2]4701-5Imp'!$F$138</f>
        <v>4.9609999999999993E-3</v>
      </c>
      <c r="H20" s="34">
        <f>1/$A$1*'[2]4701-5Imp'!$G$138</f>
        <v>1.4149999999999998E-3</v>
      </c>
      <c r="I20" s="34">
        <f>1/$A$1*'[2]4701-5Imp'!$H$138</f>
        <v>2.3199999999999996E-7</v>
      </c>
      <c r="J20" s="35">
        <f>1/$A$1*'[2]4701-5Imp'!$I$138</f>
        <v>2.0999999999999999E-5</v>
      </c>
      <c r="K20" s="35">
        <f>1/$A$1*'[2]4701-5Imp'!J$138</f>
        <v>0</v>
      </c>
      <c r="L20" s="35">
        <f>1/$A$1*'[2]4701-5Imp'!K$138</f>
        <v>8.1259999999999991E-5</v>
      </c>
      <c r="M20" s="34">
        <f>1/$A$1*'[2]4701-5Imp'!L$138</f>
        <v>2.0999999999999997E-7</v>
      </c>
      <c r="N20" s="34">
        <f>1/$A$1*'[2]4701-5Imp'!M$138</f>
        <v>3.7545629999999998E-3</v>
      </c>
      <c r="O20" s="34">
        <f>1/$A$1*'[2]4701-5Imp'!N$138</f>
        <v>3.5025142999999995E-2</v>
      </c>
      <c r="P20" s="34">
        <f>1/$A$1*'[2]4701-5Imp'!O$138</f>
        <v>7.356299999999999E-2</v>
      </c>
      <c r="Q20" s="34">
        <f>1/$A$1*'[2]4701-5Imp'!P$138</f>
        <v>6.1734599999999994E-2</v>
      </c>
      <c r="R20" s="34">
        <f>1/$A$1*'[2]4701-5Imp'!Q$138</f>
        <v>6.0042999999999992E-2</v>
      </c>
      <c r="S20" s="34">
        <f>1/$A$1*'[2]4701-5Imp'!R$138</f>
        <v>1.6969999999999997E-3</v>
      </c>
      <c r="T20" s="34">
        <f>1/$A$1*'[2]4701-5Imp'!S$138</f>
        <v>5.3499999999999999E-4</v>
      </c>
      <c r="U20" s="34">
        <f>1/$A$1*'[2]4701-5Imp'!T$138</f>
        <v>7.0774999999999999E-5</v>
      </c>
      <c r="V20" s="34">
        <f>1/$A$1*'[2]4701-5Imp'!U$138</f>
        <v>1.8611719999999999E-3</v>
      </c>
      <c r="W20" s="34">
        <f>1/$A$1*'[2]4701-5Imp'!V$138</f>
        <v>4.8563899999999995E-4</v>
      </c>
      <c r="X20" s="34">
        <f>1/$A$1*'[2]4701-5Imp'!W$138</f>
        <v>6.2650599999999994E-3</v>
      </c>
      <c r="Y20" s="34">
        <f>1/$A$1*'[2]4701-5Imp'!X$138</f>
        <v>2.1977449999999996E-3</v>
      </c>
      <c r="Z20" s="34">
        <f>1/$A$1*'[2]4701-5Imp'!Y$138</f>
        <v>2.1319199999999999E-4</v>
      </c>
      <c r="AA20" s="34">
        <f>1/$A$1*'[2]4701-5Imp'!Z$138</f>
        <v>0</v>
      </c>
      <c r="AB20" s="34">
        <f>1/$A$1*'[2]4701-5Imp'!AA$138</f>
        <v>0</v>
      </c>
      <c r="AC20" s="10"/>
      <c r="AD20" s="33">
        <f>1/1000*'[2]4701-5Imp'!AB$138</f>
        <v>0</v>
      </c>
      <c r="AE20" s="34">
        <f>1/1000*'[2]4701-5Imp'!AC$138</f>
        <v>0</v>
      </c>
      <c r="AF20" s="34">
        <f>1/1000*'[2]4701-5Imp'!AD$138</f>
        <v>0</v>
      </c>
      <c r="AG20" s="34">
        <f>1/1000*'[2]4701-5Imp'!AE$138</f>
        <v>0</v>
      </c>
      <c r="AH20" s="34">
        <f>1/1000*'[2]4701-5Imp'!AF$138</f>
        <v>2.2857940000000003E-3</v>
      </c>
      <c r="AI20" s="34">
        <f>1/1000*'[2]4701-5Imp'!AG$138</f>
        <v>7.4616500000000002E-4</v>
      </c>
      <c r="AJ20" s="34">
        <f>1/1000*'[2]4701-5Imp'!AH$138</f>
        <v>1.2100000000000001E-7</v>
      </c>
      <c r="AK20" s="34">
        <f>1/1000*'[2]4701-5Imp'!AI$138</f>
        <v>1.8678E-5</v>
      </c>
      <c r="AL20" s="34">
        <f>1/1000*'[2]4701-5Imp'!AJ$138</f>
        <v>0</v>
      </c>
      <c r="AM20" s="34">
        <f>1/1000*'[2]4701-5Imp'!AK$138</f>
        <v>2.2575E-5</v>
      </c>
      <c r="AN20" s="34">
        <f>1/1000*'[2]4701-5Imp'!AL$138</f>
        <v>8.6599999999999995E-7</v>
      </c>
      <c r="AO20" s="34">
        <f>1/1000*'[2]4701-5Imp'!AM$138</f>
        <v>2.8836389999999999E-3</v>
      </c>
      <c r="AP20" s="34">
        <f>1/1000*'[2]4701-5Imp'!AN$138</f>
        <v>2.3572527999999999E-2</v>
      </c>
      <c r="AQ20" s="34">
        <f>1/1000*'[2]4701-5Imp'!AO$138</f>
        <v>4.9941894000000001E-2</v>
      </c>
      <c r="AR20" s="34">
        <f>1/1000*'[2]4701-5Imp'!AP$138</f>
        <v>4.7617054999999998E-2</v>
      </c>
      <c r="AS20" s="34">
        <f>1/1000*'[2]4701-5Imp'!AQ$138</f>
        <v>4.1450441999999997E-2</v>
      </c>
      <c r="AT20" s="34">
        <f>1/1000*'[2]4701-5Imp'!AR$138</f>
        <v>1.1748360000000001E-3</v>
      </c>
      <c r="AU20" s="34">
        <f>1/1000*'[2]4701-5Imp'!AS$138</f>
        <v>3.6958599999999998E-4</v>
      </c>
      <c r="AV20" s="34">
        <f>1/1000*'[2]4701-5Imp'!AT$138</f>
        <v>5.6215999999999998E-5</v>
      </c>
      <c r="AW20" s="34">
        <f>1/1000*'[2]4701-5Imp'!AU$138</f>
        <v>1.633514E-3</v>
      </c>
      <c r="AX20" s="34">
        <f>1/1000*'[2]4701-5Imp'!AV$138</f>
        <v>3.7052500000000002E-4</v>
      </c>
      <c r="AY20" s="34">
        <f>1/1000*'[2]4701-5Imp'!AW$138</f>
        <v>4.9668269999999992E-3</v>
      </c>
      <c r="AZ20" s="34">
        <f>1/1000*'[2]4701-5Imp'!AX$138</f>
        <v>2.4284812059999997E-3</v>
      </c>
      <c r="BA20" s="34">
        <f>1/1000*'[2]4701-5Imp'!AY$138</f>
        <v>1.21054397E-4</v>
      </c>
      <c r="BB20" s="34">
        <f>1/1000*'[2]4701-5Imp'!AZ$138</f>
        <v>0</v>
      </c>
      <c r="BC20" s="34">
        <f>1/1000*'[2]4701-5Imp'!BA$138</f>
        <v>0</v>
      </c>
      <c r="BD20" s="303"/>
    </row>
    <row r="21" spans="2:56">
      <c r="B21" s="325" t="s">
        <v>35</v>
      </c>
      <c r="C21" s="33">
        <f>1/$A$1*'[2]4701-5Imp'!$B$206</f>
        <v>1.601E-3</v>
      </c>
      <c r="D21" s="34">
        <f>1/$A$1*'[2]4701-5Imp'!$C$206</f>
        <v>4.7019999999999987E-3</v>
      </c>
      <c r="E21" s="34">
        <f>1/$A$1*'[2]4701-5Imp'!$D$206</f>
        <v>6.4743119999999994E-3</v>
      </c>
      <c r="F21" s="34">
        <f>1/$A$1*'[2]4701-5Imp'!$E$206</f>
        <v>1.2364871E-2</v>
      </c>
      <c r="G21" s="34">
        <f>1/$A$1*'[2]4701-5Imp'!$F$206</f>
        <v>3.2190999999999995E-3</v>
      </c>
      <c r="H21" s="34">
        <f>1/$A$1*'[2]4701-5Imp'!$G$206</f>
        <v>2.2550000000000001E-3</v>
      </c>
      <c r="I21" s="34">
        <f>1/$A$1*'[2]4701-5Imp'!$H$206</f>
        <v>3.4809999999999993E-3</v>
      </c>
      <c r="J21" s="35">
        <f>1/$A$1*'[2]4701-5Imp'!$I$206</f>
        <v>3.1698839999999995E-3</v>
      </c>
      <c r="K21" s="35">
        <f>1/$A$1*'[2]4701-5Imp'!J$206</f>
        <v>4.9065299999999997E-4</v>
      </c>
      <c r="L21" s="35">
        <f>1/$A$1*'[2]4701-5Imp'!K$206</f>
        <v>5.4358109999999996E-3</v>
      </c>
      <c r="M21" s="34">
        <f>1/$A$1*'[2]4701-5Imp'!L$206</f>
        <v>1.5772269999999998E-3</v>
      </c>
      <c r="N21" s="34">
        <f>1/$A$1*'[2]4701-5Imp'!M$206</f>
        <v>3.4258099999999996E-3</v>
      </c>
      <c r="O21" s="34">
        <f>1/$A$1*'[2]4701-5Imp'!N$206</f>
        <v>2.9495899999999998E-3</v>
      </c>
      <c r="P21" s="34">
        <f>1/$A$1*'[2]4701-5Imp'!O$206</f>
        <v>2.5269999999999997E-3</v>
      </c>
      <c r="Q21" s="34">
        <f>1/$A$1*'[2]4701-5Imp'!P$206</f>
        <v>7.6265099999999993E-4</v>
      </c>
      <c r="R21" s="34">
        <f>1/$A$1*'[2]4701-5Imp'!Q$206</f>
        <v>4.2697450000000001E-3</v>
      </c>
      <c r="S21" s="34">
        <f>1/$A$1*'[2]4701-5Imp'!R$206</f>
        <v>6.6199999999999994E-4</v>
      </c>
      <c r="T21" s="34">
        <f>1/$A$1*'[2]4701-5Imp'!S$206</f>
        <v>2.5313459999999999E-3</v>
      </c>
      <c r="U21" s="34">
        <f>1/$A$1*'[2]4701-5Imp'!T$206</f>
        <v>2.6365610999999997E-2</v>
      </c>
      <c r="V21" s="34">
        <f>1/$A$1*'[2]4701-5Imp'!U$206</f>
        <v>5.8760330999999999E-2</v>
      </c>
      <c r="W21" s="34">
        <f>1/$A$1*'[2]4701-5Imp'!V$206</f>
        <v>3.5611109999999994E-2</v>
      </c>
      <c r="X21" s="34">
        <f>1/$A$1*'[2]4701-5Imp'!W$206</f>
        <v>4.4016526E-2</v>
      </c>
      <c r="Y21" s="34">
        <f>1/$A$1*'[2]4701-5Imp'!X$206</f>
        <v>8.2734267999999986E-2</v>
      </c>
      <c r="Z21" s="34">
        <f>1/$A$1*'[2]4701-5Imp'!Y$206</f>
        <v>4.2970299999999998E-4</v>
      </c>
      <c r="AA21" s="34">
        <f>1/$A$1*'[2]4701-5Imp'!Z$206</f>
        <v>0</v>
      </c>
      <c r="AB21" s="34">
        <f>1/$A$1*'[2]4701-5Imp'!AA$206</f>
        <v>0</v>
      </c>
      <c r="AC21" s="10"/>
      <c r="AD21" s="33">
        <f>1/1000*'[2]4701-5Imp'!AB$206</f>
        <v>1.1119330000000001E-3</v>
      </c>
      <c r="AE21" s="34">
        <f>1/1000*'[2]4701-5Imp'!AC$206</f>
        <v>1.800978E-3</v>
      </c>
      <c r="AF21" s="34">
        <f>1/1000*'[2]4701-5Imp'!AD$206</f>
        <v>2.7110559999999999E-3</v>
      </c>
      <c r="AG21" s="34">
        <f>1/1000*'[2]4701-5Imp'!AE$206</f>
        <v>5.5912790000000002E-3</v>
      </c>
      <c r="AH21" s="34">
        <f>1/1000*'[2]4701-5Imp'!AF$206</f>
        <v>1.4684070000000001E-3</v>
      </c>
      <c r="AI21" s="34">
        <f>1/1000*'[2]4701-5Imp'!AG$206</f>
        <v>1.1262760000000001E-3</v>
      </c>
      <c r="AJ21" s="34">
        <f>1/1000*'[2]4701-5Imp'!AH$206</f>
        <v>2.0018670000000001E-3</v>
      </c>
      <c r="AK21" s="34">
        <f>1/1000*'[2]4701-5Imp'!AI$206</f>
        <v>1.8574080000000001E-3</v>
      </c>
      <c r="AL21" s="34">
        <f>1/1000*'[2]4701-5Imp'!AJ$206</f>
        <v>3.4685299999999999E-4</v>
      </c>
      <c r="AM21" s="34">
        <f>1/1000*'[2]4701-5Imp'!AK$206</f>
        <v>2.3117659999999998E-3</v>
      </c>
      <c r="AN21" s="34">
        <f>1/1000*'[2]4701-5Imp'!AL$206</f>
        <v>1.0255939999999999E-3</v>
      </c>
      <c r="AO21" s="34">
        <f>1/1000*'[2]4701-5Imp'!AM$206</f>
        <v>2.453766E-3</v>
      </c>
      <c r="AP21" s="34">
        <f>1/1000*'[2]4701-5Imp'!AN$206</f>
        <v>1.9080640000000001E-3</v>
      </c>
      <c r="AQ21" s="34">
        <f>1/1000*'[2]4701-5Imp'!AO$206</f>
        <v>1.6055309999999999E-3</v>
      </c>
      <c r="AR21" s="34">
        <f>1/1000*'[2]4701-5Imp'!AP$206</f>
        <v>4.7958199999999994E-4</v>
      </c>
      <c r="AS21" s="34">
        <f>1/1000*'[2]4701-5Imp'!AQ$206</f>
        <v>2.69959E-3</v>
      </c>
      <c r="AT21" s="34">
        <f>1/1000*'[2]4701-5Imp'!AR$206</f>
        <v>3.8277200000000003E-4</v>
      </c>
      <c r="AU21" s="34">
        <f>1/1000*'[2]4701-5Imp'!AS$206</f>
        <v>1.9761219999999999E-3</v>
      </c>
      <c r="AV21" s="34">
        <f>1/1000*'[2]4701-5Imp'!AT$206</f>
        <v>2.2068960999999998E-2</v>
      </c>
      <c r="AW21" s="34">
        <f>1/1000*'[2]4701-5Imp'!AU$206</f>
        <v>3.6935356999999995E-2</v>
      </c>
      <c r="AX21" s="34">
        <f>1/1000*'[2]4701-5Imp'!AV$206</f>
        <v>1.7241098999999999E-2</v>
      </c>
      <c r="AY21" s="34">
        <f>1/1000*'[2]4701-5Imp'!AW$206</f>
        <v>2.8146545000000002E-2</v>
      </c>
      <c r="AZ21" s="34">
        <f>1/1000*'[2]4701-5Imp'!AX$206</f>
        <v>6.9395589356999993E-2</v>
      </c>
      <c r="BA21" s="34">
        <f>1/1000*'[2]4701-5Imp'!AY$206</f>
        <v>2.4909496699999998E-4</v>
      </c>
      <c r="BB21" s="34">
        <f>1/1000*'[2]4701-5Imp'!AZ$206</f>
        <v>0</v>
      </c>
      <c r="BC21" s="34">
        <f>1/1000*'[2]4701-5Imp'!BA$206</f>
        <v>0</v>
      </c>
      <c r="BD21" s="11"/>
    </row>
    <row r="22" spans="2:56">
      <c r="B22" s="38" t="s">
        <v>21</v>
      </c>
      <c r="C22" s="39">
        <f t="shared" ref="C22:AB22" si="7">SUM(C17:C17)-SUM(C18:C21)</f>
        <v>7.2659300000001148E-4</v>
      </c>
      <c r="D22" s="40">
        <f t="shared" si="7"/>
        <v>5.6165000000000104E-3</v>
      </c>
      <c r="E22" s="40">
        <f t="shared" si="7"/>
        <v>4.821626999999995E-3</v>
      </c>
      <c r="F22" s="40">
        <f t="shared" si="7"/>
        <v>3.4428249999999966E-3</v>
      </c>
      <c r="G22" s="40">
        <f t="shared" si="7"/>
        <v>1.1047999999999975E-2</v>
      </c>
      <c r="H22" s="40">
        <f t="shared" si="7"/>
        <v>6.9330400000000014E-3</v>
      </c>
      <c r="I22" s="40">
        <f t="shared" si="7"/>
        <v>7.9860599999999893E-3</v>
      </c>
      <c r="J22" s="41">
        <f t="shared" si="7"/>
        <v>1.2697676999999963E-2</v>
      </c>
      <c r="K22" s="41">
        <f t="shared" si="7"/>
        <v>6.1052540000000322E-3</v>
      </c>
      <c r="L22" s="41">
        <f t="shared" si="7"/>
        <v>3.09729899999997E-3</v>
      </c>
      <c r="M22" s="40">
        <f t="shared" si="7"/>
        <v>6.6712590000000127E-3</v>
      </c>
      <c r="N22" s="40">
        <f t="shared" si="7"/>
        <v>9.2814630000000453E-3</v>
      </c>
      <c r="O22" s="40">
        <f t="shared" si="7"/>
        <v>1.4192678000000125E-2</v>
      </c>
      <c r="P22" s="40">
        <f t="shared" si="7"/>
        <v>5.1058600000000176E-3</v>
      </c>
      <c r="Q22" s="40">
        <f t="shared" si="7"/>
        <v>3.4295699999999929E-3</v>
      </c>
      <c r="R22" s="40">
        <f t="shared" si="7"/>
        <v>1.491936000000027E-3</v>
      </c>
      <c r="S22" s="40">
        <f t="shared" si="7"/>
        <v>3.5775580000000362E-3</v>
      </c>
      <c r="T22" s="40">
        <f t="shared" si="7"/>
        <v>1.7539999999999778E-3</v>
      </c>
      <c r="U22" s="40">
        <f t="shared" si="7"/>
        <v>3.915956000000026E-3</v>
      </c>
      <c r="V22" s="40">
        <f t="shared" si="7"/>
        <v>1.6870092000000003E-2</v>
      </c>
      <c r="W22" s="40">
        <f t="shared" si="7"/>
        <v>7.088178000000056E-3</v>
      </c>
      <c r="X22" s="40">
        <f t="shared" si="7"/>
        <v>9.6859829999999536E-3</v>
      </c>
      <c r="Y22" s="40">
        <f t="shared" si="7"/>
        <v>5.3051590000000037E-3</v>
      </c>
      <c r="Z22" s="40">
        <f t="shared" si="7"/>
        <v>3.1660559999999727E-3</v>
      </c>
      <c r="AA22" s="40">
        <f t="shared" si="7"/>
        <v>0</v>
      </c>
      <c r="AB22" s="40">
        <f t="shared" si="7"/>
        <v>0</v>
      </c>
      <c r="AC22" s="10"/>
      <c r="AD22" s="62">
        <f t="shared" ref="AD22:BC22" si="8">SUM(AD17:AD17)-SUM(AD18:AD21)</f>
        <v>4.1653300000000018E-4</v>
      </c>
      <c r="AE22" s="63">
        <f t="shared" si="8"/>
        <v>2.1976180000000053E-3</v>
      </c>
      <c r="AF22" s="63">
        <f t="shared" si="8"/>
        <v>2.1870109999999957E-3</v>
      </c>
      <c r="AG22" s="63">
        <f t="shared" si="8"/>
        <v>1.5691709999999942E-3</v>
      </c>
      <c r="AH22" s="63">
        <f t="shared" si="8"/>
        <v>6.5152850000000095E-3</v>
      </c>
      <c r="AI22" s="63">
        <f t="shared" si="8"/>
        <v>3.4990110000000241E-3</v>
      </c>
      <c r="AJ22" s="63">
        <f t="shared" si="8"/>
        <v>4.7188369999999896E-3</v>
      </c>
      <c r="AK22" s="63">
        <f t="shared" si="8"/>
        <v>7.5825610000000015E-3</v>
      </c>
      <c r="AL22" s="63">
        <f t="shared" si="8"/>
        <v>4.0866279999999811E-3</v>
      </c>
      <c r="AM22" s="63">
        <f t="shared" si="8"/>
        <v>1.3839730000000106E-3</v>
      </c>
      <c r="AN22" s="63">
        <f t="shared" si="8"/>
        <v>5.2728610000000176E-3</v>
      </c>
      <c r="AO22" s="63">
        <f t="shared" si="8"/>
        <v>6.8233070000000007E-3</v>
      </c>
      <c r="AP22" s="63">
        <f t="shared" si="8"/>
        <v>9.373607000000006E-3</v>
      </c>
      <c r="AQ22" s="63">
        <f t="shared" si="8"/>
        <v>4.4916680000000597E-3</v>
      </c>
      <c r="AR22" s="63">
        <f t="shared" si="8"/>
        <v>4.798882999999976E-3</v>
      </c>
      <c r="AS22" s="63">
        <f t="shared" si="8"/>
        <v>4.5995979999999825E-3</v>
      </c>
      <c r="AT22" s="63">
        <f t="shared" si="8"/>
        <v>3.2026609999999678E-3</v>
      </c>
      <c r="AU22" s="63">
        <f t="shared" si="8"/>
        <v>1.1032039999999688E-3</v>
      </c>
      <c r="AV22" s="63">
        <f t="shared" si="8"/>
        <v>3.3166350000000122E-3</v>
      </c>
      <c r="AW22" s="63">
        <f t="shared" si="8"/>
        <v>9.8706130000000281E-3</v>
      </c>
      <c r="AX22" s="63">
        <f t="shared" si="8"/>
        <v>3.6128069999999401E-3</v>
      </c>
      <c r="AY22" s="63">
        <f t="shared" si="8"/>
        <v>4.1145189999999277E-3</v>
      </c>
      <c r="AZ22" s="63">
        <f t="shared" si="8"/>
        <v>1.9675691920000848E-3</v>
      </c>
      <c r="BA22" s="63">
        <f t="shared" si="8"/>
        <v>2.9788300309999682E-3</v>
      </c>
      <c r="BB22" s="63">
        <f t="shared" si="8"/>
        <v>0</v>
      </c>
      <c r="BC22" s="63">
        <f t="shared" si="8"/>
        <v>0</v>
      </c>
      <c r="BD22" s="11"/>
    </row>
    <row r="23" spans="2:56" ht="17.149999999999999" customHeight="1">
      <c r="B23" s="44" t="s">
        <v>217</v>
      </c>
      <c r="C23" s="45">
        <f>1/$A$1*'[2]4701-5Imp'!$B$264</f>
        <v>8.1460579999999994E-3</v>
      </c>
      <c r="D23" s="46">
        <f>1/$A$1*'[2]4701-5Imp'!$C$264</f>
        <v>3.3828378999999992E-2</v>
      </c>
      <c r="E23" s="46">
        <f>1/$A$1*'[2]4701-5Imp'!$D$264</f>
        <v>2.6351336999999999E-2</v>
      </c>
      <c r="F23" s="46">
        <f>1/$A$1*'[2]4701-5Imp'!$E$264</f>
        <v>2.4935747000000001E-2</v>
      </c>
      <c r="G23" s="46">
        <f>1/$A$1*'[2]4701-5Imp'!$F$264</f>
        <v>3.8879166999999999E-2</v>
      </c>
      <c r="H23" s="46">
        <f>1/$A$1*'[2]4701-5Imp'!$G$264</f>
        <v>5.5785042999999999E-2</v>
      </c>
      <c r="I23" s="46">
        <f>1/$A$1*'[2]4701-5Imp'!$H$264</f>
        <v>9.0105468999999994E-2</v>
      </c>
      <c r="J23" s="47">
        <f>1/$A$1*'[2]4701-5Imp'!$I$264</f>
        <v>7.4968070999999983E-2</v>
      </c>
      <c r="K23" s="47">
        <f>1/$A$1*'[2]4701-5Imp'!J$264</f>
        <v>9.1134009999999988E-2</v>
      </c>
      <c r="L23" s="47">
        <f>1/$A$1*'[2]4701-5Imp'!K$264</f>
        <v>0.11026868199999998</v>
      </c>
      <c r="M23" s="46">
        <f>1/$A$1*'[2]4701-5Imp'!L$264</f>
        <v>0.11592196399999999</v>
      </c>
      <c r="N23" s="46">
        <f>1/$A$1*'[2]4701-5Imp'!M$264</f>
        <v>0.15931459699999997</v>
      </c>
      <c r="O23" s="46">
        <f>1/$A$1*'[2]4701-5Imp'!N$264</f>
        <v>0.20329982999999996</v>
      </c>
      <c r="P23" s="46">
        <f>1/$A$1*'[2]4701-5Imp'!O$264</f>
        <v>0.15781320599999998</v>
      </c>
      <c r="Q23" s="46">
        <f>1/$A$1*'[2]4701-5Imp'!P$264</f>
        <v>0.23585955699999997</v>
      </c>
      <c r="R23" s="46">
        <f>1/$A$1*'[2]4701-5Imp'!Q$264</f>
        <v>0.23160118100000002</v>
      </c>
      <c r="S23" s="46">
        <f>1/$A$1*'[2]4701-5Imp'!R$264</f>
        <v>0.25489248900000006</v>
      </c>
      <c r="T23" s="46">
        <f>1/$A$1*'[2]4701-5Imp'!S$264</f>
        <v>0.26309952299999995</v>
      </c>
      <c r="U23" s="46">
        <f>1/$A$1*'[2]4701-5Imp'!T$264</f>
        <v>0.24115316599999997</v>
      </c>
      <c r="V23" s="46">
        <f>1/$A$1*'[2]4701-5Imp'!U$264</f>
        <v>0.26288882499999994</v>
      </c>
      <c r="W23" s="46">
        <f>1/$A$1*'[2]4701-5Imp'!V$264</f>
        <v>0.24665640799999999</v>
      </c>
      <c r="X23" s="46">
        <f>1/$A$1*'[2]4701-5Imp'!W$264</f>
        <v>0.36751815999999998</v>
      </c>
      <c r="Y23" s="46">
        <f>1/$A$1*'[2]4701-5Imp'!X$264</f>
        <v>0.42135495599999995</v>
      </c>
      <c r="Z23" s="46">
        <f>1/$A$1*'[2]4701-5Imp'!Y$264</f>
        <v>0.42761308333600001</v>
      </c>
      <c r="AA23" s="46">
        <f>1/$A$1*'[2]4701-5Imp'!Z$264</f>
        <v>0</v>
      </c>
      <c r="AB23" s="46">
        <f>1/$A$1*'[2]4701-5Imp'!AA$264</f>
        <v>0</v>
      </c>
      <c r="AC23" s="31"/>
      <c r="AD23" s="45">
        <f>1/1000*'[2]4701-5Imp'!AB$264</f>
        <v>4.3709339999999991E-3</v>
      </c>
      <c r="AE23" s="46">
        <f>1/1000*'[2]4701-5Imp'!AC$264</f>
        <v>1.5193175999999997E-2</v>
      </c>
      <c r="AF23" s="46">
        <f>1/1000*'[2]4701-5Imp'!AD$264</f>
        <v>1.1925153999999997E-2</v>
      </c>
      <c r="AG23" s="46">
        <f>1/1000*'[2]4701-5Imp'!AE$264</f>
        <v>1.2192361000000001E-2</v>
      </c>
      <c r="AH23" s="46">
        <f>1/1000*'[2]4701-5Imp'!AF$264</f>
        <v>2.1230167000000001E-2</v>
      </c>
      <c r="AI23" s="46">
        <f>1/1000*'[2]4701-5Imp'!AG$264</f>
        <v>3.1814460000000003E-2</v>
      </c>
      <c r="AJ23" s="46">
        <f>1/1000*'[2]4701-5Imp'!AH$264</f>
        <v>5.6797289000000001E-2</v>
      </c>
      <c r="AK23" s="46">
        <f>1/1000*'[2]4701-5Imp'!AI$264</f>
        <v>5.3032017999999993E-2</v>
      </c>
      <c r="AL23" s="46">
        <f>1/1000*'[2]4701-5Imp'!AJ$264</f>
        <v>6.7934377000000004E-2</v>
      </c>
      <c r="AM23" s="46">
        <f>1/1000*'[2]4701-5Imp'!AK$264</f>
        <v>5.8646742999999994E-2</v>
      </c>
      <c r="AN23" s="46">
        <f>1/1000*'[2]4701-5Imp'!AL$264</f>
        <v>8.9575063999999996E-2</v>
      </c>
      <c r="AO23" s="46">
        <f>1/1000*'[2]4701-5Imp'!AM$264</f>
        <v>0.1267461</v>
      </c>
      <c r="AP23" s="46">
        <f>1/1000*'[2]4701-5Imp'!AN$264</f>
        <v>0.15866927</v>
      </c>
      <c r="AQ23" s="46">
        <f>1/1000*'[2]4701-5Imp'!AO$264</f>
        <v>0.12601178000000002</v>
      </c>
      <c r="AR23" s="46">
        <f>1/1000*'[2]4701-5Imp'!AP$264</f>
        <v>0.18040957899999999</v>
      </c>
      <c r="AS23" s="46">
        <f>1/1000*'[2]4701-5Imp'!AQ$264</f>
        <v>0.15933857900000001</v>
      </c>
      <c r="AT23" s="46">
        <f>1/1000*'[2]4701-5Imp'!AR$264</f>
        <v>0.17084002700000001</v>
      </c>
      <c r="AU23" s="46">
        <f>1/1000*'[2]4701-5Imp'!AS$264</f>
        <v>0.183574927</v>
      </c>
      <c r="AV23" s="46">
        <f>1/1000*'[2]4701-5Imp'!AT$264</f>
        <v>0.19928473900000002</v>
      </c>
      <c r="AW23" s="46">
        <f>1/1000*'[2]4701-5Imp'!AU$264</f>
        <v>0.192440851</v>
      </c>
      <c r="AX23" s="46">
        <f>1/1000*'[2]4701-5Imp'!AV$264</f>
        <v>0.14716228999999995</v>
      </c>
      <c r="AY23" s="46">
        <f>1/1000*'[2]4701-5Imp'!AW$264</f>
        <v>0.26127418699999999</v>
      </c>
      <c r="AZ23" s="46">
        <f>1/1000*'[2]4701-5Imp'!AX$264</f>
        <v>0.36946012548500001</v>
      </c>
      <c r="BA23" s="46">
        <f>1/1000*'[2]4701-5Imp'!AY$264</f>
        <v>0.33658185390899997</v>
      </c>
      <c r="BB23" s="46">
        <f>1/1000*'[2]4701-5Imp'!AZ$264</f>
        <v>0</v>
      </c>
      <c r="BC23" s="46">
        <f>1/1000*'[2]4701-5Imp'!BA$264</f>
        <v>0</v>
      </c>
      <c r="BD23" s="11"/>
    </row>
    <row r="24" spans="2:56">
      <c r="B24" s="32" t="s">
        <v>65</v>
      </c>
      <c r="C24" s="33">
        <f>1/$A$1*'[2]4701-5Imp'!$B$84</f>
        <v>3.9349099999999994E-4</v>
      </c>
      <c r="D24" s="34">
        <f>1/$A$1*'[2]4701-5Imp'!$C$84</f>
        <v>1.0458749999999999E-3</v>
      </c>
      <c r="E24" s="34">
        <f>1/$A$1*'[2]4701-5Imp'!$D$84</f>
        <v>5.5099999999999995E-4</v>
      </c>
      <c r="F24" s="34">
        <f>1/$A$1*'[2]4701-5Imp'!$E$84</f>
        <v>2.9399999999999995E-3</v>
      </c>
      <c r="G24" s="34">
        <f>1/$A$1*'[2]4701-5Imp'!$F$84</f>
        <v>7.7019999999999988E-3</v>
      </c>
      <c r="H24" s="34">
        <f>1/$A$1*'[2]4701-5Imp'!$G$84</f>
        <v>8.3619999999999979E-3</v>
      </c>
      <c r="I24" s="34">
        <f>1/$A$1*'[2]4701-5Imp'!$H$84</f>
        <v>2.6630999999999995E-2</v>
      </c>
      <c r="J24" s="35">
        <f>1/$A$1*'[2]4701-5Imp'!$I$84</f>
        <v>1.0883371999999999E-2</v>
      </c>
      <c r="K24" s="35">
        <f>1/$A$1*'[2]4701-5Imp'!J$84</f>
        <v>1.8289737E-2</v>
      </c>
      <c r="L24" s="35">
        <f>1/$A$1*'[2]4701-5Imp'!K$84</f>
        <v>9.5907849999999992E-3</v>
      </c>
      <c r="M24" s="34">
        <f>1/$A$1*'[2]4701-5Imp'!L$84</f>
        <v>2.8335672999999999E-2</v>
      </c>
      <c r="N24" s="34">
        <f>1/$A$1*'[2]4701-5Imp'!M$84</f>
        <v>4.3398485999999993E-2</v>
      </c>
      <c r="O24" s="34">
        <f>1/$A$1*'[2]4701-5Imp'!N$84</f>
        <v>2.8419076999999994E-2</v>
      </c>
      <c r="P24" s="34">
        <f>1/$A$1*'[2]4701-5Imp'!O$84</f>
        <v>3.5314647999999997E-2</v>
      </c>
      <c r="Q24" s="34">
        <f>1/$A$1*'[2]4701-5Imp'!P$84</f>
        <v>2.1985344999999996E-2</v>
      </c>
      <c r="R24" s="34">
        <f>1/$A$1*'[2]4701-5Imp'!Q$84</f>
        <v>2.2934822999999997E-2</v>
      </c>
      <c r="S24" s="34">
        <f>1/$A$1*'[2]4701-5Imp'!R$84</f>
        <v>4.0110019999999996E-2</v>
      </c>
      <c r="T24" s="34">
        <f>1/$A$1*'[2]4701-5Imp'!S$84</f>
        <v>4.3634799999999994E-2</v>
      </c>
      <c r="U24" s="34">
        <f>1/$A$1*'[2]4701-5Imp'!T$84</f>
        <v>1.5815719999999998E-2</v>
      </c>
      <c r="V24" s="34">
        <f>1/$A$1*'[2]4701-5Imp'!U$84</f>
        <v>9.1333599999999984E-3</v>
      </c>
      <c r="W24" s="34">
        <f>1/$A$1*'[2]4701-5Imp'!V$84</f>
        <v>3.4024288999999999E-2</v>
      </c>
      <c r="X24" s="34">
        <f>1/$A$1*'[2]4701-5Imp'!W$84</f>
        <v>3.0486427999999996E-2</v>
      </c>
      <c r="Y24" s="34">
        <f>1/$A$1*'[2]4701-5Imp'!X$84</f>
        <v>1.5640142999999999E-2</v>
      </c>
      <c r="Z24" s="34">
        <f>1/$A$1*'[2]4701-5Imp'!Y$84</f>
        <v>4.5991625999999994E-2</v>
      </c>
      <c r="AA24" s="34">
        <f>1/$A$1*'[2]4701-5Imp'!Z$84</f>
        <v>0</v>
      </c>
      <c r="AB24" s="34">
        <f>1/$A$1*'[2]4701-5Imp'!AA$84</f>
        <v>0</v>
      </c>
      <c r="AC24" s="10"/>
      <c r="AD24" s="33">
        <f>1/1000*'[2]4701-5Imp'!AB$84</f>
        <v>3.0063400000000004E-4</v>
      </c>
      <c r="AE24" s="34">
        <f>1/1000*'[2]4701-5Imp'!AC$84</f>
        <v>4.2368000000000001E-4</v>
      </c>
      <c r="AF24" s="34">
        <f>1/1000*'[2]4701-5Imp'!AD$84</f>
        <v>2.1942399999999999E-4</v>
      </c>
      <c r="AG24" s="34">
        <f>1/1000*'[2]4701-5Imp'!AE$84</f>
        <v>1.3909479999999999E-3</v>
      </c>
      <c r="AH24" s="34">
        <f>1/1000*'[2]4701-5Imp'!AF$84</f>
        <v>4.2449110000000005E-3</v>
      </c>
      <c r="AI24" s="34">
        <f>1/1000*'[2]4701-5Imp'!AG$84</f>
        <v>4.2922630000000002E-3</v>
      </c>
      <c r="AJ24" s="34">
        <f>1/1000*'[2]4701-5Imp'!AH$84</f>
        <v>1.6891689000000001E-2</v>
      </c>
      <c r="AK24" s="34">
        <f>1/1000*'[2]4701-5Imp'!AI$84</f>
        <v>8.0752519999999998E-3</v>
      </c>
      <c r="AL24" s="34">
        <f>1/1000*'[2]4701-5Imp'!AJ$84</f>
        <v>1.4396431999999999E-2</v>
      </c>
      <c r="AM24" s="34">
        <f>1/1000*'[2]4701-5Imp'!AK$84</f>
        <v>5.3991619999999999E-3</v>
      </c>
      <c r="AN24" s="34">
        <f>1/1000*'[2]4701-5Imp'!AL$84</f>
        <v>1.8844094999999998E-2</v>
      </c>
      <c r="AO24" s="34">
        <f>1/1000*'[2]4701-5Imp'!AM$84</f>
        <v>2.6486928E-2</v>
      </c>
      <c r="AP24" s="34">
        <f>1/1000*'[2]4701-5Imp'!AN$84</f>
        <v>1.6741906000000001E-2</v>
      </c>
      <c r="AQ24" s="34">
        <f>1/1000*'[2]4701-5Imp'!AO$84</f>
        <v>2.1477394E-2</v>
      </c>
      <c r="AR24" s="34">
        <f>1/1000*'[2]4701-5Imp'!AP$84</f>
        <v>1.4019793000000001E-2</v>
      </c>
      <c r="AS24" s="34">
        <f>1/1000*'[2]4701-5Imp'!AQ$84</f>
        <v>1.2116689E-2</v>
      </c>
      <c r="AT24" s="34">
        <f>1/1000*'[2]4701-5Imp'!AR$84</f>
        <v>2.0309421000000001E-2</v>
      </c>
      <c r="AU24" s="34">
        <f>1/1000*'[2]4701-5Imp'!AS$84</f>
        <v>2.4599698E-2</v>
      </c>
      <c r="AV24" s="34">
        <f>1/1000*'[2]4701-5Imp'!AT$84</f>
        <v>1.2125145E-2</v>
      </c>
      <c r="AW24" s="34">
        <f>1/1000*'[2]4701-5Imp'!AU$84</f>
        <v>6.0807949999999991E-3</v>
      </c>
      <c r="AX24" s="34">
        <f>1/1000*'[2]4701-5Imp'!AV$84</f>
        <v>1.6572904999999999E-2</v>
      </c>
      <c r="AY24" s="34">
        <f>1/1000*'[2]4701-5Imp'!AW$84</f>
        <v>1.8381442000000001E-2</v>
      </c>
      <c r="AZ24" s="34">
        <f>1/1000*'[2]4701-5Imp'!AX$84</f>
        <v>1.4630792289000001E-2</v>
      </c>
      <c r="BA24" s="34">
        <f>1/1000*'[2]4701-5Imp'!AY$84</f>
        <v>3.0321031616999995E-2</v>
      </c>
      <c r="BB24" s="34">
        <f>1/1000*'[2]4701-5Imp'!AZ$84</f>
        <v>0</v>
      </c>
      <c r="BC24" s="34">
        <f>1/1000*'[2]4701-5Imp'!BA$84</f>
        <v>0</v>
      </c>
      <c r="BD24" s="11"/>
    </row>
    <row r="25" spans="2:56">
      <c r="B25" s="32" t="s">
        <v>39</v>
      </c>
      <c r="C25" s="33">
        <f>1/$A$1*'[2]4701-5Imp'!$B$91</f>
        <v>5.8924999999999996E-5</v>
      </c>
      <c r="D25" s="34">
        <f>1/$A$1*'[2]4701-5Imp'!$C$91</f>
        <v>2.1795989999999999E-3</v>
      </c>
      <c r="E25" s="34">
        <f>1/$A$1*'[2]4701-5Imp'!$D$91</f>
        <v>1.3624899999999999E-4</v>
      </c>
      <c r="F25" s="34">
        <f>1/$A$1*'[2]4701-5Imp'!$E$91</f>
        <v>4.8820299999999993E-4</v>
      </c>
      <c r="G25" s="34">
        <f>1/$A$1*'[2]4701-5Imp'!$F$91</f>
        <v>1.4814589999999999E-3</v>
      </c>
      <c r="H25" s="34">
        <f>1/$A$1*'[2]4701-5Imp'!$G$91</f>
        <v>7.8932409999999988E-3</v>
      </c>
      <c r="I25" s="34">
        <f>1/$A$1*'[2]4701-5Imp'!$H$91</f>
        <v>1.7317328999999999E-2</v>
      </c>
      <c r="J25" s="35">
        <f>1/$A$1*'[2]4701-5Imp'!$I$91</f>
        <v>1.1709270999999999E-2</v>
      </c>
      <c r="K25" s="35">
        <f>1/$A$1*'[2]4701-5Imp'!J$91</f>
        <v>9.0074149999999995E-3</v>
      </c>
      <c r="L25" s="35">
        <f>1/$A$1*'[2]4701-5Imp'!K$91</f>
        <v>1.3075893999999999E-2</v>
      </c>
      <c r="M25" s="34">
        <f>1/$A$1*'[2]4701-5Imp'!L$91</f>
        <v>1.4419389999999999E-3</v>
      </c>
      <c r="N25" s="34">
        <f>1/$A$1*'[2]4701-5Imp'!M$91</f>
        <v>1.0662202999999999E-2</v>
      </c>
      <c r="O25" s="34">
        <f>1/$A$1*'[2]4701-5Imp'!N$91</f>
        <v>6.5231159999999989E-3</v>
      </c>
      <c r="P25" s="34">
        <f>1/$A$1*'[2]4701-5Imp'!O$91</f>
        <v>1.8811759999999998E-3</v>
      </c>
      <c r="Q25" s="34">
        <f>1/$A$1*'[2]4701-5Imp'!P$91</f>
        <v>2.2654067999999999E-2</v>
      </c>
      <c r="R25" s="34">
        <f>1/$A$1*'[2]4701-5Imp'!Q$91</f>
        <v>7.0721689999999997E-3</v>
      </c>
      <c r="S25" s="34">
        <f>1/$A$1*'[2]4701-5Imp'!R$91</f>
        <v>3.9541049999999994E-3</v>
      </c>
      <c r="T25" s="34">
        <f>1/$A$1*'[2]4701-5Imp'!S$91</f>
        <v>9.1677869999999984E-3</v>
      </c>
      <c r="U25" s="34">
        <f>1/$A$1*'[2]4701-5Imp'!T$91</f>
        <v>3.0902930999999995E-2</v>
      </c>
      <c r="V25" s="34">
        <f>1/$A$1*'[2]4701-5Imp'!U$91</f>
        <v>5.0942711999999994E-2</v>
      </c>
      <c r="W25" s="34">
        <f>1/$A$1*'[2]4701-5Imp'!V$91</f>
        <v>3.7377330999999993E-2</v>
      </c>
      <c r="X25" s="34">
        <f>1/$A$1*'[2]4701-5Imp'!W$91</f>
        <v>6.0822158000000001E-2</v>
      </c>
      <c r="Y25" s="34">
        <f>1/$A$1*'[2]4701-5Imp'!X$91</f>
        <v>5.8547876999999991E-2</v>
      </c>
      <c r="Z25" s="34">
        <f>1/$A$1*'[2]4701-5Imp'!Y$91</f>
        <v>6.2867529999999991E-3</v>
      </c>
      <c r="AA25" s="34">
        <f>1/$A$1*'[2]4701-5Imp'!Z$91</f>
        <v>0</v>
      </c>
      <c r="AB25" s="34">
        <f>1/$A$1*'[2]4701-5Imp'!AA$91</f>
        <v>0</v>
      </c>
      <c r="AC25" s="10"/>
      <c r="AD25" s="33">
        <f>1/1000*'[2]4701-5Imp'!AB$91</f>
        <v>6.466700000000001E-5</v>
      </c>
      <c r="AE25" s="34">
        <f>1/1000*'[2]4701-5Imp'!AC$91</f>
        <v>1.2615509999999999E-3</v>
      </c>
      <c r="AF25" s="34">
        <f>1/1000*'[2]4701-5Imp'!AD$91</f>
        <v>1.18465E-4</v>
      </c>
      <c r="AG25" s="34">
        <f>1/1000*'[2]4701-5Imp'!AE$91</f>
        <v>3.3166399999999996E-4</v>
      </c>
      <c r="AH25" s="34">
        <f>1/1000*'[2]4701-5Imp'!AF$91</f>
        <v>7.9738900000000002E-4</v>
      </c>
      <c r="AI25" s="34">
        <f>1/1000*'[2]4701-5Imp'!AG$91</f>
        <v>4.2625700000000002E-3</v>
      </c>
      <c r="AJ25" s="34">
        <f>1/1000*'[2]4701-5Imp'!AH$91</f>
        <v>1.1511341E-2</v>
      </c>
      <c r="AK25" s="34">
        <f>1/1000*'[2]4701-5Imp'!AI$91</f>
        <v>9.2398499999999991E-3</v>
      </c>
      <c r="AL25" s="34">
        <f>1/1000*'[2]4701-5Imp'!AJ$91</f>
        <v>6.7286919999999997E-3</v>
      </c>
      <c r="AM25" s="34">
        <f>1/1000*'[2]4701-5Imp'!AK$91</f>
        <v>7.4117239999999997E-3</v>
      </c>
      <c r="AN25" s="34">
        <f>1/1000*'[2]4701-5Imp'!AL$91</f>
        <v>1.7786339999999999E-3</v>
      </c>
      <c r="AO25" s="34">
        <f>1/1000*'[2]4701-5Imp'!AM$91</f>
        <v>1.13852E-2</v>
      </c>
      <c r="AP25" s="34">
        <f>1/1000*'[2]4701-5Imp'!AN$91</f>
        <v>6.2849539999999997E-3</v>
      </c>
      <c r="AQ25" s="34">
        <f>1/1000*'[2]4701-5Imp'!AO$91</f>
        <v>3.280566E-3</v>
      </c>
      <c r="AR25" s="34">
        <f>1/1000*'[2]4701-5Imp'!AP$91</f>
        <v>1.9557126000000001E-2</v>
      </c>
      <c r="AS25" s="34">
        <f>1/1000*'[2]4701-5Imp'!AQ$91</f>
        <v>7.9327949999999994E-3</v>
      </c>
      <c r="AT25" s="34">
        <f>1/1000*'[2]4701-5Imp'!AR$91</f>
        <v>4.0456820000000001E-3</v>
      </c>
      <c r="AU25" s="34">
        <f>1/1000*'[2]4701-5Imp'!AS$91</f>
        <v>8.8904959999999995E-3</v>
      </c>
      <c r="AV25" s="34">
        <f>1/1000*'[2]4701-5Imp'!AT$91</f>
        <v>3.5283023999999996E-2</v>
      </c>
      <c r="AW25" s="34">
        <f>1/1000*'[2]4701-5Imp'!AU$91</f>
        <v>5.0526019999999998E-2</v>
      </c>
      <c r="AX25" s="34">
        <f>1/1000*'[2]4701-5Imp'!AV$91</f>
        <v>3.5278965999999995E-2</v>
      </c>
      <c r="AY25" s="34">
        <f>1/1000*'[2]4701-5Imp'!AW$91</f>
        <v>6.2296239000000003E-2</v>
      </c>
      <c r="AZ25" s="34">
        <f>1/1000*'[2]4701-5Imp'!AX$91</f>
        <v>7.0784759342E-2</v>
      </c>
      <c r="BA25" s="34">
        <f>1/1000*'[2]4701-5Imp'!AY$91</f>
        <v>1.8037767889999997E-2</v>
      </c>
      <c r="BB25" s="34">
        <f>1/1000*'[2]4701-5Imp'!AZ$91</f>
        <v>0</v>
      </c>
      <c r="BC25" s="34">
        <f>1/1000*'[2]4701-5Imp'!BA$91</f>
        <v>0</v>
      </c>
      <c r="BD25" s="11"/>
    </row>
    <row r="26" spans="2:56">
      <c r="B26" s="32" t="s">
        <v>47</v>
      </c>
      <c r="C26" s="33">
        <f>1/$A$1*'[2]4701-5Imp'!$B$225</f>
        <v>4.339248999999999E-3</v>
      </c>
      <c r="D26" s="34">
        <f>1/$A$1*'[2]4701-5Imp'!$C$225</f>
        <v>2.5684125999999998E-2</v>
      </c>
      <c r="E26" s="34">
        <f>1/$A$1*'[2]4701-5Imp'!$D$225</f>
        <v>1.9853030999999997E-2</v>
      </c>
      <c r="F26" s="34">
        <f>1/$A$1*'[2]4701-5Imp'!$E$225</f>
        <v>1.7878453999999998E-2</v>
      </c>
      <c r="G26" s="34">
        <f>1/$A$1*'[2]4701-5Imp'!$F$225</f>
        <v>2.6562041999999998E-2</v>
      </c>
      <c r="H26" s="34">
        <f>1/$A$1*'[2]4701-5Imp'!$G$225</f>
        <v>3.3775042999999998E-2</v>
      </c>
      <c r="I26" s="34">
        <f>1/$A$1*'[2]4701-5Imp'!$H$225</f>
        <v>3.4902357000000002E-2</v>
      </c>
      <c r="J26" s="35">
        <f>1/$A$1*'[2]4701-5Imp'!$I$225</f>
        <v>3.6755478999999994E-2</v>
      </c>
      <c r="K26" s="35">
        <f>1/$A$1*'[2]4701-5Imp'!J$225</f>
        <v>4.4663446999999995E-2</v>
      </c>
      <c r="L26" s="35">
        <f>1/$A$1*'[2]4701-5Imp'!K$225</f>
        <v>5.7107420999999992E-2</v>
      </c>
      <c r="M26" s="34">
        <f>1/$A$1*'[2]4701-5Imp'!L$225</f>
        <v>5.8657621999999993E-2</v>
      </c>
      <c r="N26" s="34">
        <f>1/$A$1*'[2]4701-5Imp'!M$225</f>
        <v>6.8522180999999988E-2</v>
      </c>
      <c r="O26" s="34">
        <f>1/$A$1*'[2]4701-5Imp'!N$225</f>
        <v>0.11804473499999998</v>
      </c>
      <c r="P26" s="34">
        <f>1/$A$1*'[2]4701-5Imp'!O$225</f>
        <v>9.125171E-2</v>
      </c>
      <c r="Q26" s="34">
        <f>1/$A$1*'[2]4701-5Imp'!P$225</f>
        <v>0.14557883999999999</v>
      </c>
      <c r="R26" s="34">
        <f>1/$A$1*'[2]4701-5Imp'!Q$225</f>
        <v>0.16099416899999999</v>
      </c>
      <c r="S26" s="34">
        <f>1/$A$1*'[2]4701-5Imp'!R$225</f>
        <v>0.16609838999999998</v>
      </c>
      <c r="T26" s="34">
        <f>1/$A$1*'[2]4701-5Imp'!S$225</f>
        <v>0.15986791399999997</v>
      </c>
      <c r="U26" s="34">
        <f>1/$A$1*'[2]4701-5Imp'!T$225</f>
        <v>0.14518883099999999</v>
      </c>
      <c r="V26" s="34">
        <f>1/$A$1*'[2]4701-5Imp'!U$225</f>
        <v>0.13773930399999998</v>
      </c>
      <c r="W26" s="34">
        <f>1/$A$1*'[2]4701-5Imp'!V$225</f>
        <v>0.10668307399999999</v>
      </c>
      <c r="X26" s="34">
        <f>1/$A$1*'[2]4701-5Imp'!W$225</f>
        <v>0.15693547799999999</v>
      </c>
      <c r="Y26" s="34">
        <f>1/$A$1*'[2]4701-5Imp'!X$225</f>
        <v>0.20027613499999997</v>
      </c>
      <c r="Z26" s="34">
        <f>1/$A$1*'[2]4701-5Imp'!Y$225</f>
        <v>0.25971284518499999</v>
      </c>
      <c r="AA26" s="34">
        <f>1/$A$1*'[2]4701-5Imp'!Z$225</f>
        <v>0</v>
      </c>
      <c r="AB26" s="34">
        <f>1/$A$1*'[2]4701-5Imp'!AA$225</f>
        <v>0</v>
      </c>
      <c r="AC26" s="31"/>
      <c r="AD26" s="33">
        <f>1/1000*'[2]4701-5Imp'!AB$225</f>
        <v>2.1726280000000002E-3</v>
      </c>
      <c r="AE26" s="34">
        <f>1/1000*'[2]4701-5Imp'!AC$225</f>
        <v>1.0548050999999999E-2</v>
      </c>
      <c r="AF26" s="34">
        <f>1/1000*'[2]4701-5Imp'!AD$225</f>
        <v>8.3613489999999988E-3</v>
      </c>
      <c r="AG26" s="34">
        <f>1/1000*'[2]4701-5Imp'!AE$225</f>
        <v>8.3198650000000009E-3</v>
      </c>
      <c r="AH26" s="34">
        <f>1/1000*'[2]4701-5Imp'!AF$225</f>
        <v>1.3880217E-2</v>
      </c>
      <c r="AI26" s="34">
        <f>1/1000*'[2]4701-5Imp'!AG$225</f>
        <v>1.9366471999999999E-2</v>
      </c>
      <c r="AJ26" s="34">
        <f>1/1000*'[2]4701-5Imp'!AH$225</f>
        <v>2.0982792E-2</v>
      </c>
      <c r="AK26" s="34">
        <f>1/1000*'[2]4701-5Imp'!AI$225</f>
        <v>2.4895510999999999E-2</v>
      </c>
      <c r="AL26" s="34">
        <f>1/1000*'[2]4701-5Imp'!AJ$225</f>
        <v>3.2235199999999999E-2</v>
      </c>
      <c r="AM26" s="34">
        <f>1/1000*'[2]4701-5Imp'!AK$225</f>
        <v>3.0019230999999997E-2</v>
      </c>
      <c r="AN26" s="34">
        <f>1/1000*'[2]4701-5Imp'!AL$225</f>
        <v>4.8797709999999994E-2</v>
      </c>
      <c r="AO26" s="34">
        <f>1/1000*'[2]4701-5Imp'!AM$225</f>
        <v>6.2989734000000006E-2</v>
      </c>
      <c r="AP26" s="34">
        <f>1/1000*'[2]4701-5Imp'!AN$225</f>
        <v>0.103857219</v>
      </c>
      <c r="AQ26" s="34">
        <f>1/1000*'[2]4701-5Imp'!AO$225</f>
        <v>8.2108249000000008E-2</v>
      </c>
      <c r="AR26" s="34">
        <f>1/1000*'[2]4701-5Imp'!AP$225</f>
        <v>0.118254021</v>
      </c>
      <c r="AS26" s="34">
        <f>1/1000*'[2]4701-5Imp'!AQ$225</f>
        <v>0.11859955900000001</v>
      </c>
      <c r="AT26" s="34">
        <f>1/1000*'[2]4701-5Imp'!AR$225</f>
        <v>0.12528324699999999</v>
      </c>
      <c r="AU26" s="34">
        <f>1/1000*'[2]4701-5Imp'!AS$225</f>
        <v>0.121953571</v>
      </c>
      <c r="AV26" s="34">
        <f>1/1000*'[2]4701-5Imp'!AT$225</f>
        <v>0.117865225</v>
      </c>
      <c r="AW26" s="34">
        <f>1/1000*'[2]4701-5Imp'!AU$225</f>
        <v>9.8133888000000002E-2</v>
      </c>
      <c r="AX26" s="34">
        <f>1/1000*'[2]4701-5Imp'!AV$225</f>
        <v>6.0822874999999998E-2</v>
      </c>
      <c r="AY26" s="34">
        <f>1/1000*'[2]4701-5Imp'!AW$225</f>
        <v>0.10816985599999999</v>
      </c>
      <c r="AZ26" s="34">
        <f>1/1000*'[2]4701-5Imp'!AX$225</f>
        <v>0.17792349347799999</v>
      </c>
      <c r="BA26" s="34">
        <f>1/1000*'[2]4701-5Imp'!AY$225</f>
        <v>0.20675848289099999</v>
      </c>
      <c r="BB26" s="34">
        <f>1/1000*'[2]4701-5Imp'!AZ$225</f>
        <v>0</v>
      </c>
      <c r="BC26" s="34">
        <f>1/1000*'[2]4701-5Imp'!BA$225</f>
        <v>0</v>
      </c>
      <c r="BD26" s="11"/>
    </row>
    <row r="27" spans="2:56">
      <c r="B27" s="32" t="s">
        <v>21</v>
      </c>
      <c r="C27" s="94">
        <f t="shared" ref="C27:M27" si="9">SUM(C23:C23)-SUM(C24:C26)</f>
        <v>3.3543930000000007E-3</v>
      </c>
      <c r="D27" s="95">
        <f t="shared" si="9"/>
        <v>4.9187789999999947E-3</v>
      </c>
      <c r="E27" s="95">
        <f t="shared" si="9"/>
        <v>5.8110570000000014E-3</v>
      </c>
      <c r="F27" s="95">
        <f t="shared" si="9"/>
        <v>3.6290900000000015E-3</v>
      </c>
      <c r="G27" s="95">
        <f t="shared" si="9"/>
        <v>3.1336660000000002E-3</v>
      </c>
      <c r="H27" s="95">
        <f t="shared" si="9"/>
        <v>5.7547590000000051E-3</v>
      </c>
      <c r="I27" s="95">
        <f t="shared" si="9"/>
        <v>1.125478299999999E-2</v>
      </c>
      <c r="J27" s="96">
        <f t="shared" si="9"/>
        <v>1.5619948999999994E-2</v>
      </c>
      <c r="K27" s="96">
        <f t="shared" si="9"/>
        <v>1.9173411000000001E-2</v>
      </c>
      <c r="L27" s="96">
        <f t="shared" si="9"/>
        <v>3.0494581999999992E-2</v>
      </c>
      <c r="M27" s="95">
        <f t="shared" si="9"/>
        <v>2.7486730000000001E-2</v>
      </c>
      <c r="N27" s="95">
        <f>SUM(N23:N23)-SUM(N24:N26)</f>
        <v>3.6731726999999992E-2</v>
      </c>
      <c r="O27" s="95">
        <f t="shared" ref="O27:AB27" si="10">SUM(O23:O23)-SUM(O24:O26)</f>
        <v>5.0312901999999993E-2</v>
      </c>
      <c r="P27" s="95">
        <f t="shared" si="10"/>
        <v>2.9365671999999982E-2</v>
      </c>
      <c r="Q27" s="95">
        <f t="shared" si="10"/>
        <v>4.5641303999999994E-2</v>
      </c>
      <c r="R27" s="95">
        <f t="shared" si="10"/>
        <v>4.0600020000000042E-2</v>
      </c>
      <c r="S27" s="95">
        <f t="shared" si="10"/>
        <v>4.4729974000000061E-2</v>
      </c>
      <c r="T27" s="95">
        <f t="shared" si="10"/>
        <v>5.042902199999999E-2</v>
      </c>
      <c r="U27" s="95">
        <f t="shared" si="10"/>
        <v>4.9245683999999984E-2</v>
      </c>
      <c r="V27" s="95">
        <f t="shared" si="10"/>
        <v>6.507344899999995E-2</v>
      </c>
      <c r="W27" s="95">
        <f t="shared" si="10"/>
        <v>6.8571714000000006E-2</v>
      </c>
      <c r="X27" s="95">
        <f t="shared" si="10"/>
        <v>0.119274096</v>
      </c>
      <c r="Y27" s="95">
        <f t="shared" si="10"/>
        <v>0.14689080099999996</v>
      </c>
      <c r="Z27" s="95">
        <f t="shared" si="10"/>
        <v>0.11562185915100004</v>
      </c>
      <c r="AA27" s="95">
        <f t="shared" si="10"/>
        <v>0</v>
      </c>
      <c r="AB27" s="95">
        <f t="shared" si="10"/>
        <v>0</v>
      </c>
      <c r="AC27" s="10"/>
      <c r="AD27" s="33">
        <f t="shared" ref="AD27:BC27" si="11">SUM(AD23:AD23)-SUM(AD24:AD26)</f>
        <v>1.8330049999999987E-3</v>
      </c>
      <c r="AE27" s="34">
        <f t="shared" si="11"/>
        <v>2.9598939999999976E-3</v>
      </c>
      <c r="AF27" s="34">
        <f t="shared" si="11"/>
        <v>3.2259159999999988E-3</v>
      </c>
      <c r="AG27" s="34">
        <f t="shared" si="11"/>
        <v>2.1498839999999995E-3</v>
      </c>
      <c r="AH27" s="34">
        <f t="shared" si="11"/>
        <v>2.3076500000000014E-3</v>
      </c>
      <c r="AI27" s="34">
        <f t="shared" si="11"/>
        <v>3.8931550000000023E-3</v>
      </c>
      <c r="AJ27" s="34">
        <f t="shared" si="11"/>
        <v>7.411466999999998E-3</v>
      </c>
      <c r="AK27" s="34">
        <f t="shared" si="11"/>
        <v>1.0821404999999999E-2</v>
      </c>
      <c r="AL27" s="34">
        <f t="shared" si="11"/>
        <v>1.4574053000000003E-2</v>
      </c>
      <c r="AM27" s="34">
        <f t="shared" si="11"/>
        <v>1.5816625999999993E-2</v>
      </c>
      <c r="AN27" s="34">
        <f t="shared" si="11"/>
        <v>2.0154624999999995E-2</v>
      </c>
      <c r="AO27" s="34">
        <f t="shared" si="11"/>
        <v>2.5884238000000004E-2</v>
      </c>
      <c r="AP27" s="34">
        <f t="shared" si="11"/>
        <v>3.178519099999999E-2</v>
      </c>
      <c r="AQ27" s="34">
        <f t="shared" si="11"/>
        <v>1.9145571000000014E-2</v>
      </c>
      <c r="AR27" s="34">
        <f t="shared" si="11"/>
        <v>2.8578638999999989E-2</v>
      </c>
      <c r="AS27" s="34">
        <f t="shared" si="11"/>
        <v>2.0689536000000008E-2</v>
      </c>
      <c r="AT27" s="34">
        <f t="shared" si="11"/>
        <v>2.120167700000003E-2</v>
      </c>
      <c r="AU27" s="34">
        <f t="shared" si="11"/>
        <v>2.8131161999999987E-2</v>
      </c>
      <c r="AV27" s="34">
        <f t="shared" si="11"/>
        <v>3.4011344999999998E-2</v>
      </c>
      <c r="AW27" s="34">
        <f t="shared" si="11"/>
        <v>3.7700147999999989E-2</v>
      </c>
      <c r="AX27" s="34">
        <f t="shared" si="11"/>
        <v>3.4487543999999953E-2</v>
      </c>
      <c r="AY27" s="34">
        <f t="shared" si="11"/>
        <v>7.2426649999999981E-2</v>
      </c>
      <c r="AZ27" s="34">
        <f t="shared" si="11"/>
        <v>0.10612108037600004</v>
      </c>
      <c r="BA27" s="34">
        <f t="shared" si="11"/>
        <v>8.1464571511000006E-2</v>
      </c>
      <c r="BB27" s="34">
        <f t="shared" si="11"/>
        <v>0</v>
      </c>
      <c r="BC27" s="34">
        <f t="shared" si="11"/>
        <v>0</v>
      </c>
      <c r="BD27" s="11"/>
    </row>
    <row r="28" spans="2:56" ht="17.149999999999999" customHeight="1">
      <c r="B28" s="97" t="s">
        <v>29</v>
      </c>
      <c r="C28" s="98">
        <f>1/$A$1*'[2]4701-5Imp'!$B$194</f>
        <v>1.805437E-3</v>
      </c>
      <c r="D28" s="99">
        <f>1/$A$1*'[2]4701-5Imp'!$C$194</f>
        <v>5.4273429999999994E-3</v>
      </c>
      <c r="E28" s="99">
        <f>1/$A$1*'[2]4701-5Imp'!$D$194</f>
        <v>4.7795579999999997E-3</v>
      </c>
      <c r="F28" s="99">
        <f>1/$A$1*'[2]4701-5Imp'!$E$194</f>
        <v>7.682267999999999E-3</v>
      </c>
      <c r="G28" s="99">
        <f>1/$A$1*'[2]4701-5Imp'!$F$194</f>
        <v>1.0221785999999998E-2</v>
      </c>
      <c r="H28" s="99">
        <f>1/$A$1*'[2]4701-5Imp'!$G$194</f>
        <v>7.8285860000000002E-3</v>
      </c>
      <c r="I28" s="99">
        <f>1/$A$1*'[2]4701-5Imp'!$H$194</f>
        <v>1.1054339999999998E-2</v>
      </c>
      <c r="J28" s="100">
        <f>1/$A$1*'[2]4701-5Imp'!$I$194</f>
        <v>1.3979207999999998E-2</v>
      </c>
      <c r="K28" s="100">
        <f>1/$A$1*'[2]4701-5Imp'!J$194</f>
        <v>2.3708857E-2</v>
      </c>
      <c r="L28" s="100">
        <f>1/$A$1*'[2]4701-5Imp'!K$194</f>
        <v>1.6985195999999998E-2</v>
      </c>
      <c r="M28" s="99">
        <f>1/$A$1*'[2]4701-5Imp'!L$194</f>
        <v>2.1578772E-2</v>
      </c>
      <c r="N28" s="99">
        <f>1/$A$1*'[2]4701-5Imp'!M$194</f>
        <v>2.6892806999999998E-2</v>
      </c>
      <c r="O28" s="99">
        <f>1/$A$1*'[2]4701-5Imp'!N$194</f>
        <v>3.8788866999999998E-2</v>
      </c>
      <c r="P28" s="99">
        <f>1/$A$1*'[2]4701-5Imp'!O$194</f>
        <v>2.9581227999999994E-2</v>
      </c>
      <c r="Q28" s="99">
        <f>1/$A$1*'[2]4701-5Imp'!P$194</f>
        <v>6.0385949999999994E-2</v>
      </c>
      <c r="R28" s="99">
        <f>1/$A$1*'[2]4701-5Imp'!Q$194</f>
        <v>5.4264532999999997E-2</v>
      </c>
      <c r="S28" s="99">
        <f>1/$A$1*'[2]4701-5Imp'!R$194</f>
        <v>5.1890063999999993E-2</v>
      </c>
      <c r="T28" s="99">
        <f>1/$A$1*'[2]4701-5Imp'!S$194</f>
        <v>4.1655304999999997E-2</v>
      </c>
      <c r="U28" s="99">
        <f>1/$A$1*'[2]4701-5Imp'!T$194</f>
        <v>2.2509172999999997E-2</v>
      </c>
      <c r="V28" s="99">
        <f>1/$A$1*'[2]4701-5Imp'!U$194</f>
        <v>2.2472777999999999E-2</v>
      </c>
      <c r="W28" s="99">
        <f>1/$A$1*'[2]4701-5Imp'!V$194</f>
        <v>1.9903274999999998E-2</v>
      </c>
      <c r="X28" s="99">
        <f>1/$A$1*'[2]4701-5Imp'!W$194</f>
        <v>2.2175968999999997E-2</v>
      </c>
      <c r="Y28" s="99">
        <f>1/$A$1*'[2]4701-5Imp'!X$194</f>
        <v>2.5441902999999995E-2</v>
      </c>
      <c r="Z28" s="99">
        <f>1/$A$1*'[2]4701-5Imp'!Y$194</f>
        <v>2.7948907999999998E-2</v>
      </c>
      <c r="AA28" s="99">
        <f>1/$A$1*'[2]4701-5Imp'!Z$194</f>
        <v>0</v>
      </c>
      <c r="AB28" s="99">
        <f>1/$A$1*'[2]4701-5Imp'!AA$194</f>
        <v>0</v>
      </c>
      <c r="AC28" s="10"/>
      <c r="AD28" s="98">
        <f>1/1000*'[2]4701-5Imp'!AB$194</f>
        <v>1.02541E-3</v>
      </c>
      <c r="AE28" s="99">
        <f>1/1000*'[2]4701-5Imp'!AC$194</f>
        <v>2.2531559999999996E-3</v>
      </c>
      <c r="AF28" s="99">
        <f>1/1000*'[2]4701-5Imp'!AD$194</f>
        <v>2.0279530000000003E-3</v>
      </c>
      <c r="AG28" s="99">
        <f>1/1000*'[2]4701-5Imp'!AE$194</f>
        <v>3.248183E-3</v>
      </c>
      <c r="AH28" s="99">
        <f>1/1000*'[2]4701-5Imp'!AF$194</f>
        <v>4.9220899999999996E-3</v>
      </c>
      <c r="AI28" s="99">
        <f>1/1000*'[2]4701-5Imp'!AG$194</f>
        <v>3.9136989999999997E-3</v>
      </c>
      <c r="AJ28" s="99">
        <f>1/1000*'[2]4701-5Imp'!AH$194</f>
        <v>6.2608589999999997E-3</v>
      </c>
      <c r="AK28" s="99">
        <f>1/1000*'[2]4701-5Imp'!AI$194</f>
        <v>9.5399400000000002E-3</v>
      </c>
      <c r="AL28" s="99">
        <f>1/1000*'[2]4701-5Imp'!AJ$194</f>
        <v>1.5384956E-2</v>
      </c>
      <c r="AM28" s="99">
        <f>1/1000*'[2]4701-5Imp'!AK$194</f>
        <v>9.1974499999999994E-3</v>
      </c>
      <c r="AN28" s="99">
        <f>1/1000*'[2]4701-5Imp'!AL$194</f>
        <v>1.5874216999999999E-2</v>
      </c>
      <c r="AO28" s="99">
        <f>1/1000*'[2]4701-5Imp'!AM$194</f>
        <v>1.8963373999999998E-2</v>
      </c>
      <c r="AP28" s="99">
        <f>1/1000*'[2]4701-5Imp'!AN$194</f>
        <v>2.4319957999999999E-2</v>
      </c>
      <c r="AQ28" s="99">
        <f>1/1000*'[2]4701-5Imp'!AO$194</f>
        <v>1.7755686E-2</v>
      </c>
      <c r="AR28" s="99">
        <f>1/1000*'[2]4701-5Imp'!AP$194</f>
        <v>3.8806016999999998E-2</v>
      </c>
      <c r="AS28" s="99">
        <f>1/1000*'[2]4701-5Imp'!AQ$194</f>
        <v>2.9699533E-2</v>
      </c>
      <c r="AT28" s="99">
        <f>1/1000*'[2]4701-5Imp'!AR$194</f>
        <v>2.6749484E-2</v>
      </c>
      <c r="AU28" s="99">
        <f>1/1000*'[2]4701-5Imp'!AS$194</f>
        <v>2.4233616999999999E-2</v>
      </c>
      <c r="AV28" s="99">
        <f>1/1000*'[2]4701-5Imp'!AT$194</f>
        <v>1.6756902000000001E-2</v>
      </c>
      <c r="AW28" s="99">
        <f>1/1000*'[2]4701-5Imp'!AU$194</f>
        <v>1.3485069999999998E-2</v>
      </c>
      <c r="AX28" s="99">
        <f>1/1000*'[2]4701-5Imp'!AV$194</f>
        <v>9.9506809999999994E-3</v>
      </c>
      <c r="AY28" s="99">
        <f>1/1000*'[2]4701-5Imp'!AW$194</f>
        <v>1.6078734000000001E-2</v>
      </c>
      <c r="AZ28" s="99">
        <f>1/1000*'[2]4701-5Imp'!AX$194</f>
        <v>2.1055725311999996E-2</v>
      </c>
      <c r="BA28" s="99">
        <f>1/1000*'[2]4701-5Imp'!AY$194</f>
        <v>1.9752303315000001E-2</v>
      </c>
      <c r="BB28" s="99">
        <f>1/1000*'[2]4701-5Imp'!AZ$194</f>
        <v>0</v>
      </c>
      <c r="BC28" s="99">
        <f>1/1000*'[2]4701-5Imp'!BA$194</f>
        <v>0</v>
      </c>
      <c r="BD28" s="303"/>
    </row>
    <row r="29" spans="2:56" ht="17.149999999999999" customHeight="1">
      <c r="B29" s="104" t="s">
        <v>179</v>
      </c>
      <c r="C29" s="110">
        <f t="shared" ref="C29:AB29" si="12">C5-SUM(C6,C9,C13,C17,C23,C28)</f>
        <v>4.6968799999999866E-3</v>
      </c>
      <c r="D29" s="106">
        <f t="shared" si="12"/>
        <v>3.0550580000000549E-3</v>
      </c>
      <c r="E29" s="106">
        <f t="shared" si="12"/>
        <v>2.7885500000000008E-3</v>
      </c>
      <c r="F29" s="106">
        <f t="shared" si="12"/>
        <v>5.7565830000000928E-3</v>
      </c>
      <c r="G29" s="106">
        <f t="shared" si="12"/>
        <v>2.1889740000001212E-3</v>
      </c>
      <c r="H29" s="106">
        <f t="shared" si="12"/>
        <v>5.4925459999999315E-3</v>
      </c>
      <c r="I29" s="106">
        <f t="shared" si="12"/>
        <v>9.194933999999988E-3</v>
      </c>
      <c r="J29" s="107">
        <f t="shared" si="12"/>
        <v>4.8229180000000094E-3</v>
      </c>
      <c r="K29" s="107">
        <f t="shared" si="12"/>
        <v>6.7536940000000323E-3</v>
      </c>
      <c r="L29" s="107">
        <f t="shared" si="12"/>
        <v>4.4675290000001366E-3</v>
      </c>
      <c r="M29" s="106">
        <f t="shared" si="12"/>
        <v>5.2780149999999137E-3</v>
      </c>
      <c r="N29" s="106">
        <f t="shared" si="12"/>
        <v>1.0615678000000184E-2</v>
      </c>
      <c r="O29" s="106">
        <f t="shared" si="12"/>
        <v>1.4901017999999877E-2</v>
      </c>
      <c r="P29" s="106">
        <f t="shared" si="12"/>
        <v>1.5561181000000146E-2</v>
      </c>
      <c r="Q29" s="106">
        <f t="shared" si="12"/>
        <v>2.9870788000000204E-2</v>
      </c>
      <c r="R29" s="106">
        <f t="shared" si="12"/>
        <v>4.7088492999999731E-2</v>
      </c>
      <c r="S29" s="106">
        <f t="shared" si="12"/>
        <v>6.6263933000000108E-2</v>
      </c>
      <c r="T29" s="106">
        <f t="shared" si="12"/>
        <v>7.2236571999999999E-2</v>
      </c>
      <c r="U29" s="106">
        <f t="shared" si="12"/>
        <v>0.1880149470000001</v>
      </c>
      <c r="V29" s="106">
        <f t="shared" si="12"/>
        <v>0.13620012700000039</v>
      </c>
      <c r="W29" s="106">
        <f t="shared" si="12"/>
        <v>9.7369699999999559E-2</v>
      </c>
      <c r="X29" s="106">
        <f t="shared" si="12"/>
        <v>0.1337482240000003</v>
      </c>
      <c r="Y29" s="106">
        <f t="shared" si="12"/>
        <v>0.14599140299999913</v>
      </c>
      <c r="Z29" s="106">
        <f t="shared" si="12"/>
        <v>8.0265625000000451E-2</v>
      </c>
      <c r="AA29" s="106">
        <f t="shared" si="12"/>
        <v>0</v>
      </c>
      <c r="AB29" s="106">
        <f t="shared" si="12"/>
        <v>0</v>
      </c>
      <c r="AC29" s="302"/>
      <c r="AD29" s="110">
        <f t="shared" ref="AD29:BC29" si="13">AD5-SUM(AD6,AD9,AD13,AD17,AD23,AD28)</f>
        <v>3.2409979999999672E-3</v>
      </c>
      <c r="AE29" s="106">
        <f t="shared" si="13"/>
        <v>1.0586239999999802E-3</v>
      </c>
      <c r="AF29" s="106">
        <f t="shared" si="13"/>
        <v>1.3013320000000439E-3</v>
      </c>
      <c r="AG29" s="106">
        <f t="shared" si="13"/>
        <v>3.1603450000000644E-3</v>
      </c>
      <c r="AH29" s="106">
        <f t="shared" si="13"/>
        <v>9.0384199999998804E-4</v>
      </c>
      <c r="AI29" s="106">
        <f t="shared" si="13"/>
        <v>2.4985530000000145E-3</v>
      </c>
      <c r="AJ29" s="106">
        <f t="shared" si="13"/>
        <v>5.533672000000045E-3</v>
      </c>
      <c r="AK29" s="106">
        <f t="shared" si="13"/>
        <v>3.0537979999998854E-3</v>
      </c>
      <c r="AL29" s="106">
        <f t="shared" si="13"/>
        <v>4.4918870000000277E-3</v>
      </c>
      <c r="AM29" s="106">
        <f t="shared" si="13"/>
        <v>2.2816419999999726E-3</v>
      </c>
      <c r="AN29" s="106">
        <f t="shared" si="13"/>
        <v>3.893210999999952E-3</v>
      </c>
      <c r="AO29" s="106">
        <f t="shared" si="13"/>
        <v>7.4310299999998941E-3</v>
      </c>
      <c r="AP29" s="106">
        <f t="shared" si="13"/>
        <v>9.2693160000001384E-3</v>
      </c>
      <c r="AQ29" s="106">
        <f t="shared" si="13"/>
        <v>8.6894689999998942E-3</v>
      </c>
      <c r="AR29" s="106">
        <f t="shared" si="13"/>
        <v>1.7037510000000089E-2</v>
      </c>
      <c r="AS29" s="106">
        <f t="shared" si="13"/>
        <v>2.2172390999999902E-2</v>
      </c>
      <c r="AT29" s="106">
        <f t="shared" si="13"/>
        <v>2.9168043999999949E-2</v>
      </c>
      <c r="AU29" s="106">
        <f t="shared" si="13"/>
        <v>3.7927183999999947E-2</v>
      </c>
      <c r="AV29" s="106">
        <f t="shared" si="13"/>
        <v>0.14980952199999953</v>
      </c>
      <c r="AW29" s="106">
        <f t="shared" si="13"/>
        <v>8.1593489000000075E-2</v>
      </c>
      <c r="AX29" s="106">
        <f t="shared" si="13"/>
        <v>4.7439981000000242E-2</v>
      </c>
      <c r="AY29" s="106">
        <f t="shared" si="13"/>
        <v>7.6060179000000394E-2</v>
      </c>
      <c r="AZ29" s="106">
        <f t="shared" si="13"/>
        <v>0.11346073069900076</v>
      </c>
      <c r="BA29" s="106">
        <f t="shared" si="13"/>
        <v>6.4435121720000321E-2</v>
      </c>
      <c r="BB29" s="106">
        <f t="shared" si="13"/>
        <v>0</v>
      </c>
      <c r="BC29" s="106">
        <f t="shared" si="13"/>
        <v>0</v>
      </c>
      <c r="BD29" s="303"/>
    </row>
    <row r="30" spans="2:56">
      <c r="B30" s="32" t="s">
        <v>27</v>
      </c>
      <c r="C30" s="33">
        <f>1/$A$1*'[2]4701-5Imp'!$B$163</f>
        <v>5.0807799999999992E-4</v>
      </c>
      <c r="D30" s="34">
        <f>1/$A$1*'[2]4701-5Imp'!$C$163</f>
        <v>1.8702699999999998E-4</v>
      </c>
      <c r="E30" s="34">
        <f>1/$A$1*'[2]4701-5Imp'!$D$163</f>
        <v>2.4599999999999996E-4</v>
      </c>
      <c r="F30" s="34">
        <f>1/$A$1*'[2]4701-5Imp'!$E$163</f>
        <v>7.899999999999999E-4</v>
      </c>
      <c r="G30" s="34">
        <f>1/$A$1*'[2]4701-5Imp'!$F$163</f>
        <v>1.4859999999999997E-3</v>
      </c>
      <c r="H30" s="34">
        <f>1/$A$1*'[2]4701-5Imp'!$G$163</f>
        <v>3.5409999999999999E-3</v>
      </c>
      <c r="I30" s="34">
        <f>1/$A$1*'[2]4701-5Imp'!$H$163</f>
        <v>5.4533960000000001E-3</v>
      </c>
      <c r="J30" s="35">
        <f>1/$A$1*'[2]4701-5Imp'!$I$163</f>
        <v>2.8427379999999996E-3</v>
      </c>
      <c r="K30" s="35">
        <f>1/$A$1*'[2]4701-5Imp'!J$163</f>
        <v>5.8543409999999999E-3</v>
      </c>
      <c r="L30" s="35">
        <f>1/$A$1*'[2]4701-5Imp'!K$163</f>
        <v>2.9578999999999993E-4</v>
      </c>
      <c r="M30" s="34">
        <f>1/$A$1*'[2]4701-5Imp'!L$163</f>
        <v>8.8537299999999985E-4</v>
      </c>
      <c r="N30" s="34">
        <f>1/$A$1*'[2]4701-5Imp'!M$163</f>
        <v>4.4565149999999994E-3</v>
      </c>
      <c r="O30" s="34">
        <f>1/$A$1*'[2]4701-5Imp'!N$163</f>
        <v>1.1365E-2</v>
      </c>
      <c r="P30" s="34">
        <f>1/$A$1*'[2]4701-5Imp'!O$163</f>
        <v>1.2889316999999997E-2</v>
      </c>
      <c r="Q30" s="34">
        <f>1/$A$1*'[2]4701-5Imp'!P$163</f>
        <v>1.1419031999999997E-2</v>
      </c>
      <c r="R30" s="34">
        <f>1/$A$1*'[2]4701-5Imp'!Q$163</f>
        <v>3.2135418999999998E-2</v>
      </c>
      <c r="S30" s="34">
        <f>1/$A$1*'[2]4701-5Imp'!R$163</f>
        <v>4.6229714999999998E-2</v>
      </c>
      <c r="T30" s="34">
        <f>1/$A$1*'[2]4701-5Imp'!S$163</f>
        <v>6.0596849999999994E-2</v>
      </c>
      <c r="U30" s="34">
        <f>1/$A$1*'[2]4701-5Imp'!T$163</f>
        <v>6.9854640999999995E-2</v>
      </c>
      <c r="V30" s="34">
        <f>1/$A$1*'[2]4701-5Imp'!U$163</f>
        <v>8.8355996999999992E-2</v>
      </c>
      <c r="W30" s="34">
        <f>1/$A$1*'[2]4701-5Imp'!V$163</f>
        <v>7.7392528999999988E-2</v>
      </c>
      <c r="X30" s="34">
        <f>1/$A$1*'[2]4701-5Imp'!W$163</f>
        <v>0.10153347899999998</v>
      </c>
      <c r="Y30" s="34">
        <f>1/$A$1*'[2]4701-5Imp'!X$163</f>
        <v>0.12952470799999999</v>
      </c>
      <c r="Z30" s="34">
        <f>1/$A$1*'[2]4701-5Imp'!Y$163</f>
        <v>5.0955259999999995E-2</v>
      </c>
      <c r="AA30" s="34">
        <f>1/$A$1*'[2]4701-5Imp'!Z$163</f>
        <v>0</v>
      </c>
      <c r="AB30" s="34">
        <f>1/$A$1*'[2]4701-5Imp'!AA$163</f>
        <v>0</v>
      </c>
      <c r="AC30" s="10"/>
      <c r="AD30" s="33">
        <f>1/1000*'[2]4701-5Imp'!AB$163</f>
        <v>3.2512599999999996E-4</v>
      </c>
      <c r="AE30" s="34">
        <f>1/1000*'[2]4701-5Imp'!AC$163</f>
        <v>6.9775000000000002E-5</v>
      </c>
      <c r="AF30" s="34">
        <f>1/1000*'[2]4701-5Imp'!AD$163</f>
        <v>9.0796000000000003E-5</v>
      </c>
      <c r="AG30" s="34">
        <f>1/1000*'[2]4701-5Imp'!AE$163</f>
        <v>2.9606400000000002E-4</v>
      </c>
      <c r="AH30" s="34">
        <f>1/1000*'[2]4701-5Imp'!AF$163</f>
        <v>5.8866099999999998E-4</v>
      </c>
      <c r="AI30" s="34">
        <f>1/1000*'[2]4701-5Imp'!AG$163</f>
        <v>1.478872E-3</v>
      </c>
      <c r="AJ30" s="34">
        <f>1/1000*'[2]4701-5Imp'!AH$163</f>
        <v>2.9066629999999999E-3</v>
      </c>
      <c r="AK30" s="34">
        <f>1/1000*'[2]4701-5Imp'!AI$163</f>
        <v>1.662883E-3</v>
      </c>
      <c r="AL30" s="34">
        <f>1/1000*'[2]4701-5Imp'!AJ$163</f>
        <v>3.9017969999999998E-3</v>
      </c>
      <c r="AM30" s="34">
        <f>1/1000*'[2]4701-5Imp'!AK$163</f>
        <v>1.4894499999999999E-4</v>
      </c>
      <c r="AN30" s="34">
        <f>1/1000*'[2]4701-5Imp'!AL$163</f>
        <v>5.6019800000000003E-4</v>
      </c>
      <c r="AO30" s="34">
        <f>1/1000*'[2]4701-5Imp'!AM$163</f>
        <v>2.6140790000000001E-3</v>
      </c>
      <c r="AP30" s="34">
        <f>1/1000*'[2]4701-5Imp'!AN$163</f>
        <v>6.3325539999999998E-3</v>
      </c>
      <c r="AQ30" s="34">
        <f>1/1000*'[2]4701-5Imp'!AO$163</f>
        <v>7.2727590000000002E-3</v>
      </c>
      <c r="AR30" s="34">
        <f>1/1000*'[2]4701-5Imp'!AP$163</f>
        <v>6.551739E-3</v>
      </c>
      <c r="AS30" s="34">
        <f>1/1000*'[2]4701-5Imp'!AQ$163</f>
        <v>1.497249E-2</v>
      </c>
      <c r="AT30" s="34">
        <f>1/1000*'[2]4701-5Imp'!AR$163</f>
        <v>2.0247229999999998E-2</v>
      </c>
      <c r="AU30" s="34">
        <f>1/1000*'[2]4701-5Imp'!AS$163</f>
        <v>3.2003442999999999E-2</v>
      </c>
      <c r="AV30" s="34">
        <f>1/1000*'[2]4701-5Imp'!AT$163</f>
        <v>4.3980965999999996E-2</v>
      </c>
      <c r="AW30" s="34">
        <f>1/1000*'[2]4701-5Imp'!AU$163</f>
        <v>4.4605028999999997E-2</v>
      </c>
      <c r="AX30" s="34">
        <f>1/1000*'[2]4701-5Imp'!AV$163</f>
        <v>3.6127638999999996E-2</v>
      </c>
      <c r="AY30" s="34">
        <f>1/1000*'[2]4701-5Imp'!AW$163</f>
        <v>5.7445265999999995E-2</v>
      </c>
      <c r="AZ30" s="34">
        <f>1/1000*'[2]4701-5Imp'!AX$163</f>
        <v>9.8776864881000001E-2</v>
      </c>
      <c r="BA30" s="34">
        <f>1/1000*'[2]4701-5Imp'!AY$163</f>
        <v>4.468627606399999E-2</v>
      </c>
      <c r="BB30" s="34">
        <f>1/1000*'[2]4701-5Imp'!AZ$163</f>
        <v>0</v>
      </c>
      <c r="BC30" s="34">
        <f>1/1000*'[2]4701-5Imp'!BA$163</f>
        <v>0</v>
      </c>
      <c r="BD30" s="303"/>
    </row>
    <row r="31" spans="2:56">
      <c r="B31" s="32" t="s">
        <v>63</v>
      </c>
      <c r="C31" s="33">
        <f>1/$A$1*'[2]4701-5Imp'!$B$171</f>
        <v>1.1863599999999998E-4</v>
      </c>
      <c r="D31" s="34">
        <f>1/$A$1*'[2]4701-5Imp'!$C$171</f>
        <v>2.0339999999999998E-3</v>
      </c>
      <c r="E31" s="34">
        <f>1/$A$1*'[2]4701-5Imp'!$D$171</f>
        <v>1.9999999999999998E-5</v>
      </c>
      <c r="F31" s="34">
        <f>1/$A$1*'[2]4701-5Imp'!$E$171</f>
        <v>2.9010829999999996E-3</v>
      </c>
      <c r="G31" s="34">
        <f>1/$A$1*'[2]4701-5Imp'!$F$171</f>
        <v>5.6999999999999996E-5</v>
      </c>
      <c r="H31" s="34">
        <f>1/$A$1*'[2]4701-5Imp'!$G$171</f>
        <v>3.40959E-4</v>
      </c>
      <c r="I31" s="34">
        <f>1/$A$1*'[2]4701-5Imp'!$H$171</f>
        <v>1.3899999999999999E-4</v>
      </c>
      <c r="J31" s="35">
        <f>1/$A$1*'[2]4701-5Imp'!$I$171</f>
        <v>0</v>
      </c>
      <c r="K31" s="35">
        <f>1/$A$1*'[2]4701-5Imp'!J$171</f>
        <v>0</v>
      </c>
      <c r="L31" s="35">
        <f>1/$A$1*'[2]4701-5Imp'!K$171</f>
        <v>2.0224689999999998E-3</v>
      </c>
      <c r="M31" s="34">
        <f>1/$A$1*'[2]4701-5Imp'!L$171</f>
        <v>2.0039999999999997E-3</v>
      </c>
      <c r="N31" s="34">
        <f>1/$A$1*'[2]4701-5Imp'!M$171</f>
        <v>2.0537E-5</v>
      </c>
      <c r="O31" s="34">
        <f>1/$A$1*'[2]4701-5Imp'!N$171</f>
        <v>3.2283399999999998E-4</v>
      </c>
      <c r="P31" s="34">
        <f>1/$A$1*'[2]4701-5Imp'!O$171</f>
        <v>1.5398639999999999E-3</v>
      </c>
      <c r="Q31" s="34">
        <f>1/$A$1*'[2]4701-5Imp'!P$171</f>
        <v>1.8302756E-2</v>
      </c>
      <c r="R31" s="34">
        <f>1/$A$1*'[2]4701-5Imp'!Q$171</f>
        <v>1.4539144E-2</v>
      </c>
      <c r="S31" s="34">
        <f>1/$A$1*'[2]4701-5Imp'!R$171</f>
        <v>1.9684901999999997E-2</v>
      </c>
      <c r="T31" s="34">
        <f>1/$A$1*'[2]4701-5Imp'!S$171</f>
        <v>1.0739180999999999E-2</v>
      </c>
      <c r="U31" s="34">
        <f>1/$A$1*'[2]4701-5Imp'!T$171</f>
        <v>8.415012999999999E-3</v>
      </c>
      <c r="V31" s="34">
        <f>1/$A$1*'[2]4701-5Imp'!U$171</f>
        <v>6.3195129999999988E-3</v>
      </c>
      <c r="W31" s="34">
        <f>1/$A$1*'[2]4701-5Imp'!V$171</f>
        <v>9.2693839999999986E-3</v>
      </c>
      <c r="X31" s="34">
        <f>1/$A$1*'[2]4701-5Imp'!W$171</f>
        <v>1.0624649E-2</v>
      </c>
      <c r="Y31" s="34">
        <f>1/$A$1*'[2]4701-5Imp'!X$171</f>
        <v>4.1719199999999991E-3</v>
      </c>
      <c r="Z31" s="34">
        <f>1/$A$1*'[2]4701-5Imp'!Y$171</f>
        <v>2.7265893999999995E-2</v>
      </c>
      <c r="AA31" s="34">
        <f>1/$A$1*'[2]4701-5Imp'!Z$171</f>
        <v>0</v>
      </c>
      <c r="AB31" s="34">
        <f>1/$A$1*'[2]4701-5Imp'!AA$171</f>
        <v>0</v>
      </c>
      <c r="AC31" s="10"/>
      <c r="AD31" s="33">
        <f>1/1000*'[2]4701-5Imp'!AB$171</f>
        <v>7.9550999999999998E-5</v>
      </c>
      <c r="AE31" s="34">
        <f>1/1000*'[2]4701-5Imp'!AC$171</f>
        <v>6.9016999999999993E-4</v>
      </c>
      <c r="AF31" s="34">
        <f>1/1000*'[2]4701-5Imp'!AD$171</f>
        <v>1.9279E-5</v>
      </c>
      <c r="AG31" s="34">
        <f>1/1000*'[2]4701-5Imp'!AE$171</f>
        <v>1.9222299999999998E-3</v>
      </c>
      <c r="AH31" s="34">
        <f>1/1000*'[2]4701-5Imp'!AF$171</f>
        <v>4.0784999999999997E-5</v>
      </c>
      <c r="AI31" s="34">
        <f>1/1000*'[2]4701-5Imp'!AG$171</f>
        <v>2.05236E-4</v>
      </c>
      <c r="AJ31" s="34">
        <f>1/1000*'[2]4701-5Imp'!AH$171</f>
        <v>9.143899999999999E-5</v>
      </c>
      <c r="AK31" s="34">
        <f>1/1000*'[2]4701-5Imp'!AI$171</f>
        <v>0</v>
      </c>
      <c r="AL31" s="34">
        <f>1/1000*'[2]4701-5Imp'!AJ$171</f>
        <v>0</v>
      </c>
      <c r="AM31" s="34">
        <f>1/1000*'[2]4701-5Imp'!AK$171</f>
        <v>1.0884209999999998E-3</v>
      </c>
      <c r="AN31" s="34">
        <f>1/1000*'[2]4701-5Imp'!AL$171</f>
        <v>1.6031439999999999E-3</v>
      </c>
      <c r="AO31" s="34">
        <f>1/1000*'[2]4701-5Imp'!AM$171</f>
        <v>4.5266999999999999E-5</v>
      </c>
      <c r="AP31" s="34">
        <f>1/1000*'[2]4701-5Imp'!AN$171</f>
        <v>5.6377399999999996E-4</v>
      </c>
      <c r="AQ31" s="34">
        <f>1/1000*'[2]4701-5Imp'!AO$171</f>
        <v>8.8219799999999994E-4</v>
      </c>
      <c r="AR31" s="34">
        <f>1/1000*'[2]4701-5Imp'!AP$171</f>
        <v>1.0402649E-2</v>
      </c>
      <c r="AS31" s="34">
        <f>1/1000*'[2]4701-5Imp'!AQ$171</f>
        <v>6.9250700000000002E-3</v>
      </c>
      <c r="AT31" s="34">
        <f>1/1000*'[2]4701-5Imp'!AR$171</f>
        <v>8.7050029999999994E-3</v>
      </c>
      <c r="AU31" s="34">
        <f>1/1000*'[2]4701-5Imp'!AS$171</f>
        <v>5.5010569999999993E-3</v>
      </c>
      <c r="AV31" s="34">
        <f>1/1000*'[2]4701-5Imp'!AT$171</f>
        <v>5.1216229999999996E-3</v>
      </c>
      <c r="AW31" s="34">
        <f>1/1000*'[2]4701-5Imp'!AU$171</f>
        <v>3.5120780000000001E-3</v>
      </c>
      <c r="AX31" s="34">
        <f>1/1000*'[2]4701-5Imp'!AV$171</f>
        <v>4.336393E-3</v>
      </c>
      <c r="AY31" s="34">
        <f>1/1000*'[2]4701-5Imp'!AW$171</f>
        <v>6.4239359999999999E-3</v>
      </c>
      <c r="AZ31" s="34">
        <f>1/1000*'[2]4701-5Imp'!AX$171</f>
        <v>2.337088051E-3</v>
      </c>
      <c r="BA31" s="34">
        <f>1/1000*'[2]4701-5Imp'!AY$171</f>
        <v>1.8089716443999999E-2</v>
      </c>
      <c r="BB31" s="34">
        <f>1/1000*'[2]4701-5Imp'!AZ$171</f>
        <v>0</v>
      </c>
      <c r="BC31" s="34">
        <f>1/1000*'[2]4701-5Imp'!BA$171</f>
        <v>0</v>
      </c>
      <c r="BD31" s="303"/>
    </row>
    <row r="32" spans="2:56">
      <c r="B32" s="313" t="s">
        <v>88</v>
      </c>
      <c r="C32" s="33">
        <f>1/$A$1*'[2]4701-5Imp'!$B$226</f>
        <v>8.1897999999999994E-5</v>
      </c>
      <c r="D32" s="34">
        <f>1/$A$1*'[2]4701-5Imp'!$C$226</f>
        <v>2.856E-4</v>
      </c>
      <c r="E32" s="34">
        <f>1/$A$1*'[2]4701-5Imp'!$D$226</f>
        <v>1.0917769999999999E-3</v>
      </c>
      <c r="F32" s="34">
        <f>1/$A$1*'[2]4701-5Imp'!$E$226</f>
        <v>1.8145499999999998E-3</v>
      </c>
      <c r="G32" s="34">
        <f>1/$A$1*'[2]4701-5Imp'!$F$226</f>
        <v>2.9341799999999999E-4</v>
      </c>
      <c r="H32" s="34">
        <f>1/$A$1*'[2]4701-5Imp'!$G$226</f>
        <v>7.6522699999999994E-4</v>
      </c>
      <c r="I32" s="34">
        <f>1/$A$1*'[2]4701-5Imp'!$H$226</f>
        <v>3.4711999999999997E-4</v>
      </c>
      <c r="J32" s="35">
        <f>1/$A$1*'[2]4701-5Imp'!$I$226</f>
        <v>0</v>
      </c>
      <c r="K32" s="35">
        <f>1/$A$1*'[2]4701-5Imp'!J$226</f>
        <v>0</v>
      </c>
      <c r="L32" s="35">
        <f>1/$A$1*'[2]4701-5Imp'!K$226</f>
        <v>6.2433999999999992E-4</v>
      </c>
      <c r="M32" s="34">
        <f>1/$A$1*'[2]4701-5Imp'!L$226</f>
        <v>0</v>
      </c>
      <c r="N32" s="34">
        <f>1/$A$1*'[2]4701-5Imp'!M$226</f>
        <v>0</v>
      </c>
      <c r="O32" s="34">
        <f>1/$A$1*'[2]4701-5Imp'!N$226</f>
        <v>2.2199999999999998E-4</v>
      </c>
      <c r="P32" s="34">
        <f>1/$A$1*'[2]4701-5Imp'!O$226</f>
        <v>0</v>
      </c>
      <c r="Q32" s="34">
        <f>1/$A$1*'[2]4701-5Imp'!P$226</f>
        <v>0</v>
      </c>
      <c r="R32" s="34">
        <f>1/$A$1*'[2]4701-5Imp'!Q$226</f>
        <v>0</v>
      </c>
      <c r="S32" s="34">
        <f>1/$A$1*'[2]4701-5Imp'!R$226</f>
        <v>1.7031199999999996E-4</v>
      </c>
      <c r="T32" s="34">
        <f>1/$A$1*'[2]4701-5Imp'!S$226</f>
        <v>7.2999999999999985E-5</v>
      </c>
      <c r="U32" s="34">
        <f>1/$A$1*'[2]4701-5Imp'!T$226</f>
        <v>0.10622960099999999</v>
      </c>
      <c r="V32" s="34">
        <f>1/$A$1*'[2]4701-5Imp'!U$226</f>
        <v>3.1949098999999995E-2</v>
      </c>
      <c r="W32" s="34">
        <f>1/$A$1*'[2]4701-5Imp'!V$226</f>
        <v>5.7206289999999988E-3</v>
      </c>
      <c r="X32" s="34">
        <f>1/$A$1*'[2]4701-5Imp'!W$226</f>
        <v>7.0760500000000004E-3</v>
      </c>
      <c r="Y32" s="34">
        <f>1/$A$1*'[2]4701-5Imp'!X$226</f>
        <v>4.3254849999999996E-3</v>
      </c>
      <c r="Z32" s="34">
        <f>1/$A$1*'[2]4701-5Imp'!Y$226</f>
        <v>3.8760499999999996E-4</v>
      </c>
      <c r="AA32" s="34">
        <f>1/$A$1*'[2]4701-5Imp'!Z$226</f>
        <v>0</v>
      </c>
      <c r="AB32" s="34">
        <f>1/$A$1*'[2]4701-5Imp'!AA$226</f>
        <v>0</v>
      </c>
      <c r="AC32" s="10"/>
      <c r="AD32" s="33">
        <f>1/1000*'[2]4701-5Imp'!AB$226</f>
        <v>3.8557999999999999E-5</v>
      </c>
      <c r="AE32" s="34">
        <f>1/1000*'[2]4701-5Imp'!AC$226</f>
        <v>1.07222E-4</v>
      </c>
      <c r="AF32" s="34">
        <f>1/1000*'[2]4701-5Imp'!AD$226</f>
        <v>4.1887500000000003E-4</v>
      </c>
      <c r="AG32" s="34">
        <f>1/1000*'[2]4701-5Imp'!AE$226</f>
        <v>8.4342299999999994E-4</v>
      </c>
      <c r="AH32" s="34">
        <f>1/1000*'[2]4701-5Imp'!AF$226</f>
        <v>1.4128099999999999E-4</v>
      </c>
      <c r="AI32" s="34">
        <f>1/1000*'[2]4701-5Imp'!AG$226</f>
        <v>3.89708E-4</v>
      </c>
      <c r="AJ32" s="34">
        <f>1/1000*'[2]4701-5Imp'!AH$226</f>
        <v>1.68548E-4</v>
      </c>
      <c r="AK32" s="34">
        <f>1/1000*'[2]4701-5Imp'!AI$226</f>
        <v>0</v>
      </c>
      <c r="AL32" s="34">
        <f>1/1000*'[2]4701-5Imp'!AJ$226</f>
        <v>0</v>
      </c>
      <c r="AM32" s="34">
        <f>1/1000*'[2]4701-5Imp'!AK$226</f>
        <v>2.3511099999999998E-4</v>
      </c>
      <c r="AN32" s="34">
        <f>1/1000*'[2]4701-5Imp'!AL$226</f>
        <v>0</v>
      </c>
      <c r="AO32" s="34">
        <f>1/1000*'[2]4701-5Imp'!AM$226</f>
        <v>0</v>
      </c>
      <c r="AP32" s="34">
        <f>1/1000*'[2]4701-5Imp'!AN$226</f>
        <v>1.9922699999999998E-4</v>
      </c>
      <c r="AQ32" s="34">
        <f>1/1000*'[2]4701-5Imp'!AO$226</f>
        <v>0</v>
      </c>
      <c r="AR32" s="34">
        <f>1/1000*'[2]4701-5Imp'!AP$226</f>
        <v>0</v>
      </c>
      <c r="AS32" s="34">
        <f>1/1000*'[2]4701-5Imp'!AQ$226</f>
        <v>0</v>
      </c>
      <c r="AT32" s="34">
        <f>1/1000*'[2]4701-5Imp'!AR$226</f>
        <v>1.20053E-4</v>
      </c>
      <c r="AU32" s="34">
        <f>1/1000*'[2]4701-5Imp'!AS$226</f>
        <v>5.3062000000000001E-5</v>
      </c>
      <c r="AV32" s="34">
        <f>1/1000*'[2]4701-5Imp'!AT$226</f>
        <v>9.7725495999999995E-2</v>
      </c>
      <c r="AW32" s="34">
        <f>1/1000*'[2]4701-5Imp'!AU$226</f>
        <v>2.7768603999999999E-2</v>
      </c>
      <c r="AX32" s="34">
        <f>1/1000*'[2]4701-5Imp'!AV$226</f>
        <v>4.5623550000000006E-3</v>
      </c>
      <c r="AY32" s="34">
        <f>1/1000*'[2]4701-5Imp'!AW$226</f>
        <v>6.9047839999999997E-3</v>
      </c>
      <c r="AZ32" s="34">
        <f>1/1000*'[2]4701-5Imp'!AX$226</f>
        <v>5.0788778990000002E-3</v>
      </c>
      <c r="BA32" s="34">
        <f>1/1000*'[2]4701-5Imp'!AY$226</f>
        <v>4.3520974499999999E-4</v>
      </c>
      <c r="BB32" s="34">
        <f>1/1000*'[2]4701-5Imp'!AZ$226</f>
        <v>0</v>
      </c>
      <c r="BC32" s="34">
        <f>1/1000*'[2]4701-5Imp'!BA$226</f>
        <v>0</v>
      </c>
      <c r="BD32" s="303"/>
    </row>
    <row r="33" spans="2:56" ht="13" thickBot="1">
      <c r="B33" s="68" t="s">
        <v>21</v>
      </c>
      <c r="C33" s="151">
        <f t="shared" ref="C33:AB33" si="14">SUM(C29:C29)-SUM(C30:C32)</f>
        <v>3.9882679999999867E-3</v>
      </c>
      <c r="D33" s="152">
        <f t="shared" si="14"/>
        <v>5.4843100000005534E-4</v>
      </c>
      <c r="E33" s="152">
        <f t="shared" si="14"/>
        <v>1.4307730000000009E-3</v>
      </c>
      <c r="F33" s="152">
        <f t="shared" si="14"/>
        <v>2.5095000000009346E-4</v>
      </c>
      <c r="G33" s="152">
        <f t="shared" si="14"/>
        <v>3.5255600000012161E-4</v>
      </c>
      <c r="H33" s="152">
        <f t="shared" si="14"/>
        <v>8.4535999999993134E-4</v>
      </c>
      <c r="I33" s="152">
        <f t="shared" si="14"/>
        <v>3.2554179999999874E-3</v>
      </c>
      <c r="J33" s="153">
        <f t="shared" si="14"/>
        <v>1.9801800000000098E-3</v>
      </c>
      <c r="K33" s="153">
        <f t="shared" si="14"/>
        <v>8.993530000000324E-4</v>
      </c>
      <c r="L33" s="153">
        <f t="shared" si="14"/>
        <v>1.5249300000001369E-3</v>
      </c>
      <c r="M33" s="152">
        <f t="shared" si="14"/>
        <v>2.388641999999914E-3</v>
      </c>
      <c r="N33" s="152">
        <f t="shared" si="14"/>
        <v>6.1386260000001842E-3</v>
      </c>
      <c r="O33" s="152">
        <f t="shared" si="14"/>
        <v>2.9911839999998777E-3</v>
      </c>
      <c r="P33" s="152">
        <f t="shared" si="14"/>
        <v>1.1320000000001485E-3</v>
      </c>
      <c r="Q33" s="152">
        <f t="shared" si="14"/>
        <v>1.4900000000020452E-4</v>
      </c>
      <c r="R33" s="152">
        <f t="shared" si="14"/>
        <v>4.1392999999972924E-4</v>
      </c>
      <c r="S33" s="152">
        <f t="shared" si="14"/>
        <v>1.7900400000010752E-4</v>
      </c>
      <c r="T33" s="152">
        <f t="shared" si="14"/>
        <v>8.2754100000000108E-4</v>
      </c>
      <c r="U33" s="152">
        <f t="shared" si="14"/>
        <v>3.5156920000001257E-3</v>
      </c>
      <c r="V33" s="152">
        <f t="shared" si="14"/>
        <v>9.5755180000003937E-3</v>
      </c>
      <c r="W33" s="152">
        <f t="shared" si="14"/>
        <v>4.9871579999995752E-3</v>
      </c>
      <c r="X33" s="152">
        <f t="shared" si="14"/>
        <v>1.4514046000000322E-2</v>
      </c>
      <c r="Y33" s="152">
        <f t="shared" si="14"/>
        <v>7.9692899999991573E-3</v>
      </c>
      <c r="Z33" s="152">
        <f t="shared" si="14"/>
        <v>1.6568660000004648E-3</v>
      </c>
      <c r="AA33" s="152">
        <f t="shared" si="14"/>
        <v>0</v>
      </c>
      <c r="AB33" s="152">
        <f t="shared" si="14"/>
        <v>0</v>
      </c>
      <c r="AC33" s="72"/>
      <c r="AD33" s="69">
        <f t="shared" ref="AD33:BC33" si="15">SUM(AD29:AD29)-SUM(AD30:AD32)</f>
        <v>2.797762999999967E-3</v>
      </c>
      <c r="AE33" s="70">
        <f t="shared" si="15"/>
        <v>1.9145699999998029E-4</v>
      </c>
      <c r="AF33" s="70">
        <f t="shared" si="15"/>
        <v>7.7238200000004386E-4</v>
      </c>
      <c r="AG33" s="70">
        <f t="shared" si="15"/>
        <v>9.8628000000064529E-5</v>
      </c>
      <c r="AH33" s="70">
        <f t="shared" si="15"/>
        <v>1.3311499999998813E-4</v>
      </c>
      <c r="AI33" s="70">
        <f t="shared" si="15"/>
        <v>4.2473700000001443E-4</v>
      </c>
      <c r="AJ33" s="70">
        <f t="shared" si="15"/>
        <v>2.367022000000045E-3</v>
      </c>
      <c r="AK33" s="70">
        <f t="shared" si="15"/>
        <v>1.3909149999998855E-3</v>
      </c>
      <c r="AL33" s="70">
        <f t="shared" si="15"/>
        <v>5.900900000000279E-4</v>
      </c>
      <c r="AM33" s="70">
        <f t="shared" si="15"/>
        <v>8.0916499999997282E-4</v>
      </c>
      <c r="AN33" s="70">
        <f t="shared" si="15"/>
        <v>1.7298689999999521E-3</v>
      </c>
      <c r="AO33" s="70">
        <f t="shared" si="15"/>
        <v>4.7716839999998942E-3</v>
      </c>
      <c r="AP33" s="70">
        <f t="shared" si="15"/>
        <v>2.1737610000001385E-3</v>
      </c>
      <c r="AQ33" s="70">
        <f t="shared" si="15"/>
        <v>5.3451199999989332E-4</v>
      </c>
      <c r="AR33" s="70">
        <f t="shared" si="15"/>
        <v>8.3122000000088181E-5</v>
      </c>
      <c r="AS33" s="70">
        <f t="shared" si="15"/>
        <v>2.7483099999990254E-4</v>
      </c>
      <c r="AT33" s="70">
        <f t="shared" si="15"/>
        <v>9.575799999995277E-5</v>
      </c>
      <c r="AU33" s="70">
        <f t="shared" si="15"/>
        <v>3.6962199999995143E-4</v>
      </c>
      <c r="AV33" s="70">
        <f t="shared" si="15"/>
        <v>2.9814369999995316E-3</v>
      </c>
      <c r="AW33" s="70">
        <f t="shared" si="15"/>
        <v>5.70777800000008E-3</v>
      </c>
      <c r="AX33" s="70">
        <f t="shared" si="15"/>
        <v>2.4135940000002409E-3</v>
      </c>
      <c r="AY33" s="70">
        <f t="shared" si="15"/>
        <v>5.286193000000397E-3</v>
      </c>
      <c r="AZ33" s="70">
        <f t="shared" si="15"/>
        <v>7.2678998680007628E-3</v>
      </c>
      <c r="BA33" s="70">
        <f t="shared" si="15"/>
        <v>1.2239194670003312E-3</v>
      </c>
      <c r="BB33" s="70">
        <f t="shared" si="15"/>
        <v>0</v>
      </c>
      <c r="BC33" s="70">
        <f t="shared" si="15"/>
        <v>0</v>
      </c>
      <c r="BD33" s="303"/>
    </row>
    <row r="34" spans="2:56" ht="13" thickTop="1">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2:56">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2:56">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2:56">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2:56">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2:56">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BD85"/>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[3]RWE!$A$24</f>
        <v>3.5</v>
      </c>
      <c r="B1" s="77"/>
    </row>
    <row r="2" spans="1:56" s="9" customFormat="1" ht="16" thickTop="1">
      <c r="A2" s="5"/>
      <c r="B2" s="387" t="s">
        <v>43</v>
      </c>
      <c r="C2" s="383" t="s">
        <v>93</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46"/>
      <c r="AD2" s="382" t="s">
        <v>6</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66</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193</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22">
        <f>1/$A$1*'[2]48Imp'!$B$263</f>
        <v>0.56425440637000002</v>
      </c>
      <c r="D5" s="23">
        <f>1/$A$1*'[2]48Imp'!$C$263</f>
        <v>0.5726769749999997</v>
      </c>
      <c r="E5" s="23">
        <f>1/$A$1*'[2]48Imp'!$D$263</f>
        <v>0.70542869599999969</v>
      </c>
      <c r="F5" s="23">
        <f>1/$A$1*'[2]48Imp'!$E$263</f>
        <v>1.0305574049999999</v>
      </c>
      <c r="G5" s="23">
        <f>1/$A$1*'[2]48Imp'!$F$263</f>
        <v>0.89234824099999988</v>
      </c>
      <c r="H5" s="23">
        <f>1/$A$1*'[2]48Imp'!$G$263</f>
        <v>1.1142913279999995</v>
      </c>
      <c r="I5" s="23">
        <f>1/$A$1*'[2]48Imp'!$H$263</f>
        <v>1.1701780010000005</v>
      </c>
      <c r="J5" s="24">
        <f>1/$A$1*'[2]48Imp'!$I$263</f>
        <v>1.4396746210000002</v>
      </c>
      <c r="K5" s="24">
        <f>1/$A$1*'[2]48Imp'!J$263</f>
        <v>1.8137477639999995</v>
      </c>
      <c r="L5" s="24">
        <f>1/$A$1*'[2]48Imp'!K$263</f>
        <v>1.3629249408199995</v>
      </c>
      <c r="M5" s="24">
        <f>1/$A$1*'[2]48Imp'!L$263</f>
        <v>1.9012416989999992</v>
      </c>
      <c r="N5" s="23">
        <f>1/$A$1*'[2]48Imp'!M$263</f>
        <v>2.3421835589999991</v>
      </c>
      <c r="O5" s="23">
        <f>1/$A$1*'[2]48Imp'!N$263</f>
        <v>2.3187740299999984</v>
      </c>
      <c r="P5" s="23">
        <f>1/$A$1*'[2]48Imp'!O$263</f>
        <v>2.5501505369999991</v>
      </c>
      <c r="Q5" s="23">
        <f>1/$A$1*'[2]48Imp'!P$263</f>
        <v>2.6775035020000004</v>
      </c>
      <c r="R5" s="23">
        <f>1/$A$1*'[2]48Imp'!Q$263</f>
        <v>2.8480169299999982</v>
      </c>
      <c r="S5" s="23">
        <f>1/$A$1*'[2]48Imp'!R$263</f>
        <v>3.2967891699999989</v>
      </c>
      <c r="T5" s="23">
        <f>1/$A$1*'[2]48Imp'!S$263</f>
        <v>3.8212221310000007</v>
      </c>
      <c r="U5" s="23">
        <f>1/$A$1*'[2]48Imp'!T$263</f>
        <v>3.2321748309999996</v>
      </c>
      <c r="V5" s="23">
        <f>1/$A$1*'[2]48Imp'!U$263</f>
        <v>3.4106169619999993</v>
      </c>
      <c r="W5" s="23">
        <f>1/$A$1*'[2]48Imp'!V$263</f>
        <v>2.3391197479999994</v>
      </c>
      <c r="X5" s="23">
        <f>1/$A$1*'[2]48Imp'!W$263</f>
        <v>2.1868694383999991</v>
      </c>
      <c r="Y5" s="23">
        <f>1/$A$1*'[2]48Imp'!X$263</f>
        <v>2.4007224117123633</v>
      </c>
      <c r="Z5" s="23">
        <f>1/$A$1*'[2]48Imp'!Y$263</f>
        <v>2.9747158097890001</v>
      </c>
      <c r="AA5" s="23">
        <f>1/$A$1*'[2]48Imp'!Z$263</f>
        <v>0</v>
      </c>
      <c r="AB5" s="24">
        <f>1/$A$1*'[2]48Imp'!AA$263</f>
        <v>0</v>
      </c>
      <c r="AC5" s="10"/>
      <c r="AD5" s="251">
        <f>1/1000*'[2]48Imp'!AB$263</f>
        <v>0.45168435200000001</v>
      </c>
      <c r="AE5" s="267">
        <f>1/1000*'[2]48Imp'!AC$263</f>
        <v>0.42583976239999988</v>
      </c>
      <c r="AF5" s="268">
        <f>1/1000*'[2]48Imp'!AD$263</f>
        <v>0.43732460200000001</v>
      </c>
      <c r="AG5" s="268">
        <f>1/1000*'[2]48Imp'!AE$263</f>
        <v>0.6368145810000001</v>
      </c>
      <c r="AH5" s="268">
        <f>1/1000*'[2]48Imp'!AF$263</f>
        <v>0.67924367000000008</v>
      </c>
      <c r="AI5" s="268">
        <f>1/1000*'[2]48Imp'!AG$263</f>
        <v>0.91987470800000004</v>
      </c>
      <c r="AJ5" s="268">
        <f>1/1000*'[2]48Imp'!AH$263</f>
        <v>1.1693103090000001</v>
      </c>
      <c r="AK5" s="268">
        <f>1/1000*'[2]48Imp'!AI$263</f>
        <v>1.2425146429999996</v>
      </c>
      <c r="AL5" s="268">
        <f>1/1000*'[2]48Imp'!AJ$263</f>
        <v>1.7986072500000008</v>
      </c>
      <c r="AM5" s="268">
        <f>1/1000*'[2]48Imp'!AK$263</f>
        <v>1.3686242860000002</v>
      </c>
      <c r="AN5" s="268">
        <f>1/1000*'[2]48Imp'!AL$263</f>
        <v>1.8874517069999992</v>
      </c>
      <c r="AO5" s="268">
        <f>1/1000*'[2]48Imp'!AM$263</f>
        <v>2.4547100186650002</v>
      </c>
      <c r="AP5" s="268">
        <f>1/1000*'[2]48Imp'!AN$263</f>
        <v>2.2668931480000007</v>
      </c>
      <c r="AQ5" s="268">
        <f>1/1000*'[2]48Imp'!AO$263</f>
        <v>2.3648799460000021</v>
      </c>
      <c r="AR5" s="268">
        <f>1/1000*'[2]48Imp'!AP$263</f>
        <v>2.6100406400000002</v>
      </c>
      <c r="AS5" s="268">
        <f>1/1000*'[2]48Imp'!AQ$263</f>
        <v>2.4240704929999994</v>
      </c>
      <c r="AT5" s="262">
        <f>1/1000*'[2]48Imp'!AR$263</f>
        <v>2.6593461480000005</v>
      </c>
      <c r="AU5" s="262">
        <f>1/1000*'[2]48Imp'!AS$263</f>
        <v>3.0704278869999992</v>
      </c>
      <c r="AV5" s="262">
        <f>1/1000*'[2]48Imp'!AT$263</f>
        <v>2.9847858519999995</v>
      </c>
      <c r="AW5" s="262">
        <f>1/1000*'[2]48Imp'!AU$263</f>
        <v>2.8865713749999991</v>
      </c>
      <c r="AX5" s="262">
        <f>1/1000*'[2]48Imp'!AV$263</f>
        <v>1.8530520110000002</v>
      </c>
      <c r="AY5" s="262">
        <f>1/1000*'[2]48Imp'!AW$263</f>
        <v>2.0518715509999996</v>
      </c>
      <c r="AZ5" s="262">
        <f>1/1000*'[2]48Imp'!AX$263</f>
        <v>3.0960201402159999</v>
      </c>
      <c r="BA5" s="262">
        <f>1/1000*'[2]48Imp'!AY$263</f>
        <v>3.1133323649870004</v>
      </c>
      <c r="BB5" s="262">
        <f>1/1000*'[2]48Imp'!AZ$263</f>
        <v>0</v>
      </c>
      <c r="BC5" s="263">
        <f>1/1000*'[2]48Imp'!BA$263</f>
        <v>0</v>
      </c>
      <c r="BD5" s="11"/>
    </row>
    <row r="6" spans="1:56" ht="17.149999999999999" customHeight="1" thickTop="1">
      <c r="A6" s="6"/>
      <c r="B6" s="27" t="s">
        <v>22</v>
      </c>
      <c r="C6" s="28">
        <f>1/$A$1*'[2]48Imp'!$B$266</f>
        <v>8.9372449999999999E-3</v>
      </c>
      <c r="D6" s="29">
        <f>1/$A$1*'[2]48Imp'!$C$266</f>
        <v>1.3644975999999998E-2</v>
      </c>
      <c r="E6" s="29">
        <f>1/$A$1*'[2]48Imp'!$D$266</f>
        <v>1.8872073999999999E-2</v>
      </c>
      <c r="F6" s="29">
        <f>1/$A$1*'[2]48Imp'!$E$266</f>
        <v>9.7597099999999996E-3</v>
      </c>
      <c r="G6" s="29">
        <f>1/$A$1*'[2]48Imp'!$F$266</f>
        <v>4.1703619999999995E-3</v>
      </c>
      <c r="H6" s="29">
        <f>1/$A$1*'[2]48Imp'!$G$266</f>
        <v>7.9429199999999983E-4</v>
      </c>
      <c r="I6" s="29">
        <f>1/$A$1*'[2]48Imp'!$H$266</f>
        <v>2.7130689999999998E-3</v>
      </c>
      <c r="J6" s="30">
        <f>1/$A$1*'[2]48Imp'!$I$266</f>
        <v>1.7056349999999996E-3</v>
      </c>
      <c r="K6" s="30">
        <f>1/$A$1*'[2]48Imp'!J$266</f>
        <v>1.7522969999999999E-3</v>
      </c>
      <c r="L6" s="30">
        <f>1/$A$1*'[2]48Imp'!K$266</f>
        <v>2.1413819999999994E-3</v>
      </c>
      <c r="M6" s="29">
        <f>1/$A$1*'[2]48Imp'!L$266</f>
        <v>4.5149519999999992E-3</v>
      </c>
      <c r="N6" s="29">
        <f>1/$A$1*'[2]48Imp'!M$266</f>
        <v>1.0480846E-2</v>
      </c>
      <c r="O6" s="29">
        <f>1/$A$1*'[2]48Imp'!N$266</f>
        <v>8.0939479999999984E-3</v>
      </c>
      <c r="P6" s="29">
        <f>1/$A$1*'[2]48Imp'!O$266</f>
        <v>4.6550959999999992E-3</v>
      </c>
      <c r="Q6" s="29">
        <f>1/$A$1*'[2]48Imp'!P$266</f>
        <v>4.788942E-3</v>
      </c>
      <c r="R6" s="29">
        <f>1/$A$1*'[2]48Imp'!Q$266</f>
        <v>4.9240870000000006E-3</v>
      </c>
      <c r="S6" s="29">
        <f>1/$A$1*'[2]48Imp'!R$266</f>
        <v>8.8824179999999996E-3</v>
      </c>
      <c r="T6" s="29">
        <f>1/$A$1*'[2]48Imp'!S$266</f>
        <v>5.0428980000000005E-3</v>
      </c>
      <c r="U6" s="29">
        <f>1/$A$1*'[2]48Imp'!T$266</f>
        <v>6.8218970000000012E-3</v>
      </c>
      <c r="V6" s="29">
        <f>1/$A$1*'[2]48Imp'!U$266</f>
        <v>3.4057869999999995E-3</v>
      </c>
      <c r="W6" s="29">
        <f>1/$A$1*'[2]48Imp'!V$266</f>
        <v>2.8826389999999998E-3</v>
      </c>
      <c r="X6" s="29">
        <f>1/$A$1*'[2]48Imp'!W$266</f>
        <v>2.2054799999999997E-3</v>
      </c>
      <c r="Y6" s="29">
        <f>1/$A$1*'[2]48Imp'!X$266</f>
        <v>3.5210856809999996E-3</v>
      </c>
      <c r="Z6" s="29">
        <f>1/$A$1*'[2]48Imp'!Y$266</f>
        <v>3.0221961309999995E-3</v>
      </c>
      <c r="AA6" s="29">
        <f>1/$A$1*'[2]48Imp'!Z$266</f>
        <v>0</v>
      </c>
      <c r="AB6" s="29">
        <f>1/$A$1*'[2]48Imp'!AA$266</f>
        <v>0</v>
      </c>
      <c r="AC6" s="10"/>
      <c r="AD6" s="149">
        <f>1/1000*'[2]48Imp'!AB$266</f>
        <v>6.4753689999999999E-3</v>
      </c>
      <c r="AE6" s="29">
        <f>1/1000*'[2]48Imp'!AC$266</f>
        <v>8.0690999999999992E-3</v>
      </c>
      <c r="AF6" s="29">
        <f>1/1000*'[2]48Imp'!AD$266</f>
        <v>8.2634419999999976E-3</v>
      </c>
      <c r="AG6" s="29">
        <f>1/1000*'[2]48Imp'!AE$266</f>
        <v>5.4631459999999995E-3</v>
      </c>
      <c r="AH6" s="29">
        <f>1/1000*'[2]48Imp'!AF$266</f>
        <v>2.9225220000000003E-3</v>
      </c>
      <c r="AI6" s="29">
        <f>1/1000*'[2]48Imp'!AG$266</f>
        <v>1.8934179999999998E-3</v>
      </c>
      <c r="AJ6" s="29">
        <f>1/1000*'[2]48Imp'!AH$266</f>
        <v>2.7458669999999999E-3</v>
      </c>
      <c r="AK6" s="29">
        <f>1/1000*'[2]48Imp'!AI$266</f>
        <v>1.5744959999999999E-3</v>
      </c>
      <c r="AL6" s="29">
        <f>1/1000*'[2]48Imp'!AJ$266</f>
        <v>2.7794919999999997E-3</v>
      </c>
      <c r="AM6" s="29">
        <f>1/1000*'[2]48Imp'!AK$266</f>
        <v>2.2553260000000002E-3</v>
      </c>
      <c r="AN6" s="29">
        <f>1/1000*'[2]48Imp'!AL$266</f>
        <v>5.0983289999999995E-3</v>
      </c>
      <c r="AO6" s="29">
        <f>1/1000*'[2]48Imp'!AM$266</f>
        <v>9.7632639999999972E-3</v>
      </c>
      <c r="AP6" s="29">
        <f>1/1000*'[2]48Imp'!AN$266</f>
        <v>7.7948679999999991E-3</v>
      </c>
      <c r="AQ6" s="29">
        <f>1/1000*'[2]48Imp'!AO$266</f>
        <v>6.0933809999999993E-3</v>
      </c>
      <c r="AR6" s="29">
        <f>1/1000*'[2]48Imp'!AP$266</f>
        <v>5.4155600000000007E-3</v>
      </c>
      <c r="AS6" s="29">
        <f>1/1000*'[2]48Imp'!AQ$266</f>
        <v>4.2710550000000002E-3</v>
      </c>
      <c r="AT6" s="29">
        <f>1/1000*'[2]48Imp'!AR$266</f>
        <v>5.8047530000000002E-3</v>
      </c>
      <c r="AU6" s="29">
        <f>1/1000*'[2]48Imp'!AS$266</f>
        <v>3.5169389999999993E-3</v>
      </c>
      <c r="AV6" s="29">
        <f>1/1000*'[2]48Imp'!AT$266</f>
        <v>5.7104529999999999E-3</v>
      </c>
      <c r="AW6" s="29">
        <f>1/1000*'[2]48Imp'!AU$266</f>
        <v>3.1831100000000003E-3</v>
      </c>
      <c r="AX6" s="29">
        <f>1/1000*'[2]48Imp'!AV$266</f>
        <v>2.5722049999999997E-3</v>
      </c>
      <c r="AY6" s="29">
        <f>1/1000*'[2]48Imp'!AW$266</f>
        <v>2.0174700000000004E-3</v>
      </c>
      <c r="AZ6" s="29">
        <f>1/1000*'[2]48Imp'!AX$266</f>
        <v>3.026869804E-3</v>
      </c>
      <c r="BA6" s="29">
        <f>1/1000*'[2]48Imp'!AY$266</f>
        <v>2.7131582590000005E-3</v>
      </c>
      <c r="BB6" s="29">
        <f>1/1000*'[2]48Imp'!AZ$266</f>
        <v>0</v>
      </c>
      <c r="BC6" s="29">
        <f>1/1000*'[2]48Imp'!BA$266</f>
        <v>0</v>
      </c>
      <c r="BD6" s="11"/>
    </row>
    <row r="7" spans="1:56">
      <c r="B7" s="32" t="s">
        <v>41</v>
      </c>
      <c r="C7" s="33">
        <f>1/$A$1*'[2]48Imp'!$B$211</f>
        <v>8.0735329999999991E-3</v>
      </c>
      <c r="D7" s="34">
        <f>1/$A$1*'[2]48Imp'!$C$211</f>
        <v>1.2757669999999999E-2</v>
      </c>
      <c r="E7" s="34">
        <f>1/$A$1*'[2]48Imp'!$D$211</f>
        <v>1.8277595999999997E-2</v>
      </c>
      <c r="F7" s="34">
        <f>1/$A$1*'[2]48Imp'!$E$211</f>
        <v>8.4477049999999998E-3</v>
      </c>
      <c r="G7" s="34">
        <f>1/$A$1*'[2]48Imp'!$F$211</f>
        <v>3.7076399999999999E-3</v>
      </c>
      <c r="H7" s="34">
        <f>1/$A$1*'[2]48Imp'!$G$211</f>
        <v>6.5437299999999998E-4</v>
      </c>
      <c r="I7" s="34">
        <f>1/$A$1*'[2]48Imp'!$H$211</f>
        <v>2.290027E-3</v>
      </c>
      <c r="J7" s="35">
        <f>1/$A$1*'[2]48Imp'!$I$211</f>
        <v>1.046644E-3</v>
      </c>
      <c r="K7" s="35">
        <f>1/$A$1*'[2]48Imp'!J$211</f>
        <v>1.2066229999999998E-3</v>
      </c>
      <c r="L7" s="35">
        <f>1/$A$1*'[2]48Imp'!K$211</f>
        <v>1.9898350000000001E-3</v>
      </c>
      <c r="M7" s="34">
        <f>1/$A$1*'[2]48Imp'!L$211</f>
        <v>2.238978E-3</v>
      </c>
      <c r="N7" s="34">
        <f>1/$A$1*'[2]48Imp'!M$211</f>
        <v>4.7063669999999995E-3</v>
      </c>
      <c r="O7" s="34">
        <f>1/$A$1*'[2]48Imp'!N$211</f>
        <v>6.1822509999999997E-3</v>
      </c>
      <c r="P7" s="34">
        <f>1/$A$1*'[2]48Imp'!O$211</f>
        <v>4.4532509999999992E-3</v>
      </c>
      <c r="Q7" s="34">
        <f>1/$A$1*'[2]48Imp'!P$211</f>
        <v>4.4359109999999998E-3</v>
      </c>
      <c r="R7" s="34">
        <f>1/$A$1*'[2]48Imp'!Q$211</f>
        <v>4.4624599999999997E-3</v>
      </c>
      <c r="S7" s="34">
        <f>1/$A$1*'[2]48Imp'!R$211</f>
        <v>8.7653389999999987E-3</v>
      </c>
      <c r="T7" s="34">
        <f>1/$A$1*'[2]48Imp'!S$211</f>
        <v>4.4553229999999997E-3</v>
      </c>
      <c r="U7" s="34">
        <f>1/$A$1*'[2]48Imp'!T$211</f>
        <v>6.6186629999999995E-3</v>
      </c>
      <c r="V7" s="34">
        <f>1/$A$1*'[2]48Imp'!U$211</f>
        <v>3.2043670000000001E-3</v>
      </c>
      <c r="W7" s="34">
        <f>1/$A$1*'[2]48Imp'!V$211</f>
        <v>2.8367329999999997E-3</v>
      </c>
      <c r="X7" s="34">
        <f>1/$A$1*'[2]48Imp'!W$211</f>
        <v>1.7813320000000001E-3</v>
      </c>
      <c r="Y7" s="34">
        <f>1/$A$1*'[2]48Imp'!X$211</f>
        <v>2.804806E-3</v>
      </c>
      <c r="Z7" s="34">
        <f>1/$A$1*'[2]48Imp'!Y$211</f>
        <v>2.685284E-3</v>
      </c>
      <c r="AA7" s="34">
        <f>1/$A$1*'[2]48Imp'!Z$211</f>
        <v>0</v>
      </c>
      <c r="AB7" s="34">
        <f>1/$A$1*'[2]48Imp'!AA$211</f>
        <v>0</v>
      </c>
      <c r="AC7" s="10"/>
      <c r="AD7" s="33">
        <f>1/1000*'[2]48Imp'!AB$211</f>
        <v>5.4349899999999998E-3</v>
      </c>
      <c r="AE7" s="34">
        <f>1/1000*'[2]48Imp'!AC$211</f>
        <v>7.2676169999999997E-3</v>
      </c>
      <c r="AF7" s="34">
        <f>1/1000*'[2]48Imp'!AD$211</f>
        <v>7.6623009999999998E-3</v>
      </c>
      <c r="AG7" s="34">
        <f>1/1000*'[2]48Imp'!AE$211</f>
        <v>4.1509479999999998E-3</v>
      </c>
      <c r="AH7" s="34">
        <f>1/1000*'[2]48Imp'!AF$211</f>
        <v>2.4787490000000001E-3</v>
      </c>
      <c r="AI7" s="34">
        <f>1/1000*'[2]48Imp'!AG$211</f>
        <v>1.66187E-3</v>
      </c>
      <c r="AJ7" s="34">
        <f>1/1000*'[2]48Imp'!AH$211</f>
        <v>2.3750540000000001E-3</v>
      </c>
      <c r="AK7" s="34">
        <f>1/1000*'[2]48Imp'!AI$211</f>
        <v>9.89298E-4</v>
      </c>
      <c r="AL7" s="34">
        <f>1/1000*'[2]48Imp'!AJ$211</f>
        <v>1.876183E-3</v>
      </c>
      <c r="AM7" s="34">
        <f>1/1000*'[2]48Imp'!AK$211</f>
        <v>2.0685899999999999E-3</v>
      </c>
      <c r="AN7" s="34">
        <f>1/1000*'[2]48Imp'!AL$211</f>
        <v>3.1929949999999997E-3</v>
      </c>
      <c r="AO7" s="34">
        <f>1/1000*'[2]48Imp'!AM$211</f>
        <v>4.9906419999999991E-3</v>
      </c>
      <c r="AP7" s="34">
        <f>1/1000*'[2]48Imp'!AN$211</f>
        <v>5.105966E-3</v>
      </c>
      <c r="AQ7" s="34">
        <f>1/1000*'[2]48Imp'!AO$211</f>
        <v>4.649289E-3</v>
      </c>
      <c r="AR7" s="34">
        <f>1/1000*'[2]48Imp'!AP$211</f>
        <v>5.1034959999999999E-3</v>
      </c>
      <c r="AS7" s="34">
        <f>1/1000*'[2]48Imp'!AQ$211</f>
        <v>3.9361780000000002E-3</v>
      </c>
      <c r="AT7" s="34">
        <f>1/1000*'[2]48Imp'!AR$211</f>
        <v>5.6307459999999998E-3</v>
      </c>
      <c r="AU7" s="34">
        <f>1/1000*'[2]48Imp'!AS$211</f>
        <v>3.2141059999999996E-3</v>
      </c>
      <c r="AV7" s="34">
        <f>1/1000*'[2]48Imp'!AT$211</f>
        <v>5.5078619999999997E-3</v>
      </c>
      <c r="AW7" s="34">
        <f>1/1000*'[2]48Imp'!AU$211</f>
        <v>2.993014E-3</v>
      </c>
      <c r="AX7" s="34">
        <f>1/1000*'[2]48Imp'!AV$211</f>
        <v>2.4730249999999998E-3</v>
      </c>
      <c r="AY7" s="34">
        <f>1/1000*'[2]48Imp'!AW$211</f>
        <v>1.7134490000000001E-3</v>
      </c>
      <c r="AZ7" s="34">
        <f>1/1000*'[2]48Imp'!AX$211</f>
        <v>2.4216843329999994E-3</v>
      </c>
      <c r="BA7" s="34">
        <f>1/1000*'[2]48Imp'!AY$211</f>
        <v>2.3871977500000002E-3</v>
      </c>
      <c r="BB7" s="34">
        <f>1/1000*'[2]48Imp'!AZ$211</f>
        <v>0</v>
      </c>
      <c r="BC7" s="34">
        <f>1/1000*'[2]48Imp'!BA$211</f>
        <v>0</v>
      </c>
      <c r="BD7" s="11"/>
    </row>
    <row r="8" spans="1:56">
      <c r="B8" s="38" t="s">
        <v>21</v>
      </c>
      <c r="C8" s="39">
        <f t="shared" ref="C8:AB8" si="2">SUM(C6:C6)-SUM(C7:C7)</f>
        <v>8.6371200000000085E-4</v>
      </c>
      <c r="D8" s="40">
        <f t="shared" si="2"/>
        <v>8.8730599999999916E-4</v>
      </c>
      <c r="E8" s="40">
        <f t="shared" si="2"/>
        <v>5.9447800000000245E-4</v>
      </c>
      <c r="F8" s="40">
        <f t="shared" si="2"/>
        <v>1.3120049999999998E-3</v>
      </c>
      <c r="G8" s="40">
        <f t="shared" si="2"/>
        <v>4.6272199999999961E-4</v>
      </c>
      <c r="H8" s="40">
        <f t="shared" si="2"/>
        <v>1.3991899999999985E-4</v>
      </c>
      <c r="I8" s="40">
        <f t="shared" si="2"/>
        <v>4.2304199999999978E-4</v>
      </c>
      <c r="J8" s="41">
        <f t="shared" si="2"/>
        <v>6.5899099999999961E-4</v>
      </c>
      <c r="K8" s="41">
        <f t="shared" si="2"/>
        <v>5.4567400000000012E-4</v>
      </c>
      <c r="L8" s="41">
        <f t="shared" si="2"/>
        <v>1.5154699999999927E-4</v>
      </c>
      <c r="M8" s="40">
        <f t="shared" si="2"/>
        <v>2.2759739999999992E-3</v>
      </c>
      <c r="N8" s="40">
        <f t="shared" si="2"/>
        <v>5.7744790000000008E-3</v>
      </c>
      <c r="O8" s="40">
        <f t="shared" si="2"/>
        <v>1.9116969999999987E-3</v>
      </c>
      <c r="P8" s="40">
        <f t="shared" si="2"/>
        <v>2.0184499999999998E-4</v>
      </c>
      <c r="Q8" s="40">
        <f t="shared" si="2"/>
        <v>3.5303100000000018E-4</v>
      </c>
      <c r="R8" s="40">
        <f t="shared" si="2"/>
        <v>4.6162700000000091E-4</v>
      </c>
      <c r="S8" s="40">
        <f t="shared" si="2"/>
        <v>1.1707900000000084E-4</v>
      </c>
      <c r="T8" s="40">
        <f t="shared" si="2"/>
        <v>5.8757500000000077E-4</v>
      </c>
      <c r="U8" s="40">
        <f t="shared" si="2"/>
        <v>2.0323400000000179E-4</v>
      </c>
      <c r="V8" s="40">
        <f t="shared" si="2"/>
        <v>2.0141999999999946E-4</v>
      </c>
      <c r="W8" s="40">
        <f t="shared" si="2"/>
        <v>4.5906000000000072E-5</v>
      </c>
      <c r="X8" s="40">
        <f t="shared" si="2"/>
        <v>4.2414799999999963E-4</v>
      </c>
      <c r="Y8" s="40">
        <f t="shared" si="2"/>
        <v>7.1627968099999967E-4</v>
      </c>
      <c r="Z8" s="40">
        <f t="shared" si="2"/>
        <v>3.3691213099999945E-4</v>
      </c>
      <c r="AA8" s="40">
        <f t="shared" si="2"/>
        <v>0</v>
      </c>
      <c r="AB8" s="40">
        <f t="shared" si="2"/>
        <v>0</v>
      </c>
      <c r="AC8" s="10"/>
      <c r="AD8" s="62">
        <f t="shared" ref="AD8:BC8" si="3">SUM(AD6:AD6)-SUM(AD7:AD7)</f>
        <v>1.0403790000000001E-3</v>
      </c>
      <c r="AE8" s="63">
        <f t="shared" si="3"/>
        <v>8.0148299999999954E-4</v>
      </c>
      <c r="AF8" s="63">
        <f t="shared" si="3"/>
        <v>6.0114099999999775E-4</v>
      </c>
      <c r="AG8" s="63">
        <f t="shared" si="3"/>
        <v>1.3121979999999997E-3</v>
      </c>
      <c r="AH8" s="63">
        <f t="shared" si="3"/>
        <v>4.4377300000000017E-4</v>
      </c>
      <c r="AI8" s="63">
        <f t="shared" si="3"/>
        <v>2.3154799999999982E-4</v>
      </c>
      <c r="AJ8" s="63">
        <f t="shared" si="3"/>
        <v>3.7081299999999979E-4</v>
      </c>
      <c r="AK8" s="63">
        <f t="shared" si="3"/>
        <v>5.8519799999999988E-4</v>
      </c>
      <c r="AL8" s="63">
        <f t="shared" si="3"/>
        <v>9.0330899999999971E-4</v>
      </c>
      <c r="AM8" s="63">
        <f t="shared" si="3"/>
        <v>1.8673600000000028E-4</v>
      </c>
      <c r="AN8" s="63">
        <f t="shared" si="3"/>
        <v>1.9053339999999998E-3</v>
      </c>
      <c r="AO8" s="63">
        <f t="shared" si="3"/>
        <v>4.7726219999999981E-3</v>
      </c>
      <c r="AP8" s="63">
        <f t="shared" si="3"/>
        <v>2.6889019999999991E-3</v>
      </c>
      <c r="AQ8" s="63">
        <f t="shared" si="3"/>
        <v>1.4440919999999993E-3</v>
      </c>
      <c r="AR8" s="63">
        <f t="shared" si="3"/>
        <v>3.1206400000000079E-4</v>
      </c>
      <c r="AS8" s="63">
        <f t="shared" si="3"/>
        <v>3.3487699999999992E-4</v>
      </c>
      <c r="AT8" s="63">
        <f t="shared" si="3"/>
        <v>1.7400700000000033E-4</v>
      </c>
      <c r="AU8" s="63">
        <f t="shared" si="3"/>
        <v>3.0283299999999975E-4</v>
      </c>
      <c r="AV8" s="63">
        <f t="shared" si="3"/>
        <v>2.0259100000000023E-4</v>
      </c>
      <c r="AW8" s="63">
        <f t="shared" si="3"/>
        <v>1.9009600000000028E-4</v>
      </c>
      <c r="AX8" s="63">
        <f t="shared" si="3"/>
        <v>9.9179999999999928E-5</v>
      </c>
      <c r="AY8" s="63">
        <f t="shared" si="3"/>
        <v>3.0402100000000024E-4</v>
      </c>
      <c r="AZ8" s="63">
        <f t="shared" si="3"/>
        <v>6.0518547100000056E-4</v>
      </c>
      <c r="BA8" s="63">
        <f t="shared" si="3"/>
        <v>3.2596050900000027E-4</v>
      </c>
      <c r="BB8" s="63">
        <f t="shared" si="3"/>
        <v>0</v>
      </c>
      <c r="BC8" s="63">
        <f t="shared" si="3"/>
        <v>0</v>
      </c>
      <c r="BD8" s="11"/>
    </row>
    <row r="9" spans="1:56" ht="17.149999999999999" customHeight="1">
      <c r="B9" s="44" t="s">
        <v>96</v>
      </c>
      <c r="C9" s="175">
        <f>1/$A$1*'[2]48Imp'!$B$268</f>
        <v>0.19659620199999994</v>
      </c>
      <c r="D9" s="176">
        <f>1/$A$1*'[2]48Imp'!$C$268</f>
        <v>0.14079755299999999</v>
      </c>
      <c r="E9" s="176">
        <f>1/$A$1*'[2]48Imp'!$D$268</f>
        <v>0.15862085400000001</v>
      </c>
      <c r="F9" s="176">
        <f>1/$A$1*'[2]48Imp'!$E$268</f>
        <v>0.31124362899999997</v>
      </c>
      <c r="G9" s="176">
        <f>1/$A$1*'[2]48Imp'!$F$268</f>
        <v>0.26378687899999997</v>
      </c>
      <c r="H9" s="176">
        <f>1/$A$1*'[2]48Imp'!$G$268</f>
        <v>0.26755093599999996</v>
      </c>
      <c r="I9" s="176">
        <f>1/$A$1*'[2]48Imp'!$H$268</f>
        <v>0.26291561000000002</v>
      </c>
      <c r="J9" s="177">
        <f>1/$A$1*'[2]48Imp'!$I$268</f>
        <v>0.27178780899999994</v>
      </c>
      <c r="K9" s="177">
        <f>1/$A$1*'[2]48Imp'!J$268</f>
        <v>0.32576493600000006</v>
      </c>
      <c r="L9" s="177">
        <f>1/$A$1*'[2]48Imp'!K$268</f>
        <v>0.22334272199999999</v>
      </c>
      <c r="M9" s="176">
        <f>1/$A$1*'[2]48Imp'!L$268</f>
        <v>0.59402401900000001</v>
      </c>
      <c r="N9" s="176">
        <f>1/$A$1*'[2]48Imp'!M$268</f>
        <v>0.72701641699999997</v>
      </c>
      <c r="O9" s="176">
        <f>1/$A$1*'[2]48Imp'!N$268</f>
        <v>0.63233192299999996</v>
      </c>
      <c r="P9" s="176">
        <f>1/$A$1*'[2]48Imp'!O$268</f>
        <v>0.82862799600000003</v>
      </c>
      <c r="Q9" s="176">
        <f>1/$A$1*'[2]48Imp'!P$268</f>
        <v>0.70109169099999991</v>
      </c>
      <c r="R9" s="176">
        <f>1/$A$1*'[2]48Imp'!Q$268</f>
        <v>0.65971103899999983</v>
      </c>
      <c r="S9" s="176">
        <f>1/$A$1*'[2]48Imp'!R$268</f>
        <v>0.71096752499999993</v>
      </c>
      <c r="T9" s="176">
        <f>1/$A$1*'[2]48Imp'!S$268</f>
        <v>0.68660520200000008</v>
      </c>
      <c r="U9" s="176">
        <f>1/$A$1*'[2]48Imp'!T$268</f>
        <v>0.59699198900000006</v>
      </c>
      <c r="V9" s="176">
        <f>1/$A$1*'[2]48Imp'!U$268</f>
        <v>0.62630839699999996</v>
      </c>
      <c r="W9" s="176">
        <f>1/$A$1*'[2]48Imp'!V$268</f>
        <v>0.50800590099999998</v>
      </c>
      <c r="X9" s="176">
        <f>1/$A$1*'[2]48Imp'!W$268</f>
        <v>0.52079687899999993</v>
      </c>
      <c r="Y9" s="176">
        <f>1/$A$1*'[2]48Imp'!X$268</f>
        <v>0.52652701480399988</v>
      </c>
      <c r="Z9" s="176">
        <f>1/$A$1*'[2]48Imp'!Y$268</f>
        <v>0.64050391501899995</v>
      </c>
      <c r="AA9" s="176">
        <f>1/$A$1*'[2]48Imp'!Z$268</f>
        <v>0</v>
      </c>
      <c r="AB9" s="176">
        <f>1/$A$1*'[2]48Imp'!AA$268</f>
        <v>0</v>
      </c>
      <c r="AC9" s="272"/>
      <c r="AD9" s="45">
        <f>1/1000*'[2]48Imp'!AB$268</f>
        <v>0.11979056</v>
      </c>
      <c r="AE9" s="46">
        <f>1/1000*'[2]48Imp'!AC$268</f>
        <v>9.3067504999999995E-2</v>
      </c>
      <c r="AF9" s="46">
        <f>1/1000*'[2]48Imp'!AD$268</f>
        <v>8.1888634000000002E-2</v>
      </c>
      <c r="AG9" s="46">
        <f>1/1000*'[2]48Imp'!AE$268</f>
        <v>0.15388766500000001</v>
      </c>
      <c r="AH9" s="46">
        <f>1/1000*'[2]48Imp'!AF$268</f>
        <v>0.15936025100000001</v>
      </c>
      <c r="AI9" s="46">
        <f>1/1000*'[2]48Imp'!AG$268</f>
        <v>0.18120883000000002</v>
      </c>
      <c r="AJ9" s="46">
        <f>1/1000*'[2]48Imp'!AH$268</f>
        <v>0.19019319600000001</v>
      </c>
      <c r="AK9" s="46">
        <f>1/1000*'[2]48Imp'!AI$268</f>
        <v>0.18804195599999998</v>
      </c>
      <c r="AL9" s="46">
        <f>1/1000*'[2]48Imp'!AJ$268</f>
        <v>0.28398039900000005</v>
      </c>
      <c r="AM9" s="46">
        <f>1/1000*'[2]48Imp'!AK$268</f>
        <v>0.14620212499999999</v>
      </c>
      <c r="AN9" s="46">
        <f>1/1000*'[2]48Imp'!AL$268</f>
        <v>0.40493050800000002</v>
      </c>
      <c r="AO9" s="46">
        <f>1/1000*'[2]48Imp'!AM$268</f>
        <v>0.5573339650000001</v>
      </c>
      <c r="AP9" s="46">
        <f>1/1000*'[2]48Imp'!AN$268</f>
        <v>0.44886766699999997</v>
      </c>
      <c r="AQ9" s="46">
        <f>1/1000*'[2]48Imp'!AO$268</f>
        <v>0.54579937700000003</v>
      </c>
      <c r="AR9" s="46">
        <f>1/1000*'[2]48Imp'!AP$268</f>
        <v>0.46528182699999998</v>
      </c>
      <c r="AS9" s="46">
        <f>1/1000*'[2]48Imp'!AQ$268</f>
        <v>0.40490314500000002</v>
      </c>
      <c r="AT9" s="46">
        <f>1/1000*'[2]48Imp'!AR$268</f>
        <v>0.41149079299999997</v>
      </c>
      <c r="AU9" s="46">
        <f>1/1000*'[2]48Imp'!AS$268</f>
        <v>0.41363015400000003</v>
      </c>
      <c r="AV9" s="46">
        <f>1/1000*'[2]48Imp'!AT$268</f>
        <v>0.43738479199999997</v>
      </c>
      <c r="AW9" s="46">
        <f>1/1000*'[2]48Imp'!AU$268</f>
        <v>0.40688566500000001</v>
      </c>
      <c r="AX9" s="46">
        <f>1/1000*'[2]48Imp'!AV$268</f>
        <v>0.28465172</v>
      </c>
      <c r="AY9" s="46">
        <f>1/1000*'[2]48Imp'!AW$268</f>
        <v>0.30858848</v>
      </c>
      <c r="AZ9" s="46">
        <f>1/1000*'[2]48Imp'!AX$268</f>
        <v>0.43238812311499997</v>
      </c>
      <c r="BA9" s="46">
        <f>1/1000*'[2]48Imp'!AY$268</f>
        <v>0.465017041513</v>
      </c>
      <c r="BB9" s="46">
        <f>1/1000*'[2]48Imp'!AZ$268</f>
        <v>0</v>
      </c>
      <c r="BC9" s="46">
        <f>1/1000*'[2]48Imp'!BA$268</f>
        <v>0</v>
      </c>
      <c r="BD9" s="11"/>
    </row>
    <row r="10" spans="1:56">
      <c r="B10" s="32" t="s">
        <v>97</v>
      </c>
      <c r="C10" s="33">
        <f>1/$A$1*'[2]48Imp'!$B$39</f>
        <v>0.17357255499999999</v>
      </c>
      <c r="D10" s="34">
        <f>1/$A$1*'[2]48Imp'!$C$39</f>
        <v>9.2494040999999985E-2</v>
      </c>
      <c r="E10" s="34">
        <f>1/$A$1*'[2]48Imp'!$D$39</f>
        <v>0.12132352799999999</v>
      </c>
      <c r="F10" s="34">
        <f>1/$A$1*'[2]48Imp'!$E$39</f>
        <v>0.25869290399999995</v>
      </c>
      <c r="G10" s="34">
        <f>1/$A$1*'[2]48Imp'!$F$39</f>
        <v>0.21374769899999996</v>
      </c>
      <c r="H10" s="34">
        <f>1/$A$1*'[2]48Imp'!$G$39</f>
        <v>0.20072880099999998</v>
      </c>
      <c r="I10" s="34">
        <f>1/$A$1*'[2]48Imp'!$H$39</f>
        <v>0.21051168399999998</v>
      </c>
      <c r="J10" s="35">
        <f>1/$A$1*'[2]48Imp'!$I$39</f>
        <v>0.187639683</v>
      </c>
      <c r="K10" s="35">
        <f>1/$A$1*'[2]48Imp'!J$39</f>
        <v>0.19258576099999999</v>
      </c>
      <c r="L10" s="35">
        <f>1/$A$1*'[2]48Imp'!K$39</f>
        <v>7.6613439999999991E-2</v>
      </c>
      <c r="M10" s="34">
        <f>1/$A$1*'[2]48Imp'!L$39</f>
        <v>0.29626735199999993</v>
      </c>
      <c r="N10" s="34">
        <f>1/$A$1*'[2]48Imp'!M$39</f>
        <v>0.28294185199999999</v>
      </c>
      <c r="O10" s="34">
        <f>1/$A$1*'[2]48Imp'!N$39</f>
        <v>0.19773449699999998</v>
      </c>
      <c r="P10" s="34">
        <f>1/$A$1*'[2]48Imp'!O$39</f>
        <v>0.352998382</v>
      </c>
      <c r="Q10" s="34">
        <f>1/$A$1*'[2]48Imp'!P$39</f>
        <v>0.303088309</v>
      </c>
      <c r="R10" s="34">
        <f>1/$A$1*'[2]48Imp'!Q$39</f>
        <v>0.31497018100000002</v>
      </c>
      <c r="S10" s="34">
        <f>1/$A$1*'[2]48Imp'!R$39</f>
        <v>0.33159672099999998</v>
      </c>
      <c r="T10" s="34">
        <f>1/$A$1*'[2]48Imp'!S$39</f>
        <v>0.31948174699999998</v>
      </c>
      <c r="U10" s="34">
        <f>1/$A$1*'[2]48Imp'!T$39</f>
        <v>0.27798436799999998</v>
      </c>
      <c r="V10" s="34">
        <f>1/$A$1*'[2]48Imp'!U$39</f>
        <v>0.27866075699999998</v>
      </c>
      <c r="W10" s="34">
        <f>1/$A$1*'[2]48Imp'!V$39</f>
        <v>0.22711379800000001</v>
      </c>
      <c r="X10" s="34">
        <f>1/$A$1*'[2]48Imp'!W$39</f>
        <v>0.21129082399999999</v>
      </c>
      <c r="Y10" s="34">
        <f>1/$A$1*'[2]48Imp'!X$39</f>
        <v>0.24538689912499997</v>
      </c>
      <c r="Z10" s="34">
        <f>1/$A$1*'[2]48Imp'!Y$39</f>
        <v>0.32154849974499999</v>
      </c>
      <c r="AA10" s="34">
        <f>1/$A$1*'[2]48Imp'!Z$39</f>
        <v>0</v>
      </c>
      <c r="AB10" s="34">
        <f>1/$A$1*'[2]48Imp'!AA$39</f>
        <v>0</v>
      </c>
      <c r="AC10" s="10"/>
      <c r="AD10" s="33">
        <f>1/1000*'[2]48Imp'!AB$39</f>
        <v>9.8819739000000004E-2</v>
      </c>
      <c r="AE10" s="34">
        <f>1/1000*'[2]48Imp'!AC$39</f>
        <v>5.6796349999999995E-2</v>
      </c>
      <c r="AF10" s="34">
        <f>1/1000*'[2]48Imp'!AD$39</f>
        <v>5.4029161999999999E-2</v>
      </c>
      <c r="AG10" s="34">
        <f>1/1000*'[2]48Imp'!AE$39</f>
        <v>0.11659083199999999</v>
      </c>
      <c r="AH10" s="34">
        <f>1/1000*'[2]48Imp'!AF$39</f>
        <v>0.119719622</v>
      </c>
      <c r="AI10" s="34">
        <f>1/1000*'[2]48Imp'!AG$39</f>
        <v>0.128171233</v>
      </c>
      <c r="AJ10" s="34">
        <f>1/1000*'[2]48Imp'!AH$39</f>
        <v>0.14457163100000001</v>
      </c>
      <c r="AK10" s="34">
        <f>1/1000*'[2]48Imp'!AI$39</f>
        <v>0.12110398</v>
      </c>
      <c r="AL10" s="34">
        <f>1/1000*'[2]48Imp'!AJ$39</f>
        <v>0.15875604300000001</v>
      </c>
      <c r="AM10" s="34">
        <f>1/1000*'[2]48Imp'!AK$39</f>
        <v>4.8872875000000003E-2</v>
      </c>
      <c r="AN10" s="34">
        <f>1/1000*'[2]48Imp'!AL$39</f>
        <v>0.18754958099999999</v>
      </c>
      <c r="AO10" s="34">
        <f>1/1000*'[2]48Imp'!AM$39</f>
        <v>0.210088837</v>
      </c>
      <c r="AP10" s="34">
        <f>1/1000*'[2]48Imp'!AN$39</f>
        <v>0.13505790600000001</v>
      </c>
      <c r="AQ10" s="34">
        <f>1/1000*'[2]48Imp'!AO$39</f>
        <v>0.225734398</v>
      </c>
      <c r="AR10" s="34">
        <f>1/1000*'[2]48Imp'!AP$39</f>
        <v>0.19620890499999999</v>
      </c>
      <c r="AS10" s="34">
        <f>1/1000*'[2]48Imp'!AQ$39</f>
        <v>0.17356362199999997</v>
      </c>
      <c r="AT10" s="34">
        <f>1/1000*'[2]48Imp'!AR$39</f>
        <v>0.17565707899999999</v>
      </c>
      <c r="AU10" s="34">
        <f>1/1000*'[2]48Imp'!AS$39</f>
        <v>0.168199768</v>
      </c>
      <c r="AV10" s="34">
        <f>1/1000*'[2]48Imp'!AT$39</f>
        <v>0.191119867</v>
      </c>
      <c r="AW10" s="34">
        <f>1/1000*'[2]48Imp'!AU$39</f>
        <v>0.159529326</v>
      </c>
      <c r="AX10" s="34">
        <f>1/1000*'[2]48Imp'!AV$39</f>
        <v>0.102409842</v>
      </c>
      <c r="AY10" s="34">
        <f>1/1000*'[2]48Imp'!AW$39</f>
        <v>0.109282592</v>
      </c>
      <c r="AZ10" s="34">
        <f>1/1000*'[2]48Imp'!AX$39</f>
        <v>0.19164793639199995</v>
      </c>
      <c r="BA10" s="34">
        <f>1/1000*'[2]48Imp'!AY$39</f>
        <v>0.22920430138600006</v>
      </c>
      <c r="BB10" s="34">
        <f>1/1000*'[2]48Imp'!AZ$39</f>
        <v>0</v>
      </c>
      <c r="BC10" s="34">
        <f>1/1000*'[2]48Imp'!BA$39</f>
        <v>0</v>
      </c>
      <c r="BD10" s="11"/>
    </row>
    <row r="11" spans="1:56">
      <c r="B11" s="32" t="s">
        <v>36</v>
      </c>
      <c r="C11" s="33">
        <f>1/$A$1*'[2]48Imp'!$B$147</f>
        <v>2.3519899999999998E-4</v>
      </c>
      <c r="D11" s="34">
        <f>1/$A$1*'[2]48Imp'!$C$147</f>
        <v>1.1152199999999999E-4</v>
      </c>
      <c r="E11" s="34">
        <f>1/$A$1*'[2]48Imp'!$D$147</f>
        <v>9.9999999999999995E-7</v>
      </c>
      <c r="F11" s="34">
        <f>1/$A$1*'[2]48Imp'!$E$147</f>
        <v>3.0015999999999995E-5</v>
      </c>
      <c r="G11" s="34">
        <f>1/$A$1*'[2]48Imp'!$F$147</f>
        <v>1.1302E-5</v>
      </c>
      <c r="H11" s="34">
        <f>1/$A$1*'[2]48Imp'!$G$147</f>
        <v>1.53261E-4</v>
      </c>
      <c r="I11" s="34">
        <f>1/$A$1*'[2]48Imp'!$H$147</f>
        <v>2.6199999999999999E-7</v>
      </c>
      <c r="J11" s="35">
        <f>1/$A$1*'[2]48Imp'!$I$147</f>
        <v>6.3769999999999993E-6</v>
      </c>
      <c r="K11" s="35">
        <f>1/$A$1*'[2]48Imp'!J$147</f>
        <v>4.9179999999999993E-5</v>
      </c>
      <c r="L11" s="35">
        <f>1/$A$1*'[2]48Imp'!K$147</f>
        <v>1.4198600000000001E-4</v>
      </c>
      <c r="M11" s="34">
        <f>1/$A$1*'[2]48Imp'!L$147</f>
        <v>4.0605199999999995E-4</v>
      </c>
      <c r="N11" s="34">
        <f>1/$A$1*'[2]48Imp'!M$147</f>
        <v>6.1389799999999998E-4</v>
      </c>
      <c r="O11" s="34">
        <f>1/$A$1*'[2]48Imp'!N$147</f>
        <v>1.6060919999999999E-3</v>
      </c>
      <c r="P11" s="34">
        <f>1/$A$1*'[2]48Imp'!O$147</f>
        <v>2.3891599999999996E-4</v>
      </c>
      <c r="Q11" s="34">
        <f>1/$A$1*'[2]48Imp'!P$147</f>
        <v>3.0585899999999996E-4</v>
      </c>
      <c r="R11" s="34">
        <f>1/$A$1*'[2]48Imp'!Q$147</f>
        <v>2.0371799999999998E-4</v>
      </c>
      <c r="S11" s="34">
        <f>1/$A$1*'[2]48Imp'!R$147</f>
        <v>2.23439E-4</v>
      </c>
      <c r="T11" s="34">
        <f>1/$A$1*'[2]48Imp'!S$147</f>
        <v>1.31505E-4</v>
      </c>
      <c r="U11" s="34">
        <f>1/$A$1*'[2]48Imp'!T$147</f>
        <v>1.4051799999999999E-4</v>
      </c>
      <c r="V11" s="34">
        <f>1/$A$1*'[2]48Imp'!U$147</f>
        <v>5.1518999999999999E-5</v>
      </c>
      <c r="W11" s="34">
        <f>1/$A$1*'[2]48Imp'!V$147</f>
        <v>4.8008999999999994E-5</v>
      </c>
      <c r="X11" s="34">
        <f>1/$A$1*'[2]48Imp'!W$147</f>
        <v>1.4637399999999998E-4</v>
      </c>
      <c r="Y11" s="34">
        <f>1/$A$1*'[2]48Imp'!X$147</f>
        <v>1.10454132E-4</v>
      </c>
      <c r="Z11" s="34">
        <f>1/$A$1*'[2]48Imp'!Y$147</f>
        <v>3.5378399599999996E-4</v>
      </c>
      <c r="AA11" s="34">
        <f>1/$A$1*'[2]48Imp'!Z$147</f>
        <v>0</v>
      </c>
      <c r="AB11" s="34">
        <f>1/$A$1*'[2]48Imp'!AA$147</f>
        <v>0</v>
      </c>
      <c r="AC11" s="31"/>
      <c r="AD11" s="33">
        <f>1/1000*'[2]48Imp'!AB$147</f>
        <v>1.77644E-4</v>
      </c>
      <c r="AE11" s="34">
        <f>1/1000*'[2]48Imp'!AC$147</f>
        <v>2.3748999999999999E-5</v>
      </c>
      <c r="AF11" s="34">
        <f>1/1000*'[2]48Imp'!AD$147</f>
        <v>2.8509999999999999E-6</v>
      </c>
      <c r="AG11" s="34">
        <f>1/1000*'[2]48Imp'!AE$147</f>
        <v>3.3104999999999996E-5</v>
      </c>
      <c r="AH11" s="34">
        <f>1/1000*'[2]48Imp'!AF$147</f>
        <v>1.8097E-5</v>
      </c>
      <c r="AI11" s="34">
        <f>1/1000*'[2]48Imp'!AG$147</f>
        <v>7.8864999999999998E-5</v>
      </c>
      <c r="AJ11" s="34">
        <f>1/1000*'[2]48Imp'!AH$147</f>
        <v>1.2699999999999999E-6</v>
      </c>
      <c r="AK11" s="34">
        <f>1/1000*'[2]48Imp'!AI$147</f>
        <v>3.5781000000000002E-5</v>
      </c>
      <c r="AL11" s="34">
        <f>1/1000*'[2]48Imp'!AJ$147</f>
        <v>1.1967399999999999E-4</v>
      </c>
      <c r="AM11" s="34">
        <f>1/1000*'[2]48Imp'!AK$147</f>
        <v>2.7714800000000001E-4</v>
      </c>
      <c r="AN11" s="34">
        <f>1/1000*'[2]48Imp'!AL$147</f>
        <v>9.7849399999999989E-4</v>
      </c>
      <c r="AO11" s="34">
        <f>1/1000*'[2]48Imp'!AM$147</f>
        <v>2.0447949999999999E-3</v>
      </c>
      <c r="AP11" s="34">
        <f>1/1000*'[2]48Imp'!AN$147</f>
        <v>1.7874949999999998E-3</v>
      </c>
      <c r="AQ11" s="34">
        <f>1/1000*'[2]48Imp'!AO$147</f>
        <v>7.66532E-4</v>
      </c>
      <c r="AR11" s="34">
        <f>1/1000*'[2]48Imp'!AP$147</f>
        <v>1.068325E-3</v>
      </c>
      <c r="AS11" s="34">
        <f>1/1000*'[2]48Imp'!AQ$147</f>
        <v>8.2618199999999996E-4</v>
      </c>
      <c r="AT11" s="34">
        <f>1/1000*'[2]48Imp'!AR$147</f>
        <v>8.0331800000000002E-4</v>
      </c>
      <c r="AU11" s="34">
        <f>1/1000*'[2]48Imp'!AS$147</f>
        <v>2.9704299999999998E-4</v>
      </c>
      <c r="AV11" s="34">
        <f>1/1000*'[2]48Imp'!AT$147</f>
        <v>2.8780400000000001E-4</v>
      </c>
      <c r="AW11" s="34">
        <f>1/1000*'[2]48Imp'!AU$147</f>
        <v>1.1702599999999999E-4</v>
      </c>
      <c r="AX11" s="34">
        <f>1/1000*'[2]48Imp'!AV$147</f>
        <v>5.9218000000000001E-5</v>
      </c>
      <c r="AY11" s="34">
        <f>1/1000*'[2]48Imp'!AW$147</f>
        <v>6.5665000000000002E-5</v>
      </c>
      <c r="AZ11" s="34">
        <f>1/1000*'[2]48Imp'!AX$147</f>
        <v>1.7317589499999997E-4</v>
      </c>
      <c r="BA11" s="34">
        <f>1/1000*'[2]48Imp'!AY$147</f>
        <v>2.2808188019999998E-3</v>
      </c>
      <c r="BB11" s="34">
        <f>1/1000*'[2]48Imp'!AZ$147</f>
        <v>0</v>
      </c>
      <c r="BC11" s="34">
        <f>1/1000*'[2]48Imp'!BA$147</f>
        <v>0</v>
      </c>
      <c r="BD11" s="11"/>
    </row>
    <row r="12" spans="1:56">
      <c r="B12" s="32" t="s">
        <v>98</v>
      </c>
      <c r="C12" s="33">
        <f>1/$A$1*'[2]48Imp'!$B$247</f>
        <v>2.2788447999999999E-2</v>
      </c>
      <c r="D12" s="34">
        <f>1/$A$1*'[2]48Imp'!$C$247</f>
        <v>4.8191989999999997E-2</v>
      </c>
      <c r="E12" s="34">
        <f>1/$A$1*'[2]48Imp'!$D$247</f>
        <v>3.7296325999999998E-2</v>
      </c>
      <c r="F12" s="34">
        <f>1/$A$1*'[2]48Imp'!$E$247</f>
        <v>5.2520708999999999E-2</v>
      </c>
      <c r="G12" s="34">
        <f>1/$A$1*'[2]48Imp'!$F$247</f>
        <v>5.0027877999999998E-2</v>
      </c>
      <c r="H12" s="34">
        <f>1/$A$1*'[2]48Imp'!$G$247</f>
        <v>6.6668873999999989E-2</v>
      </c>
      <c r="I12" s="34">
        <f>1/$A$1*'[2]48Imp'!$H$247</f>
        <v>5.2403663999999996E-2</v>
      </c>
      <c r="J12" s="35">
        <f>1/$A$1*'[2]48Imp'!$I$247</f>
        <v>8.4141748999999988E-2</v>
      </c>
      <c r="K12" s="35">
        <f>1/$A$1*'[2]48Imp'!J$247</f>
        <v>0.133129995</v>
      </c>
      <c r="L12" s="35">
        <f>1/$A$1*'[2]48Imp'!K$247</f>
        <v>0.14658729599999998</v>
      </c>
      <c r="M12" s="34">
        <f>1/$A$1*'[2]48Imp'!L$247</f>
        <v>0.29735061499999998</v>
      </c>
      <c r="N12" s="34">
        <f>1/$A$1*'[2]48Imp'!M$247</f>
        <v>0.44346066699999992</v>
      </c>
      <c r="O12" s="34">
        <f>1/$A$1*'[2]48Imp'!N$247</f>
        <v>0.43299133400000001</v>
      </c>
      <c r="P12" s="34">
        <f>1/$A$1*'[2]48Imp'!O$247</f>
        <v>0.475390698</v>
      </c>
      <c r="Q12" s="34">
        <f>1/$A$1*'[2]48Imp'!P$247</f>
        <v>0.39769752299999994</v>
      </c>
      <c r="R12" s="34">
        <f>1/$A$1*'[2]48Imp'!Q$247</f>
        <v>0.34453713999999996</v>
      </c>
      <c r="S12" s="34">
        <f>1/$A$1*'[2]48Imp'!R$247</f>
        <v>0.37914736499999996</v>
      </c>
      <c r="T12" s="34">
        <f>1/$A$1*'[2]48Imp'!S$247</f>
        <v>0.36699194999999996</v>
      </c>
      <c r="U12" s="34">
        <f>1/$A$1*'[2]48Imp'!T$247</f>
        <v>0.31886710299999993</v>
      </c>
      <c r="V12" s="34">
        <f>1/$A$1*'[2]48Imp'!U$247</f>
        <v>0.34759612099999998</v>
      </c>
      <c r="W12" s="34">
        <f>1/$A$1*'[2]48Imp'!V$247</f>
        <v>0.28084409399999999</v>
      </c>
      <c r="X12" s="34">
        <f>1/$A$1*'[2]48Imp'!W$247</f>
        <v>0.30935968099999994</v>
      </c>
      <c r="Y12" s="34">
        <f>1/$A$1*'[2]48Imp'!X$247</f>
        <v>0.28102966154699999</v>
      </c>
      <c r="Z12" s="34">
        <f>1/$A$1*'[2]48Imp'!Y$247</f>
        <v>0.3186016312779999</v>
      </c>
      <c r="AA12" s="34">
        <f>1/$A$1*'[2]48Imp'!Z$247</f>
        <v>0</v>
      </c>
      <c r="AB12" s="34">
        <f>1/$A$1*'[2]48Imp'!AA$247</f>
        <v>0</v>
      </c>
      <c r="AC12" s="10"/>
      <c r="AD12" s="33">
        <f>1/1000*'[2]48Imp'!AB$247</f>
        <v>2.0793176999999999E-2</v>
      </c>
      <c r="AE12" s="34">
        <f>1/1000*'[2]48Imp'!AC$247</f>
        <v>3.6247405999999996E-2</v>
      </c>
      <c r="AF12" s="34">
        <f>1/1000*'[2]48Imp'!AD$247</f>
        <v>2.7856620999999998E-2</v>
      </c>
      <c r="AG12" s="34">
        <f>1/1000*'[2]48Imp'!AE$247</f>
        <v>3.7263728000000003E-2</v>
      </c>
      <c r="AH12" s="34">
        <f>1/1000*'[2]48Imp'!AF$247</f>
        <v>3.9622532000000002E-2</v>
      </c>
      <c r="AI12" s="34">
        <f>1/1000*'[2]48Imp'!AG$247</f>
        <v>5.2958732000000001E-2</v>
      </c>
      <c r="AJ12" s="34">
        <f>1/1000*'[2]48Imp'!AH$247</f>
        <v>4.5620294999999998E-2</v>
      </c>
      <c r="AK12" s="34">
        <f>1/1000*'[2]48Imp'!AI$247</f>
        <v>6.6902194999999998E-2</v>
      </c>
      <c r="AL12" s="34">
        <f>1/1000*'[2]48Imp'!AJ$247</f>
        <v>0.12510468199999999</v>
      </c>
      <c r="AM12" s="34">
        <f>1/1000*'[2]48Imp'!AK$247</f>
        <v>9.7052101999999987E-2</v>
      </c>
      <c r="AN12" s="34">
        <f>1/1000*'[2]48Imp'!AL$247</f>
        <v>0.21640243300000001</v>
      </c>
      <c r="AO12" s="34">
        <f>1/1000*'[2]48Imp'!AM$247</f>
        <v>0.34520033300000003</v>
      </c>
      <c r="AP12" s="34">
        <f>1/1000*'[2]48Imp'!AN$247</f>
        <v>0.31202226599999999</v>
      </c>
      <c r="AQ12" s="34">
        <f>1/1000*'[2]48Imp'!AO$247</f>
        <v>0.31929844700000004</v>
      </c>
      <c r="AR12" s="34">
        <f>1/1000*'[2]48Imp'!AP$247</f>
        <v>0.26800459700000001</v>
      </c>
      <c r="AS12" s="34">
        <f>1/1000*'[2]48Imp'!AQ$247</f>
        <v>0.23051334100000001</v>
      </c>
      <c r="AT12" s="34">
        <f>1/1000*'[2]48Imp'!AR$247</f>
        <v>0.235030396</v>
      </c>
      <c r="AU12" s="34">
        <f>1/1000*'[2]48Imp'!AS$247</f>
        <v>0.245133343</v>
      </c>
      <c r="AV12" s="34">
        <f>1/1000*'[2]48Imp'!AT$247</f>
        <v>0.24597712099999999</v>
      </c>
      <c r="AW12" s="34">
        <f>1/1000*'[2]48Imp'!AU$247</f>
        <v>0.24723931299999999</v>
      </c>
      <c r="AX12" s="34">
        <f>1/1000*'[2]48Imp'!AV$247</f>
        <v>0.18218266</v>
      </c>
      <c r="AY12" s="34">
        <f>1/1000*'[2]48Imp'!AW$247</f>
        <v>0.19924022299999999</v>
      </c>
      <c r="AZ12" s="34">
        <f>1/1000*'[2]48Imp'!AX$247</f>
        <v>0.24056701082800006</v>
      </c>
      <c r="BA12" s="34">
        <f>1/1000*'[2]48Imp'!AY$247</f>
        <v>0.23353192132499997</v>
      </c>
      <c r="BB12" s="34">
        <f>1/1000*'[2]48Imp'!AZ$247</f>
        <v>0</v>
      </c>
      <c r="BC12" s="34">
        <f>1/1000*'[2]48Imp'!BA$247</f>
        <v>0</v>
      </c>
      <c r="BD12" s="11"/>
    </row>
    <row r="13" spans="1:56" ht="17.149999999999999" customHeight="1">
      <c r="B13" s="104" t="s">
        <v>95</v>
      </c>
      <c r="C13" s="105">
        <f>1/$A$1*'[2]48Imp'!$B$269</f>
        <v>3.3816400000000001E-4</v>
      </c>
      <c r="D13" s="106">
        <f>1/$A$1*'[2]48Imp'!$C$269</f>
        <v>6.9647099999999983E-4</v>
      </c>
      <c r="E13" s="106">
        <f>1/$A$1*'[2]48Imp'!$D$269</f>
        <v>7.1597829999999977E-3</v>
      </c>
      <c r="F13" s="106">
        <f>1/$A$1*'[2]48Imp'!$E$269</f>
        <v>7.6490309999999988E-3</v>
      </c>
      <c r="G13" s="106">
        <f>1/$A$1*'[2]48Imp'!$F$269</f>
        <v>5.2853510000000006E-3</v>
      </c>
      <c r="H13" s="106">
        <f>1/$A$1*'[2]48Imp'!$G$269</f>
        <v>1.0391965999999997E-2</v>
      </c>
      <c r="I13" s="106">
        <f>1/$A$1*'[2]48Imp'!$H$269</f>
        <v>8.315767E-3</v>
      </c>
      <c r="J13" s="107">
        <f>1/$A$1*'[2]48Imp'!$I$269</f>
        <v>7.3521660000000003E-3</v>
      </c>
      <c r="K13" s="107">
        <f>1/$A$1*'[2]48Imp'!J$269</f>
        <v>1.0497037000000001E-2</v>
      </c>
      <c r="L13" s="107">
        <f>1/$A$1*'[2]48Imp'!K$269</f>
        <v>2.4816406999999999E-2</v>
      </c>
      <c r="M13" s="106">
        <f>1/$A$1*'[2]48Imp'!L$269</f>
        <v>1.1775345999999999E-2</v>
      </c>
      <c r="N13" s="106">
        <f>1/$A$1*'[2]48Imp'!M$269</f>
        <v>1.5250727999999998E-2</v>
      </c>
      <c r="O13" s="106">
        <f>1/$A$1*'[2]48Imp'!N$269</f>
        <v>9.7012259999999968E-3</v>
      </c>
      <c r="P13" s="106">
        <f>1/$A$1*'[2]48Imp'!O$269</f>
        <v>3.4956969999999994E-3</v>
      </c>
      <c r="Q13" s="106">
        <f>1/$A$1*'[2]48Imp'!P$269</f>
        <v>3.3154400000000011E-3</v>
      </c>
      <c r="R13" s="106">
        <f>1/$A$1*'[2]48Imp'!Q$269</f>
        <v>3.4603399999999997E-3</v>
      </c>
      <c r="S13" s="106">
        <f>1/$A$1*'[2]48Imp'!R$269</f>
        <v>7.6606709999999982E-3</v>
      </c>
      <c r="T13" s="106">
        <f>1/$A$1*'[2]48Imp'!S$269</f>
        <v>1.1243422999999999E-2</v>
      </c>
      <c r="U13" s="106">
        <f>1/$A$1*'[2]48Imp'!T$269</f>
        <v>2.7797292000000001E-2</v>
      </c>
      <c r="V13" s="106">
        <f>1/$A$1*'[2]48Imp'!U$269</f>
        <v>2.4640209999999996E-2</v>
      </c>
      <c r="W13" s="106">
        <f>1/$A$1*'[2]48Imp'!V$269</f>
        <v>4.6182568999999993E-2</v>
      </c>
      <c r="X13" s="106">
        <f>1/$A$1*'[2]48Imp'!W$269</f>
        <v>1.8970765999999997E-2</v>
      </c>
      <c r="Y13" s="106">
        <f>1/$A$1*'[2]48Imp'!X$269</f>
        <v>2.2540260640999996E-2</v>
      </c>
      <c r="Z13" s="106">
        <f>1/$A$1*'[2]48Imp'!Y$269</f>
        <v>3.7695706889000001E-2</v>
      </c>
      <c r="AA13" s="106">
        <f>1/$A$1*'[2]48Imp'!Z$269</f>
        <v>0</v>
      </c>
      <c r="AB13" s="106">
        <f>1/$A$1*'[2]48Imp'!AA$269</f>
        <v>0</v>
      </c>
      <c r="AC13" s="10"/>
      <c r="AD13" s="105">
        <f>1/1000*'[2]48Imp'!AB$269</f>
        <v>2.6953600000000002E-4</v>
      </c>
      <c r="AE13" s="106">
        <f>1/1000*'[2]48Imp'!AC$269</f>
        <v>3.3999399999999998E-4</v>
      </c>
      <c r="AF13" s="106">
        <f>1/1000*'[2]48Imp'!AD$269</f>
        <v>3.4335699999999999E-3</v>
      </c>
      <c r="AG13" s="106">
        <f>1/1000*'[2]48Imp'!AE$269</f>
        <v>3.611441E-3</v>
      </c>
      <c r="AH13" s="106">
        <f>1/1000*'[2]48Imp'!AF$269</f>
        <v>3.4669370000000002E-3</v>
      </c>
      <c r="AI13" s="106">
        <f>1/1000*'[2]48Imp'!AG$269</f>
        <v>6.7618210000000003E-3</v>
      </c>
      <c r="AJ13" s="106">
        <f>1/1000*'[2]48Imp'!AH$269</f>
        <v>6.7293069999999995E-3</v>
      </c>
      <c r="AK13" s="106">
        <f>1/1000*'[2]48Imp'!AI$269</f>
        <v>5.1325299999999989E-3</v>
      </c>
      <c r="AL13" s="106">
        <f>1/1000*'[2]48Imp'!AJ$269</f>
        <v>1.0498661999999997E-2</v>
      </c>
      <c r="AM13" s="106">
        <f>1/1000*'[2]48Imp'!AK$269</f>
        <v>1.4953349999999999E-2</v>
      </c>
      <c r="AN13" s="106">
        <f>1/1000*'[2]48Imp'!AL$269</f>
        <v>9.2992839999999979E-3</v>
      </c>
      <c r="AO13" s="106">
        <f>1/1000*'[2]48Imp'!AM$269</f>
        <v>1.3484565E-2</v>
      </c>
      <c r="AP13" s="106">
        <f>1/1000*'[2]48Imp'!AN$269</f>
        <v>7.8156370000000003E-3</v>
      </c>
      <c r="AQ13" s="106">
        <f>1/1000*'[2]48Imp'!AO$269</f>
        <v>3.2639070000000004E-3</v>
      </c>
      <c r="AR13" s="106">
        <f>1/1000*'[2]48Imp'!AP$269</f>
        <v>2.2094180000000003E-3</v>
      </c>
      <c r="AS13" s="106">
        <f>1/1000*'[2]48Imp'!AQ$269</f>
        <v>2.4846169999999993E-3</v>
      </c>
      <c r="AT13" s="106">
        <f>1/1000*'[2]48Imp'!AR$269</f>
        <v>5.7159110000000015E-3</v>
      </c>
      <c r="AU13" s="106">
        <f>1/1000*'[2]48Imp'!AS$269</f>
        <v>7.2117239999999984E-3</v>
      </c>
      <c r="AV13" s="106">
        <f>1/1000*'[2]48Imp'!AT$269</f>
        <v>2.1522076999999997E-2</v>
      </c>
      <c r="AW13" s="106">
        <f>1/1000*'[2]48Imp'!AU$269</f>
        <v>1.6994381999999999E-2</v>
      </c>
      <c r="AX13" s="106">
        <f>1/1000*'[2]48Imp'!AV$269</f>
        <v>2.6829947E-2</v>
      </c>
      <c r="AY13" s="106">
        <f>1/1000*'[2]48Imp'!AW$269</f>
        <v>1.4711601000000001E-2</v>
      </c>
      <c r="AZ13" s="106">
        <f>1/1000*'[2]48Imp'!AX$269</f>
        <v>2.6965067720999988E-2</v>
      </c>
      <c r="BA13" s="106">
        <f>1/1000*'[2]48Imp'!AY$269</f>
        <v>3.149950722E-2</v>
      </c>
      <c r="BB13" s="106">
        <f>1/1000*'[2]48Imp'!AZ$269</f>
        <v>0</v>
      </c>
      <c r="BC13" s="106">
        <f>1/1000*'[2]48Imp'!BA$269</f>
        <v>0</v>
      </c>
      <c r="BD13" s="11"/>
    </row>
    <row r="14" spans="1:56">
      <c r="B14" s="32" t="s">
        <v>33</v>
      </c>
      <c r="C14" s="33">
        <f>1/$A$1*'[2]48Imp'!$B$46</f>
        <v>3.5989999999999998E-6</v>
      </c>
      <c r="D14" s="34">
        <f>1/$A$1*'[2]48Imp'!$C$46</f>
        <v>0</v>
      </c>
      <c r="E14" s="34">
        <f>1/$A$1*'[2]48Imp'!$D$46</f>
        <v>5.3190579999999989E-3</v>
      </c>
      <c r="F14" s="34">
        <f>1/$A$1*'[2]48Imp'!$E$46</f>
        <v>5.8549589999999999E-3</v>
      </c>
      <c r="G14" s="34">
        <f>1/$A$1*'[2]48Imp'!$F$46</f>
        <v>4.8374899999999998E-3</v>
      </c>
      <c r="H14" s="34">
        <f>1/$A$1*'[2]48Imp'!$G$46</f>
        <v>9.649300999999999E-3</v>
      </c>
      <c r="I14" s="34">
        <f>1/$A$1*'[2]48Imp'!$H$46</f>
        <v>7.5824989999999995E-3</v>
      </c>
      <c r="J14" s="35">
        <f>1/$A$1*'[2]48Imp'!$I$46</f>
        <v>6.149449999999999E-3</v>
      </c>
      <c r="K14" s="35">
        <f>1/$A$1*'[2]48Imp'!J$46</f>
        <v>4.3632919999999995E-3</v>
      </c>
      <c r="L14" s="35">
        <f>1/$A$1*'[2]48Imp'!K$46</f>
        <v>1.8591919999999998E-2</v>
      </c>
      <c r="M14" s="34">
        <f>1/$A$1*'[2]48Imp'!L$46</f>
        <v>5.4733059999999998E-3</v>
      </c>
      <c r="N14" s="34">
        <f>1/$A$1*'[2]48Imp'!M$46</f>
        <v>5.4822349999999994E-3</v>
      </c>
      <c r="O14" s="34">
        <f>1/$A$1*'[2]48Imp'!N$46</f>
        <v>2.5826019999999998E-3</v>
      </c>
      <c r="P14" s="34">
        <f>1/$A$1*'[2]48Imp'!O$46</f>
        <v>4.4055699999999995E-4</v>
      </c>
      <c r="Q14" s="34">
        <f>1/$A$1*'[2]48Imp'!P$46</f>
        <v>3.2474899999999999E-4</v>
      </c>
      <c r="R14" s="34">
        <f>1/$A$1*'[2]48Imp'!Q$46</f>
        <v>3.70124E-4</v>
      </c>
      <c r="S14" s="34">
        <f>1/$A$1*'[2]48Imp'!R$46</f>
        <v>9.0697799999999991E-4</v>
      </c>
      <c r="T14" s="34">
        <f>1/$A$1*'[2]48Imp'!S$46</f>
        <v>2.9363809999999996E-3</v>
      </c>
      <c r="U14" s="34">
        <f>1/$A$1*'[2]48Imp'!T$46</f>
        <v>8.6481209999999999E-3</v>
      </c>
      <c r="V14" s="34">
        <f>1/$A$1*'[2]48Imp'!U$46</f>
        <v>1.1572929999999999E-2</v>
      </c>
      <c r="W14" s="34">
        <f>1/$A$1*'[2]48Imp'!V$46</f>
        <v>2.8233910000000001E-2</v>
      </c>
      <c r="X14" s="34">
        <f>1/$A$1*'[2]48Imp'!W$46</f>
        <v>7.0125059999999991E-3</v>
      </c>
      <c r="Y14" s="34">
        <f>1/$A$1*'[2]48Imp'!X$46</f>
        <v>3.9716469999999992E-3</v>
      </c>
      <c r="Z14" s="34">
        <f>1/$A$1*'[2]48Imp'!Y$46</f>
        <v>9.6586365489999999E-3</v>
      </c>
      <c r="AA14" s="34">
        <f>1/$A$1*'[2]48Imp'!Z$46</f>
        <v>0</v>
      </c>
      <c r="AB14" s="34">
        <f>1/$A$1*'[2]48Imp'!AA$46</f>
        <v>0</v>
      </c>
      <c r="AC14" s="10"/>
      <c r="AD14" s="33">
        <f>1/1000*'[2]48Imp'!AB$46</f>
        <v>2.4525999999999999E-5</v>
      </c>
      <c r="AE14" s="34">
        <f>1/1000*'[2]48Imp'!AC$46</f>
        <v>0</v>
      </c>
      <c r="AF14" s="34">
        <f>1/1000*'[2]48Imp'!AD$46</f>
        <v>2.3445469999999998E-3</v>
      </c>
      <c r="AG14" s="34">
        <f>1/1000*'[2]48Imp'!AE$46</f>
        <v>2.6445719999999995E-3</v>
      </c>
      <c r="AH14" s="34">
        <f>1/1000*'[2]48Imp'!AF$46</f>
        <v>3.16118E-3</v>
      </c>
      <c r="AI14" s="34">
        <f>1/1000*'[2]48Imp'!AG$46</f>
        <v>6.2240259999999997E-3</v>
      </c>
      <c r="AJ14" s="34">
        <f>1/1000*'[2]48Imp'!AH$46</f>
        <v>5.4167210000000002E-3</v>
      </c>
      <c r="AK14" s="34">
        <f>1/1000*'[2]48Imp'!AI$46</f>
        <v>3.7814729999999996E-3</v>
      </c>
      <c r="AL14" s="34">
        <f>1/1000*'[2]48Imp'!AJ$46</f>
        <v>3.9371039999999994E-3</v>
      </c>
      <c r="AM14" s="34">
        <f>1/1000*'[2]48Imp'!AK$46</f>
        <v>1.0214081999999999E-2</v>
      </c>
      <c r="AN14" s="34">
        <f>1/1000*'[2]48Imp'!AL$46</f>
        <v>3.6958680000000002E-3</v>
      </c>
      <c r="AO14" s="34">
        <f>1/1000*'[2]48Imp'!AM$46</f>
        <v>5.1575020000000004E-3</v>
      </c>
      <c r="AP14" s="34">
        <f>1/1000*'[2]48Imp'!AN$46</f>
        <v>1.844786E-3</v>
      </c>
      <c r="AQ14" s="34">
        <f>1/1000*'[2]48Imp'!AO$46</f>
        <v>2.6987699999999996E-4</v>
      </c>
      <c r="AR14" s="34">
        <f>1/1000*'[2]48Imp'!AP$46</f>
        <v>2.8297400000000002E-4</v>
      </c>
      <c r="AS14" s="34">
        <f>1/1000*'[2]48Imp'!AQ$46</f>
        <v>2.6052599999999997E-4</v>
      </c>
      <c r="AT14" s="34">
        <f>1/1000*'[2]48Imp'!AR$46</f>
        <v>5.4445599999999991E-4</v>
      </c>
      <c r="AU14" s="34">
        <f>1/1000*'[2]48Imp'!AS$46</f>
        <v>1.5631599999999999E-3</v>
      </c>
      <c r="AV14" s="34">
        <f>1/1000*'[2]48Imp'!AT$46</f>
        <v>4.9040780000000001E-3</v>
      </c>
      <c r="AW14" s="34">
        <f>1/1000*'[2]48Imp'!AU$46</f>
        <v>7.2703469999999999E-3</v>
      </c>
      <c r="AX14" s="34">
        <f>1/1000*'[2]48Imp'!AV$46</f>
        <v>1.5471591999999999E-2</v>
      </c>
      <c r="AY14" s="34">
        <f>1/1000*'[2]48Imp'!AW$46</f>
        <v>4.6154719999999998E-3</v>
      </c>
      <c r="AZ14" s="34">
        <f>1/1000*'[2]48Imp'!AX$46</f>
        <v>3.508435178E-3</v>
      </c>
      <c r="BA14" s="34">
        <f>1/1000*'[2]48Imp'!AY$46</f>
        <v>7.2963658059999994E-3</v>
      </c>
      <c r="BB14" s="34">
        <f>1/1000*'[2]48Imp'!AZ$46</f>
        <v>0</v>
      </c>
      <c r="BC14" s="34">
        <f>1/1000*'[2]48Imp'!BA$46</f>
        <v>0</v>
      </c>
      <c r="BD14" s="11"/>
    </row>
    <row r="15" spans="1:56">
      <c r="B15" s="38" t="s">
        <v>21</v>
      </c>
      <c r="C15" s="39">
        <f t="shared" ref="C15:M15" si="4">SUM(C13:C13)-SUM(C14:C14)</f>
        <v>3.3456499999999999E-4</v>
      </c>
      <c r="D15" s="40">
        <f t="shared" si="4"/>
        <v>6.9647099999999983E-4</v>
      </c>
      <c r="E15" s="40">
        <f t="shared" si="4"/>
        <v>1.8407249999999988E-3</v>
      </c>
      <c r="F15" s="40">
        <f t="shared" si="4"/>
        <v>1.794071999999999E-3</v>
      </c>
      <c r="G15" s="40">
        <f t="shared" si="4"/>
        <v>4.4786100000000079E-4</v>
      </c>
      <c r="H15" s="40">
        <f t="shared" si="4"/>
        <v>7.4266499999999826E-4</v>
      </c>
      <c r="I15" s="40">
        <f t="shared" si="4"/>
        <v>7.3326800000000046E-4</v>
      </c>
      <c r="J15" s="41">
        <f t="shared" si="4"/>
        <v>1.2027160000000012E-3</v>
      </c>
      <c r="K15" s="41">
        <f t="shared" si="4"/>
        <v>6.1337450000000012E-3</v>
      </c>
      <c r="L15" s="41">
        <f t="shared" si="4"/>
        <v>6.2244870000000008E-3</v>
      </c>
      <c r="M15" s="40">
        <f t="shared" si="4"/>
        <v>6.3020399999999992E-3</v>
      </c>
      <c r="N15" s="40">
        <f>SUM(N13:N13)-SUM(N14:N14)</f>
        <v>9.7684929999999996E-3</v>
      </c>
      <c r="O15" s="40">
        <f t="shared" ref="O15:AB15" si="5">SUM(O13:O13)-SUM(O14:O14)</f>
        <v>7.118623999999997E-3</v>
      </c>
      <c r="P15" s="40">
        <f t="shared" si="5"/>
        <v>3.0551399999999996E-3</v>
      </c>
      <c r="Q15" s="40">
        <f t="shared" si="5"/>
        <v>2.990691000000001E-3</v>
      </c>
      <c r="R15" s="40">
        <f t="shared" si="5"/>
        <v>3.0902159999999998E-3</v>
      </c>
      <c r="S15" s="40">
        <f t="shared" si="5"/>
        <v>6.7536929999999981E-3</v>
      </c>
      <c r="T15" s="40">
        <f t="shared" si="5"/>
        <v>8.3070419999999989E-3</v>
      </c>
      <c r="U15" s="40">
        <f t="shared" si="5"/>
        <v>1.9149171E-2</v>
      </c>
      <c r="V15" s="40">
        <f t="shared" si="5"/>
        <v>1.3067279999999997E-2</v>
      </c>
      <c r="W15" s="40">
        <f t="shared" si="5"/>
        <v>1.7948658999999992E-2</v>
      </c>
      <c r="X15" s="40">
        <f t="shared" si="5"/>
        <v>1.1958259999999998E-2</v>
      </c>
      <c r="Y15" s="40">
        <f t="shared" si="5"/>
        <v>1.8568613640999997E-2</v>
      </c>
      <c r="Z15" s="40">
        <f t="shared" si="5"/>
        <v>2.8037070340000001E-2</v>
      </c>
      <c r="AA15" s="40">
        <f t="shared" si="5"/>
        <v>0</v>
      </c>
      <c r="AB15" s="40">
        <f t="shared" si="5"/>
        <v>0</v>
      </c>
      <c r="AC15" s="10"/>
      <c r="AD15" s="62">
        <f t="shared" ref="AD15:BC15" si="6">SUM(AD13:AD13)-SUM(AD14:AD14)</f>
        <v>2.4501000000000004E-4</v>
      </c>
      <c r="AE15" s="63">
        <f t="shared" si="6"/>
        <v>3.3999399999999998E-4</v>
      </c>
      <c r="AF15" s="63">
        <f t="shared" si="6"/>
        <v>1.0890230000000002E-3</v>
      </c>
      <c r="AG15" s="63">
        <f t="shared" si="6"/>
        <v>9.6686900000000041E-4</v>
      </c>
      <c r="AH15" s="63">
        <f t="shared" si="6"/>
        <v>3.0575700000000025E-4</v>
      </c>
      <c r="AI15" s="63">
        <f t="shared" si="6"/>
        <v>5.3779500000000063E-4</v>
      </c>
      <c r="AJ15" s="63">
        <f t="shared" si="6"/>
        <v>1.3125859999999993E-3</v>
      </c>
      <c r="AK15" s="63">
        <f t="shared" si="6"/>
        <v>1.3510569999999993E-3</v>
      </c>
      <c r="AL15" s="63">
        <f t="shared" si="6"/>
        <v>6.5615579999999977E-3</v>
      </c>
      <c r="AM15" s="63">
        <f t="shared" si="6"/>
        <v>4.7392679999999996E-3</v>
      </c>
      <c r="AN15" s="63">
        <f t="shared" si="6"/>
        <v>5.6034159999999982E-3</v>
      </c>
      <c r="AO15" s="63">
        <f t="shared" si="6"/>
        <v>8.3270629999999991E-3</v>
      </c>
      <c r="AP15" s="63">
        <f t="shared" si="6"/>
        <v>5.9708510000000001E-3</v>
      </c>
      <c r="AQ15" s="63">
        <f t="shared" si="6"/>
        <v>2.9940300000000004E-3</v>
      </c>
      <c r="AR15" s="63">
        <f t="shared" si="6"/>
        <v>1.9264440000000002E-3</v>
      </c>
      <c r="AS15" s="63">
        <f t="shared" si="6"/>
        <v>2.2240909999999992E-3</v>
      </c>
      <c r="AT15" s="63">
        <f t="shared" si="6"/>
        <v>5.1714550000000019E-3</v>
      </c>
      <c r="AU15" s="63">
        <f t="shared" si="6"/>
        <v>5.6485639999999983E-3</v>
      </c>
      <c r="AV15" s="63">
        <f t="shared" si="6"/>
        <v>1.6617998999999998E-2</v>
      </c>
      <c r="AW15" s="63">
        <f t="shared" si="6"/>
        <v>9.7240349999999989E-3</v>
      </c>
      <c r="AX15" s="63">
        <f t="shared" si="6"/>
        <v>1.1358355000000001E-2</v>
      </c>
      <c r="AY15" s="63">
        <f t="shared" si="6"/>
        <v>1.0096129000000002E-2</v>
      </c>
      <c r="AZ15" s="63">
        <f t="shared" si="6"/>
        <v>2.3456632542999987E-2</v>
      </c>
      <c r="BA15" s="63">
        <f t="shared" si="6"/>
        <v>2.4203141414000002E-2</v>
      </c>
      <c r="BB15" s="63">
        <f t="shared" si="6"/>
        <v>0</v>
      </c>
      <c r="BC15" s="63">
        <f t="shared" si="6"/>
        <v>0</v>
      </c>
      <c r="BD15" s="11"/>
    </row>
    <row r="16" spans="1:56" ht="17.149999999999999" customHeight="1">
      <c r="B16" s="44" t="s">
        <v>121</v>
      </c>
      <c r="C16" s="175">
        <f>1/$A$1*'[2]48Imp'!$B$267</f>
        <v>8.6256587999999981E-2</v>
      </c>
      <c r="D16" s="176">
        <f>1/$A$1*'[2]48Imp'!$C$267</f>
        <v>0.12284779100000003</v>
      </c>
      <c r="E16" s="176">
        <f>1/$A$1*'[2]48Imp'!$D$267</f>
        <v>0.10605872899999999</v>
      </c>
      <c r="F16" s="176">
        <f>1/$A$1*'[2]48Imp'!$E$267</f>
        <v>0.115793543</v>
      </c>
      <c r="G16" s="176">
        <f>1/$A$1*'[2]48Imp'!$F$267</f>
        <v>0.13976675599999999</v>
      </c>
      <c r="H16" s="176">
        <f>1/$A$1*'[2]48Imp'!$G$267</f>
        <v>0.26332157099999998</v>
      </c>
      <c r="I16" s="176">
        <f>1/$A$1*'[2]48Imp'!$H$267</f>
        <v>0.46011905499999994</v>
      </c>
      <c r="J16" s="177">
        <f>1/$A$1*'[2]48Imp'!$I$267</f>
        <v>0.51651040899999989</v>
      </c>
      <c r="K16" s="177">
        <f>1/$A$1*'[2]48Imp'!J$267</f>
        <v>0.64788897799999978</v>
      </c>
      <c r="L16" s="177">
        <f>1/$A$1*'[2]48Imp'!K$267</f>
        <v>0.56338390840999997</v>
      </c>
      <c r="M16" s="176">
        <f>1/$A$1*'[2]48Imp'!L$267</f>
        <v>0.57376725499999992</v>
      </c>
      <c r="N16" s="176">
        <f>1/$A$1*'[2]48Imp'!M$267</f>
        <v>0.74018570499999981</v>
      </c>
      <c r="O16" s="176">
        <f>1/$A$1*'[2]48Imp'!N$267</f>
        <v>0.59847589400000001</v>
      </c>
      <c r="P16" s="176">
        <f>1/$A$1*'[2]48Imp'!O$267</f>
        <v>0.69100015599999987</v>
      </c>
      <c r="Q16" s="176">
        <f>1/$A$1*'[2]48Imp'!P$267</f>
        <v>0.9362723289999999</v>
      </c>
      <c r="R16" s="176">
        <f>1/$A$1*'[2]48Imp'!Q$267</f>
        <v>0.94514364299999998</v>
      </c>
      <c r="S16" s="176">
        <f>1/$A$1*'[2]48Imp'!R$267</f>
        <v>1.2052055200000003</v>
      </c>
      <c r="T16" s="176">
        <f>1/$A$1*'[2]48Imp'!S$267</f>
        <v>1.4533199289999998</v>
      </c>
      <c r="U16" s="176">
        <f>1/$A$1*'[2]48Imp'!T$267</f>
        <v>1.3055455599999999</v>
      </c>
      <c r="V16" s="176">
        <f>1/$A$1*'[2]48Imp'!U$267</f>
        <v>1.3181492229999998</v>
      </c>
      <c r="W16" s="176">
        <f>1/$A$1*'[2]48Imp'!V$267</f>
        <v>0.67452227899999995</v>
      </c>
      <c r="X16" s="176">
        <f>1/$A$1*'[2]48Imp'!W$267</f>
        <v>0.67803131100000003</v>
      </c>
      <c r="Y16" s="176">
        <f>1/$A$1*'[2]48Imp'!X$267</f>
        <v>1.0405503229863635</v>
      </c>
      <c r="Z16" s="176">
        <f>1/$A$1*'[2]48Imp'!Y$267</f>
        <v>1.3854387049210002</v>
      </c>
      <c r="AA16" s="176">
        <f>1/$A$1*'[2]48Imp'!Z$267</f>
        <v>0</v>
      </c>
      <c r="AB16" s="176">
        <f>1/$A$1*'[2]48Imp'!AA$267</f>
        <v>0</v>
      </c>
      <c r="AC16" s="272"/>
      <c r="AD16" s="45">
        <f>1/1000*'[2]48Imp'!AB$267</f>
        <v>7.8389793999999999E-2</v>
      </c>
      <c r="AE16" s="46">
        <f>1/1000*'[2]48Imp'!AC$267</f>
        <v>9.5577585399999998E-2</v>
      </c>
      <c r="AF16" s="46">
        <f>1/1000*'[2]48Imp'!AD$267</f>
        <v>7.7736734000000002E-2</v>
      </c>
      <c r="AG16" s="46">
        <f>1/1000*'[2]48Imp'!AE$267</f>
        <v>9.1866020000000007E-2</v>
      </c>
      <c r="AH16" s="46">
        <f>1/1000*'[2]48Imp'!AF$267</f>
        <v>0.128900349</v>
      </c>
      <c r="AI16" s="46">
        <f>1/1000*'[2]48Imp'!AG$267</f>
        <v>0.23308000600000001</v>
      </c>
      <c r="AJ16" s="46">
        <f>1/1000*'[2]48Imp'!AH$267</f>
        <v>0.3860742909999999</v>
      </c>
      <c r="AK16" s="46">
        <f>1/1000*'[2]48Imp'!AI$267</f>
        <v>0.44851812299999999</v>
      </c>
      <c r="AL16" s="46">
        <f>1/1000*'[2]48Imp'!AJ$267</f>
        <v>0.65325415200000003</v>
      </c>
      <c r="AM16" s="46">
        <f>1/1000*'[2]48Imp'!AK$267</f>
        <v>0.50158542399999995</v>
      </c>
      <c r="AN16" s="46">
        <f>1/1000*'[2]48Imp'!AL$267</f>
        <v>0.60303461400000014</v>
      </c>
      <c r="AO16" s="354">
        <f>1/1000*'[2]48Imp'!AM$267</f>
        <v>0.83426251600000001</v>
      </c>
      <c r="AP16" s="354">
        <f>1/1000*'[2]48Imp'!AN$267</f>
        <v>0.69491232600000008</v>
      </c>
      <c r="AQ16" s="354">
        <f>1/1000*'[2]48Imp'!AO$267</f>
        <v>0.69643848299999989</v>
      </c>
      <c r="AR16" s="354">
        <f>1/1000*'[2]48Imp'!AP$267</f>
        <v>0.89914841199999995</v>
      </c>
      <c r="AS16" s="354">
        <f>1/1000*'[2]48Imp'!AQ$267</f>
        <v>0.871783847</v>
      </c>
      <c r="AT16" s="354">
        <f>1/1000*'[2]48Imp'!AR$267</f>
        <v>1.0469838559999998</v>
      </c>
      <c r="AU16" s="354">
        <f>1/1000*'[2]48Imp'!AS$267</f>
        <v>1.318917063</v>
      </c>
      <c r="AV16" s="354">
        <f>1/1000*'[2]48Imp'!AT$267</f>
        <v>1.396426341</v>
      </c>
      <c r="AW16" s="354">
        <f>1/1000*'[2]48Imp'!AU$267</f>
        <v>1.3828373469999997</v>
      </c>
      <c r="AX16" s="354">
        <f>1/1000*'[2]48Imp'!AV$267</f>
        <v>0.77990060299999986</v>
      </c>
      <c r="AY16" s="354">
        <f>1/1000*'[2]48Imp'!AW$267</f>
        <v>0.91231248899999995</v>
      </c>
      <c r="AZ16" s="354">
        <f>1/1000*'[2]48Imp'!AX$267</f>
        <v>1.5903616890059997</v>
      </c>
      <c r="BA16" s="354">
        <f>1/1000*'[2]48Imp'!AY$267</f>
        <v>1.6821960099509996</v>
      </c>
      <c r="BB16" s="354">
        <f>1/1000*'[2]48Imp'!AZ$267</f>
        <v>0</v>
      </c>
      <c r="BC16" s="354">
        <f>1/1000*'[2]48Imp'!BA$267</f>
        <v>0</v>
      </c>
      <c r="BD16" s="355"/>
    </row>
    <row r="17" spans="2:56">
      <c r="B17" s="32" t="s">
        <v>42</v>
      </c>
      <c r="C17" s="138">
        <f>1/$A$1*(SUM('[2]48Imp'!$B$47:$B$47)+SUM('[2]48Imp'!$B$105:$B$105))</f>
        <v>6.051299999999999E-3</v>
      </c>
      <c r="D17" s="33">
        <f>1/$A$1*(SUM('[2]48Imp'!$C$47:$C$47)+SUM('[2]48Imp'!$C$105:$C$105))</f>
        <v>9.6736040000000006E-3</v>
      </c>
      <c r="E17" s="33">
        <f>1/$A$1*(SUM('[2]48Imp'!$D$47:$D$47)+SUM('[2]48Imp'!$D$105:$D$105))</f>
        <v>1.2571355999999999E-2</v>
      </c>
      <c r="F17" s="33">
        <f>1/$A$1*(SUM('[2]48Imp'!$E$47:$E$47)+SUM('[2]48Imp'!$E$105:$E$105))</f>
        <v>9.990470999999999E-3</v>
      </c>
      <c r="G17" s="33">
        <f>1/$A$1*(SUM('[2]48Imp'!$F$47:$F$47)+SUM('[2]48Imp'!$F$105:$F$105))</f>
        <v>1.5558665999999999E-2</v>
      </c>
      <c r="H17" s="33">
        <f>1/$A$1*(SUM('[2]48Imp'!$G$47:$G$47)+SUM('[2]48Imp'!$G$105:$G$105))</f>
        <v>5.1525235999999995E-2</v>
      </c>
      <c r="I17" s="33">
        <f>1/$A$1*(SUM('[2]48Imp'!$H$47:$H$47)+SUM('[2]48Imp'!$H$105:$H$105))</f>
        <v>0.20424393299999999</v>
      </c>
      <c r="J17" s="33">
        <f>1/$A$1*(SUM('[2]48Imp'!$I$47:$I$47)+SUM('[2]48Imp'!$I$105:$I$105))</f>
        <v>0.25590155199999998</v>
      </c>
      <c r="K17" s="150">
        <f>1/$A$1*(SUM('[2]48Imp'!J$47:J$47)+SUM('[2]48Imp'!J$105:J$105))</f>
        <v>0.27386396499999999</v>
      </c>
      <c r="L17" s="35">
        <f>1/$A$1*(SUM('[2]48Imp'!K$47:K$47)+SUM('[2]48Imp'!K$105:K$105))</f>
        <v>0.23307442299999998</v>
      </c>
      <c r="M17" s="34">
        <f>1/$A$1*(SUM('[2]48Imp'!L$47:L$47)+SUM('[2]48Imp'!L$105:L$105))</f>
        <v>0.20991623999999998</v>
      </c>
      <c r="N17" s="34">
        <f>1/$A$1*(SUM('[2]48Imp'!M$47:M$47)+SUM('[2]48Imp'!M$105:M$105))</f>
        <v>0.33562620099999996</v>
      </c>
      <c r="O17" s="34">
        <f>1/$A$1*(SUM('[2]48Imp'!N$47:N$47)+SUM('[2]48Imp'!N$105:N$105))</f>
        <v>0.26636770699999995</v>
      </c>
      <c r="P17" s="34">
        <f>1/$A$1*(SUM('[2]48Imp'!O$47:O$47)+SUM('[2]48Imp'!O$105:O$105))</f>
        <v>0.31109895199999998</v>
      </c>
      <c r="Q17" s="34">
        <f>1/$A$1*(SUM('[2]48Imp'!P$47:P$47)+SUM('[2]48Imp'!P$105:P$105))</f>
        <v>0.38555076699999996</v>
      </c>
      <c r="R17" s="34">
        <f>1/$A$1*(SUM('[2]48Imp'!Q$47:Q$47)+SUM('[2]48Imp'!Q$105:Q$105))</f>
        <v>0.312460179</v>
      </c>
      <c r="S17" s="34">
        <f>1/$A$1*(SUM('[2]48Imp'!R$47:R$47)+SUM('[2]48Imp'!R$105:R$105))</f>
        <v>0.38655574899999995</v>
      </c>
      <c r="T17" s="34">
        <f>1/$A$1*(SUM('[2]48Imp'!S$47:S$47)+SUM('[2]48Imp'!S$105:S$105))</f>
        <v>0.54832509699999987</v>
      </c>
      <c r="U17" s="34">
        <f>1/$A$1*(SUM('[2]48Imp'!T$47:T$47)+SUM('[2]48Imp'!T$105:T$105))</f>
        <v>0.49208593099999998</v>
      </c>
      <c r="V17" s="34">
        <f>1/$A$1*(SUM('[2]48Imp'!U$47:U$47)+SUM('[2]48Imp'!U$105:U$105))</f>
        <v>0.47270247100000001</v>
      </c>
      <c r="W17" s="34">
        <f>1/$A$1*(SUM('[2]48Imp'!V$47:V$47)+SUM('[2]48Imp'!V$105:V$105))</f>
        <v>0.24186607399999996</v>
      </c>
      <c r="X17" s="34">
        <f>1/$A$1*(SUM('[2]48Imp'!W$47:W$47)+SUM('[2]48Imp'!W$105:W$105))</f>
        <v>0.288228965</v>
      </c>
      <c r="Y17" s="34">
        <f>1/$A$1*(SUM('[2]48Imp'!X$47:X$47)+SUM('[2]48Imp'!X$105:X$105))</f>
        <v>0.45679126265600001</v>
      </c>
      <c r="Z17" s="34">
        <f>1/$A$1*(SUM('[2]48Imp'!Y$47:Y$47)+SUM('[2]48Imp'!Y$105:Y$105))</f>
        <v>0.51897992158799988</v>
      </c>
      <c r="AA17" s="34">
        <f>1/$A$1*(SUM('[2]48Imp'!Z$47:Z$47)+SUM('[2]48Imp'!Z$105:Z$105))</f>
        <v>0</v>
      </c>
      <c r="AB17" s="34">
        <f>1/$A$1*(SUM('[2]48Imp'!AA$47:AA$47)+SUM('[2]48Imp'!AA$105:AA$105))</f>
        <v>0</v>
      </c>
      <c r="AC17" s="10"/>
      <c r="AD17" s="33">
        <f>1/1000*(SUM('[2]48Imp'!AB$47:AB$47)+SUM('[2]48Imp'!AB$105:AB$105))</f>
        <v>1.1229067000000001E-2</v>
      </c>
      <c r="AE17" s="33">
        <f>1/1000*(SUM('[2]48Imp'!AC$47:AC$47)+SUM('[2]48Imp'!AC$105:AC$105))</f>
        <v>1.4401553000000001E-2</v>
      </c>
      <c r="AF17" s="33">
        <f>1/1000*(SUM('[2]48Imp'!AD$47:AD$47)+SUM('[2]48Imp'!AD$105:AD$105))</f>
        <v>1.8277217999999998E-2</v>
      </c>
      <c r="AG17" s="33">
        <f>1/1000*(SUM('[2]48Imp'!AE$47:AE$47)+SUM('[2]48Imp'!AE$105:AE$105))</f>
        <v>2.0390748E-2</v>
      </c>
      <c r="AH17" s="33">
        <f>1/1000*(SUM('[2]48Imp'!AF$47:AF$47)+SUM('[2]48Imp'!AF$105:AF$105))</f>
        <v>3.0964650999999996E-2</v>
      </c>
      <c r="AI17" s="33">
        <f>1/1000*(SUM('[2]48Imp'!AG$47:AG$47)+SUM('[2]48Imp'!AG$105:AG$105))</f>
        <v>6.6411618000000006E-2</v>
      </c>
      <c r="AJ17" s="33">
        <f>1/1000*(SUM('[2]48Imp'!AH$47:AH$47)+SUM('[2]48Imp'!AH$105:AH$105))</f>
        <v>0.17419232500000001</v>
      </c>
      <c r="AK17" s="33">
        <f>1/1000*(SUM('[2]48Imp'!AI$47:AI$47)+SUM('[2]48Imp'!AI$105:AI$105))</f>
        <v>0.22713329800000001</v>
      </c>
      <c r="AL17" s="33">
        <f>1/1000*(SUM('[2]48Imp'!AJ$47:AJ$47)+SUM('[2]48Imp'!AJ$105:AJ$105))</f>
        <v>0.29012096599999998</v>
      </c>
      <c r="AM17" s="33">
        <f>1/1000*(SUM('[2]48Imp'!AK$47:AK$47)+SUM('[2]48Imp'!AK$105:AK$105))</f>
        <v>0.22501938300000002</v>
      </c>
      <c r="AN17" s="33">
        <f>1/1000*(SUM('[2]48Imp'!AL$47:AL$47)+SUM('[2]48Imp'!AL$105:AL$105))</f>
        <v>0.24377938699999999</v>
      </c>
      <c r="AO17" s="33">
        <f>1/1000*(SUM('[2]48Imp'!AM$47:AM$47)+SUM('[2]48Imp'!AM$105:AM$105))</f>
        <v>0.38615359700000002</v>
      </c>
      <c r="AP17" s="33">
        <f>1/1000*(SUM('[2]48Imp'!AN$47:AN$47)+SUM('[2]48Imp'!AN$105:AN$105))</f>
        <v>0.341438833</v>
      </c>
      <c r="AQ17" s="33">
        <f>1/1000*(SUM('[2]48Imp'!AO$47:AO$47)+SUM('[2]48Imp'!AO$105:AO$105))</f>
        <v>0.34379258399999996</v>
      </c>
      <c r="AR17" s="33">
        <f>1/1000*(SUM('[2]48Imp'!AP$47:AP$47)+SUM('[2]48Imp'!AP$105:AP$105))</f>
        <v>0.40930575499999999</v>
      </c>
      <c r="AS17" s="33">
        <f>1/1000*(SUM('[2]48Imp'!AQ$47:AQ$47)+SUM('[2]48Imp'!AQ$105:AQ$105))</f>
        <v>0.36673713900000005</v>
      </c>
      <c r="AT17" s="33">
        <f>1/1000*(SUM('[2]48Imp'!AR$47:AR$47)+SUM('[2]48Imp'!AR$105:AR$105))</f>
        <v>0.415357702</v>
      </c>
      <c r="AU17" s="33">
        <f>1/1000*(SUM('[2]48Imp'!AS$47:AS$47)+SUM('[2]48Imp'!AS$105:AS$105))</f>
        <v>0.56374875400000002</v>
      </c>
      <c r="AV17" s="33">
        <f>1/1000*(SUM('[2]48Imp'!AT$47:AT$47)+SUM('[2]48Imp'!AT$105:AT$105))</f>
        <v>0.57874738300000006</v>
      </c>
      <c r="AW17" s="33">
        <f>1/1000*(SUM('[2]48Imp'!AU$47:AU$47)+SUM('[2]48Imp'!AU$105:AU$105))</f>
        <v>0.57696297900000004</v>
      </c>
      <c r="AX17" s="33">
        <f>1/1000*(SUM('[2]48Imp'!AV$47:AV$47)+SUM('[2]48Imp'!AV$105:AV$105))</f>
        <v>0.349136846</v>
      </c>
      <c r="AY17" s="33">
        <f>1/1000*(SUM('[2]48Imp'!AW$47:AW$47)+SUM('[2]48Imp'!AW$105:AW$105))</f>
        <v>0.46531333999999991</v>
      </c>
      <c r="AZ17" s="33">
        <f>1/1000*(SUM('[2]48Imp'!AX$47:AX$47)+SUM('[2]48Imp'!AX$105:AX$105))</f>
        <v>0.77420341349999955</v>
      </c>
      <c r="BA17" s="33">
        <f>1/1000*(SUM('[2]48Imp'!AY$47:AY$47)+SUM('[2]48Imp'!AY$105:AY$105))</f>
        <v>0.76367368340199959</v>
      </c>
      <c r="BB17" s="33">
        <f>1/1000*(SUM('[2]48Imp'!AZ$47:AZ$47)+SUM('[2]48Imp'!AZ$105:AZ$105))</f>
        <v>0</v>
      </c>
      <c r="BC17" s="33">
        <f>1/1000*(SUM('[2]48Imp'!BA$47:BA$47)+SUM('[2]48Imp'!BA$105:BA$105))</f>
        <v>0</v>
      </c>
      <c r="BD17" s="11"/>
    </row>
    <row r="18" spans="2:56">
      <c r="B18" s="32" t="s">
        <v>25</v>
      </c>
      <c r="C18" s="33">
        <f>1/$A$1*'[2]48Imp'!$B$109</f>
        <v>1.3814336999999999E-2</v>
      </c>
      <c r="D18" s="34">
        <f>1/$A$1*'[2]48Imp'!$C$109</f>
        <v>3.7850477E-2</v>
      </c>
      <c r="E18" s="34">
        <f>1/$A$1*'[2]48Imp'!$D$109</f>
        <v>3.2961538999999998E-2</v>
      </c>
      <c r="F18" s="34">
        <f>1/$A$1*'[2]48Imp'!$E$109</f>
        <v>3.0191286999999997E-2</v>
      </c>
      <c r="G18" s="34">
        <f>1/$A$1*'[2]48Imp'!$F$109</f>
        <v>4.2129085000000004E-2</v>
      </c>
      <c r="H18" s="34">
        <f>1/$A$1*'[2]48Imp'!$G$109</f>
        <v>4.6327717999999997E-2</v>
      </c>
      <c r="I18" s="34">
        <f>1/$A$1*'[2]48Imp'!$H$109</f>
        <v>5.7307439999999994E-2</v>
      </c>
      <c r="J18" s="35">
        <f>1/$A$1*'[2]48Imp'!$I$109</f>
        <v>6.5378764999999991E-2</v>
      </c>
      <c r="K18" s="35">
        <f>1/$A$1*'[2]48Imp'!J$109</f>
        <v>7.3815971999999994E-2</v>
      </c>
      <c r="L18" s="35">
        <f>1/$A$1*'[2]48Imp'!K$109</f>
        <v>6.2736696999999994E-2</v>
      </c>
      <c r="M18" s="34">
        <f>1/$A$1*'[2]48Imp'!L$109</f>
        <v>5.4315145999999995E-2</v>
      </c>
      <c r="N18" s="34">
        <f>1/$A$1*'[2]48Imp'!M$109</f>
        <v>7.0201128999999987E-2</v>
      </c>
      <c r="O18" s="34">
        <f>1/$A$1*'[2]48Imp'!N$109</f>
        <v>6.2982446999999997E-2</v>
      </c>
      <c r="P18" s="34">
        <f>1/$A$1*'[2]48Imp'!O$109</f>
        <v>8.9229646999999981E-2</v>
      </c>
      <c r="Q18" s="34">
        <f>1/$A$1*'[2]48Imp'!P$109</f>
        <v>0.13757971099999999</v>
      </c>
      <c r="R18" s="34">
        <f>1/$A$1*'[2]48Imp'!Q$109</f>
        <v>0.15299632399999999</v>
      </c>
      <c r="S18" s="34">
        <f>1/$A$1*'[2]48Imp'!R$109</f>
        <v>0.18417916399999998</v>
      </c>
      <c r="T18" s="34">
        <f>1/$A$1*'[2]48Imp'!S$109</f>
        <v>0.28654949899999999</v>
      </c>
      <c r="U18" s="34">
        <f>1/$A$1*'[2]48Imp'!T$109</f>
        <v>0.17591327900000001</v>
      </c>
      <c r="V18" s="34">
        <f>1/$A$1*'[2]48Imp'!U$109</f>
        <v>0.24056751999999998</v>
      </c>
      <c r="W18" s="34">
        <f>1/$A$1*'[2]48Imp'!V$109</f>
        <v>9.3923947999999993E-2</v>
      </c>
      <c r="X18" s="34">
        <f>1/$A$1*'[2]48Imp'!W$109</f>
        <v>8.1914663999999984E-2</v>
      </c>
      <c r="Y18" s="34">
        <f>1/$A$1*'[2]48Imp'!X$109</f>
        <v>0.14841854354699999</v>
      </c>
      <c r="Z18" s="34">
        <f>1/$A$1*'[2]48Imp'!Y$109</f>
        <v>0.420512080515</v>
      </c>
      <c r="AA18" s="34">
        <f>1/$A$1*'[2]48Imp'!Z$109</f>
        <v>0</v>
      </c>
      <c r="AB18" s="34">
        <f>1/$A$1*'[2]48Imp'!AA$109</f>
        <v>0</v>
      </c>
      <c r="AC18" s="10"/>
      <c r="AD18" s="33">
        <f>1/1000*'[2]48Imp'!AB$109</f>
        <v>1.1444953000000001E-2</v>
      </c>
      <c r="AE18" s="34">
        <f>1/1000*'[2]48Imp'!AC$109</f>
        <v>1.9983114E-2</v>
      </c>
      <c r="AF18" s="34">
        <f>1/1000*'[2]48Imp'!AD$109</f>
        <v>1.7289415999999998E-2</v>
      </c>
      <c r="AG18" s="34">
        <f>1/1000*'[2]48Imp'!AE$109</f>
        <v>1.8141545999999998E-2</v>
      </c>
      <c r="AH18" s="34">
        <f>1/1000*'[2]48Imp'!AF$109</f>
        <v>2.832109E-2</v>
      </c>
      <c r="AI18" s="34">
        <f>1/1000*'[2]48Imp'!AG$109</f>
        <v>3.3293237999999996E-2</v>
      </c>
      <c r="AJ18" s="34">
        <f>1/1000*'[2]48Imp'!AH$109</f>
        <v>4.3040638999999999E-2</v>
      </c>
      <c r="AK18" s="34">
        <f>1/1000*'[2]48Imp'!AI$109</f>
        <v>5.0319471999999997E-2</v>
      </c>
      <c r="AL18" s="34">
        <f>1/1000*'[2]48Imp'!AJ$109</f>
        <v>6.8165100999999992E-2</v>
      </c>
      <c r="AM18" s="34">
        <f>1/1000*'[2]48Imp'!AK$109</f>
        <v>4.7537701000000002E-2</v>
      </c>
      <c r="AN18" s="34">
        <f>1/1000*'[2]48Imp'!AL$109</f>
        <v>5.2950978000000003E-2</v>
      </c>
      <c r="AO18" s="34">
        <f>1/1000*'[2]48Imp'!AM$109</f>
        <v>7.1510502000000004E-2</v>
      </c>
      <c r="AP18" s="34">
        <f>1/1000*'[2]48Imp'!AN$109</f>
        <v>6.0023753999999999E-2</v>
      </c>
      <c r="AQ18" s="34">
        <f>1/1000*'[2]48Imp'!AO$109</f>
        <v>8.0139585999999999E-2</v>
      </c>
      <c r="AR18" s="34">
        <f>1/1000*'[2]48Imp'!AP$109</f>
        <v>0.121140092</v>
      </c>
      <c r="AS18" s="34">
        <f>1/1000*'[2]48Imp'!AQ$109</f>
        <v>0.12536531100000001</v>
      </c>
      <c r="AT18" s="34">
        <f>1/1000*'[2]48Imp'!AR$109</f>
        <v>0.15364753199999998</v>
      </c>
      <c r="AU18" s="34">
        <f>1/1000*'[2]48Imp'!AS$109</f>
        <v>0.249274465</v>
      </c>
      <c r="AV18" s="34">
        <f>1/1000*'[2]48Imp'!AT$109</f>
        <v>0.17114481600000001</v>
      </c>
      <c r="AW18" s="34">
        <f>1/1000*'[2]48Imp'!AU$109</f>
        <v>0.21391044499999998</v>
      </c>
      <c r="AX18" s="34">
        <f>1/1000*'[2]48Imp'!AV$109</f>
        <v>8.2867547999999999E-2</v>
      </c>
      <c r="AY18" s="34">
        <f>1/1000*'[2]48Imp'!AW$109</f>
        <v>7.9306968999999991E-2</v>
      </c>
      <c r="AZ18" s="34">
        <f>1/1000*'[2]48Imp'!AX$109</f>
        <v>0.181150756867</v>
      </c>
      <c r="BA18" s="34">
        <f>1/1000*'[2]48Imp'!AY$109</f>
        <v>0.33434456295499987</v>
      </c>
      <c r="BB18" s="34">
        <f>1/1000*'[2]48Imp'!AZ$109</f>
        <v>0</v>
      </c>
      <c r="BC18" s="34">
        <f>1/1000*'[2]48Imp'!BA$109</f>
        <v>0</v>
      </c>
      <c r="BD18" s="11"/>
    </row>
    <row r="19" spans="2:56">
      <c r="B19" s="32" t="s">
        <v>86</v>
      </c>
      <c r="C19" s="33">
        <f>1/$A$1*'[2]48Imp'!$B$116</f>
        <v>3.2325299999999995E-3</v>
      </c>
      <c r="D19" s="34">
        <f>1/$A$1*'[2]48Imp'!$C$116</f>
        <v>3.542496E-3</v>
      </c>
      <c r="E19" s="34">
        <f>1/$A$1*'[2]48Imp'!$D$116</f>
        <v>3.1715969999999995E-3</v>
      </c>
      <c r="F19" s="34">
        <f>1/$A$1*'[2]48Imp'!$E$116</f>
        <v>4.3060309999999992E-3</v>
      </c>
      <c r="G19" s="34">
        <f>1/$A$1*'[2]48Imp'!$F$116</f>
        <v>4.9983739999999999E-3</v>
      </c>
      <c r="H19" s="34">
        <f>1/$A$1*'[2]48Imp'!$G$116</f>
        <v>7.9790629999999998E-3</v>
      </c>
      <c r="I19" s="34">
        <f>1/$A$1*'[2]48Imp'!$H$116</f>
        <v>7.594221E-3</v>
      </c>
      <c r="J19" s="35">
        <f>1/$A$1*'[2]48Imp'!$I$116</f>
        <v>1.2002579999999999E-2</v>
      </c>
      <c r="K19" s="35">
        <f>1/$A$1*'[2]48Imp'!J$116</f>
        <v>2.3901608999999997E-2</v>
      </c>
      <c r="L19" s="35">
        <f>1/$A$1*'[2]48Imp'!K$116</f>
        <v>1.9036179999999996E-2</v>
      </c>
      <c r="M19" s="34">
        <f>1/$A$1*'[2]48Imp'!L$116</f>
        <v>2.0236266999999999E-2</v>
      </c>
      <c r="N19" s="34">
        <f>1/$A$1*'[2]48Imp'!M$116</f>
        <v>2.2927069999999997E-2</v>
      </c>
      <c r="O19" s="34">
        <f>1/$A$1*'[2]48Imp'!N$116</f>
        <v>2.1369205999999998E-2</v>
      </c>
      <c r="P19" s="34">
        <f>1/$A$1*'[2]48Imp'!O$116</f>
        <v>1.1466186999999997E-2</v>
      </c>
      <c r="Q19" s="34">
        <f>1/$A$1*'[2]48Imp'!P$116</f>
        <v>1.6572907999999997E-2</v>
      </c>
      <c r="R19" s="34">
        <f>1/$A$1*'[2]48Imp'!Q$116</f>
        <v>1.8034432999999999E-2</v>
      </c>
      <c r="S19" s="34">
        <f>1/$A$1*'[2]48Imp'!R$116</f>
        <v>2.8728425999999994E-2</v>
      </c>
      <c r="T19" s="34">
        <f>1/$A$1*'[2]48Imp'!S$116</f>
        <v>4.6122615999999991E-2</v>
      </c>
      <c r="U19" s="34">
        <f>1/$A$1*'[2]48Imp'!T$116</f>
        <v>0.11452196199999999</v>
      </c>
      <c r="V19" s="34">
        <f>1/$A$1*'[2]48Imp'!U$116</f>
        <v>0.11607622399999999</v>
      </c>
      <c r="W19" s="34">
        <f>1/$A$1*'[2]48Imp'!V$116</f>
        <v>7.1466245999999997E-2</v>
      </c>
      <c r="X19" s="34">
        <f>1/$A$1*'[2]48Imp'!W$116</f>
        <v>7.5106955999999989E-2</v>
      </c>
      <c r="Y19" s="34">
        <f>1/$A$1*'[2]48Imp'!X$116</f>
        <v>0.10034668396999999</v>
      </c>
      <c r="Z19" s="34">
        <f>1/$A$1*'[2]48Imp'!Y$116</f>
        <v>8.5025078223999989E-2</v>
      </c>
      <c r="AA19" s="34">
        <f>1/$A$1*'[2]48Imp'!Z$116</f>
        <v>0</v>
      </c>
      <c r="AB19" s="34">
        <f>1/$A$1*'[2]48Imp'!AA$116</f>
        <v>0</v>
      </c>
      <c r="AC19" s="10"/>
      <c r="AD19" s="33">
        <f>1/1000*'[2]48Imp'!AB$116</f>
        <v>7.5733169999999995E-3</v>
      </c>
      <c r="AE19" s="34">
        <f>1/1000*'[2]48Imp'!AC$116</f>
        <v>8.5200213999999993E-3</v>
      </c>
      <c r="AF19" s="34">
        <f>1/1000*'[2]48Imp'!AD$116</f>
        <v>6.4146529999999993E-3</v>
      </c>
      <c r="AG19" s="34">
        <f>1/1000*'[2]48Imp'!AE$116</f>
        <v>1.0188945000000001E-2</v>
      </c>
      <c r="AH19" s="34">
        <f>1/1000*'[2]48Imp'!AF$116</f>
        <v>1.1744005E-2</v>
      </c>
      <c r="AI19" s="34">
        <f>1/1000*'[2]48Imp'!AG$116</f>
        <v>1.4839020999999999E-2</v>
      </c>
      <c r="AJ19" s="34">
        <f>1/1000*'[2]48Imp'!AH$116</f>
        <v>1.8564923000000001E-2</v>
      </c>
      <c r="AK19" s="34">
        <f>1/1000*'[2]48Imp'!AI$116</f>
        <v>2.2268895E-2</v>
      </c>
      <c r="AL19" s="34">
        <f>1/1000*'[2]48Imp'!AJ$116</f>
        <v>3.2832861000000005E-2</v>
      </c>
      <c r="AM19" s="34">
        <f>1/1000*'[2]48Imp'!AK$116</f>
        <v>2.9173139000000001E-2</v>
      </c>
      <c r="AN19" s="34">
        <f>1/1000*'[2]48Imp'!AL$116</f>
        <v>3.8790643999999999E-2</v>
      </c>
      <c r="AO19" s="34">
        <f>1/1000*'[2]48Imp'!AM$116</f>
        <v>5.0241354000000002E-2</v>
      </c>
      <c r="AP19" s="34">
        <f>1/1000*'[2]48Imp'!AN$116</f>
        <v>5.0709737999999997E-2</v>
      </c>
      <c r="AQ19" s="34">
        <f>1/1000*'[2]48Imp'!AO$116</f>
        <v>2.4539355000000002E-2</v>
      </c>
      <c r="AR19" s="34">
        <f>1/1000*'[2]48Imp'!AP$116</f>
        <v>2.9533655999999998E-2</v>
      </c>
      <c r="AS19" s="34">
        <f>1/1000*'[2]48Imp'!AQ$116</f>
        <v>3.164107E-2</v>
      </c>
      <c r="AT19" s="34">
        <f>1/1000*'[2]48Imp'!AR$116</f>
        <v>3.9432170999999995E-2</v>
      </c>
      <c r="AU19" s="34">
        <f>1/1000*'[2]48Imp'!AS$116</f>
        <v>5.7311018999999998E-2</v>
      </c>
      <c r="AV19" s="34">
        <f>1/1000*'[2]48Imp'!AT$116</f>
        <v>0.120657657</v>
      </c>
      <c r="AW19" s="34">
        <f>1/1000*'[2]48Imp'!AU$116</f>
        <v>0.119427276</v>
      </c>
      <c r="AX19" s="95">
        <f>1/1000*'[2]48Imp'!AV$116</f>
        <v>7.0060925999999996E-2</v>
      </c>
      <c r="AY19" s="95">
        <f>1/1000*'[2]48Imp'!AW$116</f>
        <v>7.8835370000000002E-2</v>
      </c>
      <c r="AZ19" s="95">
        <f>1/1000*'[2]48Imp'!AX$116</f>
        <v>0.13966920724900006</v>
      </c>
      <c r="BA19" s="95">
        <f>1/1000*'[2]48Imp'!AY$116</f>
        <v>0.11049304118099999</v>
      </c>
      <c r="BB19" s="95">
        <f>1/1000*'[2]48Imp'!AZ$116</f>
        <v>0</v>
      </c>
      <c r="BC19" s="95">
        <f>1/1000*'[2]48Imp'!BA$116</f>
        <v>0</v>
      </c>
      <c r="BD19" s="182"/>
    </row>
    <row r="20" spans="2:56">
      <c r="B20" s="32" t="s">
        <v>111</v>
      </c>
      <c r="C20" s="33">
        <f>1/$A$1*'[2]48Imp'!$B$138</f>
        <v>5.3408599999999991E-4</v>
      </c>
      <c r="D20" s="34">
        <f>1/$A$1*'[2]48Imp'!$C$138</f>
        <v>2.2761549999999998E-3</v>
      </c>
      <c r="E20" s="34">
        <f>1/$A$1*'[2]48Imp'!$D$138</f>
        <v>1.5088739999999999E-3</v>
      </c>
      <c r="F20" s="34">
        <f>1/$A$1*'[2]48Imp'!$E$138</f>
        <v>2.0097999999999995E-3</v>
      </c>
      <c r="G20" s="34">
        <f>1/$A$1*'[2]48Imp'!$F$138</f>
        <v>1.7462490000000001E-3</v>
      </c>
      <c r="H20" s="34">
        <f>1/$A$1*'[2]48Imp'!$G$138</f>
        <v>3.3212209999999996E-3</v>
      </c>
      <c r="I20" s="34">
        <f>1/$A$1*'[2]48Imp'!$H$138</f>
        <v>5.7145329999999991E-3</v>
      </c>
      <c r="J20" s="35">
        <f>1/$A$1*'[2]48Imp'!$I$138</f>
        <v>9.5637309999999989E-3</v>
      </c>
      <c r="K20" s="35">
        <f>1/$A$1*'[2]48Imp'!J$138</f>
        <v>1.4320559E-2</v>
      </c>
      <c r="L20" s="35">
        <f>1/$A$1*'[2]48Imp'!K$138</f>
        <v>7.1330429999999995E-3</v>
      </c>
      <c r="M20" s="34">
        <f>1/$A$1*'[2]48Imp'!L$138</f>
        <v>7.4233239999999994E-3</v>
      </c>
      <c r="N20" s="34">
        <f>1/$A$1*'[2]48Imp'!M$138</f>
        <v>1.1854862999999998E-2</v>
      </c>
      <c r="O20" s="34">
        <f>1/$A$1*'[2]48Imp'!N$138</f>
        <v>1.0960232E-2</v>
      </c>
      <c r="P20" s="34">
        <f>1/$A$1*'[2]48Imp'!O$138</f>
        <v>1.0754376E-2</v>
      </c>
      <c r="Q20" s="34">
        <f>1/$A$1*'[2]48Imp'!P$138</f>
        <v>9.9177709999999988E-3</v>
      </c>
      <c r="R20" s="34">
        <f>1/$A$1*'[2]48Imp'!Q$138</f>
        <v>4.0198819999999996E-2</v>
      </c>
      <c r="S20" s="34">
        <f>1/$A$1*'[2]48Imp'!R$138</f>
        <v>5.4350656999999997E-2</v>
      </c>
      <c r="T20" s="34">
        <f>1/$A$1*'[2]48Imp'!S$138</f>
        <v>3.9568208999999993E-2</v>
      </c>
      <c r="U20" s="34">
        <f>1/$A$1*'[2]48Imp'!T$138</f>
        <v>2.6679609E-2</v>
      </c>
      <c r="V20" s="34">
        <f>1/$A$1*'[2]48Imp'!U$138</f>
        <v>3.7124854999999991E-2</v>
      </c>
      <c r="W20" s="34">
        <f>1/$A$1*'[2]48Imp'!V$138</f>
        <v>1.0904024999999999E-2</v>
      </c>
      <c r="X20" s="34">
        <f>1/$A$1*'[2]48Imp'!W$138</f>
        <v>6.1970059999999997E-3</v>
      </c>
      <c r="Y20" s="34">
        <f>1/$A$1*'[2]48Imp'!X$138</f>
        <v>2.4448645875000001E-2</v>
      </c>
      <c r="Z20" s="34">
        <f>1/$A$1*'[2]48Imp'!Y$138</f>
        <v>1.3122859805999998E-2</v>
      </c>
      <c r="AA20" s="34">
        <f>1/$A$1*'[2]48Imp'!Z$138</f>
        <v>0</v>
      </c>
      <c r="AB20" s="34">
        <f>1/$A$1*'[2]48Imp'!AA$138</f>
        <v>0</v>
      </c>
      <c r="AC20" s="10"/>
      <c r="AD20" s="33">
        <f>1/1000*'[2]48Imp'!AB$138</f>
        <v>1.5921469999999999E-3</v>
      </c>
      <c r="AE20" s="34">
        <f>1/1000*'[2]48Imp'!AC$138</f>
        <v>4.1741709999999991E-3</v>
      </c>
      <c r="AF20" s="34">
        <f>1/1000*'[2]48Imp'!AD$138</f>
        <v>2.0049630000000002E-3</v>
      </c>
      <c r="AG20" s="34">
        <f>1/1000*'[2]48Imp'!AE$138</f>
        <v>3.00023E-3</v>
      </c>
      <c r="AH20" s="34">
        <f>1/1000*'[2]48Imp'!AF$138</f>
        <v>3.429203E-3</v>
      </c>
      <c r="AI20" s="34">
        <f>1/1000*'[2]48Imp'!AG$138</f>
        <v>5.4712119999999996E-3</v>
      </c>
      <c r="AJ20" s="34">
        <f>1/1000*'[2]48Imp'!AH$138</f>
        <v>8.6681189999999984E-3</v>
      </c>
      <c r="AK20" s="34">
        <f>1/1000*'[2]48Imp'!AI$138</f>
        <v>1.3231472999999999E-2</v>
      </c>
      <c r="AL20" s="34">
        <f>1/1000*'[2]48Imp'!AJ$138</f>
        <v>1.8967853E-2</v>
      </c>
      <c r="AM20" s="34">
        <f>1/1000*'[2]48Imp'!AK$138</f>
        <v>1.7916609999999999E-2</v>
      </c>
      <c r="AN20" s="34">
        <f>1/1000*'[2]48Imp'!AL$138</f>
        <v>2.0667670999999999E-2</v>
      </c>
      <c r="AO20" s="34">
        <f>1/1000*'[2]48Imp'!AM$138</f>
        <v>2.4419373999999997E-2</v>
      </c>
      <c r="AP20" s="34">
        <f>1/1000*'[2]48Imp'!AN$138</f>
        <v>1.9696406E-2</v>
      </c>
      <c r="AQ20" s="34">
        <f>1/1000*'[2]48Imp'!AO$138</f>
        <v>1.7135866E-2</v>
      </c>
      <c r="AR20" s="34">
        <f>1/1000*'[2]48Imp'!AP$138</f>
        <v>1.9553503999999999E-2</v>
      </c>
      <c r="AS20" s="34">
        <f>1/1000*'[2]48Imp'!AQ$138</f>
        <v>3.3592771E-2</v>
      </c>
      <c r="AT20" s="34">
        <f>1/1000*'[2]48Imp'!AR$138</f>
        <v>3.9966889999999998E-2</v>
      </c>
      <c r="AU20" s="34">
        <f>1/1000*'[2]48Imp'!AS$138</f>
        <v>3.3358440000000003E-2</v>
      </c>
      <c r="AV20" s="34">
        <f>1/1000*'[2]48Imp'!AT$138</f>
        <v>3.1642136000000001E-2</v>
      </c>
      <c r="AW20" s="34">
        <f>1/1000*'[2]48Imp'!AU$138</f>
        <v>3.4638216999999999E-2</v>
      </c>
      <c r="AX20" s="95">
        <f>1/1000*'[2]48Imp'!AV$138</f>
        <v>1.4538829999999999E-2</v>
      </c>
      <c r="AY20" s="95">
        <f>1/1000*'[2]48Imp'!AW$138</f>
        <v>1.4510198E-2</v>
      </c>
      <c r="AZ20" s="95">
        <f>1/1000*'[2]48Imp'!AX$138</f>
        <v>3.8551111953000004E-2</v>
      </c>
      <c r="BA20" s="95">
        <f>1/1000*'[2]48Imp'!AY$138</f>
        <v>2.2163160258999993E-2</v>
      </c>
      <c r="BB20" s="95">
        <f>1/1000*'[2]48Imp'!AZ$138</f>
        <v>0</v>
      </c>
      <c r="BC20" s="95">
        <f>1/1000*'[2]48Imp'!BA$138</f>
        <v>0</v>
      </c>
      <c r="BD20" s="182"/>
    </row>
    <row r="21" spans="2:56">
      <c r="B21" s="32" t="s">
        <v>32</v>
      </c>
      <c r="C21" s="33">
        <f>1/$A$1*'[2]48Imp'!$B$187</f>
        <v>3.5281499999999994E-3</v>
      </c>
      <c r="D21" s="34">
        <f>1/$A$1*'[2]48Imp'!$C$187</f>
        <v>2.3383693999999997E-2</v>
      </c>
      <c r="E21" s="34">
        <f>1/$A$1*'[2]48Imp'!$D$187</f>
        <v>2.5417700999999997E-2</v>
      </c>
      <c r="F21" s="34">
        <f>1/$A$1*'[2]48Imp'!$E$187</f>
        <v>1.8186371999999996E-2</v>
      </c>
      <c r="G21" s="34">
        <f>1/$A$1*'[2]48Imp'!$F$187</f>
        <v>1.5629340999999998E-2</v>
      </c>
      <c r="H21" s="34">
        <f>1/$A$1*'[2]48Imp'!$G$187</f>
        <v>2.9333554999999997E-2</v>
      </c>
      <c r="I21" s="34">
        <f>1/$A$1*'[2]48Imp'!$H$187</f>
        <v>2.0217888E-2</v>
      </c>
      <c r="J21" s="35">
        <f>1/$A$1*'[2]48Imp'!$I$187</f>
        <v>1.7175267999999997E-2</v>
      </c>
      <c r="K21" s="35">
        <f>1/$A$1*'[2]48Imp'!J$187</f>
        <v>1.7792551E-2</v>
      </c>
      <c r="L21" s="35">
        <f>1/$A$1*'[2]48Imp'!K$187</f>
        <v>1.9544303999999998E-2</v>
      </c>
      <c r="M21" s="34">
        <f>1/$A$1*'[2]48Imp'!L$187</f>
        <v>3.5321464999999996E-2</v>
      </c>
      <c r="N21" s="34">
        <f>1/$A$1*'[2]48Imp'!M$187</f>
        <v>3.1784781999999998E-2</v>
      </c>
      <c r="O21" s="34">
        <f>1/$A$1*'[2]48Imp'!N$187</f>
        <v>2.4752829999999996E-3</v>
      </c>
      <c r="P21" s="34">
        <f>1/$A$1*'[2]48Imp'!O$187</f>
        <v>2.38154E-4</v>
      </c>
      <c r="Q21" s="34">
        <f>1/$A$1*'[2]48Imp'!P$187</f>
        <v>2.8478899999999997E-4</v>
      </c>
      <c r="R21" s="34">
        <f>1/$A$1*'[2]48Imp'!Q$187</f>
        <v>1.12391E-4</v>
      </c>
      <c r="S21" s="34">
        <f>1/$A$1*'[2]48Imp'!R$187</f>
        <v>1.3812399999999999E-4</v>
      </c>
      <c r="T21" s="34">
        <f>1/$A$1*'[2]48Imp'!S$187</f>
        <v>1.07722E-4</v>
      </c>
      <c r="U21" s="34">
        <f>1/$A$1*'[2]48Imp'!T$187</f>
        <v>7.3134999999999997E-5</v>
      </c>
      <c r="V21" s="34">
        <f>1/$A$1*'[2]48Imp'!U$187</f>
        <v>4.1519E-5</v>
      </c>
      <c r="W21" s="34">
        <f>1/$A$1*'[2]48Imp'!V$187</f>
        <v>2.1308E-5</v>
      </c>
      <c r="X21" s="34">
        <f>1/$A$1*'[2]48Imp'!W$187</f>
        <v>3.5663999999999996E-5</v>
      </c>
      <c r="Y21" s="34">
        <f>1/$A$1*'[2]48Imp'!X$187</f>
        <v>3.9761999999999996E-5</v>
      </c>
      <c r="Z21" s="34">
        <f>1/$A$1*'[2]48Imp'!Y$187</f>
        <v>4.3472244999999997E-5</v>
      </c>
      <c r="AA21" s="34">
        <f>1/$A$1*'[2]48Imp'!Z$187</f>
        <v>0</v>
      </c>
      <c r="AB21" s="34">
        <f>1/$A$1*'[2]48Imp'!AA$187</f>
        <v>0</v>
      </c>
      <c r="AC21" s="10"/>
      <c r="AD21" s="33">
        <f>1/1000*'[2]48Imp'!AB$187</f>
        <v>2.6103199999999997E-3</v>
      </c>
      <c r="AE21" s="34">
        <f>1/1000*'[2]48Imp'!AC$187</f>
        <v>1.2548577E-2</v>
      </c>
      <c r="AF21" s="34">
        <f>1/1000*'[2]48Imp'!AD$187</f>
        <v>1.0692268000000001E-2</v>
      </c>
      <c r="AG21" s="34">
        <f>1/1000*'[2]48Imp'!AE$187</f>
        <v>9.0069099999999999E-3</v>
      </c>
      <c r="AH21" s="34">
        <f>1/1000*'[2]48Imp'!AF$187</f>
        <v>1.0175663999999999E-2</v>
      </c>
      <c r="AI21" s="34">
        <f>1/1000*'[2]48Imp'!AG$187</f>
        <v>1.9125441999999999E-2</v>
      </c>
      <c r="AJ21" s="34">
        <f>1/1000*'[2]48Imp'!AH$187</f>
        <v>1.320851E-2</v>
      </c>
      <c r="AK21" s="34">
        <f>1/1000*'[2]48Imp'!AI$187</f>
        <v>1.1037079E-2</v>
      </c>
      <c r="AL21" s="34">
        <f>1/1000*'[2]48Imp'!AJ$187</f>
        <v>2.3284433E-2</v>
      </c>
      <c r="AM21" s="34">
        <f>1/1000*'[2]48Imp'!AK$187</f>
        <v>2.8758792000000002E-2</v>
      </c>
      <c r="AN21" s="34">
        <f>1/1000*'[2]48Imp'!AL$187</f>
        <v>4.3825161000000001E-2</v>
      </c>
      <c r="AO21" s="34">
        <f>1/1000*'[2]48Imp'!AM$187</f>
        <v>4.2026711999999994E-2</v>
      </c>
      <c r="AP21" s="34">
        <f>1/1000*'[2]48Imp'!AN$187</f>
        <v>4.2489479999999998E-3</v>
      </c>
      <c r="AQ21" s="34">
        <f>1/1000*'[2]48Imp'!AO$187</f>
        <v>1.051637E-3</v>
      </c>
      <c r="AR21" s="34">
        <f>1/1000*'[2]48Imp'!AP$187</f>
        <v>1.2770239999999999E-3</v>
      </c>
      <c r="AS21" s="34">
        <f>1/1000*'[2]48Imp'!AQ$187</f>
        <v>9.05042E-4</v>
      </c>
      <c r="AT21" s="34">
        <f>1/1000*'[2]48Imp'!AR$187</f>
        <v>8.3729799999999999E-4</v>
      </c>
      <c r="AU21" s="34">
        <f>1/1000*'[2]48Imp'!AS$187</f>
        <v>9.6060700000000004E-4</v>
      </c>
      <c r="AV21" s="34">
        <f>1/1000*'[2]48Imp'!AT$187</f>
        <v>6.9978599999999998E-4</v>
      </c>
      <c r="AW21" s="34">
        <f>1/1000*'[2]48Imp'!AU$187</f>
        <v>2.5476200000000001E-4</v>
      </c>
      <c r="AX21" s="34">
        <f>1/1000*'[2]48Imp'!AV$187</f>
        <v>2.6720699999999999E-4</v>
      </c>
      <c r="AY21" s="34">
        <f>1/1000*'[2]48Imp'!AW$187</f>
        <v>2.3899899999999999E-4</v>
      </c>
      <c r="AZ21" s="34">
        <f>1/1000*'[2]48Imp'!AX$187</f>
        <v>4.2101766099999994E-4</v>
      </c>
      <c r="BA21" s="34">
        <f>1/1000*'[2]48Imp'!AY$187</f>
        <v>4.2182258400000003E-4</v>
      </c>
      <c r="BB21" s="34">
        <f>1/1000*'[2]48Imp'!AZ$187</f>
        <v>0</v>
      </c>
      <c r="BC21" s="34">
        <f>1/1000*'[2]48Imp'!BA$187</f>
        <v>0</v>
      </c>
      <c r="BD21" s="11"/>
    </row>
    <row r="22" spans="2:56">
      <c r="B22" s="32" t="s">
        <v>35</v>
      </c>
      <c r="C22" s="33">
        <f>1/$A$1*'[2]48Imp'!$B$206</f>
        <v>2.0602675999999997E-2</v>
      </c>
      <c r="D22" s="34">
        <f>1/$A$1*'[2]48Imp'!$C$206</f>
        <v>1.1320653E-2</v>
      </c>
      <c r="E22" s="34">
        <f>1/$A$1*'[2]48Imp'!$D$206</f>
        <v>4.248122E-3</v>
      </c>
      <c r="F22" s="34">
        <f>1/$A$1*'[2]48Imp'!$E$206</f>
        <v>5.1162059999999999E-3</v>
      </c>
      <c r="G22" s="34">
        <f>1/$A$1*'[2]48Imp'!$F$206</f>
        <v>1.0474756E-2</v>
      </c>
      <c r="H22" s="34">
        <f>1/$A$1*'[2]48Imp'!$G$206</f>
        <v>4.0014589999999997E-3</v>
      </c>
      <c r="I22" s="34">
        <f>1/$A$1*'[2]48Imp'!$H$206</f>
        <v>3.3761609999999999E-3</v>
      </c>
      <c r="J22" s="35">
        <f>1/$A$1*'[2]48Imp'!$I$206</f>
        <v>8.7996389999999997E-3</v>
      </c>
      <c r="K22" s="35">
        <f>1/$A$1*'[2]48Imp'!J$206</f>
        <v>9.6522229999999997E-3</v>
      </c>
      <c r="L22" s="35">
        <f>1/$A$1*'[2]48Imp'!K$206</f>
        <v>6.2971974099999993E-3</v>
      </c>
      <c r="M22" s="34">
        <f>1/$A$1*'[2]48Imp'!L$206</f>
        <v>7.1810549999999996E-3</v>
      </c>
      <c r="N22" s="34">
        <f>1/$A$1*'[2]48Imp'!M$206</f>
        <v>1.6267249999999997E-2</v>
      </c>
      <c r="O22" s="34">
        <f>1/$A$1*'[2]48Imp'!N$206</f>
        <v>6.459556E-3</v>
      </c>
      <c r="P22" s="34">
        <f>1/$A$1*'[2]48Imp'!O$206</f>
        <v>6.8817559999999993E-3</v>
      </c>
      <c r="Q22" s="34">
        <f>1/$A$1*'[2]48Imp'!P$206</f>
        <v>5.0907949999999995E-3</v>
      </c>
      <c r="R22" s="34">
        <f>1/$A$1*'[2]48Imp'!Q$206</f>
        <v>2.733779E-3</v>
      </c>
      <c r="S22" s="34">
        <f>1/$A$1*'[2]48Imp'!R$206</f>
        <v>2.0625162999999998E-2</v>
      </c>
      <c r="T22" s="34">
        <f>1/$A$1*'[2]48Imp'!S$206</f>
        <v>3.6906272999999996E-2</v>
      </c>
      <c r="U22" s="34">
        <f>1/$A$1*'[2]48Imp'!T$206</f>
        <v>7.5100350999999996E-2</v>
      </c>
      <c r="V22" s="34">
        <f>1/$A$1*'[2]48Imp'!U$206</f>
        <v>0.11389962399999999</v>
      </c>
      <c r="W22" s="34">
        <f>1/$A$1*'[2]48Imp'!V$206</f>
        <v>5.5598393999999995E-2</v>
      </c>
      <c r="X22" s="34">
        <f>1/$A$1*'[2]48Imp'!W$206</f>
        <v>3.2087079999999997E-2</v>
      </c>
      <c r="Y22" s="34">
        <f>1/$A$1*'[2]48Imp'!X$206</f>
        <v>4.4323741284999996E-2</v>
      </c>
      <c r="Z22" s="34">
        <f>1/$A$1*'[2]48Imp'!Y$206</f>
        <v>2.552198729E-3</v>
      </c>
      <c r="AA22" s="34">
        <f>1/$A$1*'[2]48Imp'!Z$206</f>
        <v>0</v>
      </c>
      <c r="AB22" s="34">
        <f>1/$A$1*'[2]48Imp'!AA$206</f>
        <v>0</v>
      </c>
      <c r="AC22" s="10"/>
      <c r="AD22" s="33">
        <f>1/1000*'[2]48Imp'!AB$206</f>
        <v>1.6521628999999999E-2</v>
      </c>
      <c r="AE22" s="34">
        <f>1/1000*'[2]48Imp'!AC$206</f>
        <v>1.7868004999999999E-2</v>
      </c>
      <c r="AF22" s="34">
        <f>1/1000*'[2]48Imp'!AD$206</f>
        <v>6.4245880000000002E-3</v>
      </c>
      <c r="AG22" s="34">
        <f>1/1000*'[2]48Imp'!AE$206</f>
        <v>4.6017149999999993E-3</v>
      </c>
      <c r="AH22" s="34">
        <f>1/1000*'[2]48Imp'!AF$206</f>
        <v>8.5388019999999999E-3</v>
      </c>
      <c r="AI22" s="34">
        <f>1/1000*'[2]48Imp'!AG$206</f>
        <v>4.639303E-3</v>
      </c>
      <c r="AJ22" s="34">
        <f>1/1000*'[2]48Imp'!AH$206</f>
        <v>5.2630419999999999E-3</v>
      </c>
      <c r="AK22" s="34">
        <f>1/1000*'[2]48Imp'!AI$206</f>
        <v>1.2874632E-2</v>
      </c>
      <c r="AL22" s="34">
        <f>1/1000*'[2]48Imp'!AJ$206</f>
        <v>1.7525915999999999E-2</v>
      </c>
      <c r="AM22" s="34">
        <f>1/1000*'[2]48Imp'!AK$206</f>
        <v>1.1656975E-2</v>
      </c>
      <c r="AN22" s="34">
        <f>1/1000*'[2]48Imp'!AL$206</f>
        <v>1.2847403E-2</v>
      </c>
      <c r="AO22" s="34">
        <f>1/1000*'[2]48Imp'!AM$206</f>
        <v>2.0231800000000001E-2</v>
      </c>
      <c r="AP22" s="34">
        <f>1/1000*'[2]48Imp'!AN$206</f>
        <v>1.1879989000000001E-2</v>
      </c>
      <c r="AQ22" s="34">
        <f>1/1000*'[2]48Imp'!AO$206</f>
        <v>1.4770254E-2</v>
      </c>
      <c r="AR22" s="34">
        <f>1/1000*'[2]48Imp'!AP$206</f>
        <v>9.4049119999999996E-3</v>
      </c>
      <c r="AS22" s="34">
        <f>1/1000*'[2]48Imp'!AQ$206</f>
        <v>4.1546619999999999E-3</v>
      </c>
      <c r="AT22" s="34">
        <f>1/1000*'[2]48Imp'!AR$206</f>
        <v>1.5075893E-2</v>
      </c>
      <c r="AU22" s="34">
        <f>1/1000*'[2]48Imp'!AS$206</f>
        <v>2.6883095999999999E-2</v>
      </c>
      <c r="AV22" s="34">
        <f>1/1000*'[2]48Imp'!AT$206</f>
        <v>7.1422089000000008E-2</v>
      </c>
      <c r="AW22" s="34">
        <f>1/1000*'[2]48Imp'!AU$206</f>
        <v>9.4066623999999988E-2</v>
      </c>
      <c r="AX22" s="34">
        <f>1/1000*'[2]48Imp'!AV$206</f>
        <v>4.516365E-2</v>
      </c>
      <c r="AY22" s="34">
        <f>1/1000*'[2]48Imp'!AW$206</f>
        <v>2.9355479E-2</v>
      </c>
      <c r="AZ22" s="34">
        <f>1/1000*'[2]48Imp'!AX$206</f>
        <v>5.7965258039000017E-2</v>
      </c>
      <c r="BA22" s="34">
        <f>1/1000*'[2]48Imp'!AY$206</f>
        <v>4.4867047430000011E-3</v>
      </c>
      <c r="BB22" s="34">
        <f>1/1000*'[2]48Imp'!AZ$206</f>
        <v>0</v>
      </c>
      <c r="BC22" s="34">
        <f>1/1000*'[2]48Imp'!BA$206</f>
        <v>0</v>
      </c>
      <c r="BD22" s="11"/>
    </row>
    <row r="23" spans="2:56">
      <c r="B23" s="32" t="s">
        <v>40</v>
      </c>
      <c r="C23" s="33">
        <f>1/$A$1*'[2]48Imp'!$B$121</f>
        <v>3.5331069E-2</v>
      </c>
      <c r="D23" s="34">
        <f>1/$A$1*'[2]48Imp'!$C$121</f>
        <v>3.2385505000000002E-2</v>
      </c>
      <c r="E23" s="34">
        <f>1/$A$1*'[2]48Imp'!$D$121</f>
        <v>2.2590968999999999E-2</v>
      </c>
      <c r="F23" s="34">
        <f>1/$A$1*'[2]48Imp'!$E$121</f>
        <v>4.3297746999999998E-2</v>
      </c>
      <c r="G23" s="34">
        <f>1/$A$1*'[2]48Imp'!$F$121</f>
        <v>4.6673382999999992E-2</v>
      </c>
      <c r="H23" s="34">
        <f>1/$A$1*'[2]48Imp'!$G$121</f>
        <v>0.10956989499999999</v>
      </c>
      <c r="I23" s="34">
        <f>1/$A$1*'[2]48Imp'!$H$121</f>
        <v>0.15027947999999999</v>
      </c>
      <c r="J23" s="35">
        <f>1/$A$1*'[2]48Imp'!$I$121</f>
        <v>0.12961399299999998</v>
      </c>
      <c r="K23" s="35">
        <f>1/$A$1*'[2]48Imp'!J$121</f>
        <v>0.22297287399999999</v>
      </c>
      <c r="L23" s="35">
        <f>1/$A$1*'[2]48Imp'!K$121</f>
        <v>0.19809956499999998</v>
      </c>
      <c r="M23" s="34">
        <f>1/$A$1*'[2]48Imp'!L$121</f>
        <v>0.21737354599999997</v>
      </c>
      <c r="N23" s="34">
        <f>1/$A$1*'[2]48Imp'!M$121</f>
        <v>0.21605453699999999</v>
      </c>
      <c r="O23" s="34">
        <f>1/$A$1*'[2]48Imp'!N$121</f>
        <v>0.19370163899999998</v>
      </c>
      <c r="P23" s="34">
        <f>1/$A$1*'[2]48Imp'!O$121</f>
        <v>0.22520783099999997</v>
      </c>
      <c r="Q23" s="34">
        <f>1/$A$1*'[2]48Imp'!P$121</f>
        <v>0.33351363099999998</v>
      </c>
      <c r="R23" s="34">
        <f>1/$A$1*'[2]48Imp'!Q$121</f>
        <v>0.35740126699999997</v>
      </c>
      <c r="S23" s="34">
        <f>1/$A$1*'[2]48Imp'!R$121</f>
        <v>0.44214493799999999</v>
      </c>
      <c r="T23" s="34">
        <f>1/$A$1*'[2]48Imp'!S$121</f>
        <v>0.36020913099999996</v>
      </c>
      <c r="U23" s="34">
        <f>1/$A$1*'[2]48Imp'!T$121</f>
        <v>0.30881483499999995</v>
      </c>
      <c r="V23" s="34">
        <f>1/$A$1*'[2]48Imp'!U$121</f>
        <v>0.21539936499999998</v>
      </c>
      <c r="W23" s="34">
        <f>1/$A$1*'[2]48Imp'!V$121</f>
        <v>0.11307492199999998</v>
      </c>
      <c r="X23" s="34">
        <f>1/$A$1*'[2]48Imp'!W$121</f>
        <v>8.7863133999999996E-2</v>
      </c>
      <c r="Y23" s="34">
        <f>1/$A$1*'[2]48Imp'!X$121</f>
        <v>0.13317798909799999</v>
      </c>
      <c r="Z23" s="34">
        <f>1/$A$1*'[2]48Imp'!Y$121</f>
        <v>0.16980168581399996</v>
      </c>
      <c r="AA23" s="34">
        <f>1/$A$1*'[2]48Imp'!Z$121</f>
        <v>0</v>
      </c>
      <c r="AB23" s="34">
        <f>1/$A$1*'[2]48Imp'!AA$121</f>
        <v>0</v>
      </c>
      <c r="AC23" s="10"/>
      <c r="AD23" s="33">
        <f>1/1000*'[2]48Imp'!AB$121</f>
        <v>2.2414637000000001E-2</v>
      </c>
      <c r="AE23" s="34">
        <f>1/1000*'[2]48Imp'!AC$121</f>
        <v>1.3633424999999999E-2</v>
      </c>
      <c r="AF23" s="34">
        <f>1/1000*'[2]48Imp'!AD$121</f>
        <v>1.1432873E-2</v>
      </c>
      <c r="AG23" s="34">
        <f>1/1000*'[2]48Imp'!AE$121</f>
        <v>2.1375014999999997E-2</v>
      </c>
      <c r="AH23" s="34">
        <f>1/1000*'[2]48Imp'!AF$121</f>
        <v>2.9473976000000002E-2</v>
      </c>
      <c r="AI23" s="34">
        <f>1/1000*'[2]48Imp'!AG$121</f>
        <v>7.1325925999999998E-2</v>
      </c>
      <c r="AJ23" s="34">
        <f>1/1000*'[2]48Imp'!AH$121</f>
        <v>0.103823187</v>
      </c>
      <c r="AK23" s="34">
        <f>1/1000*'[2]48Imp'!AI$121</f>
        <v>8.5255648999999989E-2</v>
      </c>
      <c r="AL23" s="34">
        <f>1/1000*'[2]48Imp'!AJ$121</f>
        <v>0.17819697399999998</v>
      </c>
      <c r="AM23" s="34">
        <f>1/1000*'[2]48Imp'!AK$121</f>
        <v>0.123346891</v>
      </c>
      <c r="AN23" s="34">
        <f>1/1000*'[2]48Imp'!AL$121</f>
        <v>0.16007463899999999</v>
      </c>
      <c r="AO23" s="34">
        <f>1/1000*'[2]48Imp'!AM$121</f>
        <v>0.182374326</v>
      </c>
      <c r="AP23" s="34">
        <f>1/1000*'[2]48Imp'!AN$121</f>
        <v>0.16140760499999998</v>
      </c>
      <c r="AQ23" s="34">
        <f>1/1000*'[2]48Imp'!AO$121</f>
        <v>0.17647057799999999</v>
      </c>
      <c r="AR23" s="34">
        <f>1/1000*'[2]48Imp'!AP$121</f>
        <v>0.25800927699999998</v>
      </c>
      <c r="AS23" s="34">
        <f>1/1000*'[2]48Imp'!AQ$121</f>
        <v>0.25191745999999998</v>
      </c>
      <c r="AT23" s="34">
        <f>1/1000*'[2]48Imp'!AR$121</f>
        <v>0.30598113599999999</v>
      </c>
      <c r="AU23" s="34">
        <f>1/1000*'[2]48Imp'!AS$121</f>
        <v>0.26322391299999998</v>
      </c>
      <c r="AV23" s="34">
        <f>1/1000*'[2]48Imp'!AT$121</f>
        <v>0.30145509999999998</v>
      </c>
      <c r="AW23" s="34">
        <f>1/1000*'[2]48Imp'!AU$121</f>
        <v>0.21493257299999999</v>
      </c>
      <c r="AX23" s="34">
        <f>1/1000*'[2]48Imp'!AV$121</f>
        <v>0.11989279099999998</v>
      </c>
      <c r="AY23" s="34">
        <f>1/1000*'[2]48Imp'!AW$121</f>
        <v>0.118433212</v>
      </c>
      <c r="AZ23" s="34">
        <f>1/1000*'[2]48Imp'!AX$121</f>
        <v>0.20363604652900008</v>
      </c>
      <c r="BA23" s="34">
        <f>1/1000*'[2]48Imp'!AY$121</f>
        <v>0.21162765674199993</v>
      </c>
      <c r="BB23" s="34">
        <f>1/1000*'[2]48Imp'!AZ$121</f>
        <v>0</v>
      </c>
      <c r="BC23" s="34">
        <f>1/1000*'[2]48Imp'!BA$121</f>
        <v>0</v>
      </c>
      <c r="BD23" s="11"/>
    </row>
    <row r="24" spans="2:56">
      <c r="B24" s="32" t="s">
        <v>31</v>
      </c>
      <c r="C24" s="33">
        <f>1/$A$1*'[2]48Imp'!$B$228</f>
        <v>7.0545999999999998E-4</v>
      </c>
      <c r="D24" s="34">
        <f>1/$A$1*'[2]48Imp'!$C$228</f>
        <v>1.3004399999999999E-3</v>
      </c>
      <c r="E24" s="34">
        <f>1/$A$1*'[2]48Imp'!$D$228</f>
        <v>1.3538489999999999E-3</v>
      </c>
      <c r="F24" s="34">
        <f>1/$A$1*'[2]48Imp'!$E$228</f>
        <v>6.9803899999999991E-4</v>
      </c>
      <c r="G24" s="34">
        <f>1/$A$1*'[2]48Imp'!$F$228</f>
        <v>9.4017699999999994E-4</v>
      </c>
      <c r="H24" s="34">
        <f>1/$A$1*'[2]48Imp'!$G$228</f>
        <v>1.447294E-3</v>
      </c>
      <c r="I24" s="34">
        <f>1/$A$1*'[2]48Imp'!$H$228</f>
        <v>2.210563E-3</v>
      </c>
      <c r="J24" s="35">
        <f>1/$A$1*'[2]48Imp'!$I$228</f>
        <v>4.3164719999999991E-3</v>
      </c>
      <c r="K24" s="35">
        <f>1/$A$1*'[2]48Imp'!J$228</f>
        <v>4.0300269999999994E-3</v>
      </c>
      <c r="L24" s="35">
        <f>1/$A$1*'[2]48Imp'!K$228</f>
        <v>5.7522879999999995E-3</v>
      </c>
      <c r="M24" s="34">
        <f>1/$A$1*'[2]48Imp'!L$228</f>
        <v>9.1748230000000004E-3</v>
      </c>
      <c r="N24" s="34">
        <f>1/$A$1*'[2]48Imp'!M$228</f>
        <v>1.4963440999999999E-2</v>
      </c>
      <c r="O24" s="34">
        <f>1/$A$1*'[2]48Imp'!N$228</f>
        <v>1.7715046999999998E-2</v>
      </c>
      <c r="P24" s="34">
        <f>1/$A$1*'[2]48Imp'!O$228</f>
        <v>1.7859516999999998E-2</v>
      </c>
      <c r="Q24" s="34">
        <f>1/$A$1*'[2]48Imp'!P$228</f>
        <v>2.2302318999999998E-2</v>
      </c>
      <c r="R24" s="34">
        <f>1/$A$1*'[2]48Imp'!Q$228</f>
        <v>2.3924567999999997E-2</v>
      </c>
      <c r="S24" s="34">
        <f>1/$A$1*'[2]48Imp'!R$228</f>
        <v>3.0769372999999999E-2</v>
      </c>
      <c r="T24" s="34">
        <f>1/$A$1*'[2]48Imp'!S$228</f>
        <v>3.5969617000000002E-2</v>
      </c>
      <c r="U24" s="34">
        <f>1/$A$1*'[2]48Imp'!T$228</f>
        <v>3.0003918999999997E-2</v>
      </c>
      <c r="V24" s="34">
        <f>1/$A$1*'[2]48Imp'!U$228</f>
        <v>4.0282847000000004E-2</v>
      </c>
      <c r="W24" s="34">
        <f>1/$A$1*'[2]48Imp'!V$228</f>
        <v>2.8587205999999997E-2</v>
      </c>
      <c r="X24" s="34">
        <f>1/$A$1*'[2]48Imp'!W$228</f>
        <v>3.1479191999999996E-2</v>
      </c>
      <c r="Y24" s="34">
        <f>1/$A$1*'[2]48Imp'!X$228</f>
        <v>3.9626237414999987E-2</v>
      </c>
      <c r="Z24" s="34">
        <f>1/$A$1*'[2]48Imp'!Y$228</f>
        <v>2.8546229793999997E-2</v>
      </c>
      <c r="AA24" s="34">
        <f>1/$A$1*'[2]48Imp'!Z$228</f>
        <v>0</v>
      </c>
      <c r="AB24" s="34">
        <f>1/$A$1*'[2]48Imp'!AA$228</f>
        <v>0</v>
      </c>
      <c r="AC24" s="10"/>
      <c r="AD24" s="33">
        <f>1/1000*'[2]48Imp'!AB$228</f>
        <v>1.8818539999999999E-3</v>
      </c>
      <c r="AE24" s="34">
        <f>1/1000*'[2]48Imp'!AC$228</f>
        <v>1.7617010000000001E-3</v>
      </c>
      <c r="AF24" s="34">
        <f>1/1000*'[2]48Imp'!AD$228</f>
        <v>1.8229359999999998E-3</v>
      </c>
      <c r="AG24" s="34">
        <f>1/1000*'[2]48Imp'!AE$228</f>
        <v>1.9583209999999998E-3</v>
      </c>
      <c r="AH24" s="34">
        <f>1/1000*'[2]48Imp'!AF$228</f>
        <v>2.2945279999999997E-3</v>
      </c>
      <c r="AI24" s="34">
        <f>1/1000*'[2]48Imp'!AG$228</f>
        <v>3.5358590000000001E-3</v>
      </c>
      <c r="AJ24" s="34">
        <f>1/1000*'[2]48Imp'!AH$228</f>
        <v>4.4748510000000002E-3</v>
      </c>
      <c r="AK24" s="34">
        <f>1/1000*'[2]48Imp'!AI$228</f>
        <v>6.1004829999999994E-3</v>
      </c>
      <c r="AL24" s="34">
        <f>1/1000*'[2]48Imp'!AJ$228</f>
        <v>7.3513659999999998E-3</v>
      </c>
      <c r="AM24" s="34">
        <f>1/1000*'[2]48Imp'!AK$228</f>
        <v>9.4835300000000004E-3</v>
      </c>
      <c r="AN24" s="34">
        <f>1/1000*'[2]48Imp'!AL$228</f>
        <v>1.7346085000000001E-2</v>
      </c>
      <c r="AO24" s="34">
        <f>1/1000*'[2]48Imp'!AM$228</f>
        <v>2.6295976999999998E-2</v>
      </c>
      <c r="AP24" s="34">
        <f>1/1000*'[2]48Imp'!AN$228</f>
        <v>2.8562951999999999E-2</v>
      </c>
      <c r="AQ24" s="34">
        <f>1/1000*'[2]48Imp'!AO$228</f>
        <v>2.3586347999999997E-2</v>
      </c>
      <c r="AR24" s="34">
        <f>1/1000*'[2]48Imp'!AP$228</f>
        <v>2.8992786999999999E-2</v>
      </c>
      <c r="AS24" s="34">
        <f>1/1000*'[2]48Imp'!AQ$228</f>
        <v>2.9308533999999997E-2</v>
      </c>
      <c r="AT24" s="34">
        <f>1/1000*'[2]48Imp'!AR$228</f>
        <v>3.6125869000000005E-2</v>
      </c>
      <c r="AU24" s="34">
        <f>1/1000*'[2]48Imp'!AS$228</f>
        <v>4.8049720000000004E-2</v>
      </c>
      <c r="AV24" s="34">
        <f>1/1000*'[2]48Imp'!AT$228</f>
        <v>4.6937870999999999E-2</v>
      </c>
      <c r="AW24" s="34">
        <f>1/1000*'[2]48Imp'!AU$228</f>
        <v>5.5593798999999999E-2</v>
      </c>
      <c r="AX24" s="34">
        <f>1/1000*'[2]48Imp'!AV$228</f>
        <v>3.8516623E-2</v>
      </c>
      <c r="AY24" s="34">
        <f>1/1000*'[2]48Imp'!AW$228</f>
        <v>4.5497441999999999E-2</v>
      </c>
      <c r="AZ24" s="34">
        <f>1/1000*'[2]48Imp'!AX$228</f>
        <v>5.6638275094000011E-2</v>
      </c>
      <c r="BA24" s="34">
        <f>1/1000*'[2]48Imp'!AY$228</f>
        <v>4.2221417604000021E-2</v>
      </c>
      <c r="BB24" s="34">
        <f>1/1000*'[2]48Imp'!AZ$228</f>
        <v>0</v>
      </c>
      <c r="BC24" s="34">
        <f>1/1000*'[2]48Imp'!BA$228</f>
        <v>0</v>
      </c>
      <c r="BD24" s="11"/>
    </row>
    <row r="25" spans="2:56">
      <c r="B25" s="32" t="s">
        <v>28</v>
      </c>
      <c r="C25" s="33">
        <f>1/$A$1*'[2]48Imp'!$B$231</f>
        <v>2.2650089999999997E-3</v>
      </c>
      <c r="D25" s="34">
        <f>1/$A$1*'[2]48Imp'!$C$231</f>
        <v>1.0849639999999999E-3</v>
      </c>
      <c r="E25" s="34">
        <f>1/$A$1*'[2]48Imp'!$D$231</f>
        <v>1.0345229999999999E-3</v>
      </c>
      <c r="F25" s="34">
        <f>1/$A$1*'[2]48Imp'!$E$231</f>
        <v>1.4054769999999998E-3</v>
      </c>
      <c r="G25" s="34">
        <f>1/$A$1*'[2]48Imp'!$F$231</f>
        <v>1.2722499999999999E-3</v>
      </c>
      <c r="H25" s="34">
        <f>1/$A$1*'[2]48Imp'!$G$231</f>
        <v>8.712193E-3</v>
      </c>
      <c r="I25" s="34">
        <f>1/$A$1*'[2]48Imp'!$H$231</f>
        <v>6.3112309999999987E-3</v>
      </c>
      <c r="J25" s="35">
        <f>1/$A$1*'[2]48Imp'!$I$231</f>
        <v>1.1520588E-2</v>
      </c>
      <c r="K25" s="35">
        <f>1/$A$1*'[2]48Imp'!J$231</f>
        <v>6.8515959999999989E-3</v>
      </c>
      <c r="L25" s="35">
        <f>1/$A$1*'[2]48Imp'!K$231</f>
        <v>1.1438368999999999E-2</v>
      </c>
      <c r="M25" s="34">
        <f>1/$A$1*'[2]48Imp'!L$231</f>
        <v>1.1462093E-2</v>
      </c>
      <c r="N25" s="34">
        <f>1/$A$1*'[2]48Imp'!M$231</f>
        <v>1.5579522E-2</v>
      </c>
      <c r="O25" s="34">
        <f>1/$A$1*'[2]48Imp'!N$231</f>
        <v>1.4397048999999999E-2</v>
      </c>
      <c r="P25" s="34">
        <f>1/$A$1*'[2]48Imp'!O$231</f>
        <v>1.6759235999999997E-2</v>
      </c>
      <c r="Q25" s="34">
        <f>1/$A$1*'[2]48Imp'!P$231</f>
        <v>2.3751281999999999E-2</v>
      </c>
      <c r="R25" s="34">
        <f>1/$A$1*'[2]48Imp'!Q$231</f>
        <v>3.4762265999999993E-2</v>
      </c>
      <c r="S25" s="34">
        <f>1/$A$1*'[2]48Imp'!R$231</f>
        <v>5.3200655999999992E-2</v>
      </c>
      <c r="T25" s="34">
        <f>1/$A$1*'[2]48Imp'!S$231</f>
        <v>7.4964053999999988E-2</v>
      </c>
      <c r="U25" s="34">
        <f>1/$A$1*'[2]48Imp'!T$231</f>
        <v>7.7246448999999995E-2</v>
      </c>
      <c r="V25" s="34">
        <f>1/$A$1*'[2]48Imp'!U$231</f>
        <v>7.6970596000000002E-2</v>
      </c>
      <c r="W25" s="34">
        <f>1/$A$1*'[2]48Imp'!V$231</f>
        <v>5.1465158999999996E-2</v>
      </c>
      <c r="X25" s="34">
        <f>1/$A$1*'[2]48Imp'!W$231</f>
        <v>5.9904025999999999E-2</v>
      </c>
      <c r="Y25" s="34">
        <f>1/$A$1*'[2]48Imp'!X$231</f>
        <v>8.3966415845363615E-2</v>
      </c>
      <c r="Z25" s="34">
        <f>1/$A$1*'[2]48Imp'!Y$231</f>
        <v>0.12924874862399999</v>
      </c>
      <c r="AA25" s="34">
        <f>1/$A$1*'[2]48Imp'!Z$231</f>
        <v>0</v>
      </c>
      <c r="AB25" s="34">
        <f>1/$A$1*'[2]48Imp'!AA$231</f>
        <v>0</v>
      </c>
      <c r="AC25" s="10"/>
      <c r="AD25" s="33">
        <f>1/1000*'[2]48Imp'!AB$231</f>
        <v>2.8842909999999998E-3</v>
      </c>
      <c r="AE25" s="34">
        <f>1/1000*'[2]48Imp'!AC$231</f>
        <v>2.5919110000000001E-3</v>
      </c>
      <c r="AF25" s="34">
        <f>1/1000*'[2]48Imp'!AD$231</f>
        <v>2.8252029999999997E-3</v>
      </c>
      <c r="AG25" s="34">
        <f>1/1000*'[2]48Imp'!AE$231</f>
        <v>1.781169E-3</v>
      </c>
      <c r="AH25" s="34">
        <f>1/1000*'[2]48Imp'!AF$231</f>
        <v>2.3872120000000001E-3</v>
      </c>
      <c r="AI25" s="34">
        <f>1/1000*'[2]48Imp'!AG$231</f>
        <v>1.2307203999999999E-2</v>
      </c>
      <c r="AJ25" s="34">
        <f>1/1000*'[2]48Imp'!AH$231</f>
        <v>1.2039991999999999E-2</v>
      </c>
      <c r="AK25" s="34">
        <f>1/1000*'[2]48Imp'!AI$231</f>
        <v>1.8019780999999999E-2</v>
      </c>
      <c r="AL25" s="34">
        <f>1/1000*'[2]48Imp'!AJ$231</f>
        <v>1.5110691999999998E-2</v>
      </c>
      <c r="AM25" s="34">
        <f>1/1000*'[2]48Imp'!AK$231</f>
        <v>8.1109839999999999E-3</v>
      </c>
      <c r="AN25" s="34">
        <f>1/1000*'[2]48Imp'!AL$231</f>
        <v>1.1305887000000001E-2</v>
      </c>
      <c r="AO25" s="34">
        <f>1/1000*'[2]48Imp'!AM$231</f>
        <v>2.0833880000000003E-2</v>
      </c>
      <c r="AP25" s="34">
        <f>1/1000*'[2]48Imp'!AN$231</f>
        <v>1.4027569E-2</v>
      </c>
      <c r="AQ25" s="34">
        <f>1/1000*'[2]48Imp'!AO$231</f>
        <v>1.2998248E-2</v>
      </c>
      <c r="AR25" s="34">
        <f>1/1000*'[2]48Imp'!AP$231</f>
        <v>1.7707840999999998E-2</v>
      </c>
      <c r="AS25" s="34">
        <f>1/1000*'[2]48Imp'!AQ$231</f>
        <v>2.5331704E-2</v>
      </c>
      <c r="AT25" s="34">
        <f>1/1000*'[2]48Imp'!AR$231</f>
        <v>3.6638244E-2</v>
      </c>
      <c r="AU25" s="34">
        <f>1/1000*'[2]48Imp'!AS$231</f>
        <v>5.5557283999999998E-2</v>
      </c>
      <c r="AV25" s="34">
        <f>1/1000*'[2]48Imp'!AT$231</f>
        <v>6.6326713999999995E-2</v>
      </c>
      <c r="AW25" s="34">
        <f>1/1000*'[2]48Imp'!AU$231</f>
        <v>6.3744052999999995E-2</v>
      </c>
      <c r="AX25" s="34">
        <f>1/1000*'[2]48Imp'!AV$231</f>
        <v>4.4324838999999998E-2</v>
      </c>
      <c r="AY25" s="34">
        <f>1/1000*'[2]48Imp'!AW$231</f>
        <v>6.5363415000000008E-2</v>
      </c>
      <c r="AZ25" s="34">
        <f>1/1000*'[2]48Imp'!AX$231</f>
        <v>0.109487446067</v>
      </c>
      <c r="BA25" s="34">
        <f>1/1000*'[2]48Imp'!AY$231</f>
        <v>0.15376272476100009</v>
      </c>
      <c r="BB25" s="34">
        <f>1/1000*'[2]48Imp'!AZ$231</f>
        <v>0</v>
      </c>
      <c r="BC25" s="34">
        <f>1/1000*'[2]48Imp'!BA$231</f>
        <v>0</v>
      </c>
      <c r="BD25" s="11"/>
    </row>
    <row r="26" spans="2:56">
      <c r="B26" s="38" t="s">
        <v>21</v>
      </c>
      <c r="C26" s="39">
        <f t="shared" ref="C26:M26" si="7">SUM(C16:C16)-SUM(C17:C25)</f>
        <v>1.9197099999997136E-4</v>
      </c>
      <c r="D26" s="40">
        <f t="shared" si="7"/>
        <v>2.9803000000022672E-5</v>
      </c>
      <c r="E26" s="40">
        <f t="shared" si="7"/>
        <v>1.200198999999999E-3</v>
      </c>
      <c r="F26" s="40">
        <f t="shared" si="7"/>
        <v>5.9211300000000522E-4</v>
      </c>
      <c r="G26" s="40">
        <f t="shared" si="7"/>
        <v>3.4447500000001074E-4</v>
      </c>
      <c r="H26" s="40">
        <f t="shared" si="7"/>
        <v>1.1039369999999993E-3</v>
      </c>
      <c r="I26" s="40">
        <f t="shared" si="7"/>
        <v>2.8636049999999358E-3</v>
      </c>
      <c r="J26" s="41">
        <f t="shared" si="7"/>
        <v>2.2378209999999177E-3</v>
      </c>
      <c r="K26" s="41">
        <f t="shared" si="7"/>
        <v>6.8760199999984284E-4</v>
      </c>
      <c r="L26" s="41">
        <f t="shared" si="7"/>
        <v>2.7184199999996661E-4</v>
      </c>
      <c r="M26" s="40">
        <f t="shared" si="7"/>
        <v>1.3632959999999583E-3</v>
      </c>
      <c r="N26" s="40">
        <f>SUM(N16:N16)-SUM(N17:N25)</f>
        <v>4.9269099999997845E-3</v>
      </c>
      <c r="O26" s="40">
        <f t="shared" ref="O26:AB26" si="8">SUM(O16:O16)-SUM(O17:O25)</f>
        <v>2.0477280000000819E-3</v>
      </c>
      <c r="P26" s="40">
        <f t="shared" si="8"/>
        <v>1.5045000000000197E-3</v>
      </c>
      <c r="Q26" s="40">
        <f t="shared" si="8"/>
        <v>1.7083560000000775E-3</v>
      </c>
      <c r="R26" s="63">
        <f t="shared" si="8"/>
        <v>2.5196159999999468E-3</v>
      </c>
      <c r="S26" s="63">
        <f t="shared" si="8"/>
        <v>4.5132700000003467E-3</v>
      </c>
      <c r="T26" s="63">
        <f t="shared" si="8"/>
        <v>2.4597710999999967E-2</v>
      </c>
      <c r="U26" s="63">
        <f t="shared" si="8"/>
        <v>5.1060899999999521E-3</v>
      </c>
      <c r="V26" s="63">
        <f t="shared" si="8"/>
        <v>5.0842019999999266E-3</v>
      </c>
      <c r="W26" s="63">
        <f t="shared" si="8"/>
        <v>7.6149970000000122E-3</v>
      </c>
      <c r="X26" s="63">
        <f t="shared" si="8"/>
        <v>1.5214624000000065E-2</v>
      </c>
      <c r="Y26" s="63">
        <f t="shared" si="8"/>
        <v>9.4110412949997002E-3</v>
      </c>
      <c r="Z26" s="63">
        <f t="shared" si="8"/>
        <v>1.7606429582000427E-2</v>
      </c>
      <c r="AA26" s="63">
        <f t="shared" si="8"/>
        <v>0</v>
      </c>
      <c r="AB26" s="63">
        <f t="shared" si="8"/>
        <v>0</v>
      </c>
      <c r="AC26" s="31"/>
      <c r="AD26" s="62">
        <f t="shared" ref="AD26:BC26" si="9">SUM(AD16:AD16)-SUM(AD17:AD25)</f>
        <v>2.3757900000000165E-4</v>
      </c>
      <c r="AE26" s="63">
        <f t="shared" si="9"/>
        <v>9.5106999999983177E-5</v>
      </c>
      <c r="AF26" s="63">
        <f t="shared" si="9"/>
        <v>5.5261600000000577E-4</v>
      </c>
      <c r="AG26" s="63">
        <f t="shared" si="9"/>
        <v>1.421421000000006E-3</v>
      </c>
      <c r="AH26" s="63">
        <f t="shared" si="9"/>
        <v>1.5712179999999853E-3</v>
      </c>
      <c r="AI26" s="63">
        <f t="shared" si="9"/>
        <v>2.131182999999981E-3</v>
      </c>
      <c r="AJ26" s="63">
        <f t="shared" si="9"/>
        <v>2.7987029999999025E-3</v>
      </c>
      <c r="AK26" s="63">
        <f t="shared" si="9"/>
        <v>2.2773609999999778E-3</v>
      </c>
      <c r="AL26" s="63">
        <f t="shared" si="9"/>
        <v>1.6979900000001491E-3</v>
      </c>
      <c r="AM26" s="63">
        <f t="shared" si="9"/>
        <v>5.8141899999986091E-4</v>
      </c>
      <c r="AN26" s="63">
        <f t="shared" si="9"/>
        <v>1.4467590000001307E-3</v>
      </c>
      <c r="AO26" s="63">
        <f t="shared" si="9"/>
        <v>1.0174993999999993E-2</v>
      </c>
      <c r="AP26" s="63">
        <f t="shared" si="9"/>
        <v>2.9165320000000827E-3</v>
      </c>
      <c r="AQ26" s="63">
        <f t="shared" si="9"/>
        <v>1.9540269999999138E-3</v>
      </c>
      <c r="AR26" s="63">
        <f t="shared" si="9"/>
        <v>4.223564000000013E-3</v>
      </c>
      <c r="AS26" s="63">
        <f t="shared" si="9"/>
        <v>2.8301539999998626E-3</v>
      </c>
      <c r="AT26" s="63">
        <f t="shared" si="9"/>
        <v>3.9211209999998609E-3</v>
      </c>
      <c r="AU26" s="63">
        <f t="shared" si="9"/>
        <v>2.0549764999999942E-2</v>
      </c>
      <c r="AV26" s="63">
        <f t="shared" si="9"/>
        <v>7.3927890000002883E-3</v>
      </c>
      <c r="AW26" s="63">
        <f t="shared" si="9"/>
        <v>9.3066189999997384E-3</v>
      </c>
      <c r="AX26" s="63">
        <f t="shared" si="9"/>
        <v>1.5131342999999853E-2</v>
      </c>
      <c r="AY26" s="63">
        <f t="shared" si="9"/>
        <v>1.5458065000000132E-2</v>
      </c>
      <c r="AZ26" s="63">
        <f t="shared" si="9"/>
        <v>2.8639156047000069E-2</v>
      </c>
      <c r="BA26" s="63">
        <f t="shared" si="9"/>
        <v>3.9001235720000249E-2</v>
      </c>
      <c r="BB26" s="63">
        <f t="shared" si="9"/>
        <v>0</v>
      </c>
      <c r="BC26" s="63">
        <f t="shared" si="9"/>
        <v>0</v>
      </c>
      <c r="BD26" s="11"/>
    </row>
    <row r="27" spans="2:56" ht="17.149999999999999" customHeight="1">
      <c r="B27" s="44" t="s">
        <v>217</v>
      </c>
      <c r="C27" s="175">
        <f>1/$A$1*'[2]48Imp'!$B$264</f>
        <v>0.13033796437</v>
      </c>
      <c r="D27" s="176">
        <f>1/$A$1*'[2]48Imp'!$C$264</f>
        <v>0.15381387899999999</v>
      </c>
      <c r="E27" s="176">
        <f>1/$A$1*'[2]48Imp'!$D$264</f>
        <v>0.22482461200000001</v>
      </c>
      <c r="F27" s="176">
        <f>1/$A$1*'[2]48Imp'!$E$264</f>
        <v>0.37539643499999997</v>
      </c>
      <c r="G27" s="176">
        <f>1/$A$1*'[2]48Imp'!$F$264</f>
        <v>0.29199249700000007</v>
      </c>
      <c r="H27" s="176">
        <f>1/$A$1*'[2]48Imp'!$G$264</f>
        <v>0.38224319400000001</v>
      </c>
      <c r="I27" s="176">
        <f>1/$A$1*'[2]48Imp'!$H$264</f>
        <v>0.26628628799999998</v>
      </c>
      <c r="J27" s="177">
        <f>1/$A$1*'[2]48Imp'!$I$264</f>
        <v>0.48995658000000003</v>
      </c>
      <c r="K27" s="177">
        <f>1/$A$1*'[2]48Imp'!J$264</f>
        <v>0.57793334800000007</v>
      </c>
      <c r="L27" s="177">
        <f>1/$A$1*'[2]48Imp'!K$264</f>
        <v>0.31701748200000002</v>
      </c>
      <c r="M27" s="176">
        <f>1/$A$1*'[2]48Imp'!L$264</f>
        <v>0.405078734</v>
      </c>
      <c r="N27" s="176">
        <f>1/$A$1*'[2]48Imp'!M$264</f>
        <v>0.49159322799999999</v>
      </c>
      <c r="O27" s="176">
        <f>1/$A$1*'[2]48Imp'!N$264</f>
        <v>0.63408195099999987</v>
      </c>
      <c r="P27" s="176">
        <f>1/$A$1*'[2]48Imp'!O$264</f>
        <v>0.65025261499999987</v>
      </c>
      <c r="Q27" s="176">
        <f>1/$A$1*'[2]48Imp'!P$264</f>
        <v>0.62429340999999994</v>
      </c>
      <c r="R27" s="176">
        <f>1/$A$1*'[2]48Imp'!Q$264</f>
        <v>0.73402610299999982</v>
      </c>
      <c r="S27" s="176">
        <f>1/$A$1*'[2]48Imp'!R$264</f>
        <v>0.74172883199999995</v>
      </c>
      <c r="T27" s="176">
        <f>1/$A$1*'[2]48Imp'!S$264</f>
        <v>0.88002136999999991</v>
      </c>
      <c r="U27" s="176">
        <f>1/$A$1*'[2]48Imp'!T$264</f>
        <v>0.72833848400000001</v>
      </c>
      <c r="V27" s="176">
        <f>1/$A$1*'[2]48Imp'!U$264</f>
        <v>0.73756978499999959</v>
      </c>
      <c r="W27" s="176">
        <f>1/$A$1*'[2]48Imp'!V$264</f>
        <v>0.63383047400000003</v>
      </c>
      <c r="X27" s="176">
        <f>1/$A$1*'[2]48Imp'!W$264</f>
        <v>0.66993257199999989</v>
      </c>
      <c r="Y27" s="176">
        <f>1/$A$1*'[2]48Imp'!X$264</f>
        <v>0.54469310008500005</v>
      </c>
      <c r="Z27" s="176">
        <f>1/$A$1*'[2]48Imp'!Y$264</f>
        <v>0.56235000416499992</v>
      </c>
      <c r="AA27" s="176">
        <f>1/$A$1*'[2]48Imp'!Z$264</f>
        <v>0</v>
      </c>
      <c r="AB27" s="176">
        <f>1/$A$1*'[2]48Imp'!AA$264</f>
        <v>0</v>
      </c>
      <c r="AC27" s="272"/>
      <c r="AD27" s="45">
        <f>1/1000*'[2]48Imp'!AB$264</f>
        <v>0.156385207</v>
      </c>
      <c r="AE27" s="46">
        <f>1/1000*'[2]48Imp'!AC$264</f>
        <v>0.14287040099999998</v>
      </c>
      <c r="AF27" s="46">
        <f>1/1000*'[2]48Imp'!AD$264</f>
        <v>0.17281132299999999</v>
      </c>
      <c r="AG27" s="46">
        <f>1/1000*'[2]48Imp'!AE$264</f>
        <v>0.27950985299999997</v>
      </c>
      <c r="AH27" s="46">
        <f>1/1000*'[2]48Imp'!AF$264</f>
        <v>0.26888688300000002</v>
      </c>
      <c r="AI27" s="46">
        <f>1/1000*'[2]48Imp'!AG$264</f>
        <v>0.36573565400000002</v>
      </c>
      <c r="AJ27" s="46">
        <f>1/1000*'[2]48Imp'!AH$264</f>
        <v>0.45791789100000002</v>
      </c>
      <c r="AK27" s="46">
        <f>1/1000*'[2]48Imp'!AI$264</f>
        <v>0.487270906</v>
      </c>
      <c r="AL27" s="46">
        <f>1/1000*'[2]48Imp'!AJ$264</f>
        <v>0.6364340799999999</v>
      </c>
      <c r="AM27" s="46">
        <f>1/1000*'[2]48Imp'!AK$264</f>
        <v>0.54122335700000002</v>
      </c>
      <c r="AN27" s="46">
        <f>1/1000*'[2]48Imp'!AL$264</f>
        <v>0.63671194799999997</v>
      </c>
      <c r="AO27" s="46">
        <f>1/1000*'[2]48Imp'!AM$264</f>
        <v>0.73869728599999984</v>
      </c>
      <c r="AP27" s="46">
        <f>1/1000*'[2]48Imp'!AN$264</f>
        <v>0.77752643300000002</v>
      </c>
      <c r="AQ27" s="46">
        <f>1/1000*'[2]48Imp'!AO$264</f>
        <v>0.78608428299999999</v>
      </c>
      <c r="AR27" s="46">
        <f>1/1000*'[2]48Imp'!AP$264</f>
        <v>0.8755482069999998</v>
      </c>
      <c r="AS27" s="46">
        <f>1/1000*'[2]48Imp'!AQ$264</f>
        <v>0.77470637999999992</v>
      </c>
      <c r="AT27" s="46">
        <f>1/1000*'[2]48Imp'!AR$264</f>
        <v>0.74440115800000006</v>
      </c>
      <c r="AU27" s="46">
        <f>1/1000*'[2]48Imp'!AS$264</f>
        <v>0.81386556300000013</v>
      </c>
      <c r="AV27" s="46">
        <f>1/1000*'[2]48Imp'!AT$264</f>
        <v>0.70327948499999993</v>
      </c>
      <c r="AW27" s="46">
        <f>1/1000*'[2]48Imp'!AU$264</f>
        <v>0.63814035399999991</v>
      </c>
      <c r="AX27" s="46">
        <f>1/1000*'[2]48Imp'!AV$264</f>
        <v>0.51854388299999998</v>
      </c>
      <c r="AY27" s="46">
        <f>1/1000*'[2]48Imp'!AW$264</f>
        <v>0.62640753799999993</v>
      </c>
      <c r="AZ27" s="46">
        <f>1/1000*'[2]48Imp'!AX$264</f>
        <v>0.68178988785299999</v>
      </c>
      <c r="BA27" s="46">
        <f>1/1000*'[2]48Imp'!AY$264</f>
        <v>0.63915743651900003</v>
      </c>
      <c r="BB27" s="46">
        <f>1/1000*'[2]48Imp'!AZ$264</f>
        <v>0</v>
      </c>
      <c r="BC27" s="46">
        <f>1/1000*'[2]48Imp'!BA$264</f>
        <v>0</v>
      </c>
      <c r="BD27" s="11"/>
    </row>
    <row r="28" spans="2:56">
      <c r="B28" s="32" t="s">
        <v>64</v>
      </c>
      <c r="C28" s="33">
        <f>1/$A$1*'[2]48Imp'!$B$16</f>
        <v>7.4064779999999993E-3</v>
      </c>
      <c r="D28" s="34">
        <f>1/$A$1*'[2]48Imp'!$C$16</f>
        <v>3.6653720000000001E-3</v>
      </c>
      <c r="E28" s="34">
        <f>1/$A$1*'[2]48Imp'!$D$16</f>
        <v>1.1683283999999999E-2</v>
      </c>
      <c r="F28" s="34">
        <f>1/$A$1*'[2]48Imp'!$E$16</f>
        <v>1.5086053999999998E-2</v>
      </c>
      <c r="G28" s="34">
        <f>1/$A$1*'[2]48Imp'!$F$16</f>
        <v>2.2279141999999998E-2</v>
      </c>
      <c r="H28" s="34">
        <f>1/$A$1*'[2]48Imp'!$G$16</f>
        <v>2.7785521999999997E-2</v>
      </c>
      <c r="I28" s="34">
        <f>1/$A$1*'[2]48Imp'!$H$16</f>
        <v>2.0576772E-2</v>
      </c>
      <c r="J28" s="35">
        <f>1/$A$1*'[2]48Imp'!$I$16</f>
        <v>2.1958264000000002E-2</v>
      </c>
      <c r="K28" s="35">
        <f>1/$A$1*'[2]48Imp'!J$16</f>
        <v>1.8158068999999999E-2</v>
      </c>
      <c r="L28" s="35">
        <f>1/$A$1*'[2]48Imp'!K$16</f>
        <v>1.8257962999999999E-2</v>
      </c>
      <c r="M28" s="34">
        <f>1/$A$1*'[2]48Imp'!L$16</f>
        <v>1.3512581999999999E-2</v>
      </c>
      <c r="N28" s="34">
        <f>1/$A$1*'[2]48Imp'!M$16</f>
        <v>2.7018186999999999E-2</v>
      </c>
      <c r="O28" s="34">
        <f>1/$A$1*'[2]48Imp'!N$16</f>
        <v>1.9465984999999998E-2</v>
      </c>
      <c r="P28" s="34">
        <f>1/$A$1*'[2]48Imp'!O$16</f>
        <v>3.1180649999999997E-2</v>
      </c>
      <c r="Q28" s="34">
        <f>1/$A$1*'[2]48Imp'!P$16</f>
        <v>2.2363505999999998E-2</v>
      </c>
      <c r="R28" s="34">
        <f>1/$A$1*'[2]48Imp'!Q$16</f>
        <v>3.1849735999999997E-2</v>
      </c>
      <c r="S28" s="34">
        <f>1/$A$1*'[2]48Imp'!R$16</f>
        <v>3.2263286999999995E-2</v>
      </c>
      <c r="T28" s="34">
        <f>1/$A$1*'[2]48Imp'!S$16</f>
        <v>4.862109299999999E-2</v>
      </c>
      <c r="U28" s="34">
        <f>1/$A$1*'[2]48Imp'!T$16</f>
        <v>2.1777104999999998E-2</v>
      </c>
      <c r="V28" s="34">
        <f>1/$A$1*'[2]48Imp'!U$16</f>
        <v>2.9316122999999999E-2</v>
      </c>
      <c r="W28" s="34">
        <f>1/$A$1*'[2]48Imp'!V$16</f>
        <v>2.0751180999999997E-2</v>
      </c>
      <c r="X28" s="34">
        <f>1/$A$1*'[2]48Imp'!W$16</f>
        <v>2.1529611000000001E-2</v>
      </c>
      <c r="Y28" s="34">
        <f>1/$A$1*'[2]48Imp'!X$16</f>
        <v>1.5637440805E-2</v>
      </c>
      <c r="Z28" s="34">
        <f>1/$A$1*'[2]48Imp'!Y$16</f>
        <v>2.8942937523999998E-2</v>
      </c>
      <c r="AA28" s="34">
        <f>1/$A$1*'[2]48Imp'!Z$16</f>
        <v>0</v>
      </c>
      <c r="AB28" s="34">
        <f>1/$A$1*'[2]48Imp'!AA$16</f>
        <v>0</v>
      </c>
      <c r="AC28" s="10"/>
      <c r="AD28" s="33">
        <f>1/1000*'[2]48Imp'!AB$16</f>
        <v>6.0779270000000003E-3</v>
      </c>
      <c r="AE28" s="34">
        <f>1/1000*'[2]48Imp'!AC$16</f>
        <v>3.4619899999999999E-3</v>
      </c>
      <c r="AF28" s="34">
        <f>1/1000*'[2]48Imp'!AD$16</f>
        <v>7.0958039999999998E-3</v>
      </c>
      <c r="AG28" s="34">
        <f>1/1000*'[2]48Imp'!AE$16</f>
        <v>9.5987299999999998E-3</v>
      </c>
      <c r="AH28" s="34">
        <f>1/1000*'[2]48Imp'!AF$16</f>
        <v>1.5231669E-2</v>
      </c>
      <c r="AI28" s="34">
        <f>1/1000*'[2]48Imp'!AG$16</f>
        <v>2.3026390000000001E-2</v>
      </c>
      <c r="AJ28" s="34">
        <f>1/1000*'[2]48Imp'!AH$16</f>
        <v>1.9528814999999998E-2</v>
      </c>
      <c r="AK28" s="34">
        <f>1/1000*'[2]48Imp'!AI$16</f>
        <v>1.9554224999999998E-2</v>
      </c>
      <c r="AL28" s="34">
        <f>1/1000*'[2]48Imp'!AJ$16</f>
        <v>1.8435301000000001E-2</v>
      </c>
      <c r="AM28" s="34">
        <f>1/1000*'[2]48Imp'!AK$16</f>
        <v>1.6118486999999997E-2</v>
      </c>
      <c r="AN28" s="34">
        <f>1/1000*'[2]48Imp'!AL$16</f>
        <v>1.2677377E-2</v>
      </c>
      <c r="AO28" s="34">
        <f>1/1000*'[2]48Imp'!AM$16</f>
        <v>2.5160399E-2</v>
      </c>
      <c r="AP28" s="34">
        <f>1/1000*'[2]48Imp'!AN$16</f>
        <v>1.9911075E-2</v>
      </c>
      <c r="AQ28" s="34">
        <f>1/1000*'[2]48Imp'!AO$16</f>
        <v>2.9958589999999997E-2</v>
      </c>
      <c r="AR28" s="34">
        <f>1/1000*'[2]48Imp'!AP$16</f>
        <v>2.3782668999999999E-2</v>
      </c>
      <c r="AS28" s="34">
        <f>1/1000*'[2]48Imp'!AQ$16</f>
        <v>2.6141167999999999E-2</v>
      </c>
      <c r="AT28" s="34">
        <f>1/1000*'[2]48Imp'!AR$16</f>
        <v>2.4002088000000001E-2</v>
      </c>
      <c r="AU28" s="34">
        <f>1/1000*'[2]48Imp'!AS$16</f>
        <v>3.6056971E-2</v>
      </c>
      <c r="AV28" s="34">
        <f>1/1000*'[2]48Imp'!AT$16</f>
        <v>2.0907594000000002E-2</v>
      </c>
      <c r="AW28" s="34">
        <f>1/1000*'[2]48Imp'!AU$16</f>
        <v>2.1905038999999998E-2</v>
      </c>
      <c r="AX28" s="34">
        <f>1/1000*'[2]48Imp'!AV$16</f>
        <v>1.6223549E-2</v>
      </c>
      <c r="AY28" s="34">
        <f>1/1000*'[2]48Imp'!AW$16</f>
        <v>1.8918088999999999E-2</v>
      </c>
      <c r="AZ28" s="34">
        <f>1/1000*'[2]48Imp'!AX$16</f>
        <v>2.2599791203000007E-2</v>
      </c>
      <c r="BA28" s="34">
        <f>1/1000*'[2]48Imp'!AY$16</f>
        <v>4.4820574123000001E-2</v>
      </c>
      <c r="BB28" s="34">
        <f>1/1000*'[2]48Imp'!AZ$16</f>
        <v>0</v>
      </c>
      <c r="BC28" s="34">
        <f>1/1000*'[2]48Imp'!BA$16</f>
        <v>0</v>
      </c>
      <c r="BD28" s="11"/>
    </row>
    <row r="29" spans="2:56">
      <c r="B29" s="32" t="s">
        <v>37</v>
      </c>
      <c r="C29" s="33">
        <f>1/$A$1*'[2]48Imp'!$B$23</f>
        <v>3.4734909999999996E-3</v>
      </c>
      <c r="D29" s="34">
        <f>1/$A$1*'[2]48Imp'!$C$23</f>
        <v>3.2542029999999998E-3</v>
      </c>
      <c r="E29" s="34">
        <f>1/$A$1*'[2]48Imp'!$D$23</f>
        <v>2.9486669999999999E-3</v>
      </c>
      <c r="F29" s="34">
        <f>1/$A$1*'[2]48Imp'!$E$23</f>
        <v>7.3279E-3</v>
      </c>
      <c r="G29" s="34">
        <f>1/$A$1*'[2]48Imp'!$F$23</f>
        <v>1.1468249E-2</v>
      </c>
      <c r="H29" s="34">
        <f>1/$A$1*'[2]48Imp'!$G$23</f>
        <v>7.0112549999999992E-3</v>
      </c>
      <c r="I29" s="34">
        <f>1/$A$1*'[2]48Imp'!$H$23</f>
        <v>5.398113999999999E-3</v>
      </c>
      <c r="J29" s="35">
        <f>1/$A$1*'[2]48Imp'!$I$23</f>
        <v>5.201027999999999E-3</v>
      </c>
      <c r="K29" s="35">
        <f>1/$A$1*'[2]48Imp'!J$23</f>
        <v>9.1552749999999992E-3</v>
      </c>
      <c r="L29" s="35">
        <f>1/$A$1*'[2]48Imp'!K$23</f>
        <v>7.8128729999999997E-3</v>
      </c>
      <c r="M29" s="34">
        <f>1/$A$1*'[2]48Imp'!L$23</f>
        <v>2.6088495999999999E-2</v>
      </c>
      <c r="N29" s="34">
        <f>1/$A$1*'[2]48Imp'!M$23</f>
        <v>2.4897896999999995E-2</v>
      </c>
      <c r="O29" s="34">
        <f>1/$A$1*'[2]48Imp'!N$23</f>
        <v>5.152876599999999E-2</v>
      </c>
      <c r="P29" s="34">
        <f>1/$A$1*'[2]48Imp'!O$23</f>
        <v>4.9179083999999998E-2</v>
      </c>
      <c r="Q29" s="34">
        <f>1/$A$1*'[2]48Imp'!P$23</f>
        <v>6.0033636999999994E-2</v>
      </c>
      <c r="R29" s="34">
        <f>1/$A$1*'[2]48Imp'!Q$23</f>
        <v>7.1033621999999991E-2</v>
      </c>
      <c r="S29" s="34">
        <f>1/$A$1*'[2]48Imp'!R$23</f>
        <v>6.4755765999999992E-2</v>
      </c>
      <c r="T29" s="34">
        <f>1/$A$1*'[2]48Imp'!S$23</f>
        <v>7.5471465000000001E-2</v>
      </c>
      <c r="U29" s="34">
        <f>1/$A$1*'[2]48Imp'!T$23</f>
        <v>8.9325636999999999E-2</v>
      </c>
      <c r="V29" s="34">
        <f>1/$A$1*'[2]48Imp'!U$23</f>
        <v>7.4336514999999992E-2</v>
      </c>
      <c r="W29" s="34">
        <f>1/$A$1*'[2]48Imp'!V$23</f>
        <v>6.3877669999999998E-2</v>
      </c>
      <c r="X29" s="34">
        <f>1/$A$1*'[2]48Imp'!W$23</f>
        <v>7.7564278E-2</v>
      </c>
      <c r="Y29" s="34">
        <f>1/$A$1*'[2]48Imp'!X$23</f>
        <v>7.7385489935999988E-2</v>
      </c>
      <c r="Z29" s="34">
        <f>1/$A$1*'[2]48Imp'!Y$23</f>
        <v>4.7331329280999999E-2</v>
      </c>
      <c r="AA29" s="34">
        <f>1/$A$1*'[2]48Imp'!Z$23</f>
        <v>0</v>
      </c>
      <c r="AB29" s="34">
        <f>1/$A$1*'[2]48Imp'!AA$23</f>
        <v>0</v>
      </c>
      <c r="AC29" s="10"/>
      <c r="AD29" s="33">
        <f>1/1000*'[2]48Imp'!AB$23</f>
        <v>3.0278479999999997E-3</v>
      </c>
      <c r="AE29" s="34">
        <f>1/1000*'[2]48Imp'!AC$23</f>
        <v>2.9394019999999998E-3</v>
      </c>
      <c r="AF29" s="34">
        <f>1/1000*'[2]48Imp'!AD$23</f>
        <v>2.6729970000000003E-3</v>
      </c>
      <c r="AG29" s="34">
        <f>1/1000*'[2]48Imp'!AE$23</f>
        <v>4.6571220000000005E-3</v>
      </c>
      <c r="AH29" s="34">
        <f>1/1000*'[2]48Imp'!AF$23</f>
        <v>7.1906089999999997E-3</v>
      </c>
      <c r="AI29" s="34">
        <f>1/1000*'[2]48Imp'!AG$23</f>
        <v>5.9326929999999993E-3</v>
      </c>
      <c r="AJ29" s="34">
        <f>1/1000*'[2]48Imp'!AH$23</f>
        <v>7.0135670000000001E-3</v>
      </c>
      <c r="AK29" s="34">
        <f>1/1000*'[2]48Imp'!AI$23</f>
        <v>7.6329589999999999E-3</v>
      </c>
      <c r="AL29" s="34">
        <f>1/1000*'[2]48Imp'!AJ$23</f>
        <v>1.0979193999999999E-2</v>
      </c>
      <c r="AM29" s="34">
        <f>1/1000*'[2]48Imp'!AK$23</f>
        <v>7.3339570000000003E-3</v>
      </c>
      <c r="AN29" s="34">
        <f>1/1000*'[2]48Imp'!AL$23</f>
        <v>2.8506758E-2</v>
      </c>
      <c r="AO29" s="34">
        <f>1/1000*'[2]48Imp'!AM$23</f>
        <v>2.8332456999999998E-2</v>
      </c>
      <c r="AP29" s="34">
        <f>1/1000*'[2]48Imp'!AN$23</f>
        <v>3.6610880000000005E-2</v>
      </c>
      <c r="AQ29" s="34">
        <f>1/1000*'[2]48Imp'!AO$23</f>
        <v>3.1053430999999999E-2</v>
      </c>
      <c r="AR29" s="34">
        <f>1/1000*'[2]48Imp'!AP$23</f>
        <v>3.5763539000000004E-2</v>
      </c>
      <c r="AS29" s="34">
        <f>1/1000*'[2]48Imp'!AQ$23</f>
        <v>3.8011809000000001E-2</v>
      </c>
      <c r="AT29" s="34">
        <f>1/1000*'[2]48Imp'!AR$23</f>
        <v>3.6070675000000003E-2</v>
      </c>
      <c r="AU29" s="34">
        <f>1/1000*'[2]48Imp'!AS$23</f>
        <v>4.3089583999999993E-2</v>
      </c>
      <c r="AV29" s="34">
        <f>1/1000*'[2]48Imp'!AT$23</f>
        <v>7.3431784999999986E-2</v>
      </c>
      <c r="AW29" s="34">
        <f>1/1000*'[2]48Imp'!AU$23</f>
        <v>5.0837387999999997E-2</v>
      </c>
      <c r="AX29" s="34">
        <f>1/1000*'[2]48Imp'!AV$23</f>
        <v>4.0870194999999998E-2</v>
      </c>
      <c r="AY29" s="34">
        <f>1/1000*'[2]48Imp'!AW$23</f>
        <v>4.9330714000000005E-2</v>
      </c>
      <c r="AZ29" s="34">
        <f>1/1000*'[2]48Imp'!AX$23</f>
        <v>6.683473638399999E-2</v>
      </c>
      <c r="BA29" s="34">
        <f>1/1000*'[2]48Imp'!AY$23</f>
        <v>3.2467149201999994E-2</v>
      </c>
      <c r="BB29" s="34">
        <f>1/1000*'[2]48Imp'!AZ$23</f>
        <v>0</v>
      </c>
      <c r="BC29" s="34">
        <f>1/1000*'[2]48Imp'!BA$23</f>
        <v>0</v>
      </c>
      <c r="BD29" s="11"/>
    </row>
    <row r="30" spans="2:56">
      <c r="B30" s="32" t="s">
        <v>65</v>
      </c>
      <c r="C30" s="33">
        <f>1/$A$1*'[2]48Imp'!$B$84</f>
        <v>3.0210684999999998E-2</v>
      </c>
      <c r="D30" s="34">
        <f>1/$A$1*'[2]48Imp'!$C$84</f>
        <v>3.8507744999999996E-2</v>
      </c>
      <c r="E30" s="34">
        <f>1/$A$1*'[2]48Imp'!$D$84</f>
        <v>6.1572314999999996E-2</v>
      </c>
      <c r="F30" s="34">
        <f>1/$A$1*'[2]48Imp'!$E$84</f>
        <v>9.4583686E-2</v>
      </c>
      <c r="G30" s="34">
        <f>1/$A$1*'[2]48Imp'!$F$84</f>
        <v>7.3888266999999994E-2</v>
      </c>
      <c r="H30" s="34">
        <f>1/$A$1*'[2]48Imp'!$G$84</f>
        <v>7.5627260999999987E-2</v>
      </c>
      <c r="I30" s="34">
        <f>1/$A$1*'[2]48Imp'!$H$84</f>
        <v>8.0209673999999995E-2</v>
      </c>
      <c r="J30" s="35">
        <f>1/$A$1*'[2]48Imp'!$I$84</f>
        <v>8.5402247000000001E-2</v>
      </c>
      <c r="K30" s="35">
        <f>1/$A$1*'[2]48Imp'!J$84</f>
        <v>8.3269355000000003E-2</v>
      </c>
      <c r="L30" s="35">
        <f>1/$A$1*'[2]48Imp'!K$84</f>
        <v>6.2792371E-2</v>
      </c>
      <c r="M30" s="34">
        <f>1/$A$1*'[2]48Imp'!L$84</f>
        <v>8.5900978999999988E-2</v>
      </c>
      <c r="N30" s="34">
        <f>1/$A$1*'[2]48Imp'!M$84</f>
        <v>0.11762015399999999</v>
      </c>
      <c r="O30" s="34">
        <f>1/$A$1*'[2]48Imp'!N$84</f>
        <v>0.12908259499999999</v>
      </c>
      <c r="P30" s="34">
        <f>1/$A$1*'[2]48Imp'!O$84</f>
        <v>0.12551095799999998</v>
      </c>
      <c r="Q30" s="34">
        <f>1/$A$1*'[2]48Imp'!P$84</f>
        <v>0.13411345</v>
      </c>
      <c r="R30" s="34">
        <f>1/$A$1*'[2]48Imp'!Q$84</f>
        <v>0.13143576499999998</v>
      </c>
      <c r="S30" s="34">
        <f>1/$A$1*'[2]48Imp'!R$84</f>
        <v>0.11451268599999999</v>
      </c>
      <c r="T30" s="34">
        <f>1/$A$1*'[2]48Imp'!S$84</f>
        <v>0.18429430999999999</v>
      </c>
      <c r="U30" s="34">
        <f>1/$A$1*'[2]48Imp'!T$84</f>
        <v>0.14104355399999999</v>
      </c>
      <c r="V30" s="34">
        <f>1/$A$1*'[2]48Imp'!U$84</f>
        <v>0.12307390599999998</v>
      </c>
      <c r="W30" s="34">
        <f>1/$A$1*'[2]48Imp'!V$84</f>
        <v>8.6899591999999998E-2</v>
      </c>
      <c r="X30" s="34">
        <f>1/$A$1*'[2]48Imp'!W$84</f>
        <v>8.7434791999999983E-2</v>
      </c>
      <c r="Y30" s="34">
        <f>1/$A$1*'[2]48Imp'!X$84</f>
        <v>7.1987715988000009E-2</v>
      </c>
      <c r="Z30" s="34">
        <f>1/$A$1*'[2]48Imp'!Y$84</f>
        <v>7.6778355798999984E-2</v>
      </c>
      <c r="AA30" s="34">
        <f>1/$A$1*'[2]48Imp'!Z$84</f>
        <v>0</v>
      </c>
      <c r="AB30" s="34">
        <f>1/$A$1*'[2]48Imp'!AA$84</f>
        <v>0</v>
      </c>
      <c r="AC30" s="10"/>
      <c r="AD30" s="33">
        <f>1/1000*'[2]48Imp'!AB$84</f>
        <v>2.6351059E-2</v>
      </c>
      <c r="AE30" s="34">
        <f>1/1000*'[2]48Imp'!AC$84</f>
        <v>3.0401481999999997E-2</v>
      </c>
      <c r="AF30" s="34">
        <f>1/1000*'[2]48Imp'!AD$84</f>
        <v>4.1069500000000002E-2</v>
      </c>
      <c r="AG30" s="34">
        <f>1/1000*'[2]48Imp'!AE$84</f>
        <v>5.5009389999999998E-2</v>
      </c>
      <c r="AH30" s="34">
        <f>1/1000*'[2]48Imp'!AF$84</f>
        <v>5.1235883000000003E-2</v>
      </c>
      <c r="AI30" s="34">
        <f>1/1000*'[2]48Imp'!AG$84</f>
        <v>6.1907776999999997E-2</v>
      </c>
      <c r="AJ30" s="34">
        <f>1/1000*'[2]48Imp'!AH$84</f>
        <v>6.7691924000000001E-2</v>
      </c>
      <c r="AK30" s="34">
        <f>1/1000*'[2]48Imp'!AI$84</f>
        <v>7.1778021999999997E-2</v>
      </c>
      <c r="AL30" s="34">
        <f>1/1000*'[2]48Imp'!AJ$84</f>
        <v>8.1523011999999992E-2</v>
      </c>
      <c r="AM30" s="34">
        <f>1/1000*'[2]48Imp'!AK$84</f>
        <v>5.8529543999999996E-2</v>
      </c>
      <c r="AN30" s="34">
        <f>1/1000*'[2]48Imp'!AL$84</f>
        <v>8.120507099999999E-2</v>
      </c>
      <c r="AO30" s="34">
        <f>1/1000*'[2]48Imp'!AM$84</f>
        <v>0.11062266900000001</v>
      </c>
      <c r="AP30" s="34">
        <f>1/1000*'[2]48Imp'!AN$84</f>
        <v>0.111900636</v>
      </c>
      <c r="AQ30" s="34">
        <f>1/1000*'[2]48Imp'!AO$84</f>
        <v>0.105840409</v>
      </c>
      <c r="AR30" s="34">
        <f>1/1000*'[2]48Imp'!AP$84</f>
        <v>0.108815734</v>
      </c>
      <c r="AS30" s="34">
        <f>1/1000*'[2]48Imp'!AQ$84</f>
        <v>0.10079972</v>
      </c>
      <c r="AT30" s="34">
        <f>1/1000*'[2]48Imp'!AR$84</f>
        <v>8.6274242000000001E-2</v>
      </c>
      <c r="AU30" s="34">
        <f>1/1000*'[2]48Imp'!AS$84</f>
        <v>0.130846669</v>
      </c>
      <c r="AV30" s="34">
        <f>1/1000*'[2]48Imp'!AT$84</f>
        <v>0.11486908799999999</v>
      </c>
      <c r="AW30" s="34">
        <f>1/1000*'[2]48Imp'!AU$84</f>
        <v>9.7898705999999988E-2</v>
      </c>
      <c r="AX30" s="34">
        <f>1/1000*'[2]48Imp'!AV$84</f>
        <v>6.9681167000000002E-2</v>
      </c>
      <c r="AY30" s="34">
        <f>1/1000*'[2]48Imp'!AW$84</f>
        <v>7.3203631000000005E-2</v>
      </c>
      <c r="AZ30" s="34">
        <f>1/1000*'[2]48Imp'!AX$84</f>
        <v>8.2345946000999995E-2</v>
      </c>
      <c r="BA30" s="34">
        <f>1/1000*'[2]48Imp'!AY$84</f>
        <v>7.8964615387999995E-2</v>
      </c>
      <c r="BB30" s="34">
        <f>1/1000*'[2]48Imp'!AZ$84</f>
        <v>0</v>
      </c>
      <c r="BC30" s="34">
        <f>1/1000*'[2]48Imp'!BA$84</f>
        <v>0</v>
      </c>
      <c r="BD30" s="11"/>
    </row>
    <row r="31" spans="2:56">
      <c r="B31" s="32" t="s">
        <v>38</v>
      </c>
      <c r="C31" s="33">
        <f>1/$A$1*'[2]48Imp'!$B$85</f>
        <v>1.2255840999999998E-2</v>
      </c>
      <c r="D31" s="34">
        <f>1/$A$1*'[2]48Imp'!$C$85</f>
        <v>1.2705368999999999E-2</v>
      </c>
      <c r="E31" s="34">
        <f>1/$A$1*'[2]48Imp'!$D$85</f>
        <v>3.4451718999999999E-2</v>
      </c>
      <c r="F31" s="34">
        <f>1/$A$1*'[2]48Imp'!$E$85</f>
        <v>3.5208535999999999E-2</v>
      </c>
      <c r="G31" s="34">
        <f>1/$A$1*'[2]48Imp'!$F$85</f>
        <v>1.9946156E-2</v>
      </c>
      <c r="H31" s="34">
        <f>1/$A$1*'[2]48Imp'!$G$85</f>
        <v>1.0475199999999999E-2</v>
      </c>
      <c r="I31" s="34">
        <f>1/$A$1*'[2]48Imp'!$H$85</f>
        <v>1.2023481999999999E-2</v>
      </c>
      <c r="J31" s="35">
        <f>1/$A$1*'[2]48Imp'!$I$85</f>
        <v>5.461281199999999E-2</v>
      </c>
      <c r="K31" s="35">
        <f>1/$A$1*'[2]48Imp'!J$85</f>
        <v>4.1384282999999994E-2</v>
      </c>
      <c r="L31" s="35">
        <f>1/$A$1*'[2]48Imp'!K$85</f>
        <v>3.0186035E-2</v>
      </c>
      <c r="M31" s="34">
        <f>1/$A$1*'[2]48Imp'!L$85</f>
        <v>3.2749519999999997E-2</v>
      </c>
      <c r="N31" s="34">
        <f>1/$A$1*'[2]48Imp'!M$85</f>
        <v>4.4694911999999996E-2</v>
      </c>
      <c r="O31" s="34">
        <f>1/$A$1*'[2]48Imp'!N$85</f>
        <v>4.0697488999999996E-2</v>
      </c>
      <c r="P31" s="34">
        <f>1/$A$1*'[2]48Imp'!O$85</f>
        <v>5.5804050000000001E-2</v>
      </c>
      <c r="Q31" s="34">
        <f>1/$A$1*'[2]48Imp'!P$85</f>
        <v>4.4478848999999994E-2</v>
      </c>
      <c r="R31" s="34">
        <f>1/$A$1*'[2]48Imp'!Q$85</f>
        <v>3.9305224999999999E-2</v>
      </c>
      <c r="S31" s="34">
        <f>1/$A$1*'[2]48Imp'!R$85</f>
        <v>4.2229764999999996E-2</v>
      </c>
      <c r="T31" s="34">
        <f>1/$A$1*'[2]48Imp'!S$85</f>
        <v>4.2447573999999995E-2</v>
      </c>
      <c r="U31" s="34">
        <f>1/$A$1*'[2]48Imp'!T$85</f>
        <v>3.5808662999999998E-2</v>
      </c>
      <c r="V31" s="34">
        <f>1/$A$1*'[2]48Imp'!U$85</f>
        <v>2.8676551999999998E-2</v>
      </c>
      <c r="W31" s="34">
        <f>1/$A$1*'[2]48Imp'!V$85</f>
        <v>1.7092874999999997E-2</v>
      </c>
      <c r="X31" s="34">
        <f>1/$A$1*'[2]48Imp'!W$85</f>
        <v>2.5033591999999997E-2</v>
      </c>
      <c r="Y31" s="34">
        <f>1/$A$1*'[2]48Imp'!X$85</f>
        <v>1.0504870623999997E-2</v>
      </c>
      <c r="Z31" s="34">
        <f>1/$A$1*'[2]48Imp'!Y$85</f>
        <v>1.3565857458E-2</v>
      </c>
      <c r="AA31" s="34">
        <f>1/$A$1*'[2]48Imp'!Z$85</f>
        <v>0</v>
      </c>
      <c r="AB31" s="34">
        <f>1/$A$1*'[2]48Imp'!AA$85</f>
        <v>0</v>
      </c>
      <c r="AC31" s="10"/>
      <c r="AD31" s="33">
        <f>1/1000*'[2]48Imp'!AB$85</f>
        <v>1.8374914999999999E-2</v>
      </c>
      <c r="AE31" s="34">
        <f>1/1000*'[2]48Imp'!AC$85</f>
        <v>1.3851384E-2</v>
      </c>
      <c r="AF31" s="34">
        <f>1/1000*'[2]48Imp'!AD$85</f>
        <v>1.8950801999999999E-2</v>
      </c>
      <c r="AG31" s="34">
        <f>1/1000*'[2]48Imp'!AE$85</f>
        <v>2.1799889999999999E-2</v>
      </c>
      <c r="AH31" s="34">
        <f>1/1000*'[2]48Imp'!AF$85</f>
        <v>1.5805010000000001E-2</v>
      </c>
      <c r="AI31" s="34">
        <f>1/1000*'[2]48Imp'!AG$85</f>
        <v>1.2568271999999998E-2</v>
      </c>
      <c r="AJ31" s="34">
        <f>1/1000*'[2]48Imp'!AH$85</f>
        <v>3.8416253999999997E-2</v>
      </c>
      <c r="AK31" s="34">
        <f>1/1000*'[2]48Imp'!AI$85</f>
        <v>5.1937238000000004E-2</v>
      </c>
      <c r="AL31" s="34">
        <f>1/1000*'[2]48Imp'!AJ$85</f>
        <v>4.6833237999999992E-2</v>
      </c>
      <c r="AM31" s="34">
        <f>1/1000*'[2]48Imp'!AK$85</f>
        <v>5.2838879999999998E-2</v>
      </c>
      <c r="AN31" s="34">
        <f>1/1000*'[2]48Imp'!AL$85</f>
        <v>6.3925228000000001E-2</v>
      </c>
      <c r="AO31" s="34">
        <f>1/1000*'[2]48Imp'!AM$85</f>
        <v>6.5367381000000002E-2</v>
      </c>
      <c r="AP31" s="34">
        <f>1/1000*'[2]48Imp'!AN$85</f>
        <v>0.10957966800000001</v>
      </c>
      <c r="AQ31" s="34">
        <f>1/1000*'[2]48Imp'!AO$85</f>
        <v>9.6395156999999995E-2</v>
      </c>
      <c r="AR31" s="34">
        <f>1/1000*'[2]48Imp'!AP$85</f>
        <v>8.0559072999999995E-2</v>
      </c>
      <c r="AS31" s="34">
        <f>1/1000*'[2]48Imp'!AQ$85</f>
        <v>7.3317599999999997E-2</v>
      </c>
      <c r="AT31" s="34">
        <f>1/1000*'[2]48Imp'!AR$85</f>
        <v>6.6295265000000006E-2</v>
      </c>
      <c r="AU31" s="34">
        <f>1/1000*'[2]48Imp'!AS$85</f>
        <v>5.8188291000000003E-2</v>
      </c>
      <c r="AV31" s="34">
        <f>1/1000*'[2]48Imp'!AT$85</f>
        <v>3.8409700999999997E-2</v>
      </c>
      <c r="AW31" s="34">
        <f>1/1000*'[2]48Imp'!AU$85</f>
        <v>3.1372061999999999E-2</v>
      </c>
      <c r="AX31" s="34">
        <f>1/1000*'[2]48Imp'!AV$85</f>
        <v>1.8647911999999999E-2</v>
      </c>
      <c r="AY31" s="34">
        <f>1/1000*'[2]48Imp'!AW$85</f>
        <v>2.5766951999999999E-2</v>
      </c>
      <c r="AZ31" s="34">
        <f>1/1000*'[2]48Imp'!AX$85</f>
        <v>2.1121016492999994E-2</v>
      </c>
      <c r="BA31" s="34">
        <f>1/1000*'[2]48Imp'!AY$85</f>
        <v>2.2005332932999996E-2</v>
      </c>
      <c r="BB31" s="34">
        <f>1/1000*'[2]48Imp'!AZ$85</f>
        <v>0</v>
      </c>
      <c r="BC31" s="34">
        <f>1/1000*'[2]48Imp'!BA$85</f>
        <v>0</v>
      </c>
      <c r="BD31" s="11"/>
    </row>
    <row r="32" spans="2:56">
      <c r="B32" s="32" t="s">
        <v>39</v>
      </c>
      <c r="C32" s="33">
        <f>1/$A$1*'[2]48Imp'!$B$91</f>
        <v>3.3618011999999996E-2</v>
      </c>
      <c r="D32" s="34">
        <f>1/$A$1*'[2]48Imp'!$C$91</f>
        <v>4.0593698999999997E-2</v>
      </c>
      <c r="E32" s="34">
        <f>1/$A$1*'[2]48Imp'!$D$91</f>
        <v>5.0718268999999996E-2</v>
      </c>
      <c r="F32" s="34">
        <f>1/$A$1*'[2]48Imp'!$E$91</f>
        <v>7.4059294999999997E-2</v>
      </c>
      <c r="G32" s="34">
        <f>1/$A$1*'[2]48Imp'!$F$91</f>
        <v>5.3300417999999995E-2</v>
      </c>
      <c r="H32" s="34">
        <f>1/$A$1*'[2]48Imp'!$G$91</f>
        <v>5.9082230999999999E-2</v>
      </c>
      <c r="I32" s="34">
        <f>1/$A$1*'[2]48Imp'!$H$91</f>
        <v>3.6569323999999993E-2</v>
      </c>
      <c r="J32" s="35">
        <f>1/$A$1*'[2]48Imp'!$I$91</f>
        <v>8.3180960999999998E-2</v>
      </c>
      <c r="K32" s="35">
        <f>1/$A$1*'[2]48Imp'!J$91</f>
        <v>0.11039088899999999</v>
      </c>
      <c r="L32" s="35">
        <f>1/$A$1*'[2]48Imp'!K$91</f>
        <v>4.1601606999999999E-2</v>
      </c>
      <c r="M32" s="34">
        <f>1/$A$1*'[2]48Imp'!L$91</f>
        <v>5.1539238999999994E-2</v>
      </c>
      <c r="N32" s="34">
        <f>1/$A$1*'[2]48Imp'!M$91</f>
        <v>7.7544993999999992E-2</v>
      </c>
      <c r="O32" s="34">
        <f>1/$A$1*'[2]48Imp'!N$91</f>
        <v>8.4131442000000001E-2</v>
      </c>
      <c r="P32" s="34">
        <f>1/$A$1*'[2]48Imp'!O$91</f>
        <v>7.3726120999999992E-2</v>
      </c>
      <c r="Q32" s="34">
        <f>1/$A$1*'[2]48Imp'!P$91</f>
        <v>7.9428573999999988E-2</v>
      </c>
      <c r="R32" s="34">
        <f>1/$A$1*'[2]48Imp'!Q$91</f>
        <v>9.584741799999999E-2</v>
      </c>
      <c r="S32" s="34">
        <f>1/$A$1*'[2]48Imp'!R$91</f>
        <v>0.11486871</v>
      </c>
      <c r="T32" s="34">
        <f>1/$A$1*'[2]48Imp'!S$91</f>
        <v>0.12584705899999998</v>
      </c>
      <c r="U32" s="34">
        <f>1/$A$1*'[2]48Imp'!T$91</f>
        <v>0.124490197</v>
      </c>
      <c r="V32" s="34">
        <f>1/$A$1*'[2]48Imp'!U$91</f>
        <v>0.12448941899999999</v>
      </c>
      <c r="W32" s="34">
        <f>1/$A$1*'[2]48Imp'!V$91</f>
        <v>0.110802022</v>
      </c>
      <c r="X32" s="34">
        <f>1/$A$1*'[2]48Imp'!W$91</f>
        <v>9.7252126999999994E-2</v>
      </c>
      <c r="Y32" s="34">
        <f>1/$A$1*'[2]48Imp'!X$91</f>
        <v>7.7268526215999986E-2</v>
      </c>
      <c r="Z32" s="34">
        <f>1/$A$1*'[2]48Imp'!Y$91</f>
        <v>4.953702476699999E-2</v>
      </c>
      <c r="AA32" s="34">
        <f>1/$A$1*'[2]48Imp'!Z$91</f>
        <v>0</v>
      </c>
      <c r="AB32" s="34">
        <f>1/$A$1*'[2]48Imp'!AA$91</f>
        <v>0</v>
      </c>
      <c r="AC32" s="10"/>
      <c r="AD32" s="33">
        <f>1/1000*'[2]48Imp'!AB$91</f>
        <v>4.1284175999999999E-2</v>
      </c>
      <c r="AE32" s="34">
        <f>1/1000*'[2]48Imp'!AC$91</f>
        <v>3.7941467E-2</v>
      </c>
      <c r="AF32" s="34">
        <f>1/1000*'[2]48Imp'!AD$91</f>
        <v>3.9947964000000002E-2</v>
      </c>
      <c r="AG32" s="34">
        <f>1/1000*'[2]48Imp'!AE$91</f>
        <v>6.8642354000000003E-2</v>
      </c>
      <c r="AH32" s="34">
        <f>1/1000*'[2]48Imp'!AF$91</f>
        <v>6.5866417999999996E-2</v>
      </c>
      <c r="AI32" s="34">
        <f>1/1000*'[2]48Imp'!AG$91</f>
        <v>7.2776017999999998E-2</v>
      </c>
      <c r="AJ32" s="34">
        <f>1/1000*'[2]48Imp'!AH$91</f>
        <v>0.110358316</v>
      </c>
      <c r="AK32" s="34">
        <f>1/1000*'[2]48Imp'!AI$91</f>
        <v>0.103565298</v>
      </c>
      <c r="AL32" s="34">
        <f>1/1000*'[2]48Imp'!AJ$91</f>
        <v>0.14080145500000002</v>
      </c>
      <c r="AM32" s="34">
        <f>1/1000*'[2]48Imp'!AK$91</f>
        <v>0.102588524</v>
      </c>
      <c r="AN32" s="34">
        <f>1/1000*'[2]48Imp'!AL$91</f>
        <v>0.12793679499999999</v>
      </c>
      <c r="AO32" s="34">
        <f>1/1000*'[2]48Imp'!AM$91</f>
        <v>0.189683716</v>
      </c>
      <c r="AP32" s="34">
        <f>1/1000*'[2]48Imp'!AN$91</f>
        <v>0.12688391000000002</v>
      </c>
      <c r="AQ32" s="34">
        <f>1/1000*'[2]48Imp'!AO$91</f>
        <v>0.13798551999999997</v>
      </c>
      <c r="AR32" s="34">
        <f>1/1000*'[2]48Imp'!AP$91</f>
        <v>0.16945216099999999</v>
      </c>
      <c r="AS32" s="34">
        <f>1/1000*'[2]48Imp'!AQ$91</f>
        <v>0.105810445</v>
      </c>
      <c r="AT32" s="34">
        <f>1/1000*'[2]48Imp'!AR$91</f>
        <v>0.119521373</v>
      </c>
      <c r="AU32" s="34">
        <f>1/1000*'[2]48Imp'!AS$91</f>
        <v>0.15134869100000001</v>
      </c>
      <c r="AV32" s="34">
        <f>1/1000*'[2]48Imp'!AT$91</f>
        <v>0.14479668200000001</v>
      </c>
      <c r="AW32" s="34">
        <f>1/1000*'[2]48Imp'!AU$91</f>
        <v>0.129012813</v>
      </c>
      <c r="AX32" s="34">
        <f>1/1000*'[2]48Imp'!AV$91</f>
        <v>0.106651024</v>
      </c>
      <c r="AY32" s="34">
        <f>1/1000*'[2]48Imp'!AW$91</f>
        <v>0.13242928999999998</v>
      </c>
      <c r="AZ32" s="34">
        <f>1/1000*'[2]48Imp'!AX$91</f>
        <v>0.12617339589000001</v>
      </c>
      <c r="BA32" s="34">
        <f>1/1000*'[2]48Imp'!AY$91</f>
        <v>0.10106242142799998</v>
      </c>
      <c r="BB32" s="34">
        <f>1/1000*'[2]48Imp'!AZ$91</f>
        <v>0</v>
      </c>
      <c r="BC32" s="34">
        <f>1/1000*'[2]48Imp'!BA$91</f>
        <v>0</v>
      </c>
      <c r="BD32" s="11"/>
    </row>
    <row r="33" spans="2:56">
      <c r="B33" s="32" t="s">
        <v>46</v>
      </c>
      <c r="C33" s="33">
        <f>1/$A$1*'[2]48Imp'!$B$114</f>
        <v>2.2638879999999999E-3</v>
      </c>
      <c r="D33" s="34">
        <f>1/$A$1*'[2]48Imp'!$C$114</f>
        <v>2.5275760000000001E-3</v>
      </c>
      <c r="E33" s="34">
        <f>1/$A$1*'[2]48Imp'!$D$114</f>
        <v>3.3405449999999995E-3</v>
      </c>
      <c r="F33" s="34">
        <f>1/$A$1*'[2]48Imp'!$E$114</f>
        <v>3.1727409999999998E-3</v>
      </c>
      <c r="G33" s="34">
        <f>1/$A$1*'[2]48Imp'!$F$114</f>
        <v>6.3138939999999987E-3</v>
      </c>
      <c r="H33" s="34">
        <f>1/$A$1*'[2]48Imp'!$G$114</f>
        <v>9.9028169999999995E-3</v>
      </c>
      <c r="I33" s="34">
        <f>1/$A$1*'[2]48Imp'!$H$114</f>
        <v>9.2159039999999987E-3</v>
      </c>
      <c r="J33" s="35">
        <f>1/$A$1*'[2]48Imp'!$I$114</f>
        <v>3.7281931999999997E-2</v>
      </c>
      <c r="K33" s="35">
        <f>1/$A$1*'[2]48Imp'!J$114</f>
        <v>4.2855807999999995E-2</v>
      </c>
      <c r="L33" s="35">
        <f>1/$A$1*'[2]48Imp'!K$114</f>
        <v>1.2494858999999999E-2</v>
      </c>
      <c r="M33" s="34">
        <f>1/$A$1*'[2]48Imp'!L$114</f>
        <v>1.3445545999999997E-2</v>
      </c>
      <c r="N33" s="34">
        <f>1/$A$1*'[2]48Imp'!M$114</f>
        <v>2.2023768999999999E-2</v>
      </c>
      <c r="O33" s="34">
        <f>1/$A$1*'[2]48Imp'!N$114</f>
        <v>2.5051238999999996E-2</v>
      </c>
      <c r="P33" s="34">
        <f>1/$A$1*'[2]48Imp'!O$114</f>
        <v>2.0725478999999998E-2</v>
      </c>
      <c r="Q33" s="34">
        <f>1/$A$1*'[2]48Imp'!P$114</f>
        <v>2.6882343999999996E-2</v>
      </c>
      <c r="R33" s="34">
        <f>1/$A$1*'[2]48Imp'!Q$114</f>
        <v>3.0666406999999996E-2</v>
      </c>
      <c r="S33" s="34">
        <f>1/$A$1*'[2]48Imp'!R$114</f>
        <v>3.9897256999999992E-2</v>
      </c>
      <c r="T33" s="34">
        <f>1/$A$1*'[2]48Imp'!S$114</f>
        <v>5.0905581999999991E-2</v>
      </c>
      <c r="U33" s="34">
        <f>1/$A$1*'[2]48Imp'!T$114</f>
        <v>3.7081116999999997E-2</v>
      </c>
      <c r="V33" s="34">
        <f>1/$A$1*'[2]48Imp'!U$114</f>
        <v>4.1603593999999994E-2</v>
      </c>
      <c r="W33" s="34">
        <f>1/$A$1*'[2]48Imp'!V$114</f>
        <v>4.5094631999999996E-2</v>
      </c>
      <c r="X33" s="34">
        <f>1/$A$1*'[2]48Imp'!W$114</f>
        <v>6.2226511999999991E-2</v>
      </c>
      <c r="Y33" s="34">
        <f>1/$A$1*'[2]48Imp'!X$114</f>
        <v>3.9827785062999999E-2</v>
      </c>
      <c r="Z33" s="34">
        <f>1/$A$1*'[2]48Imp'!Y$114</f>
        <v>4.0826881434000012E-2</v>
      </c>
      <c r="AA33" s="34">
        <f>1/$A$1*'[2]48Imp'!Z$114</f>
        <v>0</v>
      </c>
      <c r="AB33" s="34">
        <f>1/$A$1*'[2]48Imp'!AA$114</f>
        <v>0</v>
      </c>
      <c r="AC33" s="10"/>
      <c r="AD33" s="33">
        <f>1/1000*'[2]48Imp'!AB$114</f>
        <v>3.348172E-3</v>
      </c>
      <c r="AE33" s="34">
        <f>1/1000*'[2]48Imp'!AC$114</f>
        <v>3.7970389999999999E-3</v>
      </c>
      <c r="AF33" s="34">
        <f>1/1000*'[2]48Imp'!AD$114</f>
        <v>4.2816010000000003E-3</v>
      </c>
      <c r="AG33" s="34">
        <f>1/1000*'[2]48Imp'!AE$114</f>
        <v>4.737654E-3</v>
      </c>
      <c r="AH33" s="34">
        <f>1/1000*'[2]48Imp'!AF$114</f>
        <v>8.5531360000000011E-3</v>
      </c>
      <c r="AI33" s="34">
        <f>1/1000*'[2]48Imp'!AG$114</f>
        <v>1.3297241999999999E-2</v>
      </c>
      <c r="AJ33" s="34">
        <f>1/1000*'[2]48Imp'!AH$114</f>
        <v>3.2782408999999998E-2</v>
      </c>
      <c r="AK33" s="34">
        <f>1/1000*'[2]48Imp'!AI$114</f>
        <v>4.1376824999999999E-2</v>
      </c>
      <c r="AL33" s="34">
        <f>1/1000*'[2]48Imp'!AJ$114</f>
        <v>4.9162672000000004E-2</v>
      </c>
      <c r="AM33" s="34">
        <f>1/1000*'[2]48Imp'!AK$114</f>
        <v>5.7860808E-2</v>
      </c>
      <c r="AN33" s="34">
        <f>1/1000*'[2]48Imp'!AL$114</f>
        <v>4.8550249999999996E-2</v>
      </c>
      <c r="AO33" s="34">
        <f>1/1000*'[2]48Imp'!AM$114</f>
        <v>7.2615414000000003E-2</v>
      </c>
      <c r="AP33" s="34">
        <f>1/1000*'[2]48Imp'!AN$114</f>
        <v>5.6986270999999998E-2</v>
      </c>
      <c r="AQ33" s="34">
        <f>1/1000*'[2]48Imp'!AO$114</f>
        <v>8.2205744999999997E-2</v>
      </c>
      <c r="AR33" s="34">
        <f>1/1000*'[2]48Imp'!AP$114</f>
        <v>0.13668992199999999</v>
      </c>
      <c r="AS33" s="34">
        <f>1/1000*'[2]48Imp'!AQ$114</f>
        <v>0.11226493999999999</v>
      </c>
      <c r="AT33" s="34">
        <f>1/1000*'[2]48Imp'!AR$114</f>
        <v>0.12667558400000001</v>
      </c>
      <c r="AU33" s="34">
        <f>1/1000*'[2]48Imp'!AS$114</f>
        <v>0.10486506299999999</v>
      </c>
      <c r="AV33" s="34">
        <f>1/1000*'[2]48Imp'!AT$114</f>
        <v>5.6488304999999996E-2</v>
      </c>
      <c r="AW33" s="34">
        <f>1/1000*'[2]48Imp'!AU$114</f>
        <v>5.3363465999999998E-2</v>
      </c>
      <c r="AX33" s="34">
        <f>1/1000*'[2]48Imp'!AV$114</f>
        <v>5.0102045999999997E-2</v>
      </c>
      <c r="AY33" s="34">
        <f>1/1000*'[2]48Imp'!AW$114</f>
        <v>6.4179291999999999E-2</v>
      </c>
      <c r="AZ33" s="34">
        <f>1/1000*'[2]48Imp'!AX$114</f>
        <v>6.342423727999999E-2</v>
      </c>
      <c r="BA33" s="34">
        <f>1/1000*'[2]48Imp'!AY$114</f>
        <v>6.4689614228999978E-2</v>
      </c>
      <c r="BB33" s="34">
        <f>1/1000*'[2]48Imp'!AZ$114</f>
        <v>0</v>
      </c>
      <c r="BC33" s="34">
        <f>1/1000*'[2]48Imp'!BA$114</f>
        <v>0</v>
      </c>
      <c r="BD33" s="11"/>
    </row>
    <row r="34" spans="2:56">
      <c r="B34" s="32" t="s">
        <v>69</v>
      </c>
      <c r="C34" s="33">
        <f>1/$A$1*'[2]48Imp'!$B$160</f>
        <v>7.6705649999999998E-3</v>
      </c>
      <c r="D34" s="34">
        <f>1/$A$1*'[2]48Imp'!$C$160</f>
        <v>1.7574272999999998E-2</v>
      </c>
      <c r="E34" s="34">
        <f>1/$A$1*'[2]48Imp'!$D$160</f>
        <v>1.6037006999999999E-2</v>
      </c>
      <c r="F34" s="34">
        <f>1/$A$1*'[2]48Imp'!$E$160</f>
        <v>1.5503284999999999E-2</v>
      </c>
      <c r="G34" s="34">
        <f>1/$A$1*'[2]48Imp'!$F$160</f>
        <v>1.7397105E-2</v>
      </c>
      <c r="H34" s="34">
        <f>1/$A$1*'[2]48Imp'!$G$160</f>
        <v>1.7592823999999996E-2</v>
      </c>
      <c r="I34" s="34">
        <f>1/$A$1*'[2]48Imp'!$H$160</f>
        <v>2.1753799999999997E-2</v>
      </c>
      <c r="J34" s="35">
        <f>1/$A$1*'[2]48Imp'!$I$160</f>
        <v>2.0578553999999999E-2</v>
      </c>
      <c r="K34" s="35">
        <f>1/$A$1*'[2]48Imp'!J$160</f>
        <v>3.0575307999999999E-2</v>
      </c>
      <c r="L34" s="35">
        <f>1/$A$1*'[2]48Imp'!K$160</f>
        <v>1.9463796000000002E-2</v>
      </c>
      <c r="M34" s="34">
        <f>1/$A$1*'[2]48Imp'!L$160</f>
        <v>1.6795326999999999E-2</v>
      </c>
      <c r="N34" s="34">
        <f>1/$A$1*'[2]48Imp'!M$160</f>
        <v>2.0610810999999996E-2</v>
      </c>
      <c r="O34" s="34">
        <f>1/$A$1*'[2]48Imp'!N$160</f>
        <v>2.4312847999999998E-2</v>
      </c>
      <c r="P34" s="34">
        <f>1/$A$1*'[2]48Imp'!O$160</f>
        <v>2.9800782999999997E-2</v>
      </c>
      <c r="Q34" s="34">
        <f>1/$A$1*'[2]48Imp'!P$160</f>
        <v>3.6321041999999998E-2</v>
      </c>
      <c r="R34" s="34">
        <f>1/$A$1*'[2]48Imp'!Q$160</f>
        <v>4.3150570999999999E-2</v>
      </c>
      <c r="S34" s="34">
        <f>1/$A$1*'[2]48Imp'!R$160</f>
        <v>3.4011466999999997E-2</v>
      </c>
      <c r="T34" s="34">
        <f>1/$A$1*'[2]48Imp'!S$160</f>
        <v>2.7451972999999998E-2</v>
      </c>
      <c r="U34" s="34">
        <f>1/$A$1*'[2]48Imp'!T$160</f>
        <v>4.0831675999999997E-2</v>
      </c>
      <c r="V34" s="34">
        <f>1/$A$1*'[2]48Imp'!U$160</f>
        <v>4.7797197999999999E-2</v>
      </c>
      <c r="W34" s="34">
        <f>1/$A$1*'[2]48Imp'!V$160</f>
        <v>5.6683105999999997E-2</v>
      </c>
      <c r="X34" s="34">
        <f>1/$A$1*'[2]48Imp'!W$160</f>
        <v>5.6656569999999996E-2</v>
      </c>
      <c r="Y34" s="34">
        <f>1/$A$1*'[2]48Imp'!X$160</f>
        <v>3.4407816093999989E-2</v>
      </c>
      <c r="Z34" s="34">
        <f>1/$A$1*'[2]48Imp'!Y$160</f>
        <v>2.6619739646999999E-2</v>
      </c>
      <c r="AA34" s="34">
        <f>1/$A$1*'[2]48Imp'!Z$160</f>
        <v>0</v>
      </c>
      <c r="AB34" s="34">
        <f>1/$A$1*'[2]48Imp'!AA$160</f>
        <v>0</v>
      </c>
      <c r="AC34" s="10"/>
      <c r="AD34" s="33">
        <f>1/1000*'[2]48Imp'!AB$160</f>
        <v>1.6382476E-2</v>
      </c>
      <c r="AE34" s="34">
        <f>1/1000*'[2]48Imp'!AC$160</f>
        <v>1.6348826E-2</v>
      </c>
      <c r="AF34" s="34">
        <f>1/1000*'[2]48Imp'!AD$160</f>
        <v>1.1963695E-2</v>
      </c>
      <c r="AG34" s="34">
        <f>1/1000*'[2]48Imp'!AE$160</f>
        <v>1.0086157E-2</v>
      </c>
      <c r="AH34" s="34">
        <f>1/1000*'[2]48Imp'!AF$160</f>
        <v>1.2669513E-2</v>
      </c>
      <c r="AI34" s="34">
        <f>1/1000*'[2]48Imp'!AG$160</f>
        <v>1.4311335E-2</v>
      </c>
      <c r="AJ34" s="34">
        <f>1/1000*'[2]48Imp'!AH$160</f>
        <v>3.4766160999999997E-2</v>
      </c>
      <c r="AK34" s="34">
        <f>1/1000*'[2]48Imp'!AI$160</f>
        <v>1.8045947E-2</v>
      </c>
      <c r="AL34" s="34">
        <f>1/1000*'[2]48Imp'!AJ$160</f>
        <v>2.9525800999999997E-2</v>
      </c>
      <c r="AM34" s="34">
        <f>1/1000*'[2]48Imp'!AK$160</f>
        <v>2.8772739999999998E-2</v>
      </c>
      <c r="AN34" s="34">
        <f>1/1000*'[2]48Imp'!AL$160</f>
        <v>2.0699472E-2</v>
      </c>
      <c r="AO34" s="34">
        <f>1/1000*'[2]48Imp'!AM$160</f>
        <v>3.5966740000000004E-2</v>
      </c>
      <c r="AP34" s="34">
        <f>1/1000*'[2]48Imp'!AN$160</f>
        <v>3.8286954999999998E-2</v>
      </c>
      <c r="AQ34" s="34">
        <f>1/1000*'[2]48Imp'!AO$160</f>
        <v>4.7919699000000003E-2</v>
      </c>
      <c r="AR34" s="34">
        <f>1/1000*'[2]48Imp'!AP$160</f>
        <v>8.0442794999999997E-2</v>
      </c>
      <c r="AS34" s="34">
        <f>1/1000*'[2]48Imp'!AQ$160</f>
        <v>6.7007993000000002E-2</v>
      </c>
      <c r="AT34" s="34">
        <f>1/1000*'[2]48Imp'!AR$160</f>
        <v>2.3498109E-2</v>
      </c>
      <c r="AU34" s="34">
        <f>1/1000*'[2]48Imp'!AS$160</f>
        <v>2.0735106E-2</v>
      </c>
      <c r="AV34" s="34">
        <f>1/1000*'[2]48Imp'!AT$160</f>
        <v>3.2871133000000004E-2</v>
      </c>
      <c r="AW34" s="34">
        <f>1/1000*'[2]48Imp'!AU$160</f>
        <v>3.7278984000000001E-2</v>
      </c>
      <c r="AX34" s="34">
        <f>1/1000*'[2]48Imp'!AV$160</f>
        <v>3.4404381999999997E-2</v>
      </c>
      <c r="AY34" s="34">
        <f>1/1000*'[2]48Imp'!AW$160</f>
        <v>4.1728023999999996E-2</v>
      </c>
      <c r="AZ34" s="34">
        <f>1/1000*'[2]48Imp'!AX$160</f>
        <v>4.0157015955999999E-2</v>
      </c>
      <c r="BA34" s="34">
        <f>1/1000*'[2]48Imp'!AY$160</f>
        <v>1.9119536898999999E-2</v>
      </c>
      <c r="BB34" s="34">
        <f>1/1000*'[2]48Imp'!AZ$160</f>
        <v>0</v>
      </c>
      <c r="BC34" s="34">
        <f>1/1000*'[2]48Imp'!BA$160</f>
        <v>0</v>
      </c>
      <c r="BD34" s="11"/>
    </row>
    <row r="35" spans="2:56">
      <c r="B35" s="32" t="s">
        <v>47</v>
      </c>
      <c r="C35" s="33">
        <f>1/$A$1*'[2]48Imp'!$B$225</f>
        <v>1.5779906E-2</v>
      </c>
      <c r="D35" s="34">
        <f>1/$A$1*'[2]48Imp'!$C$225</f>
        <v>1.6707622999999998E-2</v>
      </c>
      <c r="E35" s="34">
        <f>1/$A$1*'[2]48Imp'!$D$225</f>
        <v>2.9136444999999997E-2</v>
      </c>
      <c r="F35" s="34">
        <f>1/$A$1*'[2]48Imp'!$E$225</f>
        <v>6.7555607999999989E-2</v>
      </c>
      <c r="G35" s="34">
        <f>1/$A$1*'[2]48Imp'!$F$225</f>
        <v>4.7215036999999994E-2</v>
      </c>
      <c r="H35" s="34">
        <f>1/$A$1*'[2]48Imp'!$G$225</f>
        <v>6.4276102999999987E-2</v>
      </c>
      <c r="I35" s="34">
        <f>1/$A$1*'[2]48Imp'!$H$225</f>
        <v>4.1280221999999998E-2</v>
      </c>
      <c r="J35" s="35">
        <f>1/$A$1*'[2]48Imp'!$I$225</f>
        <v>9.5001316999999988E-2</v>
      </c>
      <c r="K35" s="35">
        <f>1/$A$1*'[2]48Imp'!J$225</f>
        <v>8.9466555999999989E-2</v>
      </c>
      <c r="L35" s="35">
        <f>1/$A$1*'[2]48Imp'!K$225</f>
        <v>6.5028822E-2</v>
      </c>
      <c r="M35" s="34">
        <f>1/$A$1*'[2]48Imp'!L$225</f>
        <v>9.1036934999999999E-2</v>
      </c>
      <c r="N35" s="34">
        <f>1/$A$1*'[2]48Imp'!M$225</f>
        <v>7.7929396999999997E-2</v>
      </c>
      <c r="O35" s="34">
        <f>1/$A$1*'[2]48Imp'!N$225</f>
        <v>0.10867575399999999</v>
      </c>
      <c r="P35" s="34">
        <f>1/$A$1*'[2]48Imp'!O$225</f>
        <v>0.12771869599999999</v>
      </c>
      <c r="Q35" s="34">
        <f>1/$A$1*'[2]48Imp'!P$225</f>
        <v>9.8330724999999994E-2</v>
      </c>
      <c r="R35" s="34">
        <f>1/$A$1*'[2]48Imp'!Q$225</f>
        <v>0.11855163199999999</v>
      </c>
      <c r="S35" s="34">
        <f>1/$A$1*'[2]48Imp'!R$225</f>
        <v>0.112401996</v>
      </c>
      <c r="T35" s="34">
        <f>1/$A$1*'[2]48Imp'!S$225</f>
        <v>0.11593002799999999</v>
      </c>
      <c r="U35" s="34">
        <f>1/$A$1*'[2]48Imp'!T$225</f>
        <v>8.4864068000000001E-2</v>
      </c>
      <c r="V35" s="34">
        <f>1/$A$1*'[2]48Imp'!U$225</f>
        <v>8.7557614999999991E-2</v>
      </c>
      <c r="W35" s="34">
        <f>1/$A$1*'[2]48Imp'!V$225</f>
        <v>8.5813673999999993E-2</v>
      </c>
      <c r="X35" s="34">
        <f>1/$A$1*'[2]48Imp'!W$225</f>
        <v>0.10631508599999999</v>
      </c>
      <c r="Y35" s="34">
        <f>1/$A$1*'[2]48Imp'!X$225</f>
        <v>9.7963262951999974E-2</v>
      </c>
      <c r="Z35" s="34">
        <f>1/$A$1*'[2]48Imp'!Y$225</f>
        <v>0.14434615337799997</v>
      </c>
      <c r="AA35" s="34">
        <f>1/$A$1*'[2]48Imp'!Z$225</f>
        <v>0</v>
      </c>
      <c r="AB35" s="34">
        <f>1/$A$1*'[2]48Imp'!AA$225</f>
        <v>0</v>
      </c>
      <c r="AC35" s="10"/>
      <c r="AD35" s="33">
        <f>1/1000*'[2]48Imp'!AB$225</f>
        <v>1.6636717999999998E-2</v>
      </c>
      <c r="AE35" s="34">
        <f>1/1000*'[2]48Imp'!AC$225</f>
        <v>1.3359762000000001E-2</v>
      </c>
      <c r="AF35" s="34">
        <f>1/1000*'[2]48Imp'!AD$225</f>
        <v>2.0946678E-2</v>
      </c>
      <c r="AG35" s="34">
        <f>1/1000*'[2]48Imp'!AE$225</f>
        <v>4.2099445999999999E-2</v>
      </c>
      <c r="AH35" s="34">
        <f>1/1000*'[2]48Imp'!AF$225</f>
        <v>4.6836815000000004E-2</v>
      </c>
      <c r="AI35" s="34">
        <f>1/1000*'[2]48Imp'!AG$225</f>
        <v>5.5026342999999998E-2</v>
      </c>
      <c r="AJ35" s="34">
        <f>1/1000*'[2]48Imp'!AH$225</f>
        <v>7.0749958999999987E-2</v>
      </c>
      <c r="AK35" s="34">
        <f>1/1000*'[2]48Imp'!AI$225</f>
        <v>8.3449717999999992E-2</v>
      </c>
      <c r="AL35" s="34">
        <f>1/1000*'[2]48Imp'!AJ$225</f>
        <v>8.9890181999999999E-2</v>
      </c>
      <c r="AM35" s="34">
        <f>1/1000*'[2]48Imp'!AK$225</f>
        <v>7.6704838999999997E-2</v>
      </c>
      <c r="AN35" s="34">
        <f>1/1000*'[2]48Imp'!AL$225</f>
        <v>0.10762872699999999</v>
      </c>
      <c r="AO35" s="34">
        <f>1/1000*'[2]48Imp'!AM$225</f>
        <v>0.12289220499999999</v>
      </c>
      <c r="AP35" s="34">
        <f>1/1000*'[2]48Imp'!AN$225</f>
        <v>0.14740636200000001</v>
      </c>
      <c r="AQ35" s="34">
        <f>1/1000*'[2]48Imp'!AO$225</f>
        <v>0.140680206</v>
      </c>
      <c r="AR35" s="34">
        <f>1/1000*'[2]48Imp'!AP$225</f>
        <v>0.13471737299999997</v>
      </c>
      <c r="AS35" s="34">
        <f>1/1000*'[2]48Imp'!AQ$225</f>
        <v>0.12269388099999999</v>
      </c>
      <c r="AT35" s="34">
        <f>1/1000*'[2]48Imp'!AR$225</f>
        <v>0.13101876300000001</v>
      </c>
      <c r="AU35" s="34">
        <f>1/1000*'[2]48Imp'!AS$225</f>
        <v>0.122186105</v>
      </c>
      <c r="AV35" s="34">
        <f>1/1000*'[2]48Imp'!AT$225</f>
        <v>8.7887201999999998E-2</v>
      </c>
      <c r="AW35" s="34">
        <f>1/1000*'[2]48Imp'!AU$225</f>
        <v>8.0191836999999988E-2</v>
      </c>
      <c r="AX35" s="34">
        <f>1/1000*'[2]48Imp'!AV$225</f>
        <v>7.3194585000000006E-2</v>
      </c>
      <c r="AY35" s="34">
        <f>1/1000*'[2]48Imp'!AW$225</f>
        <v>9.5236530999999999E-2</v>
      </c>
      <c r="AZ35" s="34">
        <f>1/1000*'[2]48Imp'!AX$225</f>
        <v>0.10658045581300002</v>
      </c>
      <c r="BA35" s="34">
        <f>1/1000*'[2]48Imp'!AY$225</f>
        <v>0.14649217083900004</v>
      </c>
      <c r="BB35" s="34">
        <f>1/1000*'[2]48Imp'!AZ$225</f>
        <v>0</v>
      </c>
      <c r="BC35" s="34">
        <f>1/1000*'[2]48Imp'!BA$225</f>
        <v>0</v>
      </c>
      <c r="BD35" s="11"/>
    </row>
    <row r="36" spans="2:56">
      <c r="B36" s="32" t="s">
        <v>82</v>
      </c>
      <c r="C36" s="33">
        <f>1/$A$1*'[2]48Imp'!$B$246</f>
        <v>8.2567919999999989E-3</v>
      </c>
      <c r="D36" s="34">
        <f>1/$A$1*'[2]48Imp'!$C$246</f>
        <v>6.8276249999999995E-3</v>
      </c>
      <c r="E36" s="34">
        <f>1/$A$1*'[2]48Imp'!$D$246</f>
        <v>5.1326489999999995E-3</v>
      </c>
      <c r="F36" s="34">
        <f>1/$A$1*'[2]48Imp'!$E$246</f>
        <v>4.2928688999999992E-2</v>
      </c>
      <c r="G36" s="34">
        <f>1/$A$1*'[2]48Imp'!$F$246</f>
        <v>1.4475394999999999E-2</v>
      </c>
      <c r="H36" s="34">
        <f>1/$A$1*'[2]48Imp'!$G$246</f>
        <v>8.2424406000000006E-2</v>
      </c>
      <c r="I36" s="34">
        <f>1/$A$1*'[2]48Imp'!$H$246</f>
        <v>2.1677999E-2</v>
      </c>
      <c r="J36" s="35">
        <f>1/$A$1*'[2]48Imp'!$I$246</f>
        <v>6.7417693999999986E-2</v>
      </c>
      <c r="K36" s="35">
        <f>1/$A$1*'[2]48Imp'!J$246</f>
        <v>0.102450799</v>
      </c>
      <c r="L36" s="35">
        <f>1/$A$1*'[2]48Imp'!K$246</f>
        <v>3.1632938999999999E-2</v>
      </c>
      <c r="M36" s="34">
        <f>1/$A$1*'[2]48Imp'!L$246</f>
        <v>4.5658090999999991E-2</v>
      </c>
      <c r="N36" s="34">
        <f>1/$A$1*'[2]48Imp'!M$246</f>
        <v>4.5934606999999995E-2</v>
      </c>
      <c r="O36" s="34">
        <f>1/$A$1*'[2]48Imp'!N$246</f>
        <v>8.6025721999999985E-2</v>
      </c>
      <c r="P36" s="34">
        <f>1/$A$1*'[2]48Imp'!O$246</f>
        <v>7.1451115999999995E-2</v>
      </c>
      <c r="Q36" s="34">
        <f>1/$A$1*'[2]48Imp'!P$246</f>
        <v>5.7989562000000001E-2</v>
      </c>
      <c r="R36" s="34">
        <f>1/$A$1*'[2]48Imp'!Q$246</f>
        <v>5.2275547999999991E-2</v>
      </c>
      <c r="S36" s="34">
        <f>1/$A$1*'[2]48Imp'!R$246</f>
        <v>4.6635296E-2</v>
      </c>
      <c r="T36" s="34">
        <f>1/$A$1*'[2]48Imp'!S$246</f>
        <v>4.2617252000000001E-2</v>
      </c>
      <c r="U36" s="34">
        <f>1/$A$1*'[2]48Imp'!T$246</f>
        <v>4.894639399999999E-2</v>
      </c>
      <c r="V36" s="34">
        <f>1/$A$1*'[2]48Imp'!U$246</f>
        <v>3.9675312999999997E-2</v>
      </c>
      <c r="W36" s="34">
        <f>1/$A$1*'[2]48Imp'!V$246</f>
        <v>3.3071440000000001E-2</v>
      </c>
      <c r="X36" s="34">
        <f>1/$A$1*'[2]48Imp'!W$246</f>
        <v>3.3469232999999994E-2</v>
      </c>
      <c r="Y36" s="34">
        <f>1/$A$1*'[2]48Imp'!X$246</f>
        <v>1.7301515119999999E-2</v>
      </c>
      <c r="Z36" s="34">
        <f>1/$A$1*'[2]48Imp'!Y$246</f>
        <v>2.3806248143999995E-2</v>
      </c>
      <c r="AA36" s="34">
        <f>1/$A$1*'[2]48Imp'!Z$246</f>
        <v>0</v>
      </c>
      <c r="AB36" s="34">
        <f>1/$A$1*'[2]48Imp'!AA$246</f>
        <v>0</v>
      </c>
      <c r="AC36" s="10"/>
      <c r="AD36" s="33">
        <f>1/1000*'[2]48Imp'!AB$246</f>
        <v>1.6599117E-2</v>
      </c>
      <c r="AE36" s="34">
        <f>1/1000*'[2]48Imp'!AC$246</f>
        <v>9.322134000000001E-3</v>
      </c>
      <c r="AF36" s="34">
        <f>1/1000*'[2]48Imp'!AD$246</f>
        <v>1.5514534E-2</v>
      </c>
      <c r="AG36" s="34">
        <f>1/1000*'[2]48Imp'!AE$246</f>
        <v>4.4183181000000002E-2</v>
      </c>
      <c r="AH36" s="34">
        <f>1/1000*'[2]48Imp'!AF$246</f>
        <v>2.5310376999999998E-2</v>
      </c>
      <c r="AI36" s="34">
        <f>1/1000*'[2]48Imp'!AG$246</f>
        <v>8.3503464999999999E-2</v>
      </c>
      <c r="AJ36" s="34">
        <f>1/1000*'[2]48Imp'!AH$246</f>
        <v>5.7678157000000001E-2</v>
      </c>
      <c r="AK36" s="34">
        <f>1/1000*'[2]48Imp'!AI$246</f>
        <v>6.6822311999999995E-2</v>
      </c>
      <c r="AL36" s="34">
        <f>1/1000*'[2]48Imp'!AJ$246</f>
        <v>0.107381673</v>
      </c>
      <c r="AM36" s="34">
        <f>1/1000*'[2]48Imp'!AK$246</f>
        <v>0.113338329</v>
      </c>
      <c r="AN36" s="34">
        <f>1/1000*'[2]48Imp'!AL$246</f>
        <v>0.106059742</v>
      </c>
      <c r="AO36" s="34">
        <f>1/1000*'[2]48Imp'!AM$246</f>
        <v>4.2252072000000002E-2</v>
      </c>
      <c r="AP36" s="34">
        <f>1/1000*'[2]48Imp'!AN$246</f>
        <v>6.3235549000000002E-2</v>
      </c>
      <c r="AQ36" s="34">
        <f>1/1000*'[2]48Imp'!AO$246</f>
        <v>5.4307714E-2</v>
      </c>
      <c r="AR36" s="34">
        <f>1/1000*'[2]48Imp'!AP$246</f>
        <v>4.3199711000000002E-2</v>
      </c>
      <c r="AS36" s="34">
        <f>1/1000*'[2]48Imp'!AQ$246</f>
        <v>3.9419983999999998E-2</v>
      </c>
      <c r="AT36" s="34">
        <f>1/1000*'[2]48Imp'!AR$246</f>
        <v>3.4885957999999995E-2</v>
      </c>
      <c r="AU36" s="34">
        <f>1/1000*'[2]48Imp'!AS$246</f>
        <v>3.2048359999999998E-2</v>
      </c>
      <c r="AV36" s="34">
        <f>1/1000*'[2]48Imp'!AT$246</f>
        <v>3.6495936999999999E-2</v>
      </c>
      <c r="AW36" s="34">
        <f>1/1000*'[2]48Imp'!AU$246</f>
        <v>2.9233037E-2</v>
      </c>
      <c r="AX36" s="34">
        <f>1/1000*'[2]48Imp'!AV$246</f>
        <v>2.2195921E-2</v>
      </c>
      <c r="AY36" s="34">
        <f>1/1000*'[2]48Imp'!AW$246</f>
        <v>2.6347485E-2</v>
      </c>
      <c r="AZ36" s="34">
        <f>1/1000*'[2]48Imp'!AX$246</f>
        <v>2.0896438689999994E-2</v>
      </c>
      <c r="BA36" s="34">
        <f>1/1000*'[2]48Imp'!AY$246</f>
        <v>2.1156483076000002E-2</v>
      </c>
      <c r="BB36" s="34">
        <f>1/1000*'[2]48Imp'!AZ$246</f>
        <v>0</v>
      </c>
      <c r="BC36" s="34">
        <f>1/1000*'[2]48Imp'!BA$246</f>
        <v>0</v>
      </c>
      <c r="BD36" s="11"/>
    </row>
    <row r="37" spans="2:56">
      <c r="B37" s="32" t="s">
        <v>21</v>
      </c>
      <c r="C37" s="94">
        <f t="shared" ref="C37:M37" si="10">SUM(C27:C27)-SUM(C28:C36)</f>
        <v>9.402306370000002E-3</v>
      </c>
      <c r="D37" s="95">
        <f t="shared" si="10"/>
        <v>1.1450393999999975E-2</v>
      </c>
      <c r="E37" s="95">
        <f t="shared" si="10"/>
        <v>9.8037120000000477E-3</v>
      </c>
      <c r="F37" s="95">
        <f t="shared" si="10"/>
        <v>1.9970641000000011E-2</v>
      </c>
      <c r="G37" s="95">
        <f t="shared" si="10"/>
        <v>2.5708834000000125E-2</v>
      </c>
      <c r="H37" s="95">
        <f t="shared" si="10"/>
        <v>2.8065575000000009E-2</v>
      </c>
      <c r="I37" s="95">
        <f t="shared" si="10"/>
        <v>1.7580996999999987E-2</v>
      </c>
      <c r="J37" s="96">
        <f t="shared" si="10"/>
        <v>1.9321771000000099E-2</v>
      </c>
      <c r="K37" s="96">
        <f t="shared" si="10"/>
        <v>5.0227006000000074E-2</v>
      </c>
      <c r="L37" s="96">
        <f t="shared" si="10"/>
        <v>2.7746217000000017E-2</v>
      </c>
      <c r="M37" s="95">
        <f t="shared" si="10"/>
        <v>2.8352019000000006E-2</v>
      </c>
      <c r="N37" s="95">
        <f>SUM(N27:N27)-SUM(N28:N36)</f>
        <v>3.3318499999999973E-2</v>
      </c>
      <c r="O37" s="95">
        <f t="shared" ref="O37:AB37" si="11">SUM(O27:O27)-SUM(O28:O36)</f>
        <v>6.511011099999986E-2</v>
      </c>
      <c r="P37" s="95">
        <f t="shared" si="11"/>
        <v>6.5155677999999995E-2</v>
      </c>
      <c r="Q37" s="95">
        <f t="shared" si="11"/>
        <v>6.4351720999999973E-2</v>
      </c>
      <c r="R37" s="95">
        <f t="shared" si="11"/>
        <v>0.11991017899999989</v>
      </c>
      <c r="S37" s="95">
        <f t="shared" si="11"/>
        <v>0.1401526019999999</v>
      </c>
      <c r="T37" s="95">
        <f t="shared" si="11"/>
        <v>0.16643503400000004</v>
      </c>
      <c r="U37" s="95">
        <f t="shared" si="11"/>
        <v>0.10417007300000003</v>
      </c>
      <c r="V37" s="95">
        <f t="shared" si="11"/>
        <v>0.14104354999999957</v>
      </c>
      <c r="W37" s="95">
        <f t="shared" si="11"/>
        <v>0.11374428200000009</v>
      </c>
      <c r="X37" s="95">
        <f t="shared" si="11"/>
        <v>0.10245077099999989</v>
      </c>
      <c r="Y37" s="95">
        <f t="shared" si="11"/>
        <v>0.10240867728700009</v>
      </c>
      <c r="Z37" s="95">
        <f t="shared" si="11"/>
        <v>0.11059547673299996</v>
      </c>
      <c r="AA37" s="95">
        <f t="shared" si="11"/>
        <v>0</v>
      </c>
      <c r="AB37" s="95">
        <f t="shared" si="11"/>
        <v>0</v>
      </c>
      <c r="AC37" s="10"/>
      <c r="AD37" s="33">
        <f t="shared" ref="AD37:BC37" si="12">SUM(AD27:AD27)-SUM(AD28:AD36)</f>
        <v>8.3027990000000274E-3</v>
      </c>
      <c r="AE37" s="34">
        <f t="shared" si="12"/>
        <v>1.1446914999999974E-2</v>
      </c>
      <c r="AF37" s="34">
        <f t="shared" si="12"/>
        <v>1.0367747999999982E-2</v>
      </c>
      <c r="AG37" s="34">
        <f t="shared" si="12"/>
        <v>1.8695928999999945E-2</v>
      </c>
      <c r="AH37" s="34">
        <f t="shared" si="12"/>
        <v>2.018745300000005E-2</v>
      </c>
      <c r="AI37" s="34">
        <f t="shared" si="12"/>
        <v>2.3386119000000039E-2</v>
      </c>
      <c r="AJ37" s="34">
        <f t="shared" si="12"/>
        <v>1.8932329000000025E-2</v>
      </c>
      <c r="AK37" s="34">
        <f t="shared" si="12"/>
        <v>2.3108361999999993E-2</v>
      </c>
      <c r="AL37" s="34">
        <f t="shared" si="12"/>
        <v>6.1901551999999915E-2</v>
      </c>
      <c r="AM37" s="34">
        <f t="shared" si="12"/>
        <v>2.713724900000003E-2</v>
      </c>
      <c r="AN37" s="34">
        <f t="shared" si="12"/>
        <v>3.9522528000000001E-2</v>
      </c>
      <c r="AO37" s="34">
        <f t="shared" si="12"/>
        <v>4.5804232999999805E-2</v>
      </c>
      <c r="AP37" s="34">
        <f t="shared" si="12"/>
        <v>6.6725126999999995E-2</v>
      </c>
      <c r="AQ37" s="34">
        <f t="shared" si="12"/>
        <v>5.9737812000000057E-2</v>
      </c>
      <c r="AR37" s="34">
        <f t="shared" si="12"/>
        <v>6.212522999999992E-2</v>
      </c>
      <c r="AS37" s="34">
        <f t="shared" si="12"/>
        <v>8.923883999999993E-2</v>
      </c>
      <c r="AT37" s="34">
        <f t="shared" si="12"/>
        <v>9.6159101000000025E-2</v>
      </c>
      <c r="AU37" s="34">
        <f t="shared" si="12"/>
        <v>0.11450072300000014</v>
      </c>
      <c r="AV37" s="34">
        <f t="shared" si="12"/>
        <v>9.7122057999999956E-2</v>
      </c>
      <c r="AW37" s="34">
        <f t="shared" si="12"/>
        <v>0.10704702199999994</v>
      </c>
      <c r="AX37" s="34">
        <f t="shared" si="12"/>
        <v>8.6573102000000013E-2</v>
      </c>
      <c r="AY37" s="34">
        <f t="shared" si="12"/>
        <v>9.9267529999999993E-2</v>
      </c>
      <c r="AZ37" s="34">
        <f t="shared" si="12"/>
        <v>0.13165685414299999</v>
      </c>
      <c r="BA37" s="34">
        <f t="shared" si="12"/>
        <v>0.10837953840199999</v>
      </c>
      <c r="BB37" s="34">
        <f t="shared" si="12"/>
        <v>0</v>
      </c>
      <c r="BC37" s="34">
        <f t="shared" si="12"/>
        <v>0</v>
      </c>
      <c r="BD37" s="11"/>
    </row>
    <row r="38" spans="2:56" ht="17.149999999999999" customHeight="1">
      <c r="B38" s="97" t="s">
        <v>29</v>
      </c>
      <c r="C38" s="98">
        <f>1/$A$1*'[2]48Imp'!$B$194</f>
        <v>0.111471318</v>
      </c>
      <c r="D38" s="99">
        <f>1/$A$1*'[2]48Imp'!$C$194</f>
        <v>0.11718623399999999</v>
      </c>
      <c r="E38" s="99">
        <f>1/$A$1*'[2]48Imp'!$D$194</f>
        <v>0.14841623299999998</v>
      </c>
      <c r="F38" s="99">
        <f>1/$A$1*'[2]48Imp'!$E$194</f>
        <v>0.16835299099999998</v>
      </c>
      <c r="G38" s="99">
        <f>1/$A$1*'[2]48Imp'!$F$194</f>
        <v>0.15795486099999997</v>
      </c>
      <c r="H38" s="99">
        <f>1/$A$1*'[2]48Imp'!$G$194</f>
        <v>0.164988312</v>
      </c>
      <c r="I38" s="99">
        <f>1/$A$1*'[2]48Imp'!$H$194</f>
        <v>0.144892461</v>
      </c>
      <c r="J38" s="100">
        <f>1/$A$1*'[2]48Imp'!$I$194</f>
        <v>0.10780018699999999</v>
      </c>
      <c r="K38" s="100">
        <f>1/$A$1*'[2]48Imp'!J$194</f>
        <v>0.179656861</v>
      </c>
      <c r="L38" s="100">
        <f>1/$A$1*'[2]48Imp'!K$194</f>
        <v>0.16193115399999999</v>
      </c>
      <c r="M38" s="99">
        <f>1/$A$1*'[2]48Imp'!L$194</f>
        <v>0.22446100299999996</v>
      </c>
      <c r="N38" s="99">
        <f>1/$A$1*'[2]48Imp'!M$194</f>
        <v>0.20849830899999999</v>
      </c>
      <c r="O38" s="99">
        <f>1/$A$1*'[2]48Imp'!N$194</f>
        <v>0.24384169099999997</v>
      </c>
      <c r="P38" s="99">
        <f>1/$A$1*'[2]48Imp'!O$194</f>
        <v>0.20029889000000001</v>
      </c>
      <c r="Q38" s="99">
        <f>1/$A$1*'[2]48Imp'!P$194</f>
        <v>0.26532894499999998</v>
      </c>
      <c r="R38" s="99">
        <f>1/$A$1*'[2]48Imp'!Q$194</f>
        <v>0.33468930299999994</v>
      </c>
      <c r="S38" s="99">
        <f>1/$A$1*'[2]48Imp'!R$194</f>
        <v>0.42375706399999996</v>
      </c>
      <c r="T38" s="99">
        <f>1/$A$1*'[2]48Imp'!S$194</f>
        <v>0.53036611199999995</v>
      </c>
      <c r="U38" s="99">
        <f>1/$A$1*'[2]48Imp'!T$194</f>
        <v>0.37869795899999997</v>
      </c>
      <c r="V38" s="99">
        <f>1/$A$1*'[2]48Imp'!U$194</f>
        <v>0.46674637399999996</v>
      </c>
      <c r="W38" s="99">
        <f>1/$A$1*'[2]48Imp'!V$194</f>
        <v>0.36223421199999994</v>
      </c>
      <c r="X38" s="99">
        <f>1/$A$1*'[2]48Imp'!W$194</f>
        <v>0.22660555699999999</v>
      </c>
      <c r="Y38" s="99">
        <f>1/$A$1*'[2]48Imp'!X$194</f>
        <v>0.190927047244</v>
      </c>
      <c r="Z38" s="99">
        <f>1/$A$1*'[2]48Imp'!Y$194</f>
        <v>0.23488572840400002</v>
      </c>
      <c r="AA38" s="99">
        <f>1/$A$1*'[2]48Imp'!Z$194</f>
        <v>0</v>
      </c>
      <c r="AB38" s="99">
        <f>1/$A$1*'[2]48Imp'!AA$194</f>
        <v>0</v>
      </c>
      <c r="AC38" s="10"/>
      <c r="AD38" s="98">
        <f>1/1000*'[2]48Imp'!AB$194</f>
        <v>6.5153513999999996E-2</v>
      </c>
      <c r="AE38" s="99">
        <f>1/1000*'[2]48Imp'!AC$194</f>
        <v>6.4528092999999995E-2</v>
      </c>
      <c r="AF38" s="99">
        <f>1/1000*'[2]48Imp'!AD$194</f>
        <v>6.2919919000000005E-2</v>
      </c>
      <c r="AG38" s="99">
        <f>1/1000*'[2]48Imp'!AE$194</f>
        <v>7.2827283999999992E-2</v>
      </c>
      <c r="AH38" s="99">
        <f>1/1000*'[2]48Imp'!AF$194</f>
        <v>8.6459362999999997E-2</v>
      </c>
      <c r="AI38" s="99">
        <f>1/1000*'[2]48Imp'!AG$194</f>
        <v>0.100901593</v>
      </c>
      <c r="AJ38" s="99">
        <f>1/1000*'[2]48Imp'!AH$194</f>
        <v>9.4858258999999986E-2</v>
      </c>
      <c r="AK38" s="99">
        <f>1/1000*'[2]48Imp'!AI$194</f>
        <v>6.6293724999999998E-2</v>
      </c>
      <c r="AL38" s="99">
        <f>1/1000*'[2]48Imp'!AJ$194</f>
        <v>0.14071333999999999</v>
      </c>
      <c r="AM38" s="99">
        <f>1/1000*'[2]48Imp'!AK$194</f>
        <v>9.2729025999999992E-2</v>
      </c>
      <c r="AN38" s="99">
        <f>1/1000*'[2]48Imp'!AL$194</f>
        <v>0.13819478999999998</v>
      </c>
      <c r="AO38" s="99">
        <f>1/1000*'[2]48Imp'!AM$194</f>
        <v>0.14749538300000001</v>
      </c>
      <c r="AP38" s="99">
        <f>1/1000*'[2]48Imp'!AN$194</f>
        <v>0.159453027</v>
      </c>
      <c r="AQ38" s="99">
        <f>1/1000*'[2]48Imp'!AO$194</f>
        <v>0.130897391</v>
      </c>
      <c r="AR38" s="99">
        <f>1/1000*'[2]48Imp'!AP$194</f>
        <v>0.16698493399999997</v>
      </c>
      <c r="AS38" s="99">
        <f>1/1000*'[2]48Imp'!AQ$194</f>
        <v>0.17934805200000001</v>
      </c>
      <c r="AT38" s="99">
        <f>1/1000*'[2]48Imp'!AR$194</f>
        <v>0.226393925</v>
      </c>
      <c r="AU38" s="99">
        <f>1/1000*'[2]48Imp'!AS$194</f>
        <v>0.28073880199999995</v>
      </c>
      <c r="AV38" s="99">
        <f>1/1000*'[2]48Imp'!AT$194</f>
        <v>0.25761415599999998</v>
      </c>
      <c r="AW38" s="99">
        <f>1/1000*'[2]48Imp'!AU$194</f>
        <v>0.27329198299999996</v>
      </c>
      <c r="AX38" s="99">
        <f>1/1000*'[2]48Imp'!AV$194</f>
        <v>0.16472874099999998</v>
      </c>
      <c r="AY38" s="99">
        <f>1/1000*'[2]48Imp'!AW$194</f>
        <v>0.12383187</v>
      </c>
      <c r="AZ38" s="99">
        <f>1/1000*'[2]48Imp'!AX$194</f>
        <v>0.15799597673099994</v>
      </c>
      <c r="BA38" s="99">
        <f>1/1000*'[2]48Imp'!AY$194</f>
        <v>0.16325395331099998</v>
      </c>
      <c r="BB38" s="99">
        <f>1/1000*'[2]48Imp'!AZ$194</f>
        <v>0</v>
      </c>
      <c r="BC38" s="99">
        <f>1/1000*'[2]48Imp'!BA$194</f>
        <v>0</v>
      </c>
      <c r="BD38" s="11"/>
    </row>
    <row r="39" spans="2:56" ht="17.149999999999999" customHeight="1">
      <c r="B39" s="104" t="s">
        <v>179</v>
      </c>
      <c r="C39" s="110">
        <f t="shared" ref="C39:AB39" si="13">C5-SUM(C6,C9,C13,C16,C27,C38)</f>
        <v>3.031692500000005E-2</v>
      </c>
      <c r="D39" s="106">
        <f t="shared" si="13"/>
        <v>2.3690070999999757E-2</v>
      </c>
      <c r="E39" s="106">
        <f t="shared" si="13"/>
        <v>4.1476410999999769E-2</v>
      </c>
      <c r="F39" s="106">
        <f t="shared" si="13"/>
        <v>4.2362066000000032E-2</v>
      </c>
      <c r="G39" s="106">
        <f t="shared" si="13"/>
        <v>2.9391534999999913E-2</v>
      </c>
      <c r="H39" s="106">
        <f t="shared" si="13"/>
        <v>2.500105699999966E-2</v>
      </c>
      <c r="I39" s="106">
        <f t="shared" si="13"/>
        <v>2.4935751000000561E-2</v>
      </c>
      <c r="J39" s="107">
        <f t="shared" si="13"/>
        <v>4.4561835000000327E-2</v>
      </c>
      <c r="K39" s="107">
        <f t="shared" si="13"/>
        <v>7.0254306999999683E-2</v>
      </c>
      <c r="L39" s="107">
        <f t="shared" si="13"/>
        <v>7.0291885409999644E-2</v>
      </c>
      <c r="M39" s="106">
        <f t="shared" si="13"/>
        <v>8.7620389999999437E-2</v>
      </c>
      <c r="N39" s="106">
        <f t="shared" si="13"/>
        <v>0.14915832599999934</v>
      </c>
      <c r="O39" s="106">
        <f t="shared" si="13"/>
        <v>0.19224739699999871</v>
      </c>
      <c r="P39" s="106">
        <f t="shared" si="13"/>
        <v>0.17182008699999907</v>
      </c>
      <c r="Q39" s="106">
        <f t="shared" si="13"/>
        <v>0.14241274500000101</v>
      </c>
      <c r="R39" s="106">
        <f t="shared" si="13"/>
        <v>0.16606241499999896</v>
      </c>
      <c r="S39" s="106">
        <f t="shared" si="13"/>
        <v>0.19858713999999855</v>
      </c>
      <c r="T39" s="106">
        <f t="shared" si="13"/>
        <v>0.25462319700000124</v>
      </c>
      <c r="U39" s="106">
        <f t="shared" si="13"/>
        <v>0.18798164999999933</v>
      </c>
      <c r="V39" s="106">
        <f t="shared" si="13"/>
        <v>0.23379718599999988</v>
      </c>
      <c r="W39" s="106">
        <f t="shared" si="13"/>
        <v>0.11146167399999962</v>
      </c>
      <c r="X39" s="106">
        <f t="shared" si="13"/>
        <v>7.0326873399999101E-2</v>
      </c>
      <c r="Y39" s="106">
        <f t="shared" si="13"/>
        <v>7.1963580270999916E-2</v>
      </c>
      <c r="Z39" s="106">
        <f t="shared" si="13"/>
        <v>0.1108195542599999</v>
      </c>
      <c r="AA39" s="106">
        <f t="shared" si="13"/>
        <v>0</v>
      </c>
      <c r="AB39" s="106">
        <f t="shared" si="13"/>
        <v>0</v>
      </c>
      <c r="AC39" s="10"/>
      <c r="AD39" s="110">
        <f t="shared" ref="AD39:BC39" si="14">AD5-SUM(AD6,AD9,AD13,AD16,AD27,AD38)</f>
        <v>2.5220372000000046E-2</v>
      </c>
      <c r="AE39" s="106">
        <f t="shared" si="14"/>
        <v>2.138708399999989E-2</v>
      </c>
      <c r="AF39" s="106">
        <f t="shared" si="14"/>
        <v>3.0270980000000003E-2</v>
      </c>
      <c r="AG39" s="106">
        <f t="shared" si="14"/>
        <v>2.9649172000000057E-2</v>
      </c>
      <c r="AH39" s="106">
        <f t="shared" si="14"/>
        <v>2.9247365000000025E-2</v>
      </c>
      <c r="AI39" s="106">
        <f t="shared" si="14"/>
        <v>3.0293385999999978E-2</v>
      </c>
      <c r="AJ39" s="106">
        <f t="shared" si="14"/>
        <v>3.0791498000000139E-2</v>
      </c>
      <c r="AK39" s="106">
        <f t="shared" si="14"/>
        <v>4.5682906999999551E-2</v>
      </c>
      <c r="AL39" s="106">
        <f t="shared" si="14"/>
        <v>7.0947125000000888E-2</v>
      </c>
      <c r="AM39" s="106">
        <f t="shared" si="14"/>
        <v>6.9675678000000296E-2</v>
      </c>
      <c r="AN39" s="106">
        <f t="shared" si="14"/>
        <v>9.018223399999914E-2</v>
      </c>
      <c r="AO39" s="106">
        <f t="shared" si="14"/>
        <v>0.15367303966500012</v>
      </c>
      <c r="AP39" s="106">
        <f t="shared" si="14"/>
        <v>0.17052319000000082</v>
      </c>
      <c r="AQ39" s="106">
        <f t="shared" si="14"/>
        <v>0.19630312400000216</v>
      </c>
      <c r="AR39" s="106">
        <f t="shared" si="14"/>
        <v>0.19545228200000064</v>
      </c>
      <c r="AS39" s="106">
        <f t="shared" si="14"/>
        <v>0.18657339699999964</v>
      </c>
      <c r="AT39" s="106">
        <f t="shared" si="14"/>
        <v>0.21855575200000077</v>
      </c>
      <c r="AU39" s="106">
        <f t="shared" si="14"/>
        <v>0.23254764199999878</v>
      </c>
      <c r="AV39" s="106">
        <f t="shared" si="14"/>
        <v>0.16284854799999993</v>
      </c>
      <c r="AW39" s="106">
        <f t="shared" si="14"/>
        <v>0.16523853399999933</v>
      </c>
      <c r="AX39" s="106">
        <f t="shared" si="14"/>
        <v>7.58249120000003E-2</v>
      </c>
      <c r="AY39" s="106">
        <f t="shared" si="14"/>
        <v>6.4002102999999533E-2</v>
      </c>
      <c r="AZ39" s="106">
        <f t="shared" si="14"/>
        <v>0.20349252598600032</v>
      </c>
      <c r="BA39" s="106">
        <f t="shared" si="14"/>
        <v>0.12949525821400076</v>
      </c>
      <c r="BB39" s="106">
        <f t="shared" si="14"/>
        <v>0</v>
      </c>
      <c r="BC39" s="106">
        <f t="shared" si="14"/>
        <v>0</v>
      </c>
      <c r="BD39" s="11"/>
    </row>
    <row r="40" spans="2:56">
      <c r="B40" s="32" t="s">
        <v>26</v>
      </c>
      <c r="C40" s="33">
        <f>1/$A$1*'[2]48Imp'!$B$15</f>
        <v>3.4325329999999998E-3</v>
      </c>
      <c r="D40" s="34">
        <f>1/$A$1*'[2]48Imp'!$C$15</f>
        <v>3.2869939999999997E-3</v>
      </c>
      <c r="E40" s="34">
        <f>1/$A$1*'[2]48Imp'!$D$15</f>
        <v>5.6124559999999992E-3</v>
      </c>
      <c r="F40" s="34">
        <f>1/$A$1*'[2]48Imp'!$E$15</f>
        <v>4.0450299999999998E-3</v>
      </c>
      <c r="G40" s="34">
        <f>1/$A$1*'[2]48Imp'!$F$15</f>
        <v>3.0036689999999996E-3</v>
      </c>
      <c r="H40" s="34">
        <f>1/$A$1*'[2]48Imp'!$G$15</f>
        <v>1.9952799999999999E-3</v>
      </c>
      <c r="I40" s="34">
        <f>1/$A$1*'[2]48Imp'!$H$15</f>
        <v>2.6680819999999996E-3</v>
      </c>
      <c r="J40" s="35">
        <f>1/$A$1*'[2]48Imp'!$I$15</f>
        <v>5.1818910000000001E-3</v>
      </c>
      <c r="K40" s="35">
        <f>1/$A$1*'[2]48Imp'!J$15</f>
        <v>9.24467E-3</v>
      </c>
      <c r="L40" s="35">
        <f>1/$A$1*'[2]48Imp'!K$15</f>
        <v>1.0053431999999999E-2</v>
      </c>
      <c r="M40" s="34">
        <f>1/$A$1*'[2]48Imp'!L$15</f>
        <v>1.6342625999999999E-2</v>
      </c>
      <c r="N40" s="34">
        <f>1/$A$1*'[2]48Imp'!M$15</f>
        <v>3.0975842999999996E-2</v>
      </c>
      <c r="O40" s="34">
        <f>1/$A$1*'[2]48Imp'!N$15</f>
        <v>4.3083506000000001E-2</v>
      </c>
      <c r="P40" s="34">
        <f>1/$A$1*'[2]48Imp'!O$15</f>
        <v>8.104400199999999E-2</v>
      </c>
      <c r="Q40" s="34">
        <f>1/$A$1*'[2]48Imp'!P$15</f>
        <v>6.3889520999999991E-2</v>
      </c>
      <c r="R40" s="34">
        <f>1/$A$1*'[2]48Imp'!Q$15</f>
        <v>7.6828304999999986E-2</v>
      </c>
      <c r="S40" s="34">
        <f>1/$A$1*'[2]48Imp'!R$15</f>
        <v>9.407915E-2</v>
      </c>
      <c r="T40" s="34">
        <f>1/$A$1*'[2]48Imp'!S$15</f>
        <v>0.12036450599999998</v>
      </c>
      <c r="U40" s="34">
        <f>1/$A$1*'[2]48Imp'!T$15</f>
        <v>6.5708997999999991E-2</v>
      </c>
      <c r="V40" s="34">
        <f>1/$A$1*'[2]48Imp'!U$15</f>
        <v>6.956328299999999E-2</v>
      </c>
      <c r="W40" s="34">
        <f>1/$A$1*'[2]48Imp'!V$15</f>
        <v>2.0030605999999996E-2</v>
      </c>
      <c r="X40" s="34">
        <f>1/$A$1*'[2]48Imp'!W$15</f>
        <v>8.582615E-3</v>
      </c>
      <c r="Y40" s="34">
        <f>1/$A$1*'[2]48Imp'!X$15</f>
        <v>3.8889214259999996E-3</v>
      </c>
      <c r="Z40" s="34">
        <f>1/$A$1*'[2]48Imp'!Y$15</f>
        <v>3.5631393373000003E-2</v>
      </c>
      <c r="AA40" s="34">
        <f>1/$A$1*'[2]48Imp'!Z$15</f>
        <v>0</v>
      </c>
      <c r="AB40" s="34">
        <f>1/$A$1*'[2]48Imp'!AA$15</f>
        <v>0</v>
      </c>
      <c r="AC40" s="10"/>
      <c r="AD40" s="33">
        <f>1/1000*'[2]48Imp'!AB$15</f>
        <v>2.7046920000000003E-3</v>
      </c>
      <c r="AE40" s="34">
        <f>1/1000*'[2]48Imp'!AC$15</f>
        <v>2.7151939999999998E-3</v>
      </c>
      <c r="AF40" s="34">
        <f>1/1000*'[2]48Imp'!AD$15</f>
        <v>4.0873189999999998E-3</v>
      </c>
      <c r="AG40" s="34">
        <f>1/1000*'[2]48Imp'!AE$15</f>
        <v>3.580106E-3</v>
      </c>
      <c r="AH40" s="34">
        <f>1/1000*'[2]48Imp'!AF$15</f>
        <v>2.347156E-3</v>
      </c>
      <c r="AI40" s="34">
        <f>1/1000*'[2]48Imp'!AG$15</f>
        <v>1.6453080000000001E-3</v>
      </c>
      <c r="AJ40" s="34">
        <f>1/1000*'[2]48Imp'!AH$15</f>
        <v>2.150416E-3</v>
      </c>
      <c r="AK40" s="34">
        <f>1/1000*'[2]48Imp'!AI$15</f>
        <v>3.7591669999999999E-3</v>
      </c>
      <c r="AL40" s="34">
        <f>1/1000*'[2]48Imp'!AJ$15</f>
        <v>5.7230279999999998E-3</v>
      </c>
      <c r="AM40" s="34">
        <f>1/1000*'[2]48Imp'!AK$15</f>
        <v>5.5301130000000006E-3</v>
      </c>
      <c r="AN40" s="34">
        <f>1/1000*'[2]48Imp'!AL$15</f>
        <v>1.0196019000000001E-2</v>
      </c>
      <c r="AO40" s="34">
        <f>1/1000*'[2]48Imp'!AM$15</f>
        <v>2.1821151E-2</v>
      </c>
      <c r="AP40" s="34">
        <f>1/1000*'[2]48Imp'!AN$15</f>
        <v>2.6961907E-2</v>
      </c>
      <c r="AQ40" s="34">
        <f>1/1000*'[2]48Imp'!AO$15</f>
        <v>5.2136309999999998E-2</v>
      </c>
      <c r="AR40" s="34">
        <f>1/1000*'[2]48Imp'!AP$15</f>
        <v>3.9770983000000003E-2</v>
      </c>
      <c r="AS40" s="34">
        <f>1/1000*'[2]48Imp'!AQ$15</f>
        <v>4.4398852999999995E-2</v>
      </c>
      <c r="AT40" s="34">
        <f>1/1000*'[2]48Imp'!AR$15</f>
        <v>5.0754519999999997E-2</v>
      </c>
      <c r="AU40" s="34">
        <f>1/1000*'[2]48Imp'!AS$15</f>
        <v>6.7258808000000003E-2</v>
      </c>
      <c r="AV40" s="34">
        <f>1/1000*'[2]48Imp'!AT$15</f>
        <v>4.8288123999999995E-2</v>
      </c>
      <c r="AW40" s="34">
        <f>1/1000*'[2]48Imp'!AU$15</f>
        <v>3.8202520000000004E-2</v>
      </c>
      <c r="AX40" s="34">
        <f>1/1000*'[2]48Imp'!AV$15</f>
        <v>9.8977389999999991E-3</v>
      </c>
      <c r="AY40" s="34">
        <f>1/1000*'[2]48Imp'!AW$15</f>
        <v>4.7566889999999997E-3</v>
      </c>
      <c r="AZ40" s="34">
        <f>1/1000*'[2]48Imp'!AX$15</f>
        <v>2.9526154900000011E-3</v>
      </c>
      <c r="BA40" s="34">
        <f>1/1000*'[2]48Imp'!AY$15</f>
        <v>2.2427701344E-2</v>
      </c>
      <c r="BB40" s="34">
        <f>1/1000*'[2]48Imp'!AZ$15</f>
        <v>0</v>
      </c>
      <c r="BC40" s="34">
        <f>1/1000*'[2]48Imp'!BA$15</f>
        <v>0</v>
      </c>
      <c r="BD40" s="11"/>
    </row>
    <row r="41" spans="2:56">
      <c r="B41" s="32" t="s">
        <v>27</v>
      </c>
      <c r="C41" s="33">
        <f>1/$A$1*'[2]48Imp'!$B$163</f>
        <v>3.72376E-3</v>
      </c>
      <c r="D41" s="34">
        <f>1/$A$1*'[2]48Imp'!$C$163</f>
        <v>3.9284539999999996E-3</v>
      </c>
      <c r="E41" s="34">
        <f>1/$A$1*'[2]48Imp'!$D$163</f>
        <v>9.3450959999999989E-3</v>
      </c>
      <c r="F41" s="34">
        <f>1/$A$1*'[2]48Imp'!$E$163</f>
        <v>7.0295449999999999E-3</v>
      </c>
      <c r="G41" s="34">
        <f>1/$A$1*'[2]48Imp'!$F$163</f>
        <v>5.6728229999999987E-3</v>
      </c>
      <c r="H41" s="34">
        <f>1/$A$1*'[2]48Imp'!$G$163</f>
        <v>3.6250729999999999E-3</v>
      </c>
      <c r="I41" s="34">
        <f>1/$A$1*'[2]48Imp'!$H$163</f>
        <v>2.0037879999999998E-3</v>
      </c>
      <c r="J41" s="35">
        <f>1/$A$1*'[2]48Imp'!$I$163</f>
        <v>1.417359E-3</v>
      </c>
      <c r="K41" s="35">
        <f>1/$A$1*'[2]48Imp'!J$163</f>
        <v>2.0412948999999996E-2</v>
      </c>
      <c r="L41" s="35">
        <f>1/$A$1*'[2]48Imp'!K$163</f>
        <v>3.9001391999999996E-2</v>
      </c>
      <c r="M41" s="34">
        <f>1/$A$1*'[2]48Imp'!L$163</f>
        <v>3.4802273999999994E-2</v>
      </c>
      <c r="N41" s="34">
        <f>1/$A$1*'[2]48Imp'!M$163</f>
        <v>6.6097992999999994E-2</v>
      </c>
      <c r="O41" s="34">
        <f>1/$A$1*'[2]48Imp'!N$163</f>
        <v>0.105845283</v>
      </c>
      <c r="P41" s="34">
        <f>1/$A$1*'[2]48Imp'!O$163</f>
        <v>4.7022701999999993E-2</v>
      </c>
      <c r="Q41" s="34">
        <f>1/$A$1*'[2]48Imp'!P$163</f>
        <v>4.503912899999999E-2</v>
      </c>
      <c r="R41" s="34">
        <f>1/$A$1*'[2]48Imp'!Q$163</f>
        <v>4.5964618999999998E-2</v>
      </c>
      <c r="S41" s="34">
        <f>1/$A$1*'[2]48Imp'!R$163</f>
        <v>5.0492242999999999E-2</v>
      </c>
      <c r="T41" s="34">
        <f>1/$A$1*'[2]48Imp'!S$163</f>
        <v>5.7005700999999992E-2</v>
      </c>
      <c r="U41" s="34">
        <f>1/$A$1*'[2]48Imp'!T$163</f>
        <v>4.9479714999999994E-2</v>
      </c>
      <c r="V41" s="34">
        <f>1/$A$1*'[2]48Imp'!U$163</f>
        <v>5.7187844999999994E-2</v>
      </c>
      <c r="W41" s="34">
        <f>1/$A$1*'[2]48Imp'!V$163</f>
        <v>1.3278615999999998E-2</v>
      </c>
      <c r="X41" s="34">
        <f>1/$A$1*'[2]48Imp'!W$163</f>
        <v>3.2619589999999996E-3</v>
      </c>
      <c r="Y41" s="34">
        <f>1/$A$1*'[2]48Imp'!X$163</f>
        <v>6.7240714800000003E-4</v>
      </c>
      <c r="Z41" s="34">
        <f>1/$A$1*'[2]48Imp'!Y$163</f>
        <v>3.7092959999999995E-3</v>
      </c>
      <c r="AA41" s="34">
        <f>1/$A$1*'[2]48Imp'!Z$163</f>
        <v>0</v>
      </c>
      <c r="AB41" s="34">
        <f>1/$A$1*'[2]48Imp'!AA$163</f>
        <v>0</v>
      </c>
      <c r="AC41" s="10"/>
      <c r="AD41" s="33">
        <f>1/1000*'[2]48Imp'!AB$163</f>
        <v>2.1688300000000001E-3</v>
      </c>
      <c r="AE41" s="34">
        <f>1/1000*'[2]48Imp'!AC$163</f>
        <v>1.9243590000000001E-3</v>
      </c>
      <c r="AF41" s="34">
        <f>1/1000*'[2]48Imp'!AD$163</f>
        <v>3.8210129999999998E-3</v>
      </c>
      <c r="AG41" s="34">
        <f>1/1000*'[2]48Imp'!AE$163</f>
        <v>2.7646720000000001E-3</v>
      </c>
      <c r="AH41" s="34">
        <f>1/1000*'[2]48Imp'!AF$163</f>
        <v>2.9411049999999998E-3</v>
      </c>
      <c r="AI41" s="34">
        <f>1/1000*'[2]48Imp'!AG$163</f>
        <v>1.9989219999999998E-3</v>
      </c>
      <c r="AJ41" s="34">
        <f>1/1000*'[2]48Imp'!AH$163</f>
        <v>1.3877830000000001E-3</v>
      </c>
      <c r="AK41" s="34">
        <f>1/1000*'[2]48Imp'!AI$163</f>
        <v>9.1670100000000002E-4</v>
      </c>
      <c r="AL41" s="34">
        <f>1/1000*'[2]48Imp'!AJ$163</f>
        <v>1.3652773999999999E-2</v>
      </c>
      <c r="AM41" s="34">
        <f>1/1000*'[2]48Imp'!AK$163</f>
        <v>2.1919729999999998E-2</v>
      </c>
      <c r="AN41" s="34">
        <f>1/1000*'[2]48Imp'!AL$163</f>
        <v>2.2160033999999999E-2</v>
      </c>
      <c r="AO41" s="34">
        <f>1/1000*'[2]48Imp'!AM$163</f>
        <v>4.9233613999999995E-2</v>
      </c>
      <c r="AP41" s="34">
        <f>1/1000*'[2]48Imp'!AN$163</f>
        <v>7.3428736999999994E-2</v>
      </c>
      <c r="AQ41" s="34">
        <f>1/1000*'[2]48Imp'!AO$163</f>
        <v>3.0913341E-2</v>
      </c>
      <c r="AR41" s="34">
        <f>1/1000*'[2]48Imp'!AP$163</f>
        <v>2.9973310999999999E-2</v>
      </c>
      <c r="AS41" s="34">
        <f>1/1000*'[2]48Imp'!AQ$163</f>
        <v>2.7251833999999999E-2</v>
      </c>
      <c r="AT41" s="34">
        <f>1/1000*'[2]48Imp'!AR$163</f>
        <v>2.8863206999999998E-2</v>
      </c>
      <c r="AU41" s="34">
        <f>1/1000*'[2]48Imp'!AS$163</f>
        <v>3.1995255E-2</v>
      </c>
      <c r="AV41" s="34">
        <f>1/1000*'[2]48Imp'!AT$163</f>
        <v>3.0924648999999998E-2</v>
      </c>
      <c r="AW41" s="34">
        <f>1/1000*'[2]48Imp'!AU$163</f>
        <v>3.4994189999999994E-2</v>
      </c>
      <c r="AX41" s="34">
        <f>1/1000*'[2]48Imp'!AV$163</f>
        <v>7.3701940000000001E-3</v>
      </c>
      <c r="AY41" s="34">
        <f>1/1000*'[2]48Imp'!AW$163</f>
        <v>2.0211799999999996E-3</v>
      </c>
      <c r="AZ41" s="34">
        <f>1/1000*'[2]48Imp'!AX$163</f>
        <v>4.5192563599999989E-4</v>
      </c>
      <c r="BA41" s="34">
        <f>1/1000*'[2]48Imp'!AY$163</f>
        <v>2.2948268759999998E-3</v>
      </c>
      <c r="BB41" s="34">
        <f>1/1000*'[2]48Imp'!AZ$163</f>
        <v>0</v>
      </c>
      <c r="BC41" s="34">
        <f>1/1000*'[2]48Imp'!BA$163</f>
        <v>0</v>
      </c>
      <c r="BD41" s="11"/>
    </row>
    <row r="42" spans="2:56">
      <c r="B42" s="32" t="s">
        <v>118</v>
      </c>
      <c r="C42" s="33">
        <f>1/$A$1*'[2]48Imp'!$B$213</f>
        <v>7.8983999999999999E-4</v>
      </c>
      <c r="D42" s="34">
        <f>1/$A$1*'[2]48Imp'!$C$213</f>
        <v>7.6527799999999988E-4</v>
      </c>
      <c r="E42" s="34">
        <f>1/$A$1*'[2]48Imp'!$D$213</f>
        <v>1.498533E-3</v>
      </c>
      <c r="F42" s="34">
        <f>1/$A$1*'[2]48Imp'!$E$213</f>
        <v>1.0446629999999999E-3</v>
      </c>
      <c r="G42" s="34">
        <f>1/$A$1*'[2]48Imp'!$F$213</f>
        <v>1.5070239999999998E-3</v>
      </c>
      <c r="H42" s="34">
        <f>1/$A$1*'[2]48Imp'!$G$213</f>
        <v>3.2477739999999997E-3</v>
      </c>
      <c r="I42" s="34">
        <f>1/$A$1*'[2]48Imp'!$H$213</f>
        <v>2.3244059999999998E-3</v>
      </c>
      <c r="J42" s="35">
        <f>1/$A$1*'[2]48Imp'!$I$213</f>
        <v>1.8067579999999999E-3</v>
      </c>
      <c r="K42" s="35">
        <f>1/$A$1*'[2]48Imp'!J$213</f>
        <v>2.118656E-3</v>
      </c>
      <c r="L42" s="35">
        <f>1/$A$1*'[2]48Imp'!K$213</f>
        <v>2.5041694100000002E-3</v>
      </c>
      <c r="M42" s="34">
        <f>1/$A$1*'[2]48Imp'!L$213</f>
        <v>3.1408069999999998E-3</v>
      </c>
      <c r="N42" s="34">
        <f>1/$A$1*'[2]48Imp'!M$213</f>
        <v>4.1557069999999998E-3</v>
      </c>
      <c r="O42" s="34">
        <f>1/$A$1*'[2]48Imp'!N$213</f>
        <v>5.5658719999999995E-3</v>
      </c>
      <c r="P42" s="34">
        <f>1/$A$1*'[2]48Imp'!O$213</f>
        <v>4.5359219999999995E-3</v>
      </c>
      <c r="Q42" s="34">
        <f>1/$A$1*'[2]48Imp'!P$213</f>
        <v>4.1027399999999997E-3</v>
      </c>
      <c r="R42" s="34">
        <f>1/$A$1*'[2]48Imp'!Q$213</f>
        <v>4.5067570000000001E-3</v>
      </c>
      <c r="S42" s="34">
        <f>1/$A$1*'[2]48Imp'!R$213</f>
        <v>1.3256757999999999E-2</v>
      </c>
      <c r="T42" s="34">
        <f>1/$A$1*'[2]48Imp'!S$213</f>
        <v>1.241751E-2</v>
      </c>
      <c r="U42" s="34">
        <f>1/$A$1*'[2]48Imp'!T$213</f>
        <v>9.7954400000000007E-3</v>
      </c>
      <c r="V42" s="34">
        <f>1/$A$1*'[2]48Imp'!U$213</f>
        <v>9.9725799999999983E-3</v>
      </c>
      <c r="W42" s="34">
        <f>1/$A$1*'[2]48Imp'!V$213</f>
        <v>5.4209360000000003E-3</v>
      </c>
      <c r="X42" s="34">
        <f>1/$A$1*'[2]48Imp'!W$213</f>
        <v>6.7404889999999997E-3</v>
      </c>
      <c r="Y42" s="34">
        <f>1/$A$1*'[2]48Imp'!X$213</f>
        <v>4.6703540849999991E-3</v>
      </c>
      <c r="Z42" s="34">
        <f>1/$A$1*'[2]48Imp'!Y$213</f>
        <v>5.9343703669999994E-3</v>
      </c>
      <c r="AA42" s="34">
        <f>1/$A$1*'[2]48Imp'!Z$213</f>
        <v>0</v>
      </c>
      <c r="AB42" s="34">
        <f>1/$A$1*'[2]48Imp'!AA$213</f>
        <v>0</v>
      </c>
      <c r="AC42" s="10"/>
      <c r="AD42" s="33">
        <f>1/1000*'[2]48Imp'!AB$213</f>
        <v>1.7810649999999999E-3</v>
      </c>
      <c r="AE42" s="34">
        <f>1/1000*'[2]48Imp'!AC$213</f>
        <v>1.4614969999999998E-3</v>
      </c>
      <c r="AF42" s="34">
        <f>1/1000*'[2]48Imp'!AD$213</f>
        <v>2.2262779999999999E-3</v>
      </c>
      <c r="AG42" s="34">
        <f>1/1000*'[2]48Imp'!AE$213</f>
        <v>2.429723E-3</v>
      </c>
      <c r="AH42" s="34">
        <f>1/1000*'[2]48Imp'!AF$213</f>
        <v>3.451137E-3</v>
      </c>
      <c r="AI42" s="34">
        <f>1/1000*'[2]48Imp'!AG$213</f>
        <v>5.7702000000000005E-3</v>
      </c>
      <c r="AJ42" s="34">
        <f>1/1000*'[2]48Imp'!AH$213</f>
        <v>4.8060569999999999E-3</v>
      </c>
      <c r="AK42" s="34">
        <f>1/1000*'[2]48Imp'!AI$213</f>
        <v>4.9293150000000001E-3</v>
      </c>
      <c r="AL42" s="34">
        <f>1/1000*'[2]48Imp'!AJ$213</f>
        <v>6.0793449999999999E-3</v>
      </c>
      <c r="AM42" s="34">
        <f>1/1000*'[2]48Imp'!AK$213</f>
        <v>6.5713969999999997E-3</v>
      </c>
      <c r="AN42" s="34">
        <f>1/1000*'[2]48Imp'!AL$213</f>
        <v>6.6571650000000005E-3</v>
      </c>
      <c r="AO42" s="34">
        <f>1/1000*'[2]48Imp'!AM$213</f>
        <v>8.6193539999999992E-3</v>
      </c>
      <c r="AP42" s="34">
        <f>1/1000*'[2]48Imp'!AN$213</f>
        <v>1.2184161000000001E-2</v>
      </c>
      <c r="AQ42" s="34">
        <f>1/1000*'[2]48Imp'!AO$213</f>
        <v>1.1778295999999999E-2</v>
      </c>
      <c r="AR42" s="34">
        <f>1/1000*'[2]48Imp'!AP$213</f>
        <v>1.1766603E-2</v>
      </c>
      <c r="AS42" s="34">
        <f>1/1000*'[2]48Imp'!AQ$213</f>
        <v>1.3528062E-2</v>
      </c>
      <c r="AT42" s="34">
        <f>1/1000*'[2]48Imp'!AR$213</f>
        <v>1.8248928000000001E-2</v>
      </c>
      <c r="AU42" s="34">
        <f>1/1000*'[2]48Imp'!AS$213</f>
        <v>1.9020786999999997E-2</v>
      </c>
      <c r="AV42" s="34">
        <f>1/1000*'[2]48Imp'!AT$213</f>
        <v>1.8646425000000001E-2</v>
      </c>
      <c r="AW42" s="34">
        <f>1/1000*'[2]48Imp'!AU$213</f>
        <v>1.9847638999999997E-2</v>
      </c>
      <c r="AX42" s="34">
        <f>1/1000*'[2]48Imp'!AV$213</f>
        <v>1.3117403E-2</v>
      </c>
      <c r="AY42" s="34">
        <f>1/1000*'[2]48Imp'!AW$213</f>
        <v>1.4516115999999999E-2</v>
      </c>
      <c r="AZ42" s="34">
        <f>1/1000*'[2]48Imp'!AX$213</f>
        <v>1.3783415327999995E-2</v>
      </c>
      <c r="BA42" s="34">
        <f>1/1000*'[2]48Imp'!AY$213</f>
        <v>1.1590399566999999E-2</v>
      </c>
      <c r="BB42" s="34">
        <f>1/1000*'[2]48Imp'!AZ$213</f>
        <v>0</v>
      </c>
      <c r="BC42" s="34">
        <f>1/1000*'[2]48Imp'!BA$213</f>
        <v>0</v>
      </c>
      <c r="BD42" s="11"/>
    </row>
    <row r="43" spans="2:56">
      <c r="B43" s="32" t="s">
        <v>88</v>
      </c>
      <c r="C43" s="33">
        <f>1/$A$1*'[2]48Imp'!$B$226</f>
        <v>1.347862E-3</v>
      </c>
      <c r="D43" s="34">
        <f>1/$A$1*'[2]48Imp'!$C$226</f>
        <v>3.063035E-3</v>
      </c>
      <c r="E43" s="34">
        <f>1/$A$1*'[2]48Imp'!$D$226</f>
        <v>4.8287130000000001E-3</v>
      </c>
      <c r="F43" s="34">
        <f>1/$A$1*'[2]48Imp'!$E$226</f>
        <v>2.2910519999999996E-3</v>
      </c>
      <c r="G43" s="34">
        <f>1/$A$1*'[2]48Imp'!$F$226</f>
        <v>2.4156909999999998E-3</v>
      </c>
      <c r="H43" s="34">
        <f>1/$A$1*'[2]48Imp'!$G$226</f>
        <v>2.549506E-3</v>
      </c>
      <c r="I43" s="34">
        <f>1/$A$1*'[2]48Imp'!$H$226</f>
        <v>2.5212699999999999E-3</v>
      </c>
      <c r="J43" s="35">
        <f>1/$A$1*'[2]48Imp'!$I$226</f>
        <v>2.5485320000000001E-3</v>
      </c>
      <c r="K43" s="35">
        <f>1/$A$1*'[2]48Imp'!J$226</f>
        <v>2.6939409999999996E-3</v>
      </c>
      <c r="L43" s="35">
        <f>1/$A$1*'[2]48Imp'!K$226</f>
        <v>2.8245069999999995E-3</v>
      </c>
      <c r="M43" s="34">
        <f>1/$A$1*'[2]48Imp'!L$226</f>
        <v>3.0801189999999997E-3</v>
      </c>
      <c r="N43" s="34">
        <f>1/$A$1*'[2]48Imp'!M$226</f>
        <v>6.9434199999999996E-3</v>
      </c>
      <c r="O43" s="34">
        <f>1/$A$1*'[2]48Imp'!N$226</f>
        <v>9.3107390000000002E-3</v>
      </c>
      <c r="P43" s="34">
        <f>1/$A$1*'[2]48Imp'!O$226</f>
        <v>7.0467710000000003E-3</v>
      </c>
      <c r="Q43" s="34">
        <f>1/$A$1*'[2]48Imp'!P$226</f>
        <v>9.4296129999999981E-3</v>
      </c>
      <c r="R43" s="34">
        <f>1/$A$1*'[2]48Imp'!Q$226</f>
        <v>1.3412717999999999E-2</v>
      </c>
      <c r="S43" s="34">
        <f>1/$A$1*'[2]48Imp'!R$226</f>
        <v>2.5205493999999998E-2</v>
      </c>
      <c r="T43" s="34">
        <f>1/$A$1*'[2]48Imp'!S$226</f>
        <v>2.8126093999999997E-2</v>
      </c>
      <c r="U43" s="34">
        <f>1/$A$1*'[2]48Imp'!T$226</f>
        <v>3.1292099999999995E-3</v>
      </c>
      <c r="V43" s="34">
        <f>1/$A$1*'[2]48Imp'!U$226</f>
        <v>1.9779369999999998E-2</v>
      </c>
      <c r="W43" s="34">
        <f>1/$A$1*'[2]48Imp'!V$226</f>
        <v>8.5768930000000004E-3</v>
      </c>
      <c r="X43" s="34">
        <f>1/$A$1*'[2]48Imp'!W$226</f>
        <v>2.7483804000000001E-3</v>
      </c>
      <c r="Y43" s="34">
        <f>1/$A$1*'[2]48Imp'!X$226</f>
        <v>4.3192315200000017E-4</v>
      </c>
      <c r="Z43" s="34">
        <f>1/$A$1*'[2]48Imp'!Y$226</f>
        <v>3.2406302499999999E-4</v>
      </c>
      <c r="AA43" s="34">
        <f>1/$A$1*'[2]48Imp'!Z$226</f>
        <v>0</v>
      </c>
      <c r="AB43" s="34">
        <f>1/$A$1*'[2]48Imp'!AA$226</f>
        <v>0</v>
      </c>
      <c r="AC43" s="10"/>
      <c r="AD43" s="33">
        <f>1/1000*'[2]48Imp'!AB$226</f>
        <v>2.0343290000000001E-3</v>
      </c>
      <c r="AE43" s="34">
        <f>1/1000*'[2]48Imp'!AC$226</f>
        <v>3.8800079999999999E-3</v>
      </c>
      <c r="AF43" s="34">
        <f>1/1000*'[2]48Imp'!AD$226</f>
        <v>4.6662869999999999E-3</v>
      </c>
      <c r="AG43" s="34">
        <f>1/1000*'[2]48Imp'!AE$226</f>
        <v>4.240326E-3</v>
      </c>
      <c r="AH43" s="34">
        <f>1/1000*'[2]48Imp'!AF$226</f>
        <v>5.1734540000000001E-3</v>
      </c>
      <c r="AI43" s="34">
        <f>1/1000*'[2]48Imp'!AG$226</f>
        <v>5.3109990000000003E-3</v>
      </c>
      <c r="AJ43" s="34">
        <f>1/1000*'[2]48Imp'!AH$226</f>
        <v>6.5338769999999996E-3</v>
      </c>
      <c r="AK43" s="34">
        <f>1/1000*'[2]48Imp'!AI$226</f>
        <v>7.8590570000000009E-3</v>
      </c>
      <c r="AL43" s="34">
        <f>1/1000*'[2]48Imp'!AJ$226</f>
        <v>9.0323590000000002E-3</v>
      </c>
      <c r="AM43" s="34">
        <f>1/1000*'[2]48Imp'!AK$226</f>
        <v>1.1212062E-2</v>
      </c>
      <c r="AN43" s="34">
        <f>1/1000*'[2]48Imp'!AL$226</f>
        <v>1.3062109000000001E-2</v>
      </c>
      <c r="AO43" s="34">
        <f>1/1000*'[2]48Imp'!AM$226</f>
        <v>2.0738525000000001E-2</v>
      </c>
      <c r="AP43" s="34">
        <f>1/1000*'[2]48Imp'!AN$226</f>
        <v>2.6289409E-2</v>
      </c>
      <c r="AQ43" s="34">
        <f>1/1000*'[2]48Imp'!AO$226</f>
        <v>7.0760683000000005E-2</v>
      </c>
      <c r="AR43" s="34">
        <f>1/1000*'[2]48Imp'!AP$226</f>
        <v>9.4078502000000008E-2</v>
      </c>
      <c r="AS43" s="34">
        <f>1/1000*'[2]48Imp'!AQ$226</f>
        <v>7.8297916999999995E-2</v>
      </c>
      <c r="AT43" s="34">
        <f>1/1000*'[2]48Imp'!AR$226</f>
        <v>0.10429842099999999</v>
      </c>
      <c r="AU43" s="34">
        <f>1/1000*'[2]48Imp'!AS$226</f>
        <v>7.5083188999999995E-2</v>
      </c>
      <c r="AV43" s="34">
        <f>1/1000*'[2]48Imp'!AT$226</f>
        <v>4.8972659999999999E-3</v>
      </c>
      <c r="AW43" s="34">
        <f>1/1000*'[2]48Imp'!AU$226</f>
        <v>1.2413411000000001E-2</v>
      </c>
      <c r="AX43" s="34">
        <f>1/1000*'[2]48Imp'!AV$226</f>
        <v>4.3525289999999999E-3</v>
      </c>
      <c r="AY43" s="34">
        <f>1/1000*'[2]48Imp'!AW$226</f>
        <v>2.9464019999999999E-3</v>
      </c>
      <c r="AZ43" s="34">
        <f>1/1000*'[2]48Imp'!AX$226</f>
        <v>1.8990979409999999E-3</v>
      </c>
      <c r="BA43" s="34">
        <f>1/1000*'[2]48Imp'!AY$226</f>
        <v>1.8205288239999996E-3</v>
      </c>
      <c r="BB43" s="34">
        <f>1/1000*'[2]48Imp'!AZ$226</f>
        <v>0</v>
      </c>
      <c r="BC43" s="34">
        <f>1/1000*'[2]48Imp'!BA$226</f>
        <v>0</v>
      </c>
      <c r="BD43" s="11"/>
    </row>
    <row r="44" spans="2:56">
      <c r="B44" s="313" t="s">
        <v>207</v>
      </c>
      <c r="C44" s="33">
        <f>1/$A$1*'[2]48Imp'!$B$245</f>
        <v>5.1351339999999995E-3</v>
      </c>
      <c r="D44" s="34">
        <f>1/$A$1*'[2]48Imp'!$C$245</f>
        <v>1.4871609999999999E-3</v>
      </c>
      <c r="E44" s="34">
        <f>1/$A$1*'[2]48Imp'!$D$245</f>
        <v>2.7137819999999997E-3</v>
      </c>
      <c r="F44" s="34">
        <f>1/$A$1*'[2]48Imp'!$E$245</f>
        <v>7.8365029999999999E-3</v>
      </c>
      <c r="G44" s="34">
        <f>1/$A$1*'[2]48Imp'!$F$245</f>
        <v>3.6701759999999994E-3</v>
      </c>
      <c r="H44" s="34">
        <f>1/$A$1*'[2]48Imp'!$G$245</f>
        <v>3.4902309999999999E-3</v>
      </c>
      <c r="I44" s="34">
        <f>1/$A$1*'[2]48Imp'!$H$245</f>
        <v>4.5260639999999998E-3</v>
      </c>
      <c r="J44" s="35">
        <f>1/$A$1*'[2]48Imp'!$I$245</f>
        <v>4.7460510000000003E-3</v>
      </c>
      <c r="K44" s="35">
        <f>1/$A$1*'[2]48Imp'!J$245</f>
        <v>2.8561189999999994E-3</v>
      </c>
      <c r="L44" s="35">
        <f>1/$A$1*'[2]48Imp'!K$245</f>
        <v>3.4843269999999997E-3</v>
      </c>
      <c r="M44" s="34">
        <f>1/$A$1*'[2]48Imp'!L$245</f>
        <v>6.4844199999999994E-3</v>
      </c>
      <c r="N44" s="34">
        <f>1/$A$1*'[2]48Imp'!M$245</f>
        <v>1.0053102E-2</v>
      </c>
      <c r="O44" s="34">
        <f>1/$A$1*'[2]48Imp'!N$245</f>
        <v>8.8470869999999983E-3</v>
      </c>
      <c r="P44" s="34">
        <f>1/$A$1*'[2]48Imp'!O$245</f>
        <v>6.5537399999999989E-3</v>
      </c>
      <c r="Q44" s="34">
        <f>1/$A$1*'[2]48Imp'!P$245</f>
        <v>5.8913119999999992E-3</v>
      </c>
      <c r="R44" s="34">
        <f>1/$A$1*'[2]48Imp'!Q$245</f>
        <v>6.2475099999999995E-3</v>
      </c>
      <c r="S44" s="34">
        <f>1/$A$1*'[2]48Imp'!R$245</f>
        <v>3.7081639999999999E-3</v>
      </c>
      <c r="T44" s="34">
        <f>1/$A$1*'[2]48Imp'!S$245</f>
        <v>8.8826349999999998E-3</v>
      </c>
      <c r="U44" s="34">
        <f>1/$A$1*'[2]48Imp'!T$245</f>
        <v>3.3257075999999997E-2</v>
      </c>
      <c r="V44" s="34">
        <f>1/$A$1*'[2]48Imp'!U$245</f>
        <v>5.8093558999999996E-2</v>
      </c>
      <c r="W44" s="34">
        <f>1/$A$1*'[2]48Imp'!V$245</f>
        <v>3.8947994999999992E-2</v>
      </c>
      <c r="X44" s="34">
        <f>1/$A$1*'[2]48Imp'!W$245</f>
        <v>2.6350183999999999E-2</v>
      </c>
      <c r="Y44" s="34">
        <f>1/$A$1*'[2]48Imp'!X$245</f>
        <v>2.2250319924999994E-2</v>
      </c>
      <c r="Z44" s="34">
        <f>1/$A$1*'[2]48Imp'!Y$245</f>
        <v>8.2105896309999996E-3</v>
      </c>
      <c r="AA44" s="34">
        <f>1/$A$1*'[2]48Imp'!Z$245</f>
        <v>0</v>
      </c>
      <c r="AB44" s="34">
        <f>1/$A$1*'[2]48Imp'!AA$245</f>
        <v>0</v>
      </c>
      <c r="AC44" s="10"/>
      <c r="AD44" s="33">
        <f>1/1000*'[2]48Imp'!AB$245</f>
        <v>4.0389299999999996E-3</v>
      </c>
      <c r="AE44" s="34">
        <f>1/1000*'[2]48Imp'!AC$245</f>
        <v>1.7361639999999999E-3</v>
      </c>
      <c r="AF44" s="34">
        <f>1/1000*'[2]48Imp'!AD$245</f>
        <v>2.1314229999999999E-3</v>
      </c>
      <c r="AG44" s="34">
        <f>1/1000*'[2]48Imp'!AE$245</f>
        <v>4.9076409999999999E-3</v>
      </c>
      <c r="AH44" s="34">
        <f>1/1000*'[2]48Imp'!AF$245</f>
        <v>3.583386E-3</v>
      </c>
      <c r="AI44" s="34">
        <f>1/1000*'[2]48Imp'!AG$245</f>
        <v>4.170979E-3</v>
      </c>
      <c r="AJ44" s="34">
        <f>1/1000*'[2]48Imp'!AH$245</f>
        <v>5.3055929999999999E-3</v>
      </c>
      <c r="AK44" s="34">
        <f>1/1000*'[2]48Imp'!AI$245</f>
        <v>5.5529149999999994E-3</v>
      </c>
      <c r="AL44" s="34">
        <f>1/1000*'[2]48Imp'!AJ$245</f>
        <v>4.9141699999999998E-3</v>
      </c>
      <c r="AM44" s="34">
        <f>1/1000*'[2]48Imp'!AK$245</f>
        <v>4.2739579999999996E-3</v>
      </c>
      <c r="AN44" s="34">
        <f>1/1000*'[2]48Imp'!AL$245</f>
        <v>7.0260729999999999E-3</v>
      </c>
      <c r="AO44" s="34">
        <f>1/1000*'[2]48Imp'!AM$245</f>
        <v>1.2805214000000001E-2</v>
      </c>
      <c r="AP44" s="34">
        <f>1/1000*'[2]48Imp'!AN$245</f>
        <v>1.163464E-2</v>
      </c>
      <c r="AQ44" s="34">
        <f>1/1000*'[2]48Imp'!AO$245</f>
        <v>6.7530199999999993E-3</v>
      </c>
      <c r="AR44" s="34">
        <f>1/1000*'[2]48Imp'!AP$245</f>
        <v>6.2415109999999999E-3</v>
      </c>
      <c r="AS44" s="34">
        <f>1/1000*'[2]48Imp'!AQ$245</f>
        <v>6.2367899999999999E-3</v>
      </c>
      <c r="AT44" s="34">
        <f>1/1000*'[2]48Imp'!AR$245</f>
        <v>5.132345E-3</v>
      </c>
      <c r="AU44" s="34">
        <f>1/1000*'[2]48Imp'!AS$245</f>
        <v>1.0780203E-2</v>
      </c>
      <c r="AV44" s="34">
        <f>1/1000*'[2]48Imp'!AT$245</f>
        <v>2.9528319999999997E-2</v>
      </c>
      <c r="AW44" s="34">
        <f>1/1000*'[2]48Imp'!AU$245</f>
        <v>3.7634595E-2</v>
      </c>
      <c r="AX44" s="34">
        <f>1/1000*'[2]48Imp'!AV$245</f>
        <v>2.0447152999999999E-2</v>
      </c>
      <c r="AY44" s="34">
        <f>1/1000*'[2]48Imp'!AW$245</f>
        <v>2.1531414999999998E-2</v>
      </c>
      <c r="AZ44" s="34">
        <f>1/1000*'[2]48Imp'!AX$245</f>
        <v>0.13952200378299995</v>
      </c>
      <c r="BA44" s="34">
        <f>1/1000*'[2]48Imp'!AY$245</f>
        <v>3.1235092789999995E-2</v>
      </c>
      <c r="BB44" s="34">
        <f>1/1000*'[2]48Imp'!AZ$245</f>
        <v>0</v>
      </c>
      <c r="BC44" s="34">
        <f>1/1000*'[2]48Imp'!BA$245</f>
        <v>0</v>
      </c>
      <c r="BD44" s="11"/>
    </row>
    <row r="45" spans="2:56" ht="13" thickBot="1">
      <c r="B45" s="68" t="s">
        <v>21</v>
      </c>
      <c r="C45" s="151">
        <f t="shared" ref="C45:AB45" si="15">SUM(C39:C39)-SUM(C40:C44)</f>
        <v>1.5887796000000051E-2</v>
      </c>
      <c r="D45" s="152">
        <f t="shared" si="15"/>
        <v>1.1159148999999757E-2</v>
      </c>
      <c r="E45" s="152">
        <f t="shared" si="15"/>
        <v>1.747783099999977E-2</v>
      </c>
      <c r="F45" s="152">
        <f t="shared" si="15"/>
        <v>2.0115273000000031E-2</v>
      </c>
      <c r="G45" s="152">
        <f t="shared" si="15"/>
        <v>1.3122151999999918E-2</v>
      </c>
      <c r="H45" s="152">
        <f t="shared" si="15"/>
        <v>1.009319299999966E-2</v>
      </c>
      <c r="I45" s="152">
        <f t="shared" si="15"/>
        <v>1.0892141000000563E-2</v>
      </c>
      <c r="J45" s="153">
        <f t="shared" si="15"/>
        <v>2.8861244000000327E-2</v>
      </c>
      <c r="K45" s="153">
        <f t="shared" si="15"/>
        <v>3.2927971999999694E-2</v>
      </c>
      <c r="L45" s="153">
        <f t="shared" si="15"/>
        <v>1.2424057999999648E-2</v>
      </c>
      <c r="M45" s="152">
        <f t="shared" si="15"/>
        <v>2.3770143999999438E-2</v>
      </c>
      <c r="N45" s="152">
        <f t="shared" si="15"/>
        <v>3.093226099999935E-2</v>
      </c>
      <c r="O45" s="152">
        <f t="shared" si="15"/>
        <v>1.9594909999998689E-2</v>
      </c>
      <c r="P45" s="152">
        <f t="shared" si="15"/>
        <v>2.5616949999999084E-2</v>
      </c>
      <c r="Q45" s="152">
        <f t="shared" si="15"/>
        <v>1.4060430000001012E-2</v>
      </c>
      <c r="R45" s="152">
        <f t="shared" si="15"/>
        <v>1.9102505999998964E-2</v>
      </c>
      <c r="S45" s="152">
        <f t="shared" si="15"/>
        <v>1.1845330999998571E-2</v>
      </c>
      <c r="T45" s="152">
        <f t="shared" si="15"/>
        <v>2.7826751000001287E-2</v>
      </c>
      <c r="U45" s="152">
        <f t="shared" si="15"/>
        <v>2.6611210999999357E-2</v>
      </c>
      <c r="V45" s="152">
        <f t="shared" si="15"/>
        <v>1.92005489999999E-2</v>
      </c>
      <c r="W45" s="152">
        <f t="shared" si="15"/>
        <v>2.5206627999999634E-2</v>
      </c>
      <c r="X45" s="152">
        <f t="shared" si="15"/>
        <v>2.2643245999999104E-2</v>
      </c>
      <c r="Y45" s="152">
        <f t="shared" si="15"/>
        <v>4.0049654534999923E-2</v>
      </c>
      <c r="Z45" s="152">
        <f t="shared" si="15"/>
        <v>5.7009841863999891E-2</v>
      </c>
      <c r="AA45" s="152">
        <f t="shared" si="15"/>
        <v>0</v>
      </c>
      <c r="AB45" s="152">
        <f t="shared" si="15"/>
        <v>0</v>
      </c>
      <c r="AC45" s="72"/>
      <c r="AD45" s="69">
        <f t="shared" ref="AD45:BC45" si="16">SUM(AD39:AD39)-SUM(AD40:AD44)</f>
        <v>1.2492526000000047E-2</v>
      </c>
      <c r="AE45" s="70">
        <f t="shared" si="16"/>
        <v>9.6698619999998903E-3</v>
      </c>
      <c r="AF45" s="70">
        <f t="shared" si="16"/>
        <v>1.3338660000000002E-2</v>
      </c>
      <c r="AG45" s="70">
        <f t="shared" si="16"/>
        <v>1.1726704000000056E-2</v>
      </c>
      <c r="AH45" s="70">
        <f t="shared" si="16"/>
        <v>1.1751127000000024E-2</v>
      </c>
      <c r="AI45" s="70">
        <f t="shared" si="16"/>
        <v>1.1396977999999974E-2</v>
      </c>
      <c r="AJ45" s="70">
        <f t="shared" si="16"/>
        <v>1.060777200000014E-2</v>
      </c>
      <c r="AK45" s="70">
        <f t="shared" si="16"/>
        <v>2.2665751999999553E-2</v>
      </c>
      <c r="AL45" s="70">
        <f t="shared" si="16"/>
        <v>3.1545449000000884E-2</v>
      </c>
      <c r="AM45" s="70">
        <f t="shared" si="16"/>
        <v>2.0168418000000299E-2</v>
      </c>
      <c r="AN45" s="70">
        <f t="shared" si="16"/>
        <v>3.1080833999999141E-2</v>
      </c>
      <c r="AO45" s="70">
        <f t="shared" si="16"/>
        <v>4.0455181665000131E-2</v>
      </c>
      <c r="AP45" s="70">
        <f t="shared" si="16"/>
        <v>2.0024336000000836E-2</v>
      </c>
      <c r="AQ45" s="70">
        <f t="shared" si="16"/>
        <v>2.3961474000002148E-2</v>
      </c>
      <c r="AR45" s="70">
        <f t="shared" si="16"/>
        <v>1.3621372000000631E-2</v>
      </c>
      <c r="AS45" s="70">
        <f t="shared" si="16"/>
        <v>1.6859940999999656E-2</v>
      </c>
      <c r="AT45" s="70">
        <f t="shared" si="16"/>
        <v>1.125833100000076E-2</v>
      </c>
      <c r="AU45" s="70">
        <f t="shared" si="16"/>
        <v>2.8409399999998808E-2</v>
      </c>
      <c r="AV45" s="70">
        <f t="shared" si="16"/>
        <v>3.0563763999999938E-2</v>
      </c>
      <c r="AW45" s="70">
        <f t="shared" si="16"/>
        <v>2.2146178999999322E-2</v>
      </c>
      <c r="AX45" s="70">
        <f t="shared" si="16"/>
        <v>2.0639894000000297E-2</v>
      </c>
      <c r="AY45" s="70">
        <f t="shared" si="16"/>
        <v>1.8230300999999532E-2</v>
      </c>
      <c r="AZ45" s="70">
        <f t="shared" si="16"/>
        <v>4.4883467808000371E-2</v>
      </c>
      <c r="BA45" s="70">
        <f t="shared" si="16"/>
        <v>6.0126708813000779E-2</v>
      </c>
      <c r="BB45" s="70">
        <f t="shared" si="16"/>
        <v>0</v>
      </c>
      <c r="BC45" s="70">
        <f t="shared" si="16"/>
        <v>0</v>
      </c>
      <c r="BD45" s="11"/>
    </row>
    <row r="46" spans="2:56" ht="13" thickTop="1">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2:56">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2:56">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30:55">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30:55">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30:55">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30:55">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30:55">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30:55">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30:55">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30:55">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row r="66" spans="30:55">
      <c r="AD66" s="76"/>
      <c r="AE66" s="76"/>
      <c r="AF66" s="76"/>
      <c r="AG66" s="76"/>
      <c r="AH66" s="76"/>
      <c r="AI66" s="76"/>
      <c r="AJ66" s="76"/>
      <c r="AK66" s="76"/>
      <c r="AL66" s="76"/>
      <c r="AM66" s="76"/>
      <c r="AN66" s="76"/>
      <c r="AO66" s="76"/>
      <c r="AP66" s="76"/>
      <c r="AQ66" s="76"/>
      <c r="AR66" s="76"/>
      <c r="AS66" s="76"/>
      <c r="AT66" s="76"/>
      <c r="AU66" s="76"/>
      <c r="AV66" s="76"/>
      <c r="AW66" s="76"/>
      <c r="AX66" s="76"/>
      <c r="AY66" s="76"/>
      <c r="AZ66" s="76"/>
      <c r="BA66" s="76"/>
      <c r="BB66" s="76"/>
      <c r="BC66" s="76"/>
    </row>
    <row r="67" spans="30:55">
      <c r="AD67" s="76"/>
      <c r="AE67" s="76"/>
      <c r="AF67" s="76"/>
      <c r="AG67" s="76"/>
      <c r="AH67" s="76"/>
      <c r="AI67" s="76"/>
      <c r="AJ67" s="76"/>
      <c r="AK67" s="76"/>
      <c r="AL67" s="76"/>
      <c r="AM67" s="76"/>
      <c r="AN67" s="76"/>
      <c r="AO67" s="76"/>
      <c r="AP67" s="76"/>
      <c r="AQ67" s="76"/>
      <c r="AR67" s="76"/>
      <c r="AS67" s="76"/>
      <c r="AT67" s="76"/>
      <c r="AU67" s="76"/>
      <c r="AV67" s="76"/>
      <c r="AW67" s="76"/>
      <c r="AX67" s="76"/>
      <c r="AY67" s="76"/>
      <c r="AZ67" s="76"/>
      <c r="BA67" s="76"/>
      <c r="BB67" s="76"/>
      <c r="BC67" s="76"/>
    </row>
    <row r="68" spans="30:55">
      <c r="AD68" s="76"/>
      <c r="AE68" s="76"/>
      <c r="AF68" s="76"/>
      <c r="AG68" s="76"/>
      <c r="AH68" s="76"/>
      <c r="AI68" s="76"/>
      <c r="AJ68" s="76"/>
      <c r="AK68" s="76"/>
      <c r="AL68" s="76"/>
      <c r="AM68" s="76"/>
      <c r="AN68" s="76"/>
      <c r="AO68" s="76"/>
      <c r="AP68" s="76"/>
      <c r="AQ68" s="76"/>
      <c r="AR68" s="76"/>
      <c r="AS68" s="76"/>
      <c r="AT68" s="76"/>
      <c r="AU68" s="76"/>
      <c r="AV68" s="76"/>
      <c r="AW68" s="76"/>
      <c r="AX68" s="76"/>
      <c r="AY68" s="76"/>
      <c r="AZ68" s="76"/>
      <c r="BA68" s="76"/>
      <c r="BB68" s="76"/>
      <c r="BC68" s="76"/>
    </row>
    <row r="69" spans="30:55">
      <c r="AD69" s="76"/>
      <c r="AE69" s="76"/>
      <c r="AF69" s="76"/>
      <c r="AG69" s="76"/>
      <c r="AH69" s="76"/>
      <c r="AI69" s="76"/>
      <c r="AJ69" s="76"/>
      <c r="AK69" s="76"/>
      <c r="AL69" s="76"/>
      <c r="AM69" s="76"/>
      <c r="AN69" s="76"/>
      <c r="AO69" s="76"/>
      <c r="AP69" s="76"/>
      <c r="AQ69" s="76"/>
      <c r="AR69" s="76"/>
      <c r="AS69" s="76"/>
      <c r="AT69" s="76"/>
      <c r="AU69" s="76"/>
      <c r="AV69" s="76"/>
      <c r="AW69" s="76"/>
      <c r="AX69" s="76"/>
      <c r="AY69" s="76"/>
      <c r="AZ69" s="76"/>
      <c r="BA69" s="76"/>
      <c r="BB69" s="76"/>
      <c r="BC69" s="76"/>
    </row>
    <row r="70" spans="30:55">
      <c r="AD70" s="76"/>
      <c r="AE70" s="76"/>
      <c r="AF70" s="76"/>
      <c r="AG70" s="76"/>
      <c r="AH70" s="76"/>
      <c r="AI70" s="76"/>
      <c r="AJ70" s="76"/>
      <c r="AK70" s="76"/>
      <c r="AL70" s="76"/>
      <c r="AM70" s="76"/>
      <c r="AN70" s="76"/>
      <c r="AO70" s="76"/>
      <c r="AP70" s="76"/>
      <c r="AQ70" s="76"/>
      <c r="AR70" s="76"/>
      <c r="AS70" s="76"/>
      <c r="AT70" s="76"/>
      <c r="AU70" s="76"/>
      <c r="AV70" s="76"/>
      <c r="AW70" s="76"/>
      <c r="AX70" s="76"/>
      <c r="AY70" s="76"/>
      <c r="AZ70" s="76"/>
      <c r="BA70" s="76"/>
      <c r="BB70" s="76"/>
      <c r="BC70" s="76"/>
    </row>
    <row r="71" spans="30:55">
      <c r="AD71" s="76"/>
      <c r="AE71" s="76"/>
      <c r="AF71" s="76"/>
      <c r="AG71" s="76"/>
      <c r="AH71" s="76"/>
      <c r="AI71" s="76"/>
      <c r="AJ71" s="76"/>
      <c r="AK71" s="76"/>
      <c r="AL71" s="76"/>
      <c r="AM71" s="76"/>
      <c r="AN71" s="76"/>
      <c r="AO71" s="76"/>
      <c r="AP71" s="76"/>
      <c r="AQ71" s="76"/>
      <c r="AR71" s="76"/>
      <c r="AS71" s="76"/>
      <c r="AT71" s="76"/>
      <c r="AU71" s="76"/>
      <c r="AV71" s="76"/>
      <c r="AW71" s="76"/>
      <c r="AX71" s="76"/>
      <c r="AY71" s="76"/>
      <c r="AZ71" s="76"/>
      <c r="BA71" s="76"/>
      <c r="BB71" s="76"/>
      <c r="BC71" s="76"/>
    </row>
    <row r="72" spans="30:55">
      <c r="AD72" s="76"/>
      <c r="AE72" s="76"/>
      <c r="AF72" s="76"/>
      <c r="AG72" s="76"/>
      <c r="AH72" s="76"/>
      <c r="AI72" s="76"/>
      <c r="AJ72" s="76"/>
      <c r="AK72" s="76"/>
      <c r="AL72" s="76"/>
      <c r="AM72" s="76"/>
      <c r="AN72" s="76"/>
      <c r="AO72" s="76"/>
      <c r="AP72" s="76"/>
      <c r="AQ72" s="76"/>
      <c r="AR72" s="76"/>
      <c r="AS72" s="76"/>
      <c r="AT72" s="76"/>
      <c r="AU72" s="76"/>
      <c r="AV72" s="76"/>
      <c r="AW72" s="76"/>
      <c r="AX72" s="76"/>
      <c r="AY72" s="76"/>
      <c r="AZ72" s="76"/>
      <c r="BA72" s="76"/>
      <c r="BB72" s="76"/>
      <c r="BC72" s="76"/>
    </row>
    <row r="73" spans="30:55">
      <c r="AD73" s="76"/>
      <c r="AE73" s="76"/>
      <c r="AF73" s="76"/>
      <c r="AG73" s="76"/>
      <c r="AH73" s="76"/>
      <c r="AI73" s="76"/>
      <c r="AJ73" s="76"/>
      <c r="AK73" s="76"/>
      <c r="AL73" s="76"/>
      <c r="AM73" s="76"/>
      <c r="AN73" s="76"/>
      <c r="AO73" s="76"/>
      <c r="AP73" s="76"/>
      <c r="AQ73" s="76"/>
      <c r="AR73" s="76"/>
      <c r="AS73" s="76"/>
      <c r="AT73" s="76"/>
      <c r="AU73" s="76"/>
      <c r="AV73" s="76"/>
      <c r="AW73" s="76"/>
      <c r="AX73" s="76"/>
      <c r="AY73" s="76"/>
      <c r="AZ73" s="76"/>
      <c r="BA73" s="76"/>
      <c r="BB73" s="76"/>
      <c r="BC73" s="76"/>
    </row>
    <row r="74" spans="30:55">
      <c r="AD74" s="76"/>
      <c r="AE74" s="76"/>
      <c r="AF74" s="76"/>
      <c r="AG74" s="76"/>
      <c r="AH74" s="76"/>
      <c r="AI74" s="76"/>
      <c r="AJ74" s="76"/>
      <c r="AK74" s="76"/>
      <c r="AL74" s="76"/>
      <c r="AM74" s="76"/>
      <c r="AN74" s="76"/>
      <c r="AO74" s="76"/>
      <c r="AP74" s="76"/>
      <c r="AQ74" s="76"/>
      <c r="AR74" s="76"/>
      <c r="AS74" s="76"/>
      <c r="AT74" s="76"/>
      <c r="AU74" s="76"/>
      <c r="AV74" s="76"/>
      <c r="AW74" s="76"/>
      <c r="AX74" s="76"/>
      <c r="AY74" s="76"/>
      <c r="AZ74" s="76"/>
      <c r="BA74" s="76"/>
      <c r="BB74" s="76"/>
      <c r="BC74" s="76"/>
    </row>
    <row r="75" spans="30:55">
      <c r="AD75" s="76"/>
      <c r="AE75" s="76"/>
      <c r="AF75" s="76"/>
      <c r="AG75" s="76"/>
      <c r="AH75" s="76"/>
      <c r="AI75" s="76"/>
      <c r="AJ75" s="76"/>
      <c r="AK75" s="76"/>
      <c r="AL75" s="76"/>
      <c r="AM75" s="76"/>
      <c r="AN75" s="76"/>
      <c r="AO75" s="76"/>
      <c r="AP75" s="76"/>
      <c r="AQ75" s="76"/>
      <c r="AR75" s="76"/>
      <c r="AS75" s="76"/>
      <c r="AT75" s="76"/>
      <c r="AU75" s="76"/>
      <c r="AV75" s="76"/>
      <c r="AW75" s="76"/>
      <c r="AX75" s="76"/>
      <c r="AY75" s="76"/>
      <c r="AZ75" s="76"/>
      <c r="BA75" s="76"/>
      <c r="BB75" s="76"/>
      <c r="BC75" s="76"/>
    </row>
    <row r="76" spans="30:55">
      <c r="AD76" s="76"/>
      <c r="AE76" s="76"/>
      <c r="AF76" s="76"/>
      <c r="AG76" s="76"/>
      <c r="AH76" s="76"/>
      <c r="AI76" s="76"/>
      <c r="AJ76" s="76"/>
      <c r="AK76" s="76"/>
      <c r="AL76" s="76"/>
      <c r="AM76" s="76"/>
      <c r="AN76" s="76"/>
      <c r="AO76" s="76"/>
      <c r="AP76" s="76"/>
      <c r="AQ76" s="76"/>
      <c r="AR76" s="76"/>
      <c r="AS76" s="76"/>
      <c r="AT76" s="76"/>
      <c r="AU76" s="76"/>
      <c r="AV76" s="76"/>
      <c r="AW76" s="76"/>
      <c r="AX76" s="76"/>
      <c r="AY76" s="76"/>
      <c r="AZ76" s="76"/>
      <c r="BA76" s="76"/>
      <c r="BB76" s="76"/>
      <c r="BC76" s="76"/>
    </row>
    <row r="77" spans="30:55">
      <c r="AD77" s="76"/>
      <c r="AE77" s="76"/>
      <c r="AF77" s="76"/>
      <c r="AG77" s="76"/>
      <c r="AH77" s="76"/>
      <c r="AI77" s="76"/>
      <c r="AJ77" s="76"/>
      <c r="AK77" s="76"/>
      <c r="AL77" s="76"/>
      <c r="AM77" s="76"/>
      <c r="AN77" s="76"/>
      <c r="AO77" s="76"/>
      <c r="AP77" s="76"/>
      <c r="AQ77" s="76"/>
      <c r="AR77" s="76"/>
      <c r="AS77" s="76"/>
      <c r="AT77" s="76"/>
      <c r="AU77" s="76"/>
      <c r="AV77" s="76"/>
      <c r="AW77" s="76"/>
      <c r="AX77" s="76"/>
      <c r="AY77" s="76"/>
      <c r="AZ77" s="76"/>
      <c r="BA77" s="76"/>
      <c r="BB77" s="76"/>
      <c r="BC77" s="76"/>
    </row>
    <row r="78" spans="30:55">
      <c r="AD78" s="76"/>
      <c r="AE78" s="76"/>
      <c r="AF78" s="76"/>
      <c r="AG78" s="76"/>
      <c r="AH78" s="76"/>
      <c r="AI78" s="76"/>
      <c r="AJ78" s="76"/>
      <c r="AK78" s="76"/>
      <c r="AL78" s="76"/>
      <c r="AM78" s="76"/>
      <c r="AN78" s="76"/>
      <c r="AO78" s="76"/>
      <c r="AP78" s="76"/>
      <c r="AQ78" s="76"/>
      <c r="AR78" s="76"/>
      <c r="AS78" s="76"/>
      <c r="AT78" s="76"/>
      <c r="AU78" s="76"/>
      <c r="AV78" s="76"/>
      <c r="AW78" s="76"/>
      <c r="AX78" s="76"/>
      <c r="AY78" s="76"/>
      <c r="AZ78" s="76"/>
      <c r="BA78" s="76"/>
      <c r="BB78" s="76"/>
      <c r="BC78" s="76"/>
    </row>
    <row r="79" spans="30:55">
      <c r="AD79" s="76"/>
      <c r="AE79" s="76"/>
      <c r="AF79" s="76"/>
      <c r="AG79" s="76"/>
      <c r="AH79" s="76"/>
      <c r="AI79" s="76"/>
      <c r="AJ79" s="76"/>
      <c r="AK79" s="76"/>
      <c r="AL79" s="76"/>
      <c r="AM79" s="76"/>
      <c r="AN79" s="76"/>
      <c r="AO79" s="76"/>
      <c r="AP79" s="76"/>
      <c r="AQ79" s="76"/>
      <c r="AR79" s="76"/>
      <c r="AS79" s="76"/>
      <c r="AT79" s="76"/>
      <c r="AU79" s="76"/>
      <c r="AV79" s="76"/>
      <c r="AW79" s="76"/>
      <c r="AX79" s="76"/>
      <c r="AY79" s="76"/>
      <c r="AZ79" s="76"/>
      <c r="BA79" s="76"/>
      <c r="BB79" s="76"/>
      <c r="BC79" s="76"/>
    </row>
    <row r="80" spans="30:55">
      <c r="AD80" s="76"/>
      <c r="AE80" s="76"/>
      <c r="AF80" s="76"/>
      <c r="AG80" s="76"/>
      <c r="AH80" s="76"/>
      <c r="AI80" s="76"/>
      <c r="AJ80" s="76"/>
      <c r="AK80" s="76"/>
      <c r="AL80" s="76"/>
      <c r="AM80" s="76"/>
      <c r="AN80" s="76"/>
      <c r="AO80" s="76"/>
      <c r="AP80" s="76"/>
      <c r="AQ80" s="76"/>
      <c r="AR80" s="76"/>
      <c r="AS80" s="76"/>
      <c r="AT80" s="76"/>
      <c r="AU80" s="76"/>
      <c r="AV80" s="76"/>
      <c r="AW80" s="76"/>
      <c r="AX80" s="76"/>
      <c r="AY80" s="76"/>
      <c r="AZ80" s="76"/>
      <c r="BA80" s="76"/>
      <c r="BB80" s="76"/>
      <c r="BC80" s="76"/>
    </row>
    <row r="81" spans="30:55">
      <c r="AD81" s="76"/>
      <c r="AE81" s="76"/>
      <c r="AF81" s="76"/>
      <c r="AG81" s="76"/>
      <c r="AH81" s="76"/>
      <c r="AI81" s="76"/>
      <c r="AJ81" s="76"/>
      <c r="AK81" s="76"/>
      <c r="AL81" s="76"/>
      <c r="AM81" s="76"/>
      <c r="AN81" s="76"/>
      <c r="AO81" s="76"/>
      <c r="AP81" s="76"/>
      <c r="AQ81" s="76"/>
      <c r="AR81" s="76"/>
      <c r="AS81" s="76"/>
      <c r="AT81" s="76"/>
      <c r="AU81" s="76"/>
      <c r="AV81" s="76"/>
      <c r="AW81" s="76"/>
      <c r="AX81" s="76"/>
      <c r="AY81" s="76"/>
      <c r="AZ81" s="76"/>
      <c r="BA81" s="76"/>
      <c r="BB81" s="76"/>
      <c r="BC81" s="76"/>
    </row>
    <row r="82" spans="30:55">
      <c r="AD82" s="76"/>
      <c r="AE82" s="76"/>
      <c r="AF82" s="76"/>
      <c r="AG82" s="76"/>
      <c r="AH82" s="76"/>
      <c r="AI82" s="76"/>
      <c r="AJ82" s="76"/>
      <c r="AK82" s="76"/>
      <c r="AL82" s="76"/>
      <c r="AM82" s="76"/>
      <c r="AN82" s="76"/>
      <c r="AO82" s="76"/>
      <c r="AP82" s="76"/>
      <c r="AQ82" s="76"/>
      <c r="AR82" s="76"/>
      <c r="AS82" s="76"/>
      <c r="AT82" s="76"/>
      <c r="AU82" s="76"/>
      <c r="AV82" s="76"/>
      <c r="AW82" s="76"/>
      <c r="AX82" s="76"/>
      <c r="AY82" s="76"/>
      <c r="AZ82" s="76"/>
      <c r="BA82" s="76"/>
      <c r="BB82" s="76"/>
      <c r="BC82" s="76"/>
    </row>
    <row r="83" spans="30:55">
      <c r="AD83" s="76"/>
      <c r="AE83" s="76"/>
      <c r="AF83" s="76"/>
      <c r="AG83" s="76"/>
      <c r="AH83" s="76"/>
      <c r="AI83" s="76"/>
      <c r="AJ83" s="76"/>
      <c r="AK83" s="76"/>
      <c r="AL83" s="76"/>
      <c r="AM83" s="76"/>
      <c r="AN83" s="76"/>
      <c r="AO83" s="76"/>
      <c r="AP83" s="76"/>
      <c r="AQ83" s="76"/>
      <c r="AR83" s="76"/>
      <c r="AS83" s="76"/>
      <c r="AT83" s="76"/>
      <c r="AU83" s="76"/>
      <c r="AV83" s="76"/>
      <c r="AW83" s="76"/>
      <c r="AX83" s="76"/>
      <c r="AY83" s="76"/>
      <c r="AZ83" s="76"/>
      <c r="BA83" s="76"/>
      <c r="BB83" s="76"/>
      <c r="BC83" s="76"/>
    </row>
    <row r="84" spans="30:55">
      <c r="AD84" s="76"/>
      <c r="AE84" s="76"/>
      <c r="AF84" s="76"/>
      <c r="AG84" s="76"/>
      <c r="AH84" s="76"/>
      <c r="AI84" s="76"/>
      <c r="AJ84" s="76"/>
      <c r="AK84" s="76"/>
      <c r="AL84" s="76"/>
      <c r="AM84" s="76"/>
      <c r="AN84" s="76"/>
      <c r="AO84" s="76"/>
      <c r="AP84" s="76"/>
      <c r="AQ84" s="76"/>
      <c r="AR84" s="76"/>
      <c r="AS84" s="76"/>
      <c r="AT84" s="76"/>
      <c r="AU84" s="76"/>
      <c r="AV84" s="76"/>
      <c r="AW84" s="76"/>
      <c r="AX84" s="76"/>
      <c r="AY84" s="76"/>
      <c r="AZ84" s="76"/>
      <c r="BA84" s="76"/>
      <c r="BB84" s="76"/>
      <c r="BC84" s="76"/>
    </row>
    <row r="85" spans="30:55">
      <c r="AD85" s="76"/>
      <c r="AE85" s="76"/>
      <c r="AF85" s="76"/>
      <c r="AG85" s="76"/>
      <c r="AH85" s="76"/>
      <c r="AI85" s="76"/>
      <c r="AJ85" s="76"/>
      <c r="AK85" s="76"/>
      <c r="AL85" s="76"/>
      <c r="AM85" s="76"/>
      <c r="AN85" s="76"/>
      <c r="AO85" s="76"/>
      <c r="AP85" s="76"/>
      <c r="AQ85" s="76"/>
      <c r="AR85" s="76"/>
      <c r="AS85" s="76"/>
      <c r="AT85" s="76"/>
      <c r="AU85" s="76"/>
      <c r="AV85" s="76"/>
      <c r="AW85" s="76"/>
      <c r="AX85" s="76"/>
      <c r="AY85" s="76"/>
      <c r="AZ85" s="76"/>
      <c r="BA85" s="76"/>
      <c r="BB85" s="76"/>
      <c r="BC85" s="76"/>
    </row>
  </sheetData>
  <mergeCells count="5">
    <mergeCell ref="B2:B4"/>
    <mergeCell ref="C2:AB2"/>
    <mergeCell ref="C3:AB3"/>
    <mergeCell ref="AD2:BC2"/>
    <mergeCell ref="AD3:BC3"/>
  </mergeCells>
  <phoneticPr fontId="3" type="noConversion"/>
  <pageMargins left="0.75" right="0.75" top="1" bottom="1" header="0.5" footer="0.5"/>
  <pageSetup scale="7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69"/>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v>1</v>
      </c>
      <c r="B1" s="77"/>
    </row>
    <row r="2" spans="1:56" s="9" customFormat="1" ht="16" thickTop="1">
      <c r="A2" s="5"/>
      <c r="B2" s="387" t="s">
        <v>175</v>
      </c>
      <c r="C2" s="378" t="s">
        <v>192</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56"/>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54"/>
      <c r="AD3" s="391" t="s">
        <v>190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54"/>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85">
        <f>1/$A$1*[2]CoreVPAExp!$B$263</f>
        <v>5.6535968286000007E-2</v>
      </c>
      <c r="D5" s="86">
        <f>1/$A$1*[2]CoreVPAExp!$C$263</f>
        <v>6.6855566679999992E-2</v>
      </c>
      <c r="E5" s="86">
        <f>1/$A$1*[2]CoreVPAExp!$D$263</f>
        <v>0.11057612921599999</v>
      </c>
      <c r="F5" s="86">
        <f>1/$A$1*[2]CoreVPAExp!$E$263</f>
        <v>0.18415208114000003</v>
      </c>
      <c r="G5" s="86">
        <f>1/$A$1*[2]CoreVPAExp!$F$263</f>
        <v>0.23637159091999996</v>
      </c>
      <c r="H5" s="86">
        <f>1/$A$1*[2]CoreVPAExp!$G$263</f>
        <v>0.29603460338000004</v>
      </c>
      <c r="I5" s="86">
        <f>1/$A$1*[2]CoreVPAExp!$H$263</f>
        <v>0.33920774042000007</v>
      </c>
      <c r="J5" s="87">
        <f>1/$A$1*[2]CoreVPAExp!$I$263</f>
        <v>0.34084370858666663</v>
      </c>
      <c r="K5" s="87">
        <f>1/$A$1*[2]CoreVPAExp!J$263</f>
        <v>0.33610199600000012</v>
      </c>
      <c r="L5" s="87">
        <f>1/$A$1*[2]CoreVPAExp!K$263</f>
        <v>0.19647481899999991</v>
      </c>
      <c r="M5" s="87">
        <f>1/$A$1*[2]CoreVPAExp!L$263</f>
        <v>8.6109282560000014E-2</v>
      </c>
      <c r="N5" s="86">
        <f>1/$A$1*[2]CoreVPAExp!M$263</f>
        <v>0.13208768295666667</v>
      </c>
      <c r="O5" s="86">
        <f>1/$A$1*[2]CoreVPAExp!N$263</f>
        <v>0.16071878889066668</v>
      </c>
      <c r="P5" s="86">
        <f>1/$A$1*[2]CoreVPAExp!O$263</f>
        <v>0.15256183305733328</v>
      </c>
      <c r="Q5" s="86">
        <f>1/$A$1*[2]CoreVPAExp!P$263</f>
        <v>0.22375695076800001</v>
      </c>
      <c r="R5" s="86">
        <f>1/$A$1*[2]CoreVPAExp!Q$263</f>
        <v>0.19534355618933336</v>
      </c>
      <c r="S5" s="86">
        <f>1/$A$1*[2]CoreVPAExp!R$263</f>
        <v>0.19374316129999997</v>
      </c>
      <c r="T5" s="86">
        <f>1/$A$1*[2]CoreVPAExp!S$263</f>
        <v>0.15499165274666654</v>
      </c>
      <c r="U5" s="86">
        <f>1/$A$1*[2]CoreVPAExp!T$263</f>
        <v>0.1678942077184313</v>
      </c>
      <c r="V5" s="86">
        <f>1/$A$1*[2]CoreVPAExp!U$263</f>
        <v>0.19274968755666663</v>
      </c>
      <c r="W5" s="86">
        <f>1/$A$1*[2]CoreVPAExp!V$263</f>
        <v>0.26887203628711104</v>
      </c>
      <c r="X5" s="86">
        <f>1/$A$1*[2]CoreVPAExp!W$263</f>
        <v>0.31211970769901848</v>
      </c>
      <c r="Y5" s="86">
        <f>1/$A$1*[2]CoreVPAExp!X$263</f>
        <v>0.59661441037814245</v>
      </c>
      <c r="Z5" s="86">
        <f>1/$A$1*[2]CoreVPAExp!Y$263</f>
        <v>0.59599589549551679</v>
      </c>
      <c r="AA5" s="86">
        <f>1/$A$1*[2]CoreVPAExp!Z$263</f>
        <v>0</v>
      </c>
      <c r="AB5" s="87">
        <f>1/$A$1*[2]CoreVPAExp!AA$263</f>
        <v>0</v>
      </c>
      <c r="AC5" s="54"/>
      <c r="AD5" s="250">
        <f>[2]CoreVPAExp!AB$263</f>
        <v>12.848650000000001</v>
      </c>
      <c r="AE5" s="82">
        <f>[2]CoreVPAExp!AC$263</f>
        <v>11.189549999999999</v>
      </c>
      <c r="AF5" s="83">
        <f>[2]CoreVPAExp!AD$263</f>
        <v>19.512450999999999</v>
      </c>
      <c r="AG5" s="83">
        <f>[2]CoreVPAExp!AE$263</f>
        <v>25.560350000000003</v>
      </c>
      <c r="AH5" s="83">
        <f>[2]CoreVPAExp!AF$263</f>
        <v>36.532105000000008</v>
      </c>
      <c r="AI5" s="83">
        <f>[2]CoreVPAExp!AG$263</f>
        <v>42.711220000000004</v>
      </c>
      <c r="AJ5" s="83">
        <f>[2]CoreVPAExp!AH$263</f>
        <v>61.101470000000006</v>
      </c>
      <c r="AK5" s="83">
        <f>[2]CoreVPAExp!AI$263</f>
        <v>62.914261000000003</v>
      </c>
      <c r="AL5" s="83">
        <f>[2]CoreVPAExp!AJ$263</f>
        <v>78.885710999999986</v>
      </c>
      <c r="AM5" s="83">
        <f>[2]CoreVPAExp!AK$263</f>
        <v>50.741764999999994</v>
      </c>
      <c r="AN5" s="83">
        <f>[2]CoreVPAExp!AL$263</f>
        <v>50.162660999999979</v>
      </c>
      <c r="AO5" s="83">
        <f>[2]CoreVPAExp!AM$263</f>
        <v>54.257849</v>
      </c>
      <c r="AP5" s="83">
        <f>[2]CoreVPAExp!AN$263</f>
        <v>63.733889999999988</v>
      </c>
      <c r="AQ5" s="83">
        <f>[2]CoreVPAExp!AO$263</f>
        <v>69.939055999999994</v>
      </c>
      <c r="AR5" s="83">
        <f>[2]CoreVPAExp!AP$263</f>
        <v>79.278089999999992</v>
      </c>
      <c r="AS5" s="83">
        <f>[2]CoreVPAExp!AQ$263</f>
        <v>149.23952599999998</v>
      </c>
      <c r="AT5" s="93">
        <f>[2]CoreVPAExp!AR$263</f>
        <v>95.190139000000016</v>
      </c>
      <c r="AU5" s="93">
        <f>[2]CoreVPAExp!AS$263</f>
        <v>122.00845100000001</v>
      </c>
      <c r="AV5" s="93">
        <f>[2]CoreVPAExp!AT$263</f>
        <v>110.846109</v>
      </c>
      <c r="AW5" s="93">
        <f>[2]CoreVPAExp!AU$263</f>
        <v>113.83116499999997</v>
      </c>
      <c r="AX5" s="93">
        <f>[2]CoreVPAExp!AV$263</f>
        <v>62.399588000000008</v>
      </c>
      <c r="AY5" s="93">
        <f>[2]CoreVPAExp!AW$263</f>
        <v>135.02568499999995</v>
      </c>
      <c r="AZ5" s="93">
        <f>[2]CoreVPAExp!AX$263</f>
        <v>131.86748243100001</v>
      </c>
      <c r="BA5" s="93">
        <f>[2]CoreVPAExp!AY$263</f>
        <v>150.05255008100002</v>
      </c>
      <c r="BB5" s="93">
        <f>[2]CoreVPAExp!AZ$263</f>
        <v>0</v>
      </c>
      <c r="BC5" s="261">
        <f>[2]CoreVPAExp!BA$263</f>
        <v>0</v>
      </c>
      <c r="BD5" s="11"/>
    </row>
    <row r="6" spans="1:56" ht="17.149999999999999" customHeight="1" thickTop="1">
      <c r="B6" s="88" t="s">
        <v>127</v>
      </c>
      <c r="C6" s="89">
        <f>1/$A$1*[2]CoreVPAExp!$B$266</f>
        <v>2.0867756000000001E-3</v>
      </c>
      <c r="D6" s="90">
        <f>1/$A$1*[2]CoreVPAExp!$C$266</f>
        <v>8.960149576E-3</v>
      </c>
      <c r="E6" s="90">
        <f>1/$A$1*[2]CoreVPAExp!$D$266</f>
        <v>2.8500505600000002E-3</v>
      </c>
      <c r="F6" s="90">
        <f>1/$A$1*[2]CoreVPAExp!$E$266</f>
        <v>6.1628235599999999E-3</v>
      </c>
      <c r="G6" s="90">
        <f>1/$A$1*[2]CoreVPAExp!$F$266</f>
        <v>7.4420790999999995E-3</v>
      </c>
      <c r="H6" s="90">
        <f>1/$A$1*[2]CoreVPAExp!$G$266</f>
        <v>7.5615782400000001E-3</v>
      </c>
      <c r="I6" s="90">
        <f>1/$A$1*[2]CoreVPAExp!$H$266</f>
        <v>2.3902147200000005E-3</v>
      </c>
      <c r="J6" s="91">
        <f>1/$A$1*[2]CoreVPAExp!$I$266</f>
        <v>3.7267241466666665E-3</v>
      </c>
      <c r="K6" s="91">
        <f>1/$A$1*[2]CoreVPAExp!J$266</f>
        <v>2.0396135800000003E-3</v>
      </c>
      <c r="L6" s="91">
        <f>1/$A$1*[2]CoreVPAExp!K$266</f>
        <v>4.8618453200000005E-3</v>
      </c>
      <c r="M6" s="90">
        <f>1/$A$1*[2]CoreVPAExp!L$266</f>
        <v>1.7619005639999998E-3</v>
      </c>
      <c r="N6" s="90">
        <f>1/$A$1*[2]CoreVPAExp!M$266</f>
        <v>1.0123095459999999E-2</v>
      </c>
      <c r="O6" s="90">
        <f>1/$A$1*[2]CoreVPAExp!N$266</f>
        <v>5.1838126400000004E-3</v>
      </c>
      <c r="P6" s="90">
        <f>1/$A$1*[2]CoreVPAExp!O$266</f>
        <v>7.8523059399999984E-3</v>
      </c>
      <c r="Q6" s="90">
        <f>1/$A$1*[2]CoreVPAExp!P$266</f>
        <v>2.3990465199999998E-2</v>
      </c>
      <c r="R6" s="90">
        <f>1/$A$1*[2]CoreVPAExp!Q$266</f>
        <v>1.1707746599999997E-2</v>
      </c>
      <c r="S6" s="90">
        <f>1/$A$1*[2]CoreVPAExp!R$266</f>
        <v>1.610756901333333E-2</v>
      </c>
      <c r="T6" s="90">
        <f>1/$A$1*[2]CoreVPAExp!S$266</f>
        <v>9.8092212399999972E-3</v>
      </c>
      <c r="U6" s="90">
        <f>1/$A$1*[2]CoreVPAExp!T$266</f>
        <v>1.4820563863333327E-2</v>
      </c>
      <c r="V6" s="90">
        <f>1/$A$1*[2]CoreVPAExp!U$266</f>
        <v>1.4137345060000001E-2</v>
      </c>
      <c r="W6" s="90">
        <f>1/$A$1*[2]CoreVPAExp!V$266</f>
        <v>1.7653686110666665E-2</v>
      </c>
      <c r="X6" s="90">
        <f>1/$A$1*[2]CoreVPAExp!W$266</f>
        <v>1.0767224432000001E-2</v>
      </c>
      <c r="Y6" s="90">
        <f>1/$A$1*[2]CoreVPAExp!X$266</f>
        <v>4.3172450820856662E-2</v>
      </c>
      <c r="Z6" s="90">
        <f>1/$A$1*[2]CoreVPAExp!Y$266</f>
        <v>2.078861624535E-2</v>
      </c>
      <c r="AA6" s="90">
        <f>1/$A$1*[2]CoreVPAExp!Z$266</f>
        <v>0</v>
      </c>
      <c r="AB6" s="90">
        <f>1/$A$1*[2]CoreVPAExp!AA$266</f>
        <v>0</v>
      </c>
      <c r="AC6" s="54"/>
      <c r="AD6" s="92">
        <f>[2]CoreVPAExp!AB$266</f>
        <v>0.51855599999999991</v>
      </c>
      <c r="AE6" s="93">
        <f>[2]CoreVPAExp!AC$266</f>
        <v>1.0627529999999998</v>
      </c>
      <c r="AF6" s="93">
        <f>[2]CoreVPAExp!AD$266</f>
        <v>0.39355699999999993</v>
      </c>
      <c r="AG6" s="93">
        <f>[2]CoreVPAExp!AE$266</f>
        <v>0.81217200000000001</v>
      </c>
      <c r="AH6" s="93">
        <f>[2]CoreVPAExp!AF$266</f>
        <v>0.84356299999999984</v>
      </c>
      <c r="AI6" s="93">
        <f>[2]CoreVPAExp!AG$266</f>
        <v>0.84478299999999995</v>
      </c>
      <c r="AJ6" s="93">
        <f>[2]CoreVPAExp!AH$266</f>
        <v>0.50504499999999997</v>
      </c>
      <c r="AK6" s="93">
        <f>[2]CoreVPAExp!AI$266</f>
        <v>0.64914999999999989</v>
      </c>
      <c r="AL6" s="93">
        <f>[2]CoreVPAExp!AJ$266</f>
        <v>0.52096699999999996</v>
      </c>
      <c r="AM6" s="93">
        <f>[2]CoreVPAExp!AK$266</f>
        <v>1.164288</v>
      </c>
      <c r="AN6" s="93">
        <f>[2]CoreVPAExp!AL$266</f>
        <v>0.91713500000000003</v>
      </c>
      <c r="AO6" s="93">
        <f>[2]CoreVPAExp!AM$266</f>
        <v>1.2947949999999997</v>
      </c>
      <c r="AP6" s="93">
        <f>[2]CoreVPAExp!AN$266</f>
        <v>1.7502930000000001</v>
      </c>
      <c r="AQ6" s="93">
        <f>[2]CoreVPAExp!AO$266</f>
        <v>2.1112220000000002</v>
      </c>
      <c r="AR6" s="93">
        <f>[2]CoreVPAExp!AP$266</f>
        <v>2.0329089999999996</v>
      </c>
      <c r="AS6" s="93">
        <f>[2]CoreVPAExp!AQ$266</f>
        <v>1.9528539999999999</v>
      </c>
      <c r="AT6" s="93">
        <f>[2]CoreVPAExp!AR$266</f>
        <v>3.6463640000000002</v>
      </c>
      <c r="AU6" s="93">
        <f>[2]CoreVPAExp!AS$266</f>
        <v>3.2621140000000004</v>
      </c>
      <c r="AV6" s="93">
        <f>[2]CoreVPAExp!AT$266</f>
        <v>5.217886</v>
      </c>
      <c r="AW6" s="93">
        <f>[2]CoreVPAExp!AU$266</f>
        <v>5.2658849999999999</v>
      </c>
      <c r="AX6" s="93">
        <f>[2]CoreVPAExp!AV$266</f>
        <v>3.887467</v>
      </c>
      <c r="AY6" s="93">
        <f>[2]CoreVPAExp!AW$266</f>
        <v>5.9691439999999991</v>
      </c>
      <c r="AZ6" s="93">
        <f>[2]CoreVPAExp!AX$266</f>
        <v>6.1686605409999995</v>
      </c>
      <c r="BA6" s="93">
        <f>[2]CoreVPAExp!AY$266</f>
        <v>4.5026668759999993</v>
      </c>
      <c r="BB6" s="93">
        <f>[2]CoreVPAExp!AZ$266</f>
        <v>0</v>
      </c>
      <c r="BC6" s="93">
        <f>[2]CoreVPAExp!BA$266</f>
        <v>0</v>
      </c>
      <c r="BD6" s="11"/>
    </row>
    <row r="7" spans="1:56" ht="17.149999999999999" customHeight="1">
      <c r="B7" s="44" t="s">
        <v>96</v>
      </c>
      <c r="C7" s="45">
        <f>1/$A$1*[2]CoreVPAExp!$B$268</f>
        <v>7.7477895600000001E-3</v>
      </c>
      <c r="D7" s="46">
        <f>1/$A$1*[2]CoreVPAExp!$C$268</f>
        <v>7.9709796319999988E-3</v>
      </c>
      <c r="E7" s="46">
        <f>1/$A$1*[2]CoreVPAExp!$D$268</f>
        <v>1.4761196212E-2</v>
      </c>
      <c r="F7" s="46">
        <f>1/$A$1*[2]CoreVPAExp!$E$268</f>
        <v>1.7339062839999999E-2</v>
      </c>
      <c r="G7" s="46">
        <f>1/$A$1*[2]CoreVPAExp!$F$268</f>
        <v>2.3219517219999999E-2</v>
      </c>
      <c r="H7" s="46">
        <f>1/$A$1*[2]CoreVPAExp!$G$268</f>
        <v>2.0831544E-2</v>
      </c>
      <c r="I7" s="46">
        <f>1/$A$1*[2]CoreVPAExp!$H$268</f>
        <v>2.4022147939999995E-2</v>
      </c>
      <c r="J7" s="47">
        <f>1/$A$1*[2]CoreVPAExp!$I$268</f>
        <v>2.319455468E-2</v>
      </c>
      <c r="K7" s="47">
        <f>1/$A$1*[2]CoreVPAExp!J$268</f>
        <v>2.267539168E-2</v>
      </c>
      <c r="L7" s="47">
        <f>1/$A$1*[2]CoreVPAExp!K$268</f>
        <v>9.4658101199999994E-3</v>
      </c>
      <c r="M7" s="46">
        <f>1/$A$1*[2]CoreVPAExp!L$268</f>
        <v>6.1644316959999996E-3</v>
      </c>
      <c r="N7" s="46">
        <f>1/$A$1*[2]CoreVPAExp!M$268</f>
        <v>4.3580316066666666E-3</v>
      </c>
      <c r="O7" s="46">
        <f>1/$A$1*[2]CoreVPAExp!N$268</f>
        <v>1.1876957307999999E-2</v>
      </c>
      <c r="P7" s="46">
        <f>1/$A$1*[2]CoreVPAExp!O$268</f>
        <v>6.5786221199999996E-3</v>
      </c>
      <c r="Q7" s="46">
        <f>1/$A$1*[2]CoreVPAExp!P$268</f>
        <v>7.0069436999999988E-3</v>
      </c>
      <c r="R7" s="46">
        <f>1/$A$1*[2]CoreVPAExp!Q$268</f>
        <v>6.8069087599999991E-3</v>
      </c>
      <c r="S7" s="46">
        <f>1/$A$1*[2]CoreVPAExp!R$268</f>
        <v>7.1620447066666655E-3</v>
      </c>
      <c r="T7" s="46">
        <f>1/$A$1*[2]CoreVPAExp!S$268</f>
        <v>4.5533995399999992E-3</v>
      </c>
      <c r="U7" s="46">
        <f>1/$A$1*[2]CoreVPAExp!T$268</f>
        <v>7.3283350666666653E-3</v>
      </c>
      <c r="V7" s="46">
        <f>1/$A$1*[2]CoreVPAExp!U$268</f>
        <v>1.2327079499999999E-2</v>
      </c>
      <c r="W7" s="46">
        <f>1/$A$1*[2]CoreVPAExp!V$268</f>
        <v>9.8863314759999998E-3</v>
      </c>
      <c r="X7" s="46">
        <f>1/$A$1*[2]CoreVPAExp!W$268</f>
        <v>1.1946656028E-2</v>
      </c>
      <c r="Y7" s="46">
        <f>1/$A$1*[2]CoreVPAExp!X$268</f>
        <v>2.3557055499785998E-2</v>
      </c>
      <c r="Z7" s="46">
        <f>1/$A$1*[2]CoreVPAExp!Y$268</f>
        <v>2.8954212760749991E-2</v>
      </c>
      <c r="AA7" s="46">
        <f>1/$A$1*[2]CoreVPAExp!Z$268</f>
        <v>0</v>
      </c>
      <c r="AB7" s="46">
        <f>1/$A$1*[2]CoreVPAExp!AA$268</f>
        <v>0</v>
      </c>
      <c r="AC7" s="54"/>
      <c r="AD7" s="48">
        <f>[2]CoreVPAExp!AB$268</f>
        <v>1.8418729999999999</v>
      </c>
      <c r="AE7" s="49">
        <f>[2]CoreVPAExp!AC$268</f>
        <v>2.8176069999999998</v>
      </c>
      <c r="AF7" s="49">
        <f>[2]CoreVPAExp!AD$268</f>
        <v>4.003387</v>
      </c>
      <c r="AG7" s="49">
        <f>[2]CoreVPAExp!AE$268</f>
        <v>3.4174689999999996</v>
      </c>
      <c r="AH7" s="49">
        <f>[2]CoreVPAExp!AF$268</f>
        <v>4.7996759999999998</v>
      </c>
      <c r="AI7" s="49">
        <f>[2]CoreVPAExp!AG$268</f>
        <v>5.3436250000000012</v>
      </c>
      <c r="AJ7" s="49">
        <f>[2]CoreVPAExp!AH$268</f>
        <v>7.0692909999999998</v>
      </c>
      <c r="AK7" s="49">
        <f>[2]CoreVPAExp!AI$268</f>
        <v>6.8648559999999996</v>
      </c>
      <c r="AL7" s="49">
        <f>[2]CoreVPAExp!AJ$268</f>
        <v>7.8345219999999998</v>
      </c>
      <c r="AM7" s="49">
        <f>[2]CoreVPAExp!AK$268</f>
        <v>5.0787169999999993</v>
      </c>
      <c r="AN7" s="49">
        <f>[2]CoreVPAExp!AL$268</f>
        <v>5.0153680000000005</v>
      </c>
      <c r="AO7" s="49">
        <f>[2]CoreVPAExp!AM$268</f>
        <v>4.9745489999999997</v>
      </c>
      <c r="AP7" s="49">
        <f>[2]CoreVPAExp!AN$268</f>
        <v>7.3009999999999993</v>
      </c>
      <c r="AQ7" s="49">
        <f>[2]CoreVPAExp!AO$268</f>
        <v>8.4566060000000007</v>
      </c>
      <c r="AR7" s="49">
        <f>[2]CoreVPAExp!AP$268</f>
        <v>8.2890449999999998</v>
      </c>
      <c r="AS7" s="49">
        <f>[2]CoreVPAExp!AQ$268</f>
        <v>8.2833319999999997</v>
      </c>
      <c r="AT7" s="49">
        <f>[2]CoreVPAExp!AR$268</f>
        <v>6.6476670000000002</v>
      </c>
      <c r="AU7" s="49">
        <f>[2]CoreVPAExp!AS$268</f>
        <v>4.0815630000000001</v>
      </c>
      <c r="AV7" s="49">
        <f>[2]CoreVPAExp!AT$268</f>
        <v>6.12216</v>
      </c>
      <c r="AW7" s="49">
        <f>[2]CoreVPAExp!AU$268</f>
        <v>7.7413629999999998</v>
      </c>
      <c r="AX7" s="49">
        <f>[2]CoreVPAExp!AV$268</f>
        <v>7.3296110000000008</v>
      </c>
      <c r="AY7" s="49">
        <f>[2]CoreVPAExp!AW$268</f>
        <v>12.833995</v>
      </c>
      <c r="AZ7" s="49">
        <f>[2]CoreVPAExp!AX$268</f>
        <v>15.466956369</v>
      </c>
      <c r="BA7" s="49">
        <f>[2]CoreVPAExp!AY$268</f>
        <v>15.852417666999997</v>
      </c>
      <c r="BB7" s="49">
        <f>[2]CoreVPAExp!AZ$268</f>
        <v>0</v>
      </c>
      <c r="BC7" s="49">
        <f>[2]CoreVPAExp!BA$268</f>
        <v>0</v>
      </c>
      <c r="BD7" s="11"/>
    </row>
    <row r="8" spans="1:56">
      <c r="B8" s="32" t="s">
        <v>98</v>
      </c>
      <c r="C8" s="33">
        <f>1/$A$1*[2]CoreVPAExp!$B$247</f>
        <v>6.84484598E-3</v>
      </c>
      <c r="D8" s="34">
        <f>1/$A$1*[2]CoreVPAExp!$C$247</f>
        <v>6.7770167919999989E-3</v>
      </c>
      <c r="E8" s="34">
        <f>1/$A$1*[2]CoreVPAExp!$D$247</f>
        <v>1.2192546436E-2</v>
      </c>
      <c r="F8" s="34">
        <f>1/$A$1*[2]CoreVPAExp!$E$247</f>
        <v>1.3504060279999999E-2</v>
      </c>
      <c r="G8" s="34">
        <f>1/$A$1*[2]CoreVPAExp!$F$247</f>
        <v>2.049142516E-2</v>
      </c>
      <c r="H8" s="34">
        <f>1/$A$1*[2]CoreVPAExp!$G$247</f>
        <v>1.8888393600000001E-2</v>
      </c>
      <c r="I8" s="34">
        <f>1/$A$1*[2]CoreVPAExp!$H$247</f>
        <v>2.3176654639999995E-2</v>
      </c>
      <c r="J8" s="35">
        <f>1/$A$1*[2]CoreVPAExp!$I$247</f>
        <v>2.14666131E-2</v>
      </c>
      <c r="K8" s="35">
        <f>1/$A$1*[2]CoreVPAExp!J$247</f>
        <v>2.0450289739999999E-2</v>
      </c>
      <c r="L8" s="35">
        <f>1/$A$1*[2]CoreVPAExp!K$247</f>
        <v>7.7397429399999988E-3</v>
      </c>
      <c r="M8" s="34">
        <f>1/$A$1*[2]CoreVPAExp!L$247</f>
        <v>3.9798529399999996E-3</v>
      </c>
      <c r="N8" s="34">
        <f>1/$A$1*[2]CoreVPAExp!M$247</f>
        <v>2.8692461066666666E-3</v>
      </c>
      <c r="O8" s="34">
        <f>1/$A$1*[2]CoreVPAExp!N$247</f>
        <v>1.0475815447999999E-2</v>
      </c>
      <c r="P8" s="34">
        <f>1/$A$1*[2]CoreVPAExp!O$247</f>
        <v>5.1618647200000001E-3</v>
      </c>
      <c r="Q8" s="34">
        <f>1/$A$1*[2]CoreVPAExp!P$247</f>
        <v>5.7949196199999992E-3</v>
      </c>
      <c r="R8" s="34">
        <f>1/$A$1*[2]CoreVPAExp!Q$247</f>
        <v>4.7382955199999997E-3</v>
      </c>
      <c r="S8" s="34">
        <f>1/$A$1*[2]CoreVPAExp!R$247</f>
        <v>3.3473192866666666E-3</v>
      </c>
      <c r="T8" s="34">
        <f>1/$A$1*[2]CoreVPAExp!S$247</f>
        <v>3.1476253399999998E-3</v>
      </c>
      <c r="U8" s="34">
        <f>1/$A$1*[2]CoreVPAExp!T$247</f>
        <v>4.9908203266666659E-3</v>
      </c>
      <c r="V8" s="34">
        <f>1/$A$1*[2]CoreVPAExp!U$247</f>
        <v>9.9352117999999996E-3</v>
      </c>
      <c r="W8" s="34">
        <f>1/$A$1*[2]CoreVPAExp!V$247</f>
        <v>4.6394639759999995E-3</v>
      </c>
      <c r="X8" s="34">
        <f>1/$A$1*[2]CoreVPAExp!W$247</f>
        <v>9.3080352559999999E-3</v>
      </c>
      <c r="Y8" s="34">
        <f>1/$A$1*[2]CoreVPAExp!X$247</f>
        <v>1.6805713673185996E-2</v>
      </c>
      <c r="Z8" s="34">
        <f>1/$A$1*[2]CoreVPAExp!Y$247</f>
        <v>1.9645858349999993E-2</v>
      </c>
      <c r="AA8" s="34">
        <f>1/$A$1*[2]CoreVPAExp!Z$247</f>
        <v>0</v>
      </c>
      <c r="AB8" s="34">
        <f>1/$A$1*[2]CoreVPAExp!AA$247</f>
        <v>0</v>
      </c>
      <c r="AC8" s="54"/>
      <c r="AD8" s="36">
        <f>[2]CoreVPAExp!AB$247</f>
        <v>1.5399719999999999</v>
      </c>
      <c r="AE8" s="37">
        <f>[2]CoreVPAExp!AC$247</f>
        <v>2.4855259999999997</v>
      </c>
      <c r="AF8" s="37">
        <f>[2]CoreVPAExp!AD$247</f>
        <v>3.1045189999999998</v>
      </c>
      <c r="AG8" s="37">
        <f>[2]CoreVPAExp!AE$247</f>
        <v>2.7651029999999999</v>
      </c>
      <c r="AH8" s="37">
        <f>[2]CoreVPAExp!AF$247</f>
        <v>3.9866099999999998</v>
      </c>
      <c r="AI8" s="37">
        <f>[2]CoreVPAExp!AG$247</f>
        <v>4.807106000000001</v>
      </c>
      <c r="AJ8" s="37">
        <f>[2]CoreVPAExp!AH$247</f>
        <v>6.5256220000000003</v>
      </c>
      <c r="AK8" s="37">
        <f>[2]CoreVPAExp!AI$247</f>
        <v>5.6674699999999998</v>
      </c>
      <c r="AL8" s="37">
        <f>[2]CoreVPAExp!AJ$247</f>
        <v>6.4571550000000002</v>
      </c>
      <c r="AM8" s="37">
        <f>[2]CoreVPAExp!AK$247</f>
        <v>3.6445739999999995</v>
      </c>
      <c r="AN8" s="37">
        <f>[2]CoreVPAExp!AL$247</f>
        <v>3.1203780000000001</v>
      </c>
      <c r="AO8" s="37">
        <f>[2]CoreVPAExp!AM$247</f>
        <v>3.7616929999999997</v>
      </c>
      <c r="AP8" s="37">
        <f>[2]CoreVPAExp!AN$247</f>
        <v>6.4981379999999991</v>
      </c>
      <c r="AQ8" s="37">
        <f>[2]CoreVPAExp!AO$247</f>
        <v>7.7341610000000003</v>
      </c>
      <c r="AR8" s="37">
        <f>[2]CoreVPAExp!AP$247</f>
        <v>7.6876879999999996</v>
      </c>
      <c r="AS8" s="37">
        <f>[2]CoreVPAExp!AQ$247</f>
        <v>7.5957720000000002</v>
      </c>
      <c r="AT8" s="37">
        <f>[2]CoreVPAExp!AR$247</f>
        <v>5.9801760000000002</v>
      </c>
      <c r="AU8" s="37">
        <f>[2]CoreVPAExp!AS$247</f>
        <v>3.2300430000000002</v>
      </c>
      <c r="AV8" s="37">
        <f>[2]CoreVPAExp!AT$247</f>
        <v>4.751601</v>
      </c>
      <c r="AW8" s="37">
        <f>[2]CoreVPAExp!AU$247</f>
        <v>5.0317289999999995</v>
      </c>
      <c r="AX8" s="37">
        <f>[2]CoreVPAExp!AV$247</f>
        <v>4.6376740000000005</v>
      </c>
      <c r="AY8" s="37">
        <f>[2]CoreVPAExp!AW$247</f>
        <v>8.2983539999999998</v>
      </c>
      <c r="AZ8" s="37">
        <f>[2]CoreVPAExp!AX$247</f>
        <v>9.6256808290000002</v>
      </c>
      <c r="BA8" s="37">
        <f>[2]CoreVPAExp!AY$247</f>
        <v>7.079456390999999</v>
      </c>
      <c r="BB8" s="37">
        <f>[2]CoreVPAExp!AZ$247</f>
        <v>0</v>
      </c>
      <c r="BC8" s="37">
        <f>[2]CoreVPAExp!BA$247</f>
        <v>0</v>
      </c>
      <c r="BD8" s="11"/>
    </row>
    <row r="9" spans="1:56">
      <c r="B9" s="38" t="s">
        <v>21</v>
      </c>
      <c r="C9" s="145">
        <f t="shared" ref="C9:AB9" si="2">SUM(C7:C7)-SUM(C8:C8)</f>
        <v>9.0294358000000009E-4</v>
      </c>
      <c r="D9" s="40">
        <f t="shared" si="2"/>
        <v>1.1939628399999999E-3</v>
      </c>
      <c r="E9" s="40">
        <f t="shared" si="2"/>
        <v>2.5686497759999996E-3</v>
      </c>
      <c r="F9" s="40">
        <f t="shared" si="2"/>
        <v>3.83500256E-3</v>
      </c>
      <c r="G9" s="40">
        <f t="shared" si="2"/>
        <v>2.7280920599999994E-3</v>
      </c>
      <c r="H9" s="40">
        <f t="shared" si="2"/>
        <v>1.9431503999999995E-3</v>
      </c>
      <c r="I9" s="40">
        <f t="shared" si="2"/>
        <v>8.4549329999999978E-4</v>
      </c>
      <c r="J9" s="41">
        <f t="shared" si="2"/>
        <v>1.7279415799999996E-3</v>
      </c>
      <c r="K9" s="41">
        <f t="shared" si="2"/>
        <v>2.2251019400000016E-3</v>
      </c>
      <c r="L9" s="41">
        <f t="shared" si="2"/>
        <v>1.7260671800000005E-3</v>
      </c>
      <c r="M9" s="40">
        <f t="shared" si="2"/>
        <v>2.184578756E-3</v>
      </c>
      <c r="N9" s="40">
        <f t="shared" si="2"/>
        <v>1.4887855E-3</v>
      </c>
      <c r="O9" s="40">
        <f t="shared" si="2"/>
        <v>1.4011418599999999E-3</v>
      </c>
      <c r="P9" s="40">
        <f t="shared" si="2"/>
        <v>1.4167573999999995E-3</v>
      </c>
      <c r="Q9" s="40">
        <f t="shared" si="2"/>
        <v>1.2120240799999996E-3</v>
      </c>
      <c r="R9" s="40">
        <f t="shared" si="2"/>
        <v>2.0686132399999994E-3</v>
      </c>
      <c r="S9" s="40">
        <f t="shared" si="2"/>
        <v>3.8147254199999989E-3</v>
      </c>
      <c r="T9" s="40">
        <f t="shared" si="2"/>
        <v>1.4057741999999995E-3</v>
      </c>
      <c r="U9" s="40">
        <f t="shared" si="2"/>
        <v>2.3375147399999994E-3</v>
      </c>
      <c r="V9" s="40">
        <f t="shared" si="2"/>
        <v>2.3918676999999996E-3</v>
      </c>
      <c r="W9" s="40">
        <f t="shared" si="2"/>
        <v>5.2468675000000003E-3</v>
      </c>
      <c r="X9" s="40">
        <f t="shared" si="2"/>
        <v>2.6386207719999999E-3</v>
      </c>
      <c r="Y9" s="40">
        <f t="shared" si="2"/>
        <v>6.7513418266000012E-3</v>
      </c>
      <c r="Z9" s="40">
        <f t="shared" si="2"/>
        <v>9.3083544107499978E-3</v>
      </c>
      <c r="AA9" s="40">
        <f t="shared" si="2"/>
        <v>0</v>
      </c>
      <c r="AB9" s="40">
        <f t="shared" si="2"/>
        <v>0</v>
      </c>
      <c r="AC9" s="54"/>
      <c r="AD9" s="146">
        <f t="shared" ref="AD9:BC9" si="3">SUM(AD7:AD7)-SUM(AD8:AD8)</f>
        <v>0.30190099999999997</v>
      </c>
      <c r="AE9" s="43">
        <f t="shared" si="3"/>
        <v>0.33208100000000007</v>
      </c>
      <c r="AF9" s="43">
        <f t="shared" si="3"/>
        <v>0.89886800000000022</v>
      </c>
      <c r="AG9" s="43">
        <f t="shared" si="3"/>
        <v>0.65236599999999978</v>
      </c>
      <c r="AH9" s="43">
        <f t="shared" si="3"/>
        <v>0.81306600000000007</v>
      </c>
      <c r="AI9" s="43">
        <f t="shared" si="3"/>
        <v>0.53651900000000019</v>
      </c>
      <c r="AJ9" s="43">
        <f t="shared" si="3"/>
        <v>0.54366899999999951</v>
      </c>
      <c r="AK9" s="43">
        <f t="shared" si="3"/>
        <v>1.1973859999999998</v>
      </c>
      <c r="AL9" s="43">
        <f t="shared" si="3"/>
        <v>1.3773669999999996</v>
      </c>
      <c r="AM9" s="43">
        <f t="shared" si="3"/>
        <v>1.4341429999999997</v>
      </c>
      <c r="AN9" s="43">
        <f t="shared" si="3"/>
        <v>1.8949900000000004</v>
      </c>
      <c r="AO9" s="43">
        <f t="shared" si="3"/>
        <v>1.2128559999999999</v>
      </c>
      <c r="AP9" s="43">
        <f t="shared" si="3"/>
        <v>0.80286200000000019</v>
      </c>
      <c r="AQ9" s="43">
        <f t="shared" si="3"/>
        <v>0.72244500000000045</v>
      </c>
      <c r="AR9" s="43">
        <f t="shared" si="3"/>
        <v>0.60135700000000014</v>
      </c>
      <c r="AS9" s="43">
        <f t="shared" si="3"/>
        <v>0.6875599999999995</v>
      </c>
      <c r="AT9" s="43">
        <f t="shared" si="3"/>
        <v>0.66749100000000006</v>
      </c>
      <c r="AU9" s="43">
        <f t="shared" si="3"/>
        <v>0.85151999999999983</v>
      </c>
      <c r="AV9" s="43">
        <f t="shared" si="3"/>
        <v>1.3705590000000001</v>
      </c>
      <c r="AW9" s="43">
        <f t="shared" si="3"/>
        <v>2.7096340000000003</v>
      </c>
      <c r="AX9" s="43">
        <f t="shared" si="3"/>
        <v>2.6919370000000002</v>
      </c>
      <c r="AY9" s="43">
        <f t="shared" si="3"/>
        <v>4.535641</v>
      </c>
      <c r="AZ9" s="43">
        <f t="shared" si="3"/>
        <v>5.8412755399999998</v>
      </c>
      <c r="BA9" s="43">
        <f t="shared" si="3"/>
        <v>8.7729612759999984</v>
      </c>
      <c r="BB9" s="43">
        <f t="shared" si="3"/>
        <v>0</v>
      </c>
      <c r="BC9" s="43">
        <f t="shared" si="3"/>
        <v>0</v>
      </c>
      <c r="BD9" s="11"/>
    </row>
    <row r="10" spans="1:56" ht="17.149999999999999" customHeight="1">
      <c r="B10" s="50" t="s">
        <v>129</v>
      </c>
      <c r="C10" s="51">
        <f>1/$A$1*[2]CoreVPAExp!$B$269</f>
        <v>2.4954999999999997E-4</v>
      </c>
      <c r="D10" s="52">
        <f>1/$A$1*[2]CoreVPAExp!$C$269</f>
        <v>9.6600000000000003E-5</v>
      </c>
      <c r="E10" s="52">
        <f>1/$A$1*[2]CoreVPAExp!$D$269</f>
        <v>0</v>
      </c>
      <c r="F10" s="52">
        <f>1/$A$1*[2]CoreVPAExp!$E$269</f>
        <v>5.6724199999999992E-4</v>
      </c>
      <c r="G10" s="52">
        <f>1/$A$1*[2]CoreVPAExp!$F$269</f>
        <v>4.4927999999999998E-4</v>
      </c>
      <c r="H10" s="52">
        <f>1/$A$1*[2]CoreVPAExp!$G$269</f>
        <v>2.86674E-4</v>
      </c>
      <c r="I10" s="52">
        <f>1/$A$1*[2]CoreVPAExp!$H$269</f>
        <v>4.3147720000000002E-5</v>
      </c>
      <c r="J10" s="53">
        <f>1/$A$1*[2]CoreVPAExp!$I$269</f>
        <v>2.4977399999999996E-5</v>
      </c>
      <c r="K10" s="53">
        <f>1/$A$1*[2]CoreVPAExp!J$269</f>
        <v>1.6427135333333334E-4</v>
      </c>
      <c r="L10" s="53">
        <f>1/$A$1*[2]CoreVPAExp!K$269</f>
        <v>1.3383640000000001E-5</v>
      </c>
      <c r="M10" s="52">
        <f>1/$A$1*[2]CoreVPAExp!L$269</f>
        <v>4.9027199999999994E-6</v>
      </c>
      <c r="N10" s="52">
        <f>1/$A$1*[2]CoreVPAExp!M$269</f>
        <v>7.07537E-5</v>
      </c>
      <c r="O10" s="52">
        <f>1/$A$1*[2]CoreVPAExp!N$269</f>
        <v>1.46524544E-3</v>
      </c>
      <c r="P10" s="52">
        <f>1/$A$1*[2]CoreVPAExp!O$269</f>
        <v>3.6798620000000006E-4</v>
      </c>
      <c r="Q10" s="52">
        <f>1/$A$1*[2]CoreVPAExp!P$269</f>
        <v>8.6178400000000001E-6</v>
      </c>
      <c r="R10" s="52">
        <f>1/$A$1*[2]CoreVPAExp!Q$269</f>
        <v>6.2043639999999984E-6</v>
      </c>
      <c r="S10" s="52">
        <f>1/$A$1*[2]CoreVPAExp!R$269</f>
        <v>3.811514E-5</v>
      </c>
      <c r="T10" s="52">
        <f>1/$A$1*[2]CoreVPAExp!S$269</f>
        <v>5.8019859999999994E-5</v>
      </c>
      <c r="U10" s="52">
        <f>1/$A$1*[2]CoreVPAExp!T$269</f>
        <v>3.9531539999999995E-5</v>
      </c>
      <c r="V10" s="52">
        <f>1/$A$1*[2]CoreVPAExp!U$269</f>
        <v>5.0110819999999996E-5</v>
      </c>
      <c r="W10" s="52">
        <f>1/$A$1*[2]CoreVPAExp!V$269</f>
        <v>1.5920645999999996E-4</v>
      </c>
      <c r="X10" s="52">
        <f>1/$A$1*[2]CoreVPAExp!W$269</f>
        <v>2.0610407999999998E-4</v>
      </c>
      <c r="Y10" s="52">
        <f>1/$A$1*[2]CoreVPAExp!X$269</f>
        <v>2.0233523774999999E-4</v>
      </c>
      <c r="Z10" s="52">
        <f>1/$A$1*[2]CoreVPAExp!Y$269</f>
        <v>4.6476144598333328E-4</v>
      </c>
      <c r="AA10" s="52">
        <f>1/$A$1*[2]CoreVPAExp!Z$269</f>
        <v>0</v>
      </c>
      <c r="AB10" s="52">
        <f>1/$A$1*[2]CoreVPAExp!AA$269</f>
        <v>0</v>
      </c>
      <c r="AC10" s="54"/>
      <c r="AD10" s="55">
        <f>[2]CoreVPAExp!AB$269</f>
        <v>2.5407999999999997E-2</v>
      </c>
      <c r="AE10" s="56">
        <f>[2]CoreVPAExp!AC$269</f>
        <v>1.4771999999999999E-2</v>
      </c>
      <c r="AF10" s="56">
        <f>[2]CoreVPAExp!AD$269</f>
        <v>0</v>
      </c>
      <c r="AG10" s="56">
        <f>[2]CoreVPAExp!AE$269</f>
        <v>7.0463999999999999E-2</v>
      </c>
      <c r="AH10" s="56">
        <f>[2]CoreVPAExp!AF$269</f>
        <v>5.6266999999999998E-2</v>
      </c>
      <c r="AI10" s="56">
        <f>[2]CoreVPAExp!AG$269</f>
        <v>5.1144000000000002E-2</v>
      </c>
      <c r="AJ10" s="56">
        <f>[2]CoreVPAExp!AH$269</f>
        <v>1.3392000000000001E-2</v>
      </c>
      <c r="AK10" s="56">
        <f>[2]CoreVPAExp!AI$269</f>
        <v>1.2402999999999999E-2</v>
      </c>
      <c r="AL10" s="56">
        <f>[2]CoreVPAExp!AJ$269</f>
        <v>3.5481999999999993E-2</v>
      </c>
      <c r="AM10" s="56">
        <f>[2]CoreVPAExp!AK$269</f>
        <v>1.1441E-2</v>
      </c>
      <c r="AN10" s="56">
        <f>[2]CoreVPAExp!AL$269</f>
        <v>2.8009999999999997E-3</v>
      </c>
      <c r="AO10" s="56">
        <f>[2]CoreVPAExp!AM$269</f>
        <v>5.9175999999999992E-2</v>
      </c>
      <c r="AP10" s="56">
        <f>[2]CoreVPAExp!AN$269</f>
        <v>0.46213799999999999</v>
      </c>
      <c r="AQ10" s="56">
        <f>[2]CoreVPAExp!AO$269</f>
        <v>0.15224599999999999</v>
      </c>
      <c r="AR10" s="56">
        <f>[2]CoreVPAExp!AP$269</f>
        <v>5.1500000000000001E-3</v>
      </c>
      <c r="AS10" s="56">
        <f>[2]CoreVPAExp!AQ$269</f>
        <v>9.9940000000000011E-3</v>
      </c>
      <c r="AT10" s="56">
        <f>[2]CoreVPAExp!AR$269</f>
        <v>1.0846E-2</v>
      </c>
      <c r="AU10" s="56">
        <f>[2]CoreVPAExp!AS$269</f>
        <v>2.6484999999999998E-2</v>
      </c>
      <c r="AV10" s="56">
        <f>[2]CoreVPAExp!AT$269</f>
        <v>1.8040999999999998E-2</v>
      </c>
      <c r="AW10" s="56">
        <f>[2]CoreVPAExp!AU$269</f>
        <v>1.6032999999999999E-2</v>
      </c>
      <c r="AX10" s="56">
        <f>[2]CoreVPAExp!AV$269</f>
        <v>0.10444999999999999</v>
      </c>
      <c r="AY10" s="56">
        <f>[2]CoreVPAExp!AW$269</f>
        <v>0.15628800000000001</v>
      </c>
      <c r="AZ10" s="56">
        <f>[2]CoreVPAExp!AX$269</f>
        <v>6.8955374999999999E-2</v>
      </c>
      <c r="BA10" s="56">
        <f>[2]CoreVPAExp!AY$269</f>
        <v>8.7093489999999996E-2</v>
      </c>
      <c r="BB10" s="56">
        <f>[2]CoreVPAExp!AZ$269</f>
        <v>0</v>
      </c>
      <c r="BC10" s="56">
        <f>[2]CoreVPAExp!BA$269</f>
        <v>0</v>
      </c>
      <c r="BD10" s="11"/>
    </row>
    <row r="11" spans="1:56" ht="17.149999999999999" customHeight="1">
      <c r="B11" s="44" t="s">
        <v>121</v>
      </c>
      <c r="C11" s="45">
        <f>1/$A$1*[2]CoreVPAExp!$B$267</f>
        <v>4.4045686999999983E-3</v>
      </c>
      <c r="D11" s="46">
        <f>1/$A$1*[2]CoreVPAExp!$C$267</f>
        <v>4.8661110399999992E-3</v>
      </c>
      <c r="E11" s="46">
        <f>1/$A$1*[2]CoreVPAExp!$D$267</f>
        <v>1.2343380027999999E-2</v>
      </c>
      <c r="F11" s="46">
        <f>1/$A$1*[2]CoreVPAExp!$E$267</f>
        <v>1.3241577659999998E-2</v>
      </c>
      <c r="G11" s="46">
        <f>1/$A$1*[2]CoreVPAExp!$F$267</f>
        <v>1.3973573600000001E-2</v>
      </c>
      <c r="H11" s="46">
        <f>1/$A$1*[2]CoreVPAExp!$G$267</f>
        <v>1.2495695599999999E-2</v>
      </c>
      <c r="I11" s="46">
        <f>1/$A$1*[2]CoreVPAExp!$H$267</f>
        <v>1.62471109E-2</v>
      </c>
      <c r="J11" s="47">
        <f>1/$A$1*[2]CoreVPAExp!$I$267</f>
        <v>1.9107095880000001E-2</v>
      </c>
      <c r="K11" s="47">
        <f>1/$A$1*[2]CoreVPAExp!J$267</f>
        <v>1.3682606759999999E-2</v>
      </c>
      <c r="L11" s="47">
        <f>1/$A$1*[2]CoreVPAExp!K$267</f>
        <v>8.9471177599999997E-3</v>
      </c>
      <c r="M11" s="46">
        <f>1/$A$1*[2]CoreVPAExp!L$267</f>
        <v>4.6971375280000002E-3</v>
      </c>
      <c r="N11" s="46">
        <f>1/$A$1*[2]CoreVPAExp!M$267</f>
        <v>6.2300261400000008E-3</v>
      </c>
      <c r="O11" s="46">
        <f>1/$A$1*[2]CoreVPAExp!N$267</f>
        <v>6.7781028133333324E-3</v>
      </c>
      <c r="P11" s="46">
        <f>1/$A$1*[2]CoreVPAExp!O$267</f>
        <v>8.0096763399999989E-3</v>
      </c>
      <c r="Q11" s="46">
        <f>1/$A$1*[2]CoreVPAExp!P$267</f>
        <v>1.0228112119999999E-2</v>
      </c>
      <c r="R11" s="46">
        <f>1/$A$1*[2]CoreVPAExp!Q$267</f>
        <v>1.6829794741333334E-2</v>
      </c>
      <c r="S11" s="46">
        <f>1/$A$1*[2]CoreVPAExp!R$267</f>
        <v>9.0518209066666657E-3</v>
      </c>
      <c r="T11" s="46">
        <f>1/$A$1*[2]CoreVPAExp!S$267</f>
        <v>2.2769653986666662E-2</v>
      </c>
      <c r="U11" s="46">
        <f>1/$A$1*[2]CoreVPAExp!T$267</f>
        <v>1.0771608019999997E-2</v>
      </c>
      <c r="V11" s="46">
        <f>1/$A$1*[2]CoreVPAExp!U$267</f>
        <v>9.436118319999999E-3</v>
      </c>
      <c r="W11" s="46">
        <f>1/$A$1*[2]CoreVPAExp!V$267</f>
        <v>2.9850327294666662E-2</v>
      </c>
      <c r="X11" s="46">
        <f>1/$A$1*[2]CoreVPAExp!W$267</f>
        <v>5.6704156187018524E-2</v>
      </c>
      <c r="Y11" s="46">
        <f>1/$A$1*[2]CoreVPAExp!X$267</f>
        <v>5.1054538414873979E-2</v>
      </c>
      <c r="Z11" s="46">
        <f>1/$A$1*[2]CoreVPAExp!Y$267</f>
        <v>0.10745225644031667</v>
      </c>
      <c r="AA11" s="46">
        <f>1/$A$1*[2]CoreVPAExp!Z$267</f>
        <v>0</v>
      </c>
      <c r="AB11" s="46">
        <f>1/$A$1*[2]CoreVPAExp!AA$267</f>
        <v>0</v>
      </c>
      <c r="AC11" s="31"/>
      <c r="AD11" s="136">
        <f>[2]CoreVPAExp!AB$267</f>
        <v>3.2283619999999988</v>
      </c>
      <c r="AE11" s="137">
        <f>[2]CoreVPAExp!AC$267</f>
        <v>1.434469</v>
      </c>
      <c r="AF11" s="137">
        <f>[2]CoreVPAExp!AD$267</f>
        <v>2.7758249999999998</v>
      </c>
      <c r="AG11" s="137">
        <f>[2]CoreVPAExp!AE$267</f>
        <v>3.0319120000000002</v>
      </c>
      <c r="AH11" s="137">
        <f>[2]CoreVPAExp!AF$267</f>
        <v>3.6295789999999997</v>
      </c>
      <c r="AI11" s="137">
        <f>[2]CoreVPAExp!AG$267</f>
        <v>3.3042059999999993</v>
      </c>
      <c r="AJ11" s="137">
        <f>[2]CoreVPAExp!AH$267</f>
        <v>5.3334129999999993</v>
      </c>
      <c r="AK11" s="137">
        <f>[2]CoreVPAExp!AI$267</f>
        <v>4.8042649999999991</v>
      </c>
      <c r="AL11" s="137">
        <f>[2]CoreVPAExp!AJ$267</f>
        <v>6.2795650000000007</v>
      </c>
      <c r="AM11" s="137">
        <f>[2]CoreVPAExp!AK$267</f>
        <v>4.2034779999999996</v>
      </c>
      <c r="AN11" s="137">
        <f>[2]CoreVPAExp!AL$267</f>
        <v>3.7657069999999999</v>
      </c>
      <c r="AO11" s="137">
        <f>[2]CoreVPAExp!AM$267</f>
        <v>4.3529270000000002</v>
      </c>
      <c r="AP11" s="137">
        <f>[2]CoreVPAExp!AN$267</f>
        <v>4.5768300000000002</v>
      </c>
      <c r="AQ11" s="137">
        <f>[2]CoreVPAExp!AO$267</f>
        <v>6.7424410000000004</v>
      </c>
      <c r="AR11" s="137">
        <f>[2]CoreVPAExp!AP$267</f>
        <v>6.8022150000000003</v>
      </c>
      <c r="AS11" s="137">
        <f>[2]CoreVPAExp!AQ$267</f>
        <v>83.251068000000004</v>
      </c>
      <c r="AT11" s="137">
        <f>[2]CoreVPAExp!AR$267</f>
        <v>26.838441000000003</v>
      </c>
      <c r="AU11" s="137">
        <f>[2]CoreVPAExp!AS$267</f>
        <v>74.185166999999993</v>
      </c>
      <c r="AV11" s="137">
        <f>[2]CoreVPAExp!AT$267</f>
        <v>59.01576</v>
      </c>
      <c r="AW11" s="137">
        <f>[2]CoreVPAExp!AU$267</f>
        <v>59.948480999999994</v>
      </c>
      <c r="AX11" s="137">
        <f>[2]CoreVPAExp!AV$267</f>
        <v>12.257070999999996</v>
      </c>
      <c r="AY11" s="137">
        <f>[2]CoreVPAExp!AW$267</f>
        <v>40.595939000000001</v>
      </c>
      <c r="AZ11" s="137">
        <f>[2]CoreVPAExp!AX$267</f>
        <v>14.591779468999999</v>
      </c>
      <c r="BA11" s="137">
        <f>[2]CoreVPAExp!AY$267</f>
        <v>44.149663683</v>
      </c>
      <c r="BB11" s="137">
        <f>[2]CoreVPAExp!AZ$267</f>
        <v>0</v>
      </c>
      <c r="BC11" s="137">
        <f>[2]CoreVPAExp!BA$267</f>
        <v>0</v>
      </c>
      <c r="BD11" s="11"/>
    </row>
    <row r="12" spans="1:56">
      <c r="B12" s="32" t="s">
        <v>42</v>
      </c>
      <c r="C12" s="138">
        <f>1/$A$1*(SUM([2]CoreVPAExp!$B$47:$B$47)+SUM([2]CoreVPAExp!$B$105:$B$105))</f>
        <v>3.3469841999999997E-4</v>
      </c>
      <c r="D12" s="34">
        <f>1/$A$1*(SUM([2]CoreVPAExp!$C$47:$C$47)+SUM([2]CoreVPAExp!$C$105:$C$105))</f>
        <v>7.8807721999999997E-4</v>
      </c>
      <c r="E12" s="34">
        <f>1/$A$1*(SUM([2]CoreVPAExp!$D$47:$D$47)+SUM([2]CoreVPAExp!$D$105:$D$105))</f>
        <v>1.2778802679999997E-3</v>
      </c>
      <c r="F12" s="34">
        <f>1/$A$1*(SUM([2]CoreVPAExp!$E$47:$E$47)+SUM([2]CoreVPAExp!$E$105:$E$105))</f>
        <v>3.9545112E-3</v>
      </c>
      <c r="G12" s="34">
        <f>1/$A$1*(SUM([2]CoreVPAExp!$F$47:$F$47)+SUM([2]CoreVPAExp!$F$105:$F$105))</f>
        <v>1.07459598E-3</v>
      </c>
      <c r="H12" s="34">
        <f>1/$A$1*(SUM([2]CoreVPAExp!$G$47:$G$47)+SUM([2]CoreVPAExp!$G$105:$G$105))</f>
        <v>3.7866215999999998E-3</v>
      </c>
      <c r="I12" s="34">
        <f>1/$A$1*(SUM([2]CoreVPAExp!$H$47:$H$47)+SUM([2]CoreVPAExp!$H$105:$H$105))</f>
        <v>9.7832718999999995E-3</v>
      </c>
      <c r="J12" s="35">
        <f>1/$A$1*(SUM([2]CoreVPAExp!$I$47:$I$47)+SUM([2]CoreVPAExp!$I$105:$I$105))</f>
        <v>3.7651445600000001E-3</v>
      </c>
      <c r="K12" s="59">
        <f>1/$A$1*(SUM([2]CoreVPAExp!J$47:J$47)+SUM([2]CoreVPAExp!J$105:J$105))</f>
        <v>1.4089051E-3</v>
      </c>
      <c r="L12" s="59">
        <f>1/$A$1*(SUM([2]CoreVPAExp!K$47:K$47)+SUM([2]CoreVPAExp!K$105:K$105))</f>
        <v>5.166267999999999E-4</v>
      </c>
      <c r="M12" s="58">
        <f>1/$A$1*(SUM([2]CoreVPAExp!L$47:L$47)+SUM([2]CoreVPAExp!L$105:L$105))</f>
        <v>1.1340296399999998E-3</v>
      </c>
      <c r="N12" s="58">
        <f>1/$A$1*(SUM([2]CoreVPAExp!M$47:M$47)+SUM([2]CoreVPAExp!M$105:M$105))</f>
        <v>1.3246280799999999E-3</v>
      </c>
      <c r="O12" s="58">
        <f>1/$A$1*(SUM([2]CoreVPAExp!N$47:N$47)+SUM([2]CoreVPAExp!N$105:N$105))</f>
        <v>6.783821199999999E-4</v>
      </c>
      <c r="P12" s="58">
        <f>1/$A$1*(SUM([2]CoreVPAExp!O$47:O$47)+SUM([2]CoreVPAExp!O$105:O$105))</f>
        <v>1.4902874E-3</v>
      </c>
      <c r="Q12" s="58">
        <f>1/$A$1*(SUM([2]CoreVPAExp!P$47:P$47)+SUM([2]CoreVPAExp!P$105:P$105))</f>
        <v>1.1289632399999999E-3</v>
      </c>
      <c r="R12" s="58">
        <f>1/$A$1*(SUM([2]CoreVPAExp!Q$47:Q$47)+SUM([2]CoreVPAExp!Q$105:Q$105))</f>
        <v>1.0913928439999998E-2</v>
      </c>
      <c r="S12" s="58">
        <f>1/$A$1*(SUM([2]CoreVPAExp!R$47:R$47)+SUM([2]CoreVPAExp!R$105:R$105))</f>
        <v>2.25715192E-3</v>
      </c>
      <c r="T12" s="58">
        <f>1/$A$1*(SUM([2]CoreVPAExp!S$47:S$47)+SUM([2]CoreVPAExp!S$105:S$105))</f>
        <v>1.8154704459999997E-2</v>
      </c>
      <c r="U12" s="58">
        <f>1/$A$1*(SUM([2]CoreVPAExp!T$47:T$47)+SUM([2]CoreVPAExp!T$105:T$105))</f>
        <v>4.5667741299999995E-3</v>
      </c>
      <c r="V12" s="58">
        <f>1/$A$1*(SUM([2]CoreVPAExp!U$47:U$47)+SUM([2]CoreVPAExp!U$105:U$105))</f>
        <v>4.6444725399999998E-3</v>
      </c>
      <c r="W12" s="58">
        <f>1/$A$1*(SUM([2]CoreVPAExp!V$47:V$47)+SUM([2]CoreVPAExp!V$105:V$105))</f>
        <v>1.9232879840000001E-3</v>
      </c>
      <c r="X12" s="58">
        <f>1/$A$1*(SUM([2]CoreVPAExp!W$47:W$47)+SUM([2]CoreVPAExp!W$105:W$105))</f>
        <v>4.5218349720000002E-2</v>
      </c>
      <c r="Y12" s="58">
        <f>1/$A$1*(SUM([2]CoreVPAExp!X$47:X$47)+SUM([2]CoreVPAExp!X$105:X$105))</f>
        <v>3.2385114092827329E-2</v>
      </c>
      <c r="Z12" s="58">
        <f>1/$A$1*(SUM([2]CoreVPAExp!Y$47:Y$47)+SUM([2]CoreVPAExp!Y$105:Y$105))</f>
        <v>8.9268187581666658E-2</v>
      </c>
      <c r="AA12" s="58">
        <f>1/$A$1*(SUM([2]CoreVPAExp!Z$47:Z$47)+SUM([2]CoreVPAExp!Z$105:Z$105))</f>
        <v>0</v>
      </c>
      <c r="AB12" s="58">
        <f>1/$A$1*(SUM([2]CoreVPAExp!AA$47:AA$47)+SUM([2]CoreVPAExp!AA$105:AA$105))</f>
        <v>0</v>
      </c>
      <c r="AC12" s="10"/>
      <c r="AD12" s="139">
        <f>(SUM([2]CoreVPAExp!AB$47:AB$47)+SUM([2]CoreVPAExp!AB$105:AB$105))</f>
        <v>0.167935</v>
      </c>
      <c r="AE12" s="140">
        <f>(SUM([2]CoreVPAExp!AC$47:AC$47)+SUM([2]CoreVPAExp!AC$105:AC$105))</f>
        <v>0.21880099999999997</v>
      </c>
      <c r="AF12" s="140">
        <f>(SUM([2]CoreVPAExp!AD$47:AD$47)+SUM([2]CoreVPAExp!AD$105:AD$105))</f>
        <v>0.42906699999999998</v>
      </c>
      <c r="AG12" s="140">
        <f>(SUM([2]CoreVPAExp!AE$47:AE$47)+SUM([2]CoreVPAExp!AE$105:AE$105))</f>
        <v>0.95230800000000004</v>
      </c>
      <c r="AH12" s="140">
        <f>(SUM([2]CoreVPAExp!AF$47:AF$47)+SUM([2]CoreVPAExp!AF$105:AF$105))</f>
        <v>0.56744499999999998</v>
      </c>
      <c r="AI12" s="140">
        <f>(SUM([2]CoreVPAExp!AG$47:AG$47)+SUM([2]CoreVPAExp!AG$105:AG$105))</f>
        <v>1.3383959999999999</v>
      </c>
      <c r="AJ12" s="140">
        <f>(SUM([2]CoreVPAExp!AH$47:AH$47)+SUM([2]CoreVPAExp!AH$105:AH$105))</f>
        <v>3.2287989999999995</v>
      </c>
      <c r="AK12" s="140">
        <f>(SUM([2]CoreVPAExp!AI$47:AI$47)+SUM([2]CoreVPAExp!AI$105:AI$105))</f>
        <v>1.684588</v>
      </c>
      <c r="AL12" s="140">
        <f>(SUM([2]CoreVPAExp!AJ$47:AJ$47)+SUM([2]CoreVPAExp!AJ$105:AJ$105))</f>
        <v>1.2303759999999999</v>
      </c>
      <c r="AM12" s="140">
        <f>(SUM([2]CoreVPAExp!AK$47:AK$47)+SUM([2]CoreVPAExp!AK$105:AK$105))</f>
        <v>0.462893</v>
      </c>
      <c r="AN12" s="140">
        <f>(SUM([2]CoreVPAExp!AL$47:AL$47)+SUM([2]CoreVPAExp!AL$105:AL$105))</f>
        <v>1.1670849999999999</v>
      </c>
      <c r="AO12" s="140">
        <f>(SUM([2]CoreVPAExp!AM$47:AM$47)+SUM([2]CoreVPAExp!AM$105:AM$105))</f>
        <v>1.3039619999999998</v>
      </c>
      <c r="AP12" s="140">
        <f>(SUM([2]CoreVPAExp!AN$47:AN$47)+SUM([2]CoreVPAExp!AN$105:AN$105))</f>
        <v>1.6051389999999999</v>
      </c>
      <c r="AQ12" s="140">
        <f>(SUM([2]CoreVPAExp!AO$47:AO$47)+SUM([2]CoreVPAExp!AO$105:AO$105))</f>
        <v>1.6522870000000001</v>
      </c>
      <c r="AR12" s="140">
        <f>(SUM([2]CoreVPAExp!AP$47:AP$47)+SUM([2]CoreVPAExp!AP$105:AP$105))</f>
        <v>2.1851469999999997</v>
      </c>
      <c r="AS12" s="140">
        <f>(SUM([2]CoreVPAExp!AQ$47:AQ$47)+SUM([2]CoreVPAExp!AQ$105:AQ$105))</f>
        <v>79.808104</v>
      </c>
      <c r="AT12" s="140">
        <f>(SUM([2]CoreVPAExp!AR$47:AR$47)+SUM([2]CoreVPAExp!AR$105:AR$105))</f>
        <v>23.465098000000001</v>
      </c>
      <c r="AU12" s="140">
        <f>(SUM([2]CoreVPAExp!AS$47:AS$47)+SUM([2]CoreVPAExp!AS$105:AS$105))</f>
        <v>71.711951999999997</v>
      </c>
      <c r="AV12" s="140">
        <f>(SUM([2]CoreVPAExp!AT$47:AT$47)+SUM([2]CoreVPAExp!AT$105:AT$105))</f>
        <v>55.677244000000002</v>
      </c>
      <c r="AW12" s="140">
        <f>(SUM([2]CoreVPAExp!AU$47:AU$47)+SUM([2]CoreVPAExp!AU$105:AU$105))</f>
        <v>57.459935999999999</v>
      </c>
      <c r="AX12" s="140">
        <f>(SUM([2]CoreVPAExp!AV$47:AV$47)+SUM([2]CoreVPAExp!AV$105:AV$105))</f>
        <v>7.8508349999999982</v>
      </c>
      <c r="AY12" s="140">
        <f>(SUM([2]CoreVPAExp!AW$47:AW$47)+SUM([2]CoreVPAExp!AW$105:AW$105))</f>
        <v>36.462758000000001</v>
      </c>
      <c r="AZ12" s="140">
        <f>(SUM([2]CoreVPAExp!AX$47:AX$47)+SUM([2]CoreVPAExp!AX$105:AX$105))</f>
        <v>9.8939891539999998</v>
      </c>
      <c r="BA12" s="140">
        <f>(SUM([2]CoreVPAExp!AY$47:AY$47)+SUM([2]CoreVPAExp!AY$105:AY$105))</f>
        <v>39.474839790000004</v>
      </c>
      <c r="BB12" s="140">
        <f>(SUM([2]CoreVPAExp!AZ$47:AZ$47)+SUM([2]CoreVPAExp!AZ$105:AZ$105))</f>
        <v>0</v>
      </c>
      <c r="BC12" s="140">
        <f>(SUM([2]CoreVPAExp!BA$47:BA$47)+SUM([2]CoreVPAExp!BA$105:BA$105))</f>
        <v>0</v>
      </c>
      <c r="BD12" s="11"/>
    </row>
    <row r="13" spans="1:56">
      <c r="B13" s="38" t="s">
        <v>21</v>
      </c>
      <c r="C13" s="62">
        <f t="shared" ref="C13:AB13" si="4">SUM(C11:C11)-SUM(C12:C12)</f>
        <v>4.0698702799999986E-3</v>
      </c>
      <c r="D13" s="63">
        <f t="shared" si="4"/>
        <v>4.0780338199999993E-3</v>
      </c>
      <c r="E13" s="63">
        <f t="shared" si="4"/>
        <v>1.106549976E-2</v>
      </c>
      <c r="F13" s="63">
        <f t="shared" si="4"/>
        <v>9.2870664599999982E-3</v>
      </c>
      <c r="G13" s="63">
        <f t="shared" si="4"/>
        <v>1.289897762E-2</v>
      </c>
      <c r="H13" s="63">
        <f t="shared" si="4"/>
        <v>8.7090739999999989E-3</v>
      </c>
      <c r="I13" s="63">
        <f t="shared" si="4"/>
        <v>6.4638390000000007E-3</v>
      </c>
      <c r="J13" s="64">
        <f t="shared" si="4"/>
        <v>1.5341951320000002E-2</v>
      </c>
      <c r="K13" s="64">
        <f t="shared" si="4"/>
        <v>1.2273701659999999E-2</v>
      </c>
      <c r="L13" s="64">
        <f t="shared" si="4"/>
        <v>8.4304909600000002E-3</v>
      </c>
      <c r="M13" s="63">
        <f t="shared" si="4"/>
        <v>3.5631078880000002E-3</v>
      </c>
      <c r="N13" s="63">
        <f t="shared" si="4"/>
        <v>4.9053980600000007E-3</v>
      </c>
      <c r="O13" s="63">
        <f t="shared" si="4"/>
        <v>6.0997206933333329E-3</v>
      </c>
      <c r="P13" s="63">
        <f t="shared" si="4"/>
        <v>6.5193889399999989E-3</v>
      </c>
      <c r="Q13" s="63">
        <f t="shared" si="4"/>
        <v>9.0991488799999996E-3</v>
      </c>
      <c r="R13" s="63">
        <f t="shared" si="4"/>
        <v>5.9158663013333355E-3</v>
      </c>
      <c r="S13" s="63">
        <f t="shared" si="4"/>
        <v>6.7946689866666653E-3</v>
      </c>
      <c r="T13" s="63">
        <f t="shared" si="4"/>
        <v>4.6149495266666653E-3</v>
      </c>
      <c r="U13" s="63">
        <f t="shared" si="4"/>
        <v>6.2048338899999972E-3</v>
      </c>
      <c r="V13" s="63">
        <f t="shared" si="4"/>
        <v>4.7916457799999992E-3</v>
      </c>
      <c r="W13" s="63">
        <f t="shared" si="4"/>
        <v>2.7927039310666663E-2</v>
      </c>
      <c r="X13" s="63">
        <f t="shared" si="4"/>
        <v>1.1485806467018522E-2</v>
      </c>
      <c r="Y13" s="63">
        <f t="shared" si="4"/>
        <v>1.866942432204665E-2</v>
      </c>
      <c r="Z13" s="63">
        <f t="shared" si="4"/>
        <v>1.818406885865001E-2</v>
      </c>
      <c r="AA13" s="63">
        <f t="shared" si="4"/>
        <v>0</v>
      </c>
      <c r="AB13" s="63">
        <f t="shared" si="4"/>
        <v>0</v>
      </c>
      <c r="AC13" s="10"/>
      <c r="AD13" s="42">
        <f t="shared" ref="AD13:BC13" si="5">SUM(AD11:AD11)-SUM(AD12:AD12)</f>
        <v>3.0604269999999989</v>
      </c>
      <c r="AE13" s="43">
        <f t="shared" si="5"/>
        <v>1.215668</v>
      </c>
      <c r="AF13" s="43">
        <f t="shared" si="5"/>
        <v>2.3467579999999999</v>
      </c>
      <c r="AG13" s="43">
        <f t="shared" si="5"/>
        <v>2.0796040000000002</v>
      </c>
      <c r="AH13" s="43">
        <f t="shared" si="5"/>
        <v>3.0621339999999995</v>
      </c>
      <c r="AI13" s="43">
        <f t="shared" si="5"/>
        <v>1.9658099999999994</v>
      </c>
      <c r="AJ13" s="43">
        <f t="shared" si="5"/>
        <v>2.1046139999999998</v>
      </c>
      <c r="AK13" s="43">
        <f t="shared" si="5"/>
        <v>3.1196769999999994</v>
      </c>
      <c r="AL13" s="43">
        <f t="shared" si="5"/>
        <v>5.049189000000001</v>
      </c>
      <c r="AM13" s="43">
        <f t="shared" si="5"/>
        <v>3.7405849999999994</v>
      </c>
      <c r="AN13" s="43">
        <f t="shared" si="5"/>
        <v>2.5986219999999998</v>
      </c>
      <c r="AO13" s="43">
        <f t="shared" si="5"/>
        <v>3.0489650000000004</v>
      </c>
      <c r="AP13" s="43">
        <f t="shared" si="5"/>
        <v>2.9716910000000003</v>
      </c>
      <c r="AQ13" s="43">
        <f t="shared" si="5"/>
        <v>5.0901540000000001</v>
      </c>
      <c r="AR13" s="43">
        <f t="shared" si="5"/>
        <v>4.6170680000000006</v>
      </c>
      <c r="AS13" s="43">
        <f t="shared" si="5"/>
        <v>3.4429640000000035</v>
      </c>
      <c r="AT13" s="43">
        <f t="shared" si="5"/>
        <v>3.373343000000002</v>
      </c>
      <c r="AU13" s="43">
        <f t="shared" si="5"/>
        <v>2.4732149999999962</v>
      </c>
      <c r="AV13" s="43">
        <f t="shared" si="5"/>
        <v>3.3385159999999985</v>
      </c>
      <c r="AW13" s="43">
        <f t="shared" si="5"/>
        <v>2.4885449999999949</v>
      </c>
      <c r="AX13" s="43">
        <f t="shared" si="5"/>
        <v>4.406235999999998</v>
      </c>
      <c r="AY13" s="43">
        <f t="shared" si="5"/>
        <v>4.1331810000000004</v>
      </c>
      <c r="AZ13" s="43">
        <f t="shared" si="5"/>
        <v>4.6977903149999989</v>
      </c>
      <c r="BA13" s="43">
        <f t="shared" si="5"/>
        <v>4.6748238929999957</v>
      </c>
      <c r="BB13" s="43">
        <f t="shared" si="5"/>
        <v>0</v>
      </c>
      <c r="BC13" s="43">
        <f t="shared" si="5"/>
        <v>0</v>
      </c>
      <c r="BD13" s="11"/>
    </row>
    <row r="14" spans="1:56" ht="17.149999999999999" customHeight="1">
      <c r="B14" s="97" t="s">
        <v>219</v>
      </c>
      <c r="C14" s="98">
        <f>1/$A$1*[2]CoreVPAExp!$B$264</f>
        <v>9.9829324700000006E-3</v>
      </c>
      <c r="D14" s="99">
        <f>1/$A$1*[2]CoreVPAExp!$C$264</f>
        <v>7.9040837399999998E-3</v>
      </c>
      <c r="E14" s="99">
        <f>1/$A$1*[2]CoreVPAExp!$D$264</f>
        <v>7.0527281720000005E-3</v>
      </c>
      <c r="F14" s="99">
        <f>1/$A$1*[2]CoreVPAExp!$E$264</f>
        <v>1.7874526339999999E-2</v>
      </c>
      <c r="G14" s="99">
        <f>1/$A$1*[2]CoreVPAExp!$F$264</f>
        <v>1.8799371379999999E-2</v>
      </c>
      <c r="H14" s="99">
        <f>1/$A$1*[2]CoreVPAExp!$G$264</f>
        <v>2.0798265779999998E-2</v>
      </c>
      <c r="I14" s="99">
        <f>1/$A$1*[2]CoreVPAExp!$H$264</f>
        <v>2.4031668419999999E-2</v>
      </c>
      <c r="J14" s="100">
        <f>1/$A$1*[2]CoreVPAExp!$I$264</f>
        <v>1.9601069353333334E-2</v>
      </c>
      <c r="K14" s="100">
        <f>1/$A$1*[2]CoreVPAExp!J$264</f>
        <v>3.2539093093333332E-2</v>
      </c>
      <c r="L14" s="100">
        <f>1/$A$1*[2]CoreVPAExp!K$264</f>
        <v>1.7738189539999998E-2</v>
      </c>
      <c r="M14" s="99">
        <f>1/$A$1*[2]CoreVPAExp!L$264</f>
        <v>1.8206234339999999E-2</v>
      </c>
      <c r="N14" s="99">
        <f>1/$A$1*[2]CoreVPAExp!M$264</f>
        <v>1.2964933329999999E-2</v>
      </c>
      <c r="O14" s="99">
        <f>1/$A$1*[2]CoreVPAExp!N$264</f>
        <v>1.3945253929333332E-2</v>
      </c>
      <c r="P14" s="99">
        <f>1/$A$1*[2]CoreVPAExp!O$264</f>
        <v>2.5121146723999999E-2</v>
      </c>
      <c r="Q14" s="99">
        <f>1/$A$1*[2]CoreVPAExp!P$264</f>
        <v>1.3237122636E-2</v>
      </c>
      <c r="R14" s="99">
        <f>1/$A$1*[2]CoreVPAExp!Q$264</f>
        <v>1.5792052192000004E-2</v>
      </c>
      <c r="S14" s="99">
        <f>1/$A$1*[2]CoreVPAExp!R$264</f>
        <v>4.6614941343999995E-2</v>
      </c>
      <c r="T14" s="99">
        <f>1/$A$1*[2]CoreVPAExp!S$264</f>
        <v>1.0206847759999997E-2</v>
      </c>
      <c r="U14" s="99">
        <f>1/$A$1*[2]CoreVPAExp!T$264</f>
        <v>8.7237822066666641E-3</v>
      </c>
      <c r="V14" s="99">
        <f>1/$A$1*[2]CoreVPAExp!U$264</f>
        <v>9.3280477366666659E-3</v>
      </c>
      <c r="W14" s="99">
        <f>1/$A$1*[2]CoreVPAExp!V$264</f>
        <v>7.2219382333333325E-3</v>
      </c>
      <c r="X14" s="99">
        <f>1/$A$1*[2]CoreVPAExp!W$264</f>
        <v>1.0620825251999998E-2</v>
      </c>
      <c r="Y14" s="99">
        <f>1/$A$1*[2]CoreVPAExp!X$264</f>
        <v>2.9268587622029999E-2</v>
      </c>
      <c r="Z14" s="99">
        <f>1/$A$1*[2]CoreVPAExp!Y$264</f>
        <v>1.8460813944566661E-2</v>
      </c>
      <c r="AA14" s="99">
        <f>1/$A$1*[2]CoreVPAExp!Z$264</f>
        <v>0</v>
      </c>
      <c r="AB14" s="99">
        <f>1/$A$1*[2]CoreVPAExp!AA$264</f>
        <v>0</v>
      </c>
      <c r="AC14" s="54"/>
      <c r="AD14" s="102">
        <f>[2]CoreVPAExp!AB$264</f>
        <v>2.6263089999999996</v>
      </c>
      <c r="AE14" s="103">
        <f>[2]CoreVPAExp!AC$264</f>
        <v>2.1557179999999998</v>
      </c>
      <c r="AF14" s="103">
        <f>[2]CoreVPAExp!AD$264</f>
        <v>2.9448219999999998</v>
      </c>
      <c r="AG14" s="103">
        <f>[2]CoreVPAExp!AE$264</f>
        <v>3.6368919999999996</v>
      </c>
      <c r="AH14" s="103">
        <f>[2]CoreVPAExp!AF$264</f>
        <v>3.9544889999999997</v>
      </c>
      <c r="AI14" s="103">
        <f>[2]CoreVPAExp!AG$264</f>
        <v>4.7175639999999994</v>
      </c>
      <c r="AJ14" s="103">
        <f>[2]CoreVPAExp!AH$264</f>
        <v>7.0522460000000002</v>
      </c>
      <c r="AK14" s="103">
        <f>[2]CoreVPAExp!AI$264</f>
        <v>6.9069689999999984</v>
      </c>
      <c r="AL14" s="103">
        <f>[2]CoreVPAExp!AJ$264</f>
        <v>12.123420999999999</v>
      </c>
      <c r="AM14" s="103">
        <f>[2]CoreVPAExp!AK$264</f>
        <v>9.2917429999999968</v>
      </c>
      <c r="AN14" s="103">
        <f>[2]CoreVPAExp!AL$264</f>
        <v>9.9594109999999993</v>
      </c>
      <c r="AO14" s="103">
        <f>[2]CoreVPAExp!AM$264</f>
        <v>10.666612999999998</v>
      </c>
      <c r="AP14" s="103">
        <f>[2]CoreVPAExp!AN$264</f>
        <v>10.706194999999999</v>
      </c>
      <c r="AQ14" s="103">
        <f>[2]CoreVPAExp!AO$264</f>
        <v>12.925777999999999</v>
      </c>
      <c r="AR14" s="103">
        <f>[2]CoreVPAExp!AP$264</f>
        <v>13.275730999999999</v>
      </c>
      <c r="AS14" s="103">
        <f>[2]CoreVPAExp!AQ$264</f>
        <v>13.868412999999999</v>
      </c>
      <c r="AT14" s="103">
        <f>[2]CoreVPAExp!AR$264</f>
        <v>22.705835</v>
      </c>
      <c r="AU14" s="103">
        <f>[2]CoreVPAExp!AS$264</f>
        <v>5.9429849999999984</v>
      </c>
      <c r="AV14" s="103">
        <f>[2]CoreVPAExp!AT$264</f>
        <v>5.0400469999999995</v>
      </c>
      <c r="AW14" s="103">
        <f>[2]CoreVPAExp!AU$264</f>
        <v>4.4252079999999987</v>
      </c>
      <c r="AX14" s="103">
        <f>[2]CoreVPAExp!AV$264</f>
        <v>4.0608669999999991</v>
      </c>
      <c r="AY14" s="103">
        <f>[2]CoreVPAExp!AW$264</f>
        <v>7.9140440000000023</v>
      </c>
      <c r="AZ14" s="103">
        <f>[2]CoreVPAExp!AX$264</f>
        <v>11.365850525999999</v>
      </c>
      <c r="BA14" s="103">
        <f>[2]CoreVPAExp!AY$264</f>
        <v>11.100595254000002</v>
      </c>
      <c r="BB14" s="103">
        <f>[2]CoreVPAExp!AZ$264</f>
        <v>0</v>
      </c>
      <c r="BC14" s="103">
        <f>[2]CoreVPAExp!BA$264</f>
        <v>0</v>
      </c>
      <c r="BD14" s="11"/>
    </row>
    <row r="15" spans="1:56" ht="17.149999999999999" customHeight="1">
      <c r="B15" s="104" t="s">
        <v>122</v>
      </c>
      <c r="C15" s="105">
        <f>1/$A$1*[2]CoreVPAExp!$B$265</f>
        <v>2.0922567120000003E-2</v>
      </c>
      <c r="D15" s="106">
        <f>1/$A$1*[2]CoreVPAExp!$C$265</f>
        <v>3.1392864440000001E-2</v>
      </c>
      <c r="E15" s="106">
        <f>1/$A$1*[2]CoreVPAExp!$D$265</f>
        <v>4.4511466132000001E-2</v>
      </c>
      <c r="F15" s="106">
        <f>1/$A$1*[2]CoreVPAExp!$E$265</f>
        <v>7.9183154179999993E-2</v>
      </c>
      <c r="G15" s="106">
        <f>1/$A$1*[2]CoreVPAExp!$F$265</f>
        <v>0.13481066550000001</v>
      </c>
      <c r="H15" s="106">
        <f>1/$A$1*[2]CoreVPAExp!$G$265</f>
        <v>0.1701682196</v>
      </c>
      <c r="I15" s="106">
        <f>1/$A$1*[2]CoreVPAExp!$H$265</f>
        <v>0.19261453412000001</v>
      </c>
      <c r="J15" s="107">
        <f>1/$A$1*[2]CoreVPAExp!$I$265</f>
        <v>0.16624195640666667</v>
      </c>
      <c r="K15" s="107">
        <f>1/$A$1*[2]CoreVPAExp!J$265</f>
        <v>0.17369475972000001</v>
      </c>
      <c r="L15" s="107">
        <f>1/$A$1*[2]CoreVPAExp!K$265</f>
        <v>0.10046874355999998</v>
      </c>
      <c r="M15" s="106">
        <f>1/$A$1*[2]CoreVPAExp!L$265</f>
        <v>3.8725606208000002E-2</v>
      </c>
      <c r="N15" s="106">
        <f>1/$A$1*[2]CoreVPAExp!M$265</f>
        <v>3.6197187646666663E-2</v>
      </c>
      <c r="O15" s="106">
        <f>1/$A$1*[2]CoreVPAExp!N$265</f>
        <v>7.4493777619999993E-2</v>
      </c>
      <c r="P15" s="106">
        <f>1/$A$1*[2]CoreVPAExp!O$265</f>
        <v>5.9731212759999999E-2</v>
      </c>
      <c r="Q15" s="106">
        <f>1/$A$1*[2]CoreVPAExp!P$265</f>
        <v>8.0315387916E-2</v>
      </c>
      <c r="R15" s="106">
        <f>1/$A$1*[2]CoreVPAExp!Q$265</f>
        <v>9.6014601059999982E-2</v>
      </c>
      <c r="S15" s="106">
        <f>1/$A$1*[2]CoreVPAExp!R$265</f>
        <v>6.0796281846666654E-2</v>
      </c>
      <c r="T15" s="106">
        <f>1/$A$1*[2]CoreVPAExp!S$265</f>
        <v>4.0956418699999997E-2</v>
      </c>
      <c r="U15" s="106">
        <f>1/$A$1*[2]CoreVPAExp!T$265</f>
        <v>2.9181147109999996E-2</v>
      </c>
      <c r="V15" s="106">
        <f>1/$A$1*[2]CoreVPAExp!U$265</f>
        <v>4.0654928779999995E-2</v>
      </c>
      <c r="W15" s="106">
        <f>1/$A$1*[2]CoreVPAExp!V$265</f>
        <v>6.080319160844444E-2</v>
      </c>
      <c r="X15" s="106">
        <f>1/$A$1*[2]CoreVPAExp!W$265</f>
        <v>5.3329551044000001E-2</v>
      </c>
      <c r="Y15" s="106">
        <f>1/$A$1*[2]CoreVPAExp!X$265</f>
        <v>0.260344817993866</v>
      </c>
      <c r="Z15" s="106">
        <f>1/$A$1*[2]CoreVPAExp!Y$265</f>
        <v>0.17106580180284997</v>
      </c>
      <c r="AA15" s="106">
        <f>1/$A$1*[2]CoreVPAExp!Z$265</f>
        <v>0</v>
      </c>
      <c r="AB15" s="106">
        <f>1/$A$1*[2]CoreVPAExp!AA$265</f>
        <v>0</v>
      </c>
      <c r="AC15" s="54"/>
      <c r="AD15" s="108">
        <f>[2]CoreVPAExp!AB$265</f>
        <v>3.2358089999999997</v>
      </c>
      <c r="AE15" s="67">
        <f>[2]CoreVPAExp!AC$265</f>
        <v>2.8938709999999999</v>
      </c>
      <c r="AF15" s="67">
        <f>[2]CoreVPAExp!AD$265</f>
        <v>6.6755109999999993</v>
      </c>
      <c r="AG15" s="67">
        <f>[2]CoreVPAExp!AE$265</f>
        <v>10.224939000000001</v>
      </c>
      <c r="AH15" s="67">
        <f>[2]CoreVPAExp!AF$265</f>
        <v>17.444112000000004</v>
      </c>
      <c r="AI15" s="67">
        <f>[2]CoreVPAExp!AG$265</f>
        <v>20.235751999999998</v>
      </c>
      <c r="AJ15" s="67">
        <f>[2]CoreVPAExp!AH$265</f>
        <v>29.637452</v>
      </c>
      <c r="AK15" s="67">
        <f>[2]CoreVPAExp!AI$265</f>
        <v>26.602459000000003</v>
      </c>
      <c r="AL15" s="67">
        <f>[2]CoreVPAExp!AJ$265</f>
        <v>34.707626000000005</v>
      </c>
      <c r="AM15" s="67">
        <f>[2]CoreVPAExp!AK$265</f>
        <v>19.966317999999998</v>
      </c>
      <c r="AN15" s="67">
        <f>[2]CoreVPAExp!AL$265</f>
        <v>19.470392999999994</v>
      </c>
      <c r="AO15" s="67">
        <f>[2]CoreVPAExp!AM$265</f>
        <v>14.858688999999998</v>
      </c>
      <c r="AP15" s="67">
        <f>[2]CoreVPAExp!AN$265</f>
        <v>27.253840999999998</v>
      </c>
      <c r="AQ15" s="67">
        <f>[2]CoreVPAExp!AO$265</f>
        <v>24.801589</v>
      </c>
      <c r="AR15" s="67">
        <f>[2]CoreVPAExp!AP$265</f>
        <v>27.609750999999999</v>
      </c>
      <c r="AS15" s="67">
        <f>[2]CoreVPAExp!AQ$265</f>
        <v>27.258302999999998</v>
      </c>
      <c r="AT15" s="67">
        <f>[2]CoreVPAExp!AR$265</f>
        <v>19.959259999999997</v>
      </c>
      <c r="AU15" s="67">
        <f>[2]CoreVPAExp!AS$265</f>
        <v>15.777176000000001</v>
      </c>
      <c r="AV15" s="67">
        <f>[2]CoreVPAExp!AT$265</f>
        <v>12.137929999999999</v>
      </c>
      <c r="AW15" s="67">
        <f>[2]CoreVPAExp!AU$265</f>
        <v>15.148956</v>
      </c>
      <c r="AX15" s="67">
        <f>[2]CoreVPAExp!AV$265</f>
        <v>13.541784999999997</v>
      </c>
      <c r="AY15" s="67">
        <f>[2]CoreVPAExp!AW$265</f>
        <v>26.640706000000002</v>
      </c>
      <c r="AZ15" s="67">
        <f>[2]CoreVPAExp!AX$265</f>
        <v>44.865140788999994</v>
      </c>
      <c r="BA15" s="67">
        <f>[2]CoreVPAExp!AY$265</f>
        <v>31.868417732999998</v>
      </c>
      <c r="BB15" s="67">
        <f>[2]CoreVPAExp!AZ$265</f>
        <v>0</v>
      </c>
      <c r="BC15" s="67">
        <f>[2]CoreVPAExp!BA$265</f>
        <v>0</v>
      </c>
      <c r="BD15" s="11"/>
    </row>
    <row r="16" spans="1:56">
      <c r="B16" s="32" t="s">
        <v>101</v>
      </c>
      <c r="C16" s="33">
        <f>1/$A$1*[2]CoreVPAExp!$B$245</f>
        <v>1.5553461560000002E-2</v>
      </c>
      <c r="D16" s="34">
        <f>1/$A$1*[2]CoreVPAExp!$C$245</f>
        <v>2.7280498980000002E-2</v>
      </c>
      <c r="E16" s="34">
        <f>1/$A$1*[2]CoreVPAExp!$D$245</f>
        <v>2.2902711216000002E-2</v>
      </c>
      <c r="F16" s="34">
        <f>1/$A$1*[2]CoreVPAExp!$E$245</f>
        <v>4.6057765219999998E-2</v>
      </c>
      <c r="G16" s="34">
        <f>1/$A$1*[2]CoreVPAExp!$F$245</f>
        <v>7.6646715579999997E-2</v>
      </c>
      <c r="H16" s="34">
        <f>1/$A$1*[2]CoreVPAExp!$G$245</f>
        <v>0.11550023894000001</v>
      </c>
      <c r="I16" s="34">
        <f>1/$A$1*[2]CoreVPAExp!$H$245</f>
        <v>0.16662108820000002</v>
      </c>
      <c r="J16" s="35">
        <f>1/$A$1*[2]CoreVPAExp!$I$245</f>
        <v>0.14097254994666666</v>
      </c>
      <c r="K16" s="35">
        <f>1/$A$1*[2]CoreVPAExp!J$245</f>
        <v>0.14075576517999999</v>
      </c>
      <c r="L16" s="35">
        <f>1/$A$1*[2]CoreVPAExp!K$245</f>
        <v>6.8453724559999984E-2</v>
      </c>
      <c r="M16" s="34">
        <f>1/$A$1*[2]CoreVPAExp!L$245</f>
        <v>2.0579807780000001E-2</v>
      </c>
      <c r="N16" s="34">
        <f>1/$A$1*[2]CoreVPAExp!M$245</f>
        <v>2.2818051339999999E-2</v>
      </c>
      <c r="O16" s="34">
        <f>1/$A$1*[2]CoreVPAExp!N$245</f>
        <v>4.0897151480000005E-2</v>
      </c>
      <c r="P16" s="34">
        <f>1/$A$1*[2]CoreVPAExp!O$245</f>
        <v>3.3725935339999999E-2</v>
      </c>
      <c r="Q16" s="34">
        <f>1/$A$1*[2]CoreVPAExp!P$245</f>
        <v>4.9611617819999995E-2</v>
      </c>
      <c r="R16" s="34">
        <f>1/$A$1*[2]CoreVPAExp!Q$245</f>
        <v>6.4746273639999991E-2</v>
      </c>
      <c r="S16" s="34">
        <f>1/$A$1*[2]CoreVPAExp!R$245</f>
        <v>3.2089634406666658E-2</v>
      </c>
      <c r="T16" s="34">
        <f>1/$A$1*[2]CoreVPAExp!S$245</f>
        <v>2.1013889399999999E-2</v>
      </c>
      <c r="U16" s="34">
        <f>1/$A$1*[2]CoreVPAExp!T$245</f>
        <v>1.2907699759999999E-2</v>
      </c>
      <c r="V16" s="34">
        <f>1/$A$1*[2]CoreVPAExp!U$245</f>
        <v>2.1888956719999998E-2</v>
      </c>
      <c r="W16" s="34">
        <f>1/$A$1*[2]CoreVPAExp!V$245</f>
        <v>1.5011570063111108E-2</v>
      </c>
      <c r="X16" s="34">
        <f>1/$A$1*[2]CoreVPAExp!W$245</f>
        <v>2.7006790268E-2</v>
      </c>
      <c r="Y16" s="34">
        <f>1/$A$1*[2]CoreVPAExp!X$245</f>
        <v>0.13664176142818332</v>
      </c>
      <c r="Z16" s="34">
        <f>1/$A$1*[2]CoreVPAExp!Y$245</f>
        <v>8.1581100547249999E-2</v>
      </c>
      <c r="AA16" s="34">
        <f>1/$A$1*[2]CoreVPAExp!Z$245</f>
        <v>0</v>
      </c>
      <c r="AB16" s="34">
        <f>1/$A$1*[2]CoreVPAExp!AA$245</f>
        <v>0</v>
      </c>
      <c r="AC16" s="10"/>
      <c r="AD16" s="36">
        <f>[2]CoreVPAExp!AB$245</f>
        <v>2.0985369999999999</v>
      </c>
      <c r="AE16" s="37">
        <f>[2]CoreVPAExp!AC$245</f>
        <v>2.1208939999999998</v>
      </c>
      <c r="AF16" s="37">
        <f>[2]CoreVPAExp!AD$245</f>
        <v>3.4758050000000003</v>
      </c>
      <c r="AG16" s="37">
        <f>[2]CoreVPAExp!AE$245</f>
        <v>4.5042629999999999</v>
      </c>
      <c r="AH16" s="37">
        <f>[2]CoreVPAExp!AF$245</f>
        <v>8.8549770000000017</v>
      </c>
      <c r="AI16" s="37">
        <f>[2]CoreVPAExp!AG$245</f>
        <v>13.302961999999999</v>
      </c>
      <c r="AJ16" s="37">
        <f>[2]CoreVPAExp!AH$245</f>
        <v>24.590637000000001</v>
      </c>
      <c r="AK16" s="37">
        <f>[2]CoreVPAExp!AI$245</f>
        <v>21.532231000000003</v>
      </c>
      <c r="AL16" s="37">
        <f>[2]CoreVPAExp!AJ$245</f>
        <v>25.497788</v>
      </c>
      <c r="AM16" s="37">
        <f>[2]CoreVPAExp!AK$245</f>
        <v>12.669758</v>
      </c>
      <c r="AN16" s="37">
        <f>[2]CoreVPAExp!AL$245</f>
        <v>11.083594999999997</v>
      </c>
      <c r="AO16" s="37">
        <f>[2]CoreVPAExp!AM$245</f>
        <v>8.911467</v>
      </c>
      <c r="AP16" s="37">
        <f>[2]CoreVPAExp!AN$245</f>
        <v>15.061824999999999</v>
      </c>
      <c r="AQ16" s="37">
        <f>[2]CoreVPAExp!AO$245</f>
        <v>13.443508</v>
      </c>
      <c r="AR16" s="37">
        <f>[2]CoreVPAExp!AP$245</f>
        <v>14.37452</v>
      </c>
      <c r="AS16" s="37">
        <f>[2]CoreVPAExp!AQ$245</f>
        <v>15.187415999999999</v>
      </c>
      <c r="AT16" s="37">
        <f>[2]CoreVPAExp!AR$245</f>
        <v>9.9235009999999981</v>
      </c>
      <c r="AU16" s="37">
        <f>[2]CoreVPAExp!AS$245</f>
        <v>7.290616</v>
      </c>
      <c r="AV16" s="37">
        <f>[2]CoreVPAExp!AT$245</f>
        <v>4.8725169999999993</v>
      </c>
      <c r="AW16" s="37">
        <f>[2]CoreVPAExp!AU$245</f>
        <v>5.9316800000000001</v>
      </c>
      <c r="AX16" s="37">
        <f>[2]CoreVPAExp!AV$245</f>
        <v>4.5216240000000001</v>
      </c>
      <c r="AY16" s="37">
        <f>[2]CoreVPAExp!AW$245</f>
        <v>12.26057</v>
      </c>
      <c r="AZ16" s="37">
        <f>[2]CoreVPAExp!AX$245</f>
        <v>21.399528406999998</v>
      </c>
      <c r="BA16" s="37">
        <f>[2]CoreVPAExp!AY$245</f>
        <v>14.675958976999997</v>
      </c>
      <c r="BB16" s="37">
        <f>[2]CoreVPAExp!AZ$245</f>
        <v>0</v>
      </c>
      <c r="BC16" s="37">
        <f>[2]CoreVPAExp!BA$245</f>
        <v>0</v>
      </c>
      <c r="BD16" s="11"/>
    </row>
    <row r="17" spans="2:56">
      <c r="B17" s="38" t="s">
        <v>21</v>
      </c>
      <c r="C17" s="62">
        <f t="shared" ref="C17:M17" si="6">SUM(C15:C15)-SUM(C16:C16)</f>
        <v>5.3691055600000002E-3</v>
      </c>
      <c r="D17" s="63">
        <f t="shared" si="6"/>
        <v>4.1123654599999997E-3</v>
      </c>
      <c r="E17" s="63">
        <f t="shared" si="6"/>
        <v>2.1608754915999999E-2</v>
      </c>
      <c r="F17" s="63">
        <f t="shared" si="6"/>
        <v>3.3125388959999995E-2</v>
      </c>
      <c r="G17" s="63">
        <f t="shared" si="6"/>
        <v>5.8163949920000013E-2</v>
      </c>
      <c r="H17" s="63">
        <f t="shared" si="6"/>
        <v>5.466798065999999E-2</v>
      </c>
      <c r="I17" s="63">
        <f t="shared" si="6"/>
        <v>2.5993445919999997E-2</v>
      </c>
      <c r="J17" s="64">
        <f t="shared" si="6"/>
        <v>2.5269406460000005E-2</v>
      </c>
      <c r="K17" s="64">
        <f t="shared" si="6"/>
        <v>3.2938994540000016E-2</v>
      </c>
      <c r="L17" s="64">
        <f t="shared" si="6"/>
        <v>3.2015018999999992E-2</v>
      </c>
      <c r="M17" s="63">
        <f t="shared" si="6"/>
        <v>1.8145798428000001E-2</v>
      </c>
      <c r="N17" s="63">
        <f>SUM(N15:N15)-SUM(N16:N16)</f>
        <v>1.3379136306666664E-2</v>
      </c>
      <c r="O17" s="63">
        <f t="shared" ref="O17:AB17" si="7">SUM(O15:O15)-SUM(O16:O16)</f>
        <v>3.3596626139999988E-2</v>
      </c>
      <c r="P17" s="63">
        <f t="shared" si="7"/>
        <v>2.600527742E-2</v>
      </c>
      <c r="Q17" s="63">
        <f t="shared" si="7"/>
        <v>3.0703770096000005E-2</v>
      </c>
      <c r="R17" s="63">
        <f t="shared" si="7"/>
        <v>3.1268327419999992E-2</v>
      </c>
      <c r="S17" s="63">
        <f t="shared" si="7"/>
        <v>2.8706647439999997E-2</v>
      </c>
      <c r="T17" s="63">
        <f t="shared" si="7"/>
        <v>1.9942529299999998E-2</v>
      </c>
      <c r="U17" s="63">
        <f t="shared" si="7"/>
        <v>1.6273447349999998E-2</v>
      </c>
      <c r="V17" s="63">
        <f t="shared" si="7"/>
        <v>1.8765972059999997E-2</v>
      </c>
      <c r="W17" s="63">
        <f t="shared" si="7"/>
        <v>4.5791621545333332E-2</v>
      </c>
      <c r="X17" s="63">
        <f t="shared" si="7"/>
        <v>2.6322760776000001E-2</v>
      </c>
      <c r="Y17" s="63">
        <f t="shared" si="7"/>
        <v>0.12370305656568267</v>
      </c>
      <c r="Z17" s="63">
        <f t="shared" si="7"/>
        <v>8.9484701255599972E-2</v>
      </c>
      <c r="AA17" s="63">
        <f t="shared" si="7"/>
        <v>0</v>
      </c>
      <c r="AB17" s="63">
        <f t="shared" si="7"/>
        <v>0</v>
      </c>
      <c r="AC17" s="10"/>
      <c r="AD17" s="42">
        <f t="shared" ref="AD17:BC17" si="8">SUM(AD15:AD15)-SUM(AD16:AD16)</f>
        <v>1.1372719999999998</v>
      </c>
      <c r="AE17" s="43">
        <f t="shared" si="8"/>
        <v>0.77297700000000003</v>
      </c>
      <c r="AF17" s="43">
        <f t="shared" si="8"/>
        <v>3.1997059999999991</v>
      </c>
      <c r="AG17" s="43">
        <f t="shared" si="8"/>
        <v>5.720676000000001</v>
      </c>
      <c r="AH17" s="43">
        <f t="shared" si="8"/>
        <v>8.5891350000000024</v>
      </c>
      <c r="AI17" s="43">
        <f t="shared" si="8"/>
        <v>6.9327899999999989</v>
      </c>
      <c r="AJ17" s="43">
        <f t="shared" si="8"/>
        <v>5.0468149999999987</v>
      </c>
      <c r="AK17" s="43">
        <f t="shared" si="8"/>
        <v>5.0702280000000002</v>
      </c>
      <c r="AL17" s="43">
        <f t="shared" si="8"/>
        <v>9.2098380000000049</v>
      </c>
      <c r="AM17" s="43">
        <f t="shared" si="8"/>
        <v>7.2965599999999977</v>
      </c>
      <c r="AN17" s="43">
        <f t="shared" si="8"/>
        <v>8.3867979999999971</v>
      </c>
      <c r="AO17" s="43">
        <f t="shared" si="8"/>
        <v>5.9472219999999982</v>
      </c>
      <c r="AP17" s="43">
        <f t="shared" si="8"/>
        <v>12.192015999999999</v>
      </c>
      <c r="AQ17" s="43">
        <f t="shared" si="8"/>
        <v>11.358081</v>
      </c>
      <c r="AR17" s="43">
        <f t="shared" si="8"/>
        <v>13.235230999999999</v>
      </c>
      <c r="AS17" s="43">
        <f t="shared" si="8"/>
        <v>12.070886999999999</v>
      </c>
      <c r="AT17" s="43">
        <f t="shared" si="8"/>
        <v>10.035758999999999</v>
      </c>
      <c r="AU17" s="43">
        <f t="shared" si="8"/>
        <v>8.4865600000000008</v>
      </c>
      <c r="AV17" s="43">
        <f t="shared" si="8"/>
        <v>7.2654129999999997</v>
      </c>
      <c r="AW17" s="43">
        <f t="shared" si="8"/>
        <v>9.217276</v>
      </c>
      <c r="AX17" s="43">
        <f t="shared" si="8"/>
        <v>9.0201609999999981</v>
      </c>
      <c r="AY17" s="43">
        <f t="shared" si="8"/>
        <v>14.380136000000002</v>
      </c>
      <c r="AZ17" s="43">
        <f t="shared" si="8"/>
        <v>23.465612381999996</v>
      </c>
      <c r="BA17" s="43">
        <f t="shared" si="8"/>
        <v>17.192458756000001</v>
      </c>
      <c r="BB17" s="43">
        <f t="shared" si="8"/>
        <v>0</v>
      </c>
      <c r="BC17" s="43">
        <f t="shared" si="8"/>
        <v>0</v>
      </c>
      <c r="BD17" s="11"/>
    </row>
    <row r="18" spans="2:56" ht="17.149999999999999" customHeight="1">
      <c r="B18" s="104" t="s">
        <v>123</v>
      </c>
      <c r="C18" s="110">
        <f t="shared" ref="C18:AB18" si="9">C5-SUM(C6,C7,C10,C11,C14,C15)</f>
        <v>1.1141784836000007E-2</v>
      </c>
      <c r="D18" s="106">
        <f t="shared" si="9"/>
        <v>5.6647782519999926E-3</v>
      </c>
      <c r="E18" s="106">
        <f t="shared" si="9"/>
        <v>2.9057308111999997E-2</v>
      </c>
      <c r="F18" s="106">
        <f t="shared" si="9"/>
        <v>4.9783694560000036E-2</v>
      </c>
      <c r="G18" s="106">
        <f t="shared" si="9"/>
        <v>3.7677104119999943E-2</v>
      </c>
      <c r="H18" s="106">
        <f t="shared" si="9"/>
        <v>6.3892626160000049E-2</v>
      </c>
      <c r="I18" s="106">
        <f t="shared" si="9"/>
        <v>7.9858916600000052E-2</v>
      </c>
      <c r="J18" s="107">
        <f t="shared" si="9"/>
        <v>0.10894733071999996</v>
      </c>
      <c r="K18" s="107">
        <f t="shared" si="9"/>
        <v>9.1306259813333457E-2</v>
      </c>
      <c r="L18" s="107">
        <f t="shared" si="9"/>
        <v>5.4979729059999927E-2</v>
      </c>
      <c r="M18" s="106">
        <f t="shared" si="9"/>
        <v>1.6549069504000022E-2</v>
      </c>
      <c r="N18" s="106">
        <f t="shared" si="9"/>
        <v>6.2143655073333345E-2</v>
      </c>
      <c r="O18" s="106">
        <f t="shared" si="9"/>
        <v>4.6975639140000025E-2</v>
      </c>
      <c r="P18" s="106">
        <f t="shared" si="9"/>
        <v>4.4900882973333292E-2</v>
      </c>
      <c r="Q18" s="106">
        <f t="shared" si="9"/>
        <v>8.8970301356000009E-2</v>
      </c>
      <c r="R18" s="106">
        <f t="shared" si="9"/>
        <v>4.8186248472000037E-2</v>
      </c>
      <c r="S18" s="106">
        <f t="shared" si="9"/>
        <v>5.3972388342666655E-2</v>
      </c>
      <c r="T18" s="106">
        <f t="shared" si="9"/>
        <v>6.6638091659999885E-2</v>
      </c>
      <c r="U18" s="106">
        <f t="shared" si="9"/>
        <v>9.7029239911764653E-2</v>
      </c>
      <c r="V18" s="106">
        <f t="shared" si="9"/>
        <v>0.10681605733999996</v>
      </c>
      <c r="W18" s="106">
        <f t="shared" si="9"/>
        <v>0.14329735510399993</v>
      </c>
      <c r="X18" s="106">
        <f t="shared" si="9"/>
        <v>0.16854519067599996</v>
      </c>
      <c r="Y18" s="106">
        <f t="shared" si="9"/>
        <v>0.18901462478897979</v>
      </c>
      <c r="Z18" s="106">
        <f t="shared" si="9"/>
        <v>0.24880943285570017</v>
      </c>
      <c r="AA18" s="106">
        <f t="shared" si="9"/>
        <v>0</v>
      </c>
      <c r="AB18" s="106">
        <f t="shared" si="9"/>
        <v>0</v>
      </c>
      <c r="AC18" s="10"/>
      <c r="AD18" s="66">
        <f t="shared" ref="AD18:BC18" si="10">AD5-SUM(AD6,AD7,AD10,AD11,AD14,AD15)</f>
        <v>1.3723330000000029</v>
      </c>
      <c r="AE18" s="67">
        <f t="shared" si="10"/>
        <v>0.81036000000000108</v>
      </c>
      <c r="AF18" s="67">
        <f t="shared" si="10"/>
        <v>2.7193490000000011</v>
      </c>
      <c r="AG18" s="67">
        <f t="shared" si="10"/>
        <v>4.3665020000000005</v>
      </c>
      <c r="AH18" s="67">
        <f t="shared" si="10"/>
        <v>5.8044190000000064</v>
      </c>
      <c r="AI18" s="67">
        <f t="shared" si="10"/>
        <v>8.2141460000000066</v>
      </c>
      <c r="AJ18" s="67">
        <f t="shared" si="10"/>
        <v>11.490631000000008</v>
      </c>
      <c r="AK18" s="67">
        <f t="shared" si="10"/>
        <v>17.074159000000002</v>
      </c>
      <c r="AL18" s="67">
        <f t="shared" si="10"/>
        <v>17.384127999999983</v>
      </c>
      <c r="AM18" s="67">
        <f t="shared" si="10"/>
        <v>11.025780000000005</v>
      </c>
      <c r="AN18" s="67">
        <f t="shared" si="10"/>
        <v>11.03184599999998</v>
      </c>
      <c r="AO18" s="67">
        <f t="shared" si="10"/>
        <v>18.051100000000005</v>
      </c>
      <c r="AP18" s="67">
        <f t="shared" si="10"/>
        <v>11.683592999999988</v>
      </c>
      <c r="AQ18" s="67">
        <f t="shared" si="10"/>
        <v>14.749173999999996</v>
      </c>
      <c r="AR18" s="67">
        <f t="shared" si="10"/>
        <v>21.263288999999986</v>
      </c>
      <c r="AS18" s="67">
        <f t="shared" si="10"/>
        <v>14.615561999999983</v>
      </c>
      <c r="AT18" s="67">
        <f t="shared" si="10"/>
        <v>15.381726000000015</v>
      </c>
      <c r="AU18" s="67">
        <f t="shared" si="10"/>
        <v>18.732961000000017</v>
      </c>
      <c r="AV18" s="67">
        <f t="shared" si="10"/>
        <v>23.294285000000002</v>
      </c>
      <c r="AW18" s="67">
        <f t="shared" si="10"/>
        <v>21.285238999999976</v>
      </c>
      <c r="AX18" s="67">
        <f t="shared" si="10"/>
        <v>21.21833700000002</v>
      </c>
      <c r="AY18" s="67">
        <f t="shared" si="10"/>
        <v>40.915568999999948</v>
      </c>
      <c r="AZ18" s="67">
        <f t="shared" si="10"/>
        <v>39.340139362000016</v>
      </c>
      <c r="BA18" s="67">
        <f t="shared" si="10"/>
        <v>42.491695378000017</v>
      </c>
      <c r="BB18" s="67">
        <f t="shared" si="10"/>
        <v>0</v>
      </c>
      <c r="BC18" s="67">
        <f t="shared" si="10"/>
        <v>0</v>
      </c>
      <c r="BD18" s="11"/>
    </row>
    <row r="19" spans="2:56">
      <c r="B19" s="32" t="s">
        <v>114</v>
      </c>
      <c r="C19" s="33">
        <f>1/$A$1*[2]CoreVPAExp!$B$20</f>
        <v>1.9310979799999999E-3</v>
      </c>
      <c r="D19" s="34">
        <f>1/$A$1*[2]CoreVPAExp!$C$20</f>
        <v>2.6015336200000006E-3</v>
      </c>
      <c r="E19" s="34">
        <f>1/$A$1*[2]CoreVPAExp!$D$20</f>
        <v>1.5560115480000001E-2</v>
      </c>
      <c r="F19" s="34">
        <f>1/$A$1*[2]CoreVPAExp!$E$20</f>
        <v>2.4075270419999996E-2</v>
      </c>
      <c r="G19" s="34">
        <f>1/$A$1*[2]CoreVPAExp!$F$20</f>
        <v>1.5485850540000002E-2</v>
      </c>
      <c r="H19" s="34">
        <f>1/$A$1*[2]CoreVPAExp!$G$20</f>
        <v>1.128373356E-2</v>
      </c>
      <c r="I19" s="34">
        <f>1/$A$1*[2]CoreVPAExp!$H$20</f>
        <v>1.871702946E-2</v>
      </c>
      <c r="J19" s="35">
        <f>1/$A$1*[2]CoreVPAExp!$I$20</f>
        <v>6.9532796466666661E-3</v>
      </c>
      <c r="K19" s="35">
        <f>1/$A$1*[2]CoreVPAExp!J$20</f>
        <v>2.7850009200000004E-3</v>
      </c>
      <c r="L19" s="35">
        <f>1/$A$1*[2]CoreVPAExp!K$20</f>
        <v>1.8143035199999998E-3</v>
      </c>
      <c r="M19" s="34">
        <f>1/$A$1*[2]CoreVPAExp!L$20</f>
        <v>1.8579231999999999E-4</v>
      </c>
      <c r="N19" s="34">
        <f>1/$A$1*[2]CoreVPAExp!M$20</f>
        <v>1.4013586733333332E-3</v>
      </c>
      <c r="O19" s="34">
        <f>1/$A$1*[2]CoreVPAExp!N$20</f>
        <v>2.3633222199999997E-3</v>
      </c>
      <c r="P19" s="34">
        <f>1/$A$1*[2]CoreVPAExp!O$20</f>
        <v>1.3983300600000001E-3</v>
      </c>
      <c r="Q19" s="34">
        <f>1/$A$1*[2]CoreVPAExp!P$20</f>
        <v>1.41180058E-3</v>
      </c>
      <c r="R19" s="34">
        <f>1/$A$1*[2]CoreVPAExp!Q$20</f>
        <v>5.6303344799999988E-3</v>
      </c>
      <c r="S19" s="34">
        <f>1/$A$1*[2]CoreVPAExp!R$20</f>
        <v>3.5986165199999995E-3</v>
      </c>
      <c r="T19" s="34">
        <f>1/$A$1*[2]CoreVPAExp!S$20</f>
        <v>2.4208053799999996E-3</v>
      </c>
      <c r="U19" s="34">
        <f>1/$A$1*[2]CoreVPAExp!T$20</f>
        <v>3.6320192599999992E-3</v>
      </c>
      <c r="V19" s="34">
        <f>1/$A$1*[2]CoreVPAExp!U$20</f>
        <v>3.9406419799999995E-3</v>
      </c>
      <c r="W19" s="34">
        <f>1/$A$1*[2]CoreVPAExp!V$20</f>
        <v>4.5101402644444439E-3</v>
      </c>
      <c r="X19" s="34">
        <f>1/$A$1*[2]CoreVPAExp!W$20</f>
        <v>8.2114278160000005E-3</v>
      </c>
      <c r="Y19" s="34">
        <f>1/$A$1*[2]CoreVPAExp!X$20</f>
        <v>2.9239101982799998E-2</v>
      </c>
      <c r="Z19" s="34">
        <f>1/$A$1*[2]CoreVPAExp!Y$20</f>
        <v>1.5047917080000001E-2</v>
      </c>
      <c r="AA19" s="34">
        <f>1/$A$1*[2]CoreVPAExp!Z$20</f>
        <v>0</v>
      </c>
      <c r="AB19" s="34">
        <f>1/$A$1*[2]CoreVPAExp!AA$20</f>
        <v>0</v>
      </c>
      <c r="AC19" s="10"/>
      <c r="AD19" s="36">
        <f>[2]CoreVPAExp!AB$20</f>
        <v>0.255664</v>
      </c>
      <c r="AE19" s="37">
        <f>[2]CoreVPAExp!AC$20</f>
        <v>0.38538999999999995</v>
      </c>
      <c r="AF19" s="37">
        <f>[2]CoreVPAExp!AD$20</f>
        <v>1.2480629999999997</v>
      </c>
      <c r="AG19" s="37">
        <f>[2]CoreVPAExp!AE$20</f>
        <v>1.3943629999999998</v>
      </c>
      <c r="AH19" s="37">
        <f>[2]CoreVPAExp!AF$20</f>
        <v>1.4230729999999998</v>
      </c>
      <c r="AI19" s="37">
        <f>[2]CoreVPAExp!AG$20</f>
        <v>1.2399559999999998</v>
      </c>
      <c r="AJ19" s="37">
        <f>[2]CoreVPAExp!AH$20</f>
        <v>2.0993569999999999</v>
      </c>
      <c r="AK19" s="37">
        <f>[2]CoreVPAExp!AI$20</f>
        <v>0.83534799999999998</v>
      </c>
      <c r="AL19" s="37">
        <f>[2]CoreVPAExp!AJ$20</f>
        <v>0.91820900000000005</v>
      </c>
      <c r="AM19" s="37">
        <f>[2]CoreVPAExp!AK$20</f>
        <v>0.40870399999999996</v>
      </c>
      <c r="AN19" s="37">
        <f>[2]CoreVPAExp!AL$20</f>
        <v>0.20160800000000001</v>
      </c>
      <c r="AO19" s="37">
        <f>[2]CoreVPAExp!AM$20</f>
        <v>0.39296799999999998</v>
      </c>
      <c r="AP19" s="37">
        <f>[2]CoreVPAExp!AN$20</f>
        <v>1.023857</v>
      </c>
      <c r="AQ19" s="37">
        <f>[2]CoreVPAExp!AO$20</f>
        <v>0.88226199999999999</v>
      </c>
      <c r="AR19" s="37">
        <f>[2]CoreVPAExp!AP$20</f>
        <v>1.1416280000000001</v>
      </c>
      <c r="AS19" s="37">
        <f>[2]CoreVPAExp!AQ$20</f>
        <v>1.9536419999999999</v>
      </c>
      <c r="AT19" s="37">
        <f>[2]CoreVPAExp!AR$20</f>
        <v>1.716572</v>
      </c>
      <c r="AU19" s="37">
        <f>[2]CoreVPAExp!AS$20</f>
        <v>2.0630820000000001</v>
      </c>
      <c r="AV19" s="37">
        <f>[2]CoreVPAExp!AT$20</f>
        <v>3.0886179999999999</v>
      </c>
      <c r="AW19" s="37">
        <f>[2]CoreVPAExp!AU$20</f>
        <v>2.6892869999999998</v>
      </c>
      <c r="AX19" s="37">
        <f>[2]CoreVPAExp!AV$20</f>
        <v>2.8444879999999997</v>
      </c>
      <c r="AY19" s="37">
        <f>[2]CoreVPAExp!AW$20</f>
        <v>4.8461919999999994</v>
      </c>
      <c r="AZ19" s="37">
        <f>[2]CoreVPAExp!AX$20</f>
        <v>6.6734606259999989</v>
      </c>
      <c r="BA19" s="37">
        <f>[2]CoreVPAExp!AY$20</f>
        <v>6.2145605400000008</v>
      </c>
      <c r="BB19" s="37">
        <f>[2]CoreVPAExp!AZ$20</f>
        <v>0</v>
      </c>
      <c r="BC19" s="37">
        <f>[2]CoreVPAExp!BA$20</f>
        <v>0</v>
      </c>
      <c r="BD19" s="328"/>
    </row>
    <row r="20" spans="2:56">
      <c r="B20" s="32" t="s">
        <v>116</v>
      </c>
      <c r="C20" s="33">
        <f>1/$A$1*[2]CoreVPAExp!$B$159</f>
        <v>4.1617197999999994E-4</v>
      </c>
      <c r="D20" s="34">
        <f>1/$A$1*[2]CoreVPAExp!$C$159</f>
        <v>7.8307782000000005E-4</v>
      </c>
      <c r="E20" s="34">
        <f>1/$A$1*[2]CoreVPAExp!$D$159</f>
        <v>8.7921415119999995E-3</v>
      </c>
      <c r="F20" s="34">
        <f>1/$A$1*[2]CoreVPAExp!$E$159</f>
        <v>1.5285969479999998E-2</v>
      </c>
      <c r="G20" s="34">
        <f>1/$A$1*[2]CoreVPAExp!$F$159</f>
        <v>6.6049287599999999E-3</v>
      </c>
      <c r="H20" s="34">
        <f>1/$A$1*[2]CoreVPAExp!$G$159</f>
        <v>6.5750585399999995E-3</v>
      </c>
      <c r="I20" s="34">
        <f>1/$A$1*[2]CoreVPAExp!$H$159</f>
        <v>5.3669987799999999E-3</v>
      </c>
      <c r="J20" s="35">
        <f>1/$A$1*[2]CoreVPAExp!$I$159</f>
        <v>1.6001071153333331E-2</v>
      </c>
      <c r="K20" s="35">
        <f>1/$A$1*[2]CoreVPAExp!J$159</f>
        <v>6.3659140533333328E-3</v>
      </c>
      <c r="L20" s="35">
        <f>1/$A$1*[2]CoreVPAExp!K$159</f>
        <v>8.0571548399999988E-3</v>
      </c>
      <c r="M20" s="34">
        <f>1/$A$1*[2]CoreVPAExp!L$159</f>
        <v>2.4237580079999998E-3</v>
      </c>
      <c r="N20" s="34">
        <f>1/$A$1*[2]CoreVPAExp!M$159</f>
        <v>1.8295886139999995E-2</v>
      </c>
      <c r="O20" s="34">
        <f>1/$A$1*[2]CoreVPAExp!N$159</f>
        <v>1.7752490819999998E-2</v>
      </c>
      <c r="P20" s="34">
        <f>1/$A$1*[2]CoreVPAExp!O$159</f>
        <v>1.4787211159999997E-2</v>
      </c>
      <c r="Q20" s="34">
        <f>1/$A$1*[2]CoreVPAExp!P$159</f>
        <v>3.9896716719999989E-2</v>
      </c>
      <c r="R20" s="34">
        <f>1/$A$1*[2]CoreVPAExp!Q$159</f>
        <v>1.1139493899999998E-2</v>
      </c>
      <c r="S20" s="34">
        <f>1/$A$1*[2]CoreVPAExp!R$159</f>
        <v>1.9890458726666668E-2</v>
      </c>
      <c r="T20" s="34">
        <f>1/$A$1*[2]CoreVPAExp!S$159</f>
        <v>3.1152202439999995E-2</v>
      </c>
      <c r="U20" s="34">
        <f>1/$A$1*[2]CoreVPAExp!T$159</f>
        <v>6.7573116751764695E-2</v>
      </c>
      <c r="V20" s="34">
        <f>1/$A$1*[2]CoreVPAExp!U$159</f>
        <v>9.2289464279999983E-2</v>
      </c>
      <c r="W20" s="34">
        <f>1/$A$1*[2]CoreVPAExp!V$159</f>
        <v>0.12279680719733331</v>
      </c>
      <c r="X20" s="34">
        <f>1/$A$1*[2]CoreVPAExp!W$159</f>
        <v>0.14736181404799997</v>
      </c>
      <c r="Y20" s="34">
        <f>1/$A$1*[2]CoreVPAExp!X$159</f>
        <v>0.12621186518454997</v>
      </c>
      <c r="Z20" s="34">
        <f>1/$A$1*[2]CoreVPAExp!Y$159</f>
        <v>0.14668328787875998</v>
      </c>
      <c r="AA20" s="34">
        <f>1/$A$1*[2]CoreVPAExp!Z$159</f>
        <v>0</v>
      </c>
      <c r="AB20" s="34">
        <f>1/$A$1*[2]CoreVPAExp!AA$159</f>
        <v>0</v>
      </c>
      <c r="AC20" s="10"/>
      <c r="AD20" s="36">
        <f>[2]CoreVPAExp!AB$159</f>
        <v>0.15788500000000003</v>
      </c>
      <c r="AE20" s="37">
        <f>[2]CoreVPAExp!AC$159</f>
        <v>0.15415000000000001</v>
      </c>
      <c r="AF20" s="37">
        <f>[2]CoreVPAExp!AD$159</f>
        <v>0.55693700000000002</v>
      </c>
      <c r="AG20" s="37">
        <f>[2]CoreVPAExp!AE$159</f>
        <v>1.8411029999999997</v>
      </c>
      <c r="AH20" s="37">
        <f>[2]CoreVPAExp!AF$159</f>
        <v>1.8044210000000003</v>
      </c>
      <c r="AI20" s="37">
        <f>[2]CoreVPAExp!AG$159</f>
        <v>1.0367249999999999</v>
      </c>
      <c r="AJ20" s="37">
        <f>[2]CoreVPAExp!AH$159</f>
        <v>1.0168470000000001</v>
      </c>
      <c r="AK20" s="37">
        <f>[2]CoreVPAExp!AI$159</f>
        <v>1.696339</v>
      </c>
      <c r="AL20" s="37">
        <f>[2]CoreVPAExp!AJ$159</f>
        <v>1.382698</v>
      </c>
      <c r="AM20" s="37">
        <f>[2]CoreVPAExp!AK$159</f>
        <v>1.6167609999999999</v>
      </c>
      <c r="AN20" s="37">
        <f>[2]CoreVPAExp!AL$159</f>
        <v>1.9666649999999999</v>
      </c>
      <c r="AO20" s="37">
        <f>[2]CoreVPAExp!AM$159</f>
        <v>2.9806519999999996</v>
      </c>
      <c r="AP20" s="37">
        <f>[2]CoreVPAExp!AN$159</f>
        <v>1.5629189999999999</v>
      </c>
      <c r="AQ20" s="37">
        <f>[2]CoreVPAExp!AO$159</f>
        <v>2.7875189999999996</v>
      </c>
      <c r="AR20" s="37">
        <f>[2]CoreVPAExp!AP$159</f>
        <v>4.3641810000000003</v>
      </c>
      <c r="AS20" s="37">
        <f>[2]CoreVPAExp!AQ$159</f>
        <v>2.329412</v>
      </c>
      <c r="AT20" s="37">
        <f>[2]CoreVPAExp!AR$159</f>
        <v>3.8493199999999996</v>
      </c>
      <c r="AU20" s="37">
        <f>[2]CoreVPAExp!AS$159</f>
        <v>6.5325629999999997</v>
      </c>
      <c r="AV20" s="37">
        <f>[2]CoreVPAExp!AT$159</f>
        <v>13.061248000000001</v>
      </c>
      <c r="AW20" s="37">
        <f>[2]CoreVPAExp!AU$159</f>
        <v>15.706391</v>
      </c>
      <c r="AX20" s="37">
        <f>[2]CoreVPAExp!AV$159</f>
        <v>14.395105999999998</v>
      </c>
      <c r="AY20" s="37">
        <f>[2]CoreVPAExp!AW$159</f>
        <v>28.053248999999997</v>
      </c>
      <c r="AZ20" s="37">
        <f>[2]CoreVPAExp!AX$159</f>
        <v>22.032382130000002</v>
      </c>
      <c r="BA20" s="37">
        <f>[2]CoreVPAExp!AY$159</f>
        <v>25.073251474999999</v>
      </c>
      <c r="BB20" s="37">
        <f>[2]CoreVPAExp!AZ$159</f>
        <v>0</v>
      </c>
      <c r="BC20" s="37">
        <f>[2]CoreVPAExp!BA$159</f>
        <v>0</v>
      </c>
      <c r="BD20" s="328"/>
    </row>
    <row r="21" spans="2:56">
      <c r="B21" s="32" t="s">
        <v>118</v>
      </c>
      <c r="C21" s="33">
        <f>1/$A$1*[2]CoreVPAExp!$B$213</f>
        <v>6.3965684999999998E-3</v>
      </c>
      <c r="D21" s="34">
        <f>1/$A$1*[2]CoreVPAExp!$C$213</f>
        <v>1.7377921399999998E-3</v>
      </c>
      <c r="E21" s="34">
        <f>1/$A$1*[2]CoreVPAExp!$D$213</f>
        <v>3.7840109999999995E-3</v>
      </c>
      <c r="F21" s="34">
        <f>1/$A$1*[2]CoreVPAExp!$E$213</f>
        <v>7.1915688000000009E-3</v>
      </c>
      <c r="G21" s="34">
        <f>1/$A$1*[2]CoreVPAExp!$F$213</f>
        <v>7.6823808799999999E-3</v>
      </c>
      <c r="H21" s="34">
        <f>1/$A$1*[2]CoreVPAExp!$G$213</f>
        <v>2.9838633619999996E-2</v>
      </c>
      <c r="I21" s="34">
        <f>1/$A$1*[2]CoreVPAExp!$H$213</f>
        <v>3.0525870619999996E-2</v>
      </c>
      <c r="J21" s="35">
        <f>1/$A$1*[2]CoreVPAExp!$I$213</f>
        <v>2.0707504939999996E-2</v>
      </c>
      <c r="K21" s="35">
        <f>1/$A$1*[2]CoreVPAExp!J$213</f>
        <v>2.4485301920000001E-2</v>
      </c>
      <c r="L21" s="35">
        <f>1/$A$1*[2]CoreVPAExp!K$213</f>
        <v>1.3710577759999999E-2</v>
      </c>
      <c r="M21" s="34">
        <f>1/$A$1*[2]CoreVPAExp!L$213</f>
        <v>1.7324755840000001E-3</v>
      </c>
      <c r="N21" s="34">
        <f>1/$A$1*[2]CoreVPAExp!M$213</f>
        <v>6.2667411999999998E-4</v>
      </c>
      <c r="O21" s="34">
        <f>1/$A$1*[2]CoreVPAExp!N$213</f>
        <v>1.38709106E-3</v>
      </c>
      <c r="P21" s="34">
        <f>1/$A$1*[2]CoreVPAExp!O$213</f>
        <v>2.6493479000000001E-3</v>
      </c>
      <c r="Q21" s="34">
        <f>1/$A$1*[2]CoreVPAExp!P$213</f>
        <v>3.18635894E-3</v>
      </c>
      <c r="R21" s="34">
        <f>1/$A$1*[2]CoreVPAExp!Q$213</f>
        <v>3.3841281799999994E-3</v>
      </c>
      <c r="S21" s="34">
        <f>1/$A$1*[2]CoreVPAExp!R$213</f>
        <v>7.9831673999999995E-3</v>
      </c>
      <c r="T21" s="34">
        <f>1/$A$1*[2]CoreVPAExp!S$213</f>
        <v>6.4819626999999989E-3</v>
      </c>
      <c r="U21" s="34">
        <f>1/$A$1*[2]CoreVPAExp!T$213</f>
        <v>3.7717004399999993E-3</v>
      </c>
      <c r="V21" s="34">
        <f>1/$A$1*[2]CoreVPAExp!U$213</f>
        <v>2.8445363999999996E-3</v>
      </c>
      <c r="W21" s="34">
        <f>1/$A$1*[2]CoreVPAExp!V$213</f>
        <v>2.1895161119999998E-3</v>
      </c>
      <c r="X21" s="34">
        <f>1/$A$1*[2]CoreVPAExp!W$213</f>
        <v>1.8600571079999996E-3</v>
      </c>
      <c r="Y21" s="34">
        <f>1/$A$1*[2]CoreVPAExp!X$213</f>
        <v>1.3694526137999997E-3</v>
      </c>
      <c r="Z21" s="34">
        <f>1/$A$1*[2]CoreVPAExp!Y$213</f>
        <v>2.4966252214999999E-3</v>
      </c>
      <c r="AA21" s="34">
        <f>1/$A$1*[2]CoreVPAExp!Z$213</f>
        <v>0</v>
      </c>
      <c r="AB21" s="34">
        <f>1/$A$1*[2]CoreVPAExp!AA$213</f>
        <v>0</v>
      </c>
      <c r="AC21" s="10"/>
      <c r="AD21" s="36">
        <f>[2]CoreVPAExp!AB$213</f>
        <v>0.68238799999999999</v>
      </c>
      <c r="AE21" s="37">
        <f>[2]CoreVPAExp!AC$213</f>
        <v>0.18757799999999999</v>
      </c>
      <c r="AF21" s="37">
        <f>[2]CoreVPAExp!AD$213</f>
        <v>0.69391599999999998</v>
      </c>
      <c r="AG21" s="37">
        <f>[2]CoreVPAExp!AE$213</f>
        <v>0.66175699999999982</v>
      </c>
      <c r="AH21" s="37">
        <f>[2]CoreVPAExp!AF$213</f>
        <v>1.118174</v>
      </c>
      <c r="AI21" s="37">
        <f>[2]CoreVPAExp!AG$213</f>
        <v>3.1699630000000001</v>
      </c>
      <c r="AJ21" s="37">
        <f>[2]CoreVPAExp!AH$213</f>
        <v>3.4018309999999996</v>
      </c>
      <c r="AK21" s="37">
        <f>[2]CoreVPAExp!AI$213</f>
        <v>2.8035600000000001</v>
      </c>
      <c r="AL21" s="37">
        <f>[2]CoreVPAExp!AJ$213</f>
        <v>3.2713789999999996</v>
      </c>
      <c r="AM21" s="37">
        <f>[2]CoreVPAExp!AK$213</f>
        <v>2.0803500000000001</v>
      </c>
      <c r="AN21" s="37">
        <f>[2]CoreVPAExp!AL$213</f>
        <v>1.2672319999999999</v>
      </c>
      <c r="AO21" s="37">
        <f>[2]CoreVPAExp!AM$213</f>
        <v>0.173431</v>
      </c>
      <c r="AP21" s="37">
        <f>[2]CoreVPAExp!AN$213</f>
        <v>0.61948099999999995</v>
      </c>
      <c r="AQ21" s="37">
        <f>[2]CoreVPAExp!AO$213</f>
        <v>0.75739200000000007</v>
      </c>
      <c r="AR21" s="37">
        <f>[2]CoreVPAExp!AP$213</f>
        <v>0.37562899999999999</v>
      </c>
      <c r="AS21" s="37">
        <f>[2]CoreVPAExp!AQ$213</f>
        <v>0.61392399999999991</v>
      </c>
      <c r="AT21" s="37">
        <f>[2]CoreVPAExp!AR$213</f>
        <v>1.239001</v>
      </c>
      <c r="AU21" s="37">
        <f>[2]CoreVPAExp!AS$213</f>
        <v>1.1453739999999999</v>
      </c>
      <c r="AV21" s="37">
        <f>[2]CoreVPAExp!AT$213</f>
        <v>1.3191539999999999</v>
      </c>
      <c r="AW21" s="37">
        <f>[2]CoreVPAExp!AU$213</f>
        <v>0.86406299999999991</v>
      </c>
      <c r="AX21" s="37">
        <f>[2]CoreVPAExp!AV$213</f>
        <v>0.51312199999999997</v>
      </c>
      <c r="AY21" s="37">
        <f>[2]CoreVPAExp!AW$213</f>
        <v>0.99855399999999994</v>
      </c>
      <c r="AZ21" s="37">
        <f>[2]CoreVPAExp!AX$213</f>
        <v>0.36474804099999991</v>
      </c>
      <c r="BA21" s="37">
        <f>[2]CoreVPAExp!AY$213</f>
        <v>0.580585927</v>
      </c>
      <c r="BB21" s="37">
        <f>[2]CoreVPAExp!AZ$213</f>
        <v>0</v>
      </c>
      <c r="BC21" s="37">
        <f>[2]CoreVPAExp!BA$213</f>
        <v>0</v>
      </c>
      <c r="BD21" s="11"/>
    </row>
    <row r="22" spans="2:56">
      <c r="B22" s="32" t="s">
        <v>87</v>
      </c>
      <c r="C22" s="33">
        <f>1/$A$1*[2]CoreVPAExp!$B$238</f>
        <v>3.6225E-6</v>
      </c>
      <c r="D22" s="34">
        <f>1/$A$1*[2]CoreVPAExp!$C$238</f>
        <v>0</v>
      </c>
      <c r="E22" s="34">
        <f>1/$A$1*[2]CoreVPAExp!$D$238</f>
        <v>6.1499199999999999E-6</v>
      </c>
      <c r="F22" s="34">
        <f>1/$A$1*[2]CoreVPAExp!$E$238</f>
        <v>2.3E-5</v>
      </c>
      <c r="G22" s="34">
        <f>1/$A$1*[2]CoreVPAExp!$F$238</f>
        <v>4.5850022400000003E-3</v>
      </c>
      <c r="H22" s="34">
        <f>1/$A$1*[2]CoreVPAExp!$G$238</f>
        <v>6.2607764999999989E-3</v>
      </c>
      <c r="I22" s="34">
        <f>1/$A$1*[2]CoreVPAExp!$H$238</f>
        <v>1.1915504039999998E-2</v>
      </c>
      <c r="J22" s="35">
        <f>1/$A$1*[2]CoreVPAExp!$I$238</f>
        <v>4.1879057419999997E-2</v>
      </c>
      <c r="K22" s="35">
        <f>1/$A$1*[2]CoreVPAExp!J$238</f>
        <v>3.0349536799999997E-2</v>
      </c>
      <c r="L22" s="35">
        <f>1/$A$1*[2]CoreVPAExp!K$238</f>
        <v>2.2680636219999998E-2</v>
      </c>
      <c r="M22" s="34">
        <f>1/$A$1*[2]CoreVPAExp!L$238</f>
        <v>8.6278264799999997E-3</v>
      </c>
      <c r="N22" s="34">
        <f>1/$A$1*[2]CoreVPAExp!M$238</f>
        <v>3.6553031299999997E-2</v>
      </c>
      <c r="O22" s="34">
        <f>1/$A$1*[2]CoreVPAExp!N$238</f>
        <v>1.6155526539999999E-2</v>
      </c>
      <c r="P22" s="34">
        <f>1/$A$1*[2]CoreVPAExp!O$238</f>
        <v>1.4530405319999998E-2</v>
      </c>
      <c r="Q22" s="34">
        <f>1/$A$1*[2]CoreVPAExp!P$238</f>
        <v>3.0880365859999998E-2</v>
      </c>
      <c r="R22" s="34">
        <f>1/$A$1*[2]CoreVPAExp!Q$238</f>
        <v>1.5112123099999999E-2</v>
      </c>
      <c r="S22" s="34">
        <f>1/$A$1*[2]CoreVPAExp!R$238</f>
        <v>1.393654594E-2</v>
      </c>
      <c r="T22" s="34">
        <f>1/$A$1*[2]CoreVPAExp!S$238</f>
        <v>1.812370584E-2</v>
      </c>
      <c r="U22" s="34">
        <f>1/$A$1*[2]CoreVPAExp!T$238</f>
        <v>9.0950686399999987E-3</v>
      </c>
      <c r="V22" s="34">
        <f>1/$A$1*[2]CoreVPAExp!U$238</f>
        <v>3.8783243999999993E-4</v>
      </c>
      <c r="W22" s="34">
        <f>1/$A$1*[2]CoreVPAExp!V$238</f>
        <v>3.9442045999999993E-4</v>
      </c>
      <c r="X22" s="34">
        <f>1/$A$1*[2]CoreVPAExp!W$238</f>
        <v>1.0046011359999998E-3</v>
      </c>
      <c r="Y22" s="34">
        <f>1/$A$1*[2]CoreVPAExp!X$238</f>
        <v>1.6865015999999997E-3</v>
      </c>
      <c r="Z22" s="34">
        <f>1/$A$1*[2]CoreVPAExp!Y$238</f>
        <v>6.9344999999999997E-3</v>
      </c>
      <c r="AA22" s="34">
        <f>1/$A$1*[2]CoreVPAExp!Z$238</f>
        <v>0</v>
      </c>
      <c r="AB22" s="34">
        <f>1/$A$1*[2]CoreVPAExp!AA$238</f>
        <v>0</v>
      </c>
      <c r="AC22" s="10"/>
      <c r="AD22" s="36">
        <f>[2]CoreVPAExp!AB$238</f>
        <v>3.7121999999999995E-2</v>
      </c>
      <c r="AE22" s="37">
        <f>[2]CoreVPAExp!AC$238</f>
        <v>0</v>
      </c>
      <c r="AF22" s="37">
        <f>[2]CoreVPAExp!AD$238</f>
        <v>6.378E-3</v>
      </c>
      <c r="AG22" s="37">
        <f>[2]CoreVPAExp!AE$238</f>
        <v>2.9609999999999997E-3</v>
      </c>
      <c r="AH22" s="37">
        <f>[2]CoreVPAExp!AF$238</f>
        <v>0.69995999999999992</v>
      </c>
      <c r="AI22" s="37">
        <f>[2]CoreVPAExp!AG$238</f>
        <v>1.572668</v>
      </c>
      <c r="AJ22" s="37">
        <f>[2]CoreVPAExp!AH$238</f>
        <v>2.881011</v>
      </c>
      <c r="AK22" s="37">
        <f>[2]CoreVPAExp!AI$238</f>
        <v>8.8292400000000004</v>
      </c>
      <c r="AL22" s="37">
        <f>[2]CoreVPAExp!AJ$238</f>
        <v>7.2448969999999999</v>
      </c>
      <c r="AM22" s="37">
        <f>[2]CoreVPAExp!AK$238</f>
        <v>4.6531369999999992</v>
      </c>
      <c r="AN22" s="37">
        <f>[2]CoreVPAExp!AL$238</f>
        <v>5.9709209999999997</v>
      </c>
      <c r="AO22" s="37">
        <f>[2]CoreVPAExp!AM$238</f>
        <v>13.021038000000001</v>
      </c>
      <c r="AP22" s="37">
        <f>[2]CoreVPAExp!AN$238</f>
        <v>6.335286</v>
      </c>
      <c r="AQ22" s="37">
        <f>[2]CoreVPAExp!AO$238</f>
        <v>6.9234289999999996</v>
      </c>
      <c r="AR22" s="37">
        <f>[2]CoreVPAExp!AP$238</f>
        <v>12.193015000000001</v>
      </c>
      <c r="AS22" s="37">
        <f>[2]CoreVPAExp!AQ$238</f>
        <v>5.794721</v>
      </c>
      <c r="AT22" s="37">
        <f>[2]CoreVPAExp!AR$238</f>
        <v>5.8165909999999998</v>
      </c>
      <c r="AU22" s="37">
        <f>[2]CoreVPAExp!AS$238</f>
        <v>6.6857090000000001</v>
      </c>
      <c r="AV22" s="37">
        <f>[2]CoreVPAExp!AT$238</f>
        <v>3.0404559999999998</v>
      </c>
      <c r="AW22" s="37">
        <f>[2]CoreVPAExp!AU$238</f>
        <v>0.14688399999999999</v>
      </c>
      <c r="AX22" s="37">
        <f>[2]CoreVPAExp!AV$238</f>
        <v>0.16742099999999999</v>
      </c>
      <c r="AY22" s="37">
        <f>[2]CoreVPAExp!AW$238</f>
        <v>0.53755099999999989</v>
      </c>
      <c r="AZ22" s="37">
        <f>[2]CoreVPAExp!AX$238</f>
        <v>0.47535867099999995</v>
      </c>
      <c r="BA22" s="37">
        <f>[2]CoreVPAExp!AY$238</f>
        <v>1.1745358809999999</v>
      </c>
      <c r="BB22" s="37">
        <f>[2]CoreVPAExp!AZ$238</f>
        <v>0</v>
      </c>
      <c r="BC22" s="37">
        <f>[2]CoreVPAExp!BA$238</f>
        <v>0</v>
      </c>
      <c r="BD22" s="11"/>
    </row>
    <row r="23" spans="2:56" ht="13" thickBot="1">
      <c r="B23" s="68" t="s">
        <v>124</v>
      </c>
      <c r="C23" s="135">
        <f t="shared" ref="C23:N23" si="11">SUM(C18:C18)-SUM(C19:C22)</f>
        <v>2.3943238760000072E-3</v>
      </c>
      <c r="D23" s="70">
        <f t="shared" si="11"/>
        <v>5.4237467199999209E-4</v>
      </c>
      <c r="E23" s="70">
        <f t="shared" si="11"/>
        <v>9.1489019999999727E-4</v>
      </c>
      <c r="F23" s="70">
        <f t="shared" si="11"/>
        <v>3.2078858600000371E-3</v>
      </c>
      <c r="G23" s="70">
        <f t="shared" si="11"/>
        <v>3.3189416999999388E-3</v>
      </c>
      <c r="H23" s="70">
        <f t="shared" si="11"/>
        <v>9.9344239400000617E-3</v>
      </c>
      <c r="I23" s="70">
        <f t="shared" si="11"/>
        <v>1.3333513700000063E-2</v>
      </c>
      <c r="J23" s="71">
        <f t="shared" si="11"/>
        <v>2.3406417559999976E-2</v>
      </c>
      <c r="K23" s="71">
        <f t="shared" si="11"/>
        <v>2.7320506120000129E-2</v>
      </c>
      <c r="L23" s="71">
        <f t="shared" si="11"/>
        <v>8.7170567199999355E-3</v>
      </c>
      <c r="M23" s="70">
        <f t="shared" si="11"/>
        <v>3.579217112000023E-3</v>
      </c>
      <c r="N23" s="70">
        <f t="shared" si="11"/>
        <v>5.2667048400000249E-3</v>
      </c>
      <c r="O23" s="70">
        <f t="shared" ref="O23:AB23" si="12">SUM(O18:O18)-SUM(O19:O22)</f>
        <v>9.3172085000000279E-3</v>
      </c>
      <c r="P23" s="70">
        <f t="shared" si="12"/>
        <v>1.1535588533333294E-2</v>
      </c>
      <c r="Q23" s="70">
        <f t="shared" si="12"/>
        <v>1.3595059256000019E-2</v>
      </c>
      <c r="R23" s="70">
        <f t="shared" si="12"/>
        <v>1.2920168812000039E-2</v>
      </c>
      <c r="S23" s="70">
        <f t="shared" si="12"/>
        <v>8.5635997559999899E-3</v>
      </c>
      <c r="T23" s="70">
        <f t="shared" si="12"/>
        <v>8.4594152999998978E-3</v>
      </c>
      <c r="U23" s="70">
        <f t="shared" si="12"/>
        <v>1.2957334819999972E-2</v>
      </c>
      <c r="V23" s="70">
        <f t="shared" si="12"/>
        <v>7.3535822399999895E-3</v>
      </c>
      <c r="W23" s="70">
        <f t="shared" si="12"/>
        <v>1.3406471070222192E-2</v>
      </c>
      <c r="X23" s="70">
        <f t="shared" si="12"/>
        <v>1.0107290567999971E-2</v>
      </c>
      <c r="Y23" s="70">
        <f t="shared" si="12"/>
        <v>3.0507703407829823E-2</v>
      </c>
      <c r="Z23" s="70">
        <f t="shared" si="12"/>
        <v>7.7647102675440199E-2</v>
      </c>
      <c r="AA23" s="70">
        <f t="shared" si="12"/>
        <v>0</v>
      </c>
      <c r="AB23" s="70">
        <f t="shared" si="12"/>
        <v>0</v>
      </c>
      <c r="AC23" s="72"/>
      <c r="AD23" s="73">
        <f t="shared" ref="AD23:BC23" si="13">SUM(AD18:AD18)-SUM(AD19:AD22)</f>
        <v>0.23927400000000265</v>
      </c>
      <c r="AE23" s="74">
        <f t="shared" si="13"/>
        <v>8.3242000000001148E-2</v>
      </c>
      <c r="AF23" s="74">
        <f t="shared" si="13"/>
        <v>0.21405500000000144</v>
      </c>
      <c r="AG23" s="74">
        <f t="shared" si="13"/>
        <v>0.46631800000000112</v>
      </c>
      <c r="AH23" s="74">
        <f t="shared" si="13"/>
        <v>0.75879100000000665</v>
      </c>
      <c r="AI23" s="74">
        <f t="shared" si="13"/>
        <v>1.1948340000000064</v>
      </c>
      <c r="AJ23" s="74">
        <f t="shared" si="13"/>
        <v>2.0915850000000091</v>
      </c>
      <c r="AK23" s="74">
        <f t="shared" si="13"/>
        <v>2.9096720000000005</v>
      </c>
      <c r="AL23" s="74">
        <f t="shared" si="13"/>
        <v>4.5669449999999827</v>
      </c>
      <c r="AM23" s="74">
        <f t="shared" si="13"/>
        <v>2.2668280000000056</v>
      </c>
      <c r="AN23" s="74">
        <f t="shared" si="13"/>
        <v>1.6254199999999805</v>
      </c>
      <c r="AO23" s="74">
        <f t="shared" si="13"/>
        <v>1.4830110000000047</v>
      </c>
      <c r="AP23" s="74">
        <f t="shared" si="13"/>
        <v>2.1420499999999869</v>
      </c>
      <c r="AQ23" s="74">
        <f t="shared" si="13"/>
        <v>3.3985719999999979</v>
      </c>
      <c r="AR23" s="74">
        <f t="shared" si="13"/>
        <v>3.1888359999999842</v>
      </c>
      <c r="AS23" s="74">
        <f t="shared" si="13"/>
        <v>3.923862999999983</v>
      </c>
      <c r="AT23" s="74">
        <f t="shared" si="13"/>
        <v>2.7602420000000158</v>
      </c>
      <c r="AU23" s="74">
        <f t="shared" si="13"/>
        <v>2.3062330000000166</v>
      </c>
      <c r="AV23" s="74">
        <f t="shared" si="13"/>
        <v>2.7848090000000028</v>
      </c>
      <c r="AW23" s="74">
        <f t="shared" si="13"/>
        <v>1.878613999999974</v>
      </c>
      <c r="AX23" s="74">
        <f t="shared" si="13"/>
        <v>3.2982000000000227</v>
      </c>
      <c r="AY23" s="74">
        <f t="shared" si="13"/>
        <v>6.480022999999953</v>
      </c>
      <c r="AZ23" s="74">
        <f t="shared" si="13"/>
        <v>9.7941898940000165</v>
      </c>
      <c r="BA23" s="74">
        <f t="shared" si="13"/>
        <v>9.4487615550000186</v>
      </c>
      <c r="BB23" s="74">
        <f t="shared" si="13"/>
        <v>0</v>
      </c>
      <c r="BC23" s="74">
        <f t="shared" si="13"/>
        <v>0</v>
      </c>
      <c r="BD23" s="11"/>
    </row>
    <row r="24" spans="2:56" ht="13" thickTop="1">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2: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2: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2: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2: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2: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2: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2: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2: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30:55">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30:55">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30:55">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30:55">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30:55">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30:55">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30:55">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30:55">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row r="66" spans="30:55">
      <c r="AD66" s="76"/>
      <c r="AE66" s="76"/>
      <c r="AF66" s="76"/>
      <c r="AG66" s="76"/>
      <c r="AH66" s="76"/>
      <c r="AI66" s="76"/>
      <c r="AJ66" s="76"/>
      <c r="AK66" s="76"/>
      <c r="AL66" s="76"/>
      <c r="AM66" s="76"/>
      <c r="AN66" s="76"/>
      <c r="AO66" s="76"/>
      <c r="AP66" s="76"/>
      <c r="AQ66" s="76"/>
      <c r="AR66" s="76"/>
      <c r="AS66" s="76"/>
      <c r="AT66" s="76"/>
      <c r="AU66" s="76"/>
      <c r="AV66" s="76"/>
      <c r="AW66" s="76"/>
      <c r="AX66" s="76"/>
      <c r="AY66" s="76"/>
      <c r="AZ66" s="76"/>
      <c r="BA66" s="76"/>
      <c r="BB66" s="76"/>
      <c r="BC66" s="76"/>
    </row>
    <row r="67" spans="30:55">
      <c r="AD67" s="76"/>
      <c r="AE67" s="76"/>
      <c r="AF67" s="76"/>
      <c r="AG67" s="76"/>
      <c r="AH67" s="76"/>
      <c r="AI67" s="76"/>
      <c r="AJ67" s="76"/>
      <c r="AK67" s="76"/>
      <c r="AL67" s="76"/>
      <c r="AM67" s="76"/>
      <c r="AN67" s="76"/>
      <c r="AO67" s="76"/>
      <c r="AP67" s="76"/>
      <c r="AQ67" s="76"/>
      <c r="AR67" s="76"/>
      <c r="AS67" s="76"/>
      <c r="AT67" s="76"/>
      <c r="AU67" s="76"/>
      <c r="AV67" s="76"/>
      <c r="AW67" s="76"/>
      <c r="AX67" s="76"/>
      <c r="AY67" s="76"/>
      <c r="AZ67" s="76"/>
      <c r="BA67" s="76"/>
      <c r="BB67" s="76"/>
      <c r="BC67" s="76"/>
    </row>
    <row r="68" spans="30:55">
      <c r="AD68" s="76"/>
      <c r="AE68" s="76"/>
      <c r="AF68" s="76"/>
      <c r="AG68" s="76"/>
      <c r="AH68" s="76"/>
      <c r="AI68" s="76"/>
      <c r="AJ68" s="76"/>
      <c r="AK68" s="76"/>
      <c r="AL68" s="76"/>
      <c r="AM68" s="76"/>
      <c r="AN68" s="76"/>
      <c r="AO68" s="76"/>
      <c r="AP68" s="76"/>
      <c r="AQ68" s="76"/>
      <c r="AR68" s="76"/>
      <c r="AS68" s="76"/>
      <c r="AT68" s="76"/>
      <c r="AU68" s="76"/>
      <c r="AV68" s="76"/>
      <c r="AW68" s="76"/>
      <c r="AX68" s="76"/>
      <c r="AY68" s="76"/>
      <c r="AZ68" s="76"/>
      <c r="BA68" s="76"/>
      <c r="BB68" s="76"/>
      <c r="BC68" s="76"/>
    </row>
    <row r="69" spans="30:55">
      <c r="AD69" s="76"/>
      <c r="AE69" s="76"/>
      <c r="AF69" s="76"/>
      <c r="AG69" s="76"/>
      <c r="AH69" s="76"/>
      <c r="AI69" s="76"/>
      <c r="AJ69" s="76"/>
      <c r="AK69" s="76"/>
      <c r="AL69" s="76"/>
      <c r="AM69" s="76"/>
      <c r="AN69" s="76"/>
      <c r="AO69" s="76"/>
      <c r="AP69" s="76"/>
      <c r="AQ69" s="76"/>
      <c r="AR69" s="76"/>
      <c r="AS69" s="76"/>
      <c r="AT69" s="76"/>
      <c r="AU69" s="76"/>
      <c r="AV69" s="76"/>
      <c r="AW69" s="76"/>
      <c r="AX69" s="76"/>
      <c r="AY69" s="76"/>
      <c r="AZ69" s="76"/>
      <c r="BA69" s="76"/>
      <c r="BB69" s="76"/>
      <c r="BC69"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75"/>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v>1</v>
      </c>
      <c r="B1" s="77"/>
    </row>
    <row r="2" spans="1:56" s="9" customFormat="1" ht="16" thickTop="1">
      <c r="A2" s="5"/>
      <c r="B2" s="387" t="s">
        <v>175</v>
      </c>
      <c r="C2" s="378" t="s">
        <v>192</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46"/>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4" t="s">
        <v>210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22">
        <f>1/$A$1*[2]TimberSectorMinusCoreVPAExp!$B$263</f>
        <v>6.3537715234444445E-2</v>
      </c>
      <c r="D5" s="23">
        <f>1/$A$1*[2]TimberSectorMinusCoreVPAExp!$C$263</f>
        <v>9.8453666355396804E-2</v>
      </c>
      <c r="E5" s="23">
        <f>1/$A$1*[2]TimberSectorMinusCoreVPAExp!$D$263</f>
        <v>0.12304129621380956</v>
      </c>
      <c r="F5" s="23">
        <f>1/$A$1*[2]TimberSectorMinusCoreVPAExp!$E$263</f>
        <v>0.22603627198190468</v>
      </c>
      <c r="G5" s="23">
        <f>1/$A$1*[2]TimberSectorMinusCoreVPAExp!$F$263</f>
        <v>0.37423628093047623</v>
      </c>
      <c r="H5" s="23">
        <f>1/$A$1*[2]TimberSectorMinusCoreVPAExp!$G$263</f>
        <v>0.36283647845904765</v>
      </c>
      <c r="I5" s="23">
        <f>1/$A$1*[2]TimberSectorMinusCoreVPAExp!$H$263</f>
        <v>0.50043296948619043</v>
      </c>
      <c r="J5" s="24">
        <f>1/$A$1*[2]TimberSectorMinusCoreVPAExp!$I$263</f>
        <v>0.57133633537095252</v>
      </c>
      <c r="K5" s="24">
        <f>1/$A$1*[2]TimberSectorMinusCoreVPAExp!J$263</f>
        <v>0.56293928352444489</v>
      </c>
      <c r="L5" s="24">
        <f>1/$A$1*[2]TimberSectorMinusCoreVPAExp!K$263</f>
        <v>0.4708161597279365</v>
      </c>
      <c r="M5" s="24">
        <f>1/$A$1*[2]TimberSectorMinusCoreVPAExp!L$263</f>
        <v>0.35112714321762994</v>
      </c>
      <c r="N5" s="23">
        <f>1/$A$1*[2]TimberSectorMinusCoreVPAExp!M$263</f>
        <v>0.47972758735333326</v>
      </c>
      <c r="O5" s="23">
        <f>1/$A$1*[2]TimberSectorMinusCoreVPAExp!N$263</f>
        <v>0.51086677507333322</v>
      </c>
      <c r="P5" s="23">
        <f>1/$A$1*[2]TimberSectorMinusCoreVPAExp!O$263</f>
        <v>0.62557398848000023</v>
      </c>
      <c r="Q5" s="23">
        <f>1/$A$1*[2]TimberSectorMinusCoreVPAExp!P$263</f>
        <v>0.58226191567999996</v>
      </c>
      <c r="R5" s="23">
        <f>1/$A$1*[2]TimberSectorMinusCoreVPAExp!Q$263</f>
        <v>0.51107289932</v>
      </c>
      <c r="S5" s="23">
        <f>1/$A$1*[2]TimberSectorMinusCoreVPAExp!R$263</f>
        <v>0.65183064131333324</v>
      </c>
      <c r="T5" s="23">
        <f>1/$A$1*[2]TimberSectorMinusCoreVPAExp!S$263</f>
        <v>0.50512298862000027</v>
      </c>
      <c r="U5" s="23">
        <f>1/$A$1*[2]TimberSectorMinusCoreVPAExp!T$263</f>
        <v>0.6815708292099999</v>
      </c>
      <c r="V5" s="23">
        <f>1/$A$1*[2]TimberSectorMinusCoreVPAExp!U$263</f>
        <v>0.66193522629666646</v>
      </c>
      <c r="W5" s="23">
        <f>1/$A$1*[2]TimberSectorMinusCoreVPAExp!V$263</f>
        <v>0.63604522571</v>
      </c>
      <c r="X5" s="23">
        <f>1/$A$1*[2]TimberSectorMinusCoreVPAExp!W$263</f>
        <v>1.1536030257599998</v>
      </c>
      <c r="Y5" s="23">
        <f>1/$A$1*[2]TimberSectorMinusCoreVPAExp!X$263</f>
        <v>1.09914301353082</v>
      </c>
      <c r="Z5" s="23">
        <f>1/$A$1*[2]TimberSectorMinusCoreVPAExp!Y$263</f>
        <v>1.0615756982836599</v>
      </c>
      <c r="AA5" s="23">
        <f>1/$A$1*[2]TimberSectorMinusCoreVPAExp!Z$263</f>
        <v>0</v>
      </c>
      <c r="AB5" s="24">
        <f>1/$A$1*[2]TimberSectorMinusCoreVPAExp!AA$263</f>
        <v>0</v>
      </c>
      <c r="AC5" s="10"/>
      <c r="AD5" s="253">
        <f>1/1000*[2]TimberSectorMinusCoreVPAExp!AB$263</f>
        <v>4.2904765624583334E-2</v>
      </c>
      <c r="AE5" s="269">
        <f>1/1000*[2]TimberSectorMinusCoreVPAExp!AC$263</f>
        <v>5.4392868887440486E-2</v>
      </c>
      <c r="AF5" s="270">
        <f>1/1000*[2]TimberSectorMinusCoreVPAExp!AD$263</f>
        <v>6.4317863529523817E-2</v>
      </c>
      <c r="AG5" s="270">
        <f>1/1000*[2]TimberSectorMinusCoreVPAExp!AE$263</f>
        <v>0.11620215702928571</v>
      </c>
      <c r="AH5" s="270">
        <f>1/1000*[2]TimberSectorMinusCoreVPAExp!AF$263</f>
        <v>0.22041733243604755</v>
      </c>
      <c r="AI5" s="270">
        <f>1/1000*[2]TimberSectorMinusCoreVPAExp!AG$263</f>
        <v>0.24448393860232137</v>
      </c>
      <c r="AJ5" s="270">
        <f>1/1000*[2]TimberSectorMinusCoreVPAExp!AH$263</f>
        <v>0.32507077631046438</v>
      </c>
      <c r="AK5" s="270">
        <f>1/1000*[2]TimberSectorMinusCoreVPAExp!AI$263</f>
        <v>0.38648955255998807</v>
      </c>
      <c r="AL5" s="270">
        <f>1/1000*[2]TimberSectorMinusCoreVPAExp!AJ$263</f>
        <v>0.37573193385182541</v>
      </c>
      <c r="AM5" s="270">
        <f>1/1000*[2]TimberSectorMinusCoreVPAExp!AK$263</f>
        <v>0.31393278399999996</v>
      </c>
      <c r="AN5" s="270">
        <f>1/1000*[2]TimberSectorMinusCoreVPAExp!AL$263</f>
        <v>0.41730338099999997</v>
      </c>
      <c r="AO5" s="270">
        <f>1/1000*[2]TimberSectorMinusCoreVPAExp!AM$263</f>
        <v>0.52152334399999989</v>
      </c>
      <c r="AP5" s="270">
        <f>1/1000*[2]TimberSectorMinusCoreVPAExp!AN$263</f>
        <v>0.6126314100000001</v>
      </c>
      <c r="AQ5" s="270">
        <f>1/1000*[2]TimberSectorMinusCoreVPAExp!AO$263</f>
        <v>0.7623254810000003</v>
      </c>
      <c r="AR5" s="270">
        <f>1/1000*[2]TimberSectorMinusCoreVPAExp!AP$263</f>
        <v>0.72449760799999952</v>
      </c>
      <c r="AS5" s="270">
        <f>1/1000*[2]TimberSectorMinusCoreVPAExp!AQ$263</f>
        <v>0.73433497199999997</v>
      </c>
      <c r="AT5" s="265">
        <f>1/1000*[2]TimberSectorMinusCoreVPAExp!AR$263</f>
        <v>0.80957490200000026</v>
      </c>
      <c r="AU5" s="265">
        <f>1/1000*[2]TimberSectorMinusCoreVPAExp!AS$263</f>
        <v>0.77905763199999989</v>
      </c>
      <c r="AV5" s="265">
        <f>1/1000*[2]TimberSectorMinusCoreVPAExp!AT$263</f>
        <v>0.92083417400000012</v>
      </c>
      <c r="AW5" s="265">
        <f>1/1000*[2]TimberSectorMinusCoreVPAExp!AU$263</f>
        <v>0.98701352799999975</v>
      </c>
      <c r="AX5" s="265">
        <f>1/1000*[2]TimberSectorMinusCoreVPAExp!AV$263</f>
        <v>1.0000053719999999</v>
      </c>
      <c r="AY5" s="265">
        <f>1/1000*[2]TimberSectorMinusCoreVPAExp!AW$263</f>
        <v>1.555194183</v>
      </c>
      <c r="AZ5" s="265">
        <f>1/1000*[2]TimberSectorMinusCoreVPAExp!AX$263</f>
        <v>1.3674536929560002</v>
      </c>
      <c r="BA5" s="265">
        <f>1/1000*[2]TimberSectorMinusCoreVPAExp!AY$263</f>
        <v>1.2115045823199997</v>
      </c>
      <c r="BB5" s="265">
        <f>1/1000*[2]TimberSectorMinusCoreVPAExp!AZ$263</f>
        <v>0</v>
      </c>
      <c r="BC5" s="266">
        <f>1/1000*[2]TimberSectorMinusCoreVPAExp!BA$263</f>
        <v>0</v>
      </c>
      <c r="BD5" s="304"/>
    </row>
    <row r="6" spans="1:56" ht="17.149999999999999" customHeight="1" thickTop="1">
      <c r="B6" s="88" t="s">
        <v>127</v>
      </c>
      <c r="C6" s="89">
        <f>1/$A$1*[2]TimberSectorMinusCoreVPAExp!$B$266</f>
        <v>1.272081537619048E-3</v>
      </c>
      <c r="D6" s="90">
        <f>1/$A$1*[2]TimberSectorMinusCoreVPAExp!$C$266</f>
        <v>2.1961098128571426E-3</v>
      </c>
      <c r="E6" s="90">
        <f>1/$A$1*[2]TimberSectorMinusCoreVPAExp!$D$266</f>
        <v>3.0963609961904767E-3</v>
      </c>
      <c r="F6" s="90">
        <f>1/$A$1*[2]TimberSectorMinusCoreVPAExp!$E$266</f>
        <v>5.8733700552380964E-3</v>
      </c>
      <c r="G6" s="90">
        <f>1/$A$1*[2]TimberSectorMinusCoreVPAExp!$F$266</f>
        <v>1.0222518661904762E-2</v>
      </c>
      <c r="H6" s="90">
        <f>1/$A$1*[2]TimberSectorMinusCoreVPAExp!$G$266</f>
        <v>1.0513167239365077E-2</v>
      </c>
      <c r="I6" s="90">
        <f>1/$A$1*[2]TimberSectorMinusCoreVPAExp!$H$266</f>
        <v>1.0438666039999999E-2</v>
      </c>
      <c r="J6" s="91">
        <f>1/$A$1*[2]TimberSectorMinusCoreVPAExp!$I$266</f>
        <v>1.2311851209999999E-2</v>
      </c>
      <c r="K6" s="91">
        <f>1/$A$1*[2]TimberSectorMinusCoreVPAExp!J$266</f>
        <v>1.7030998721904757E-2</v>
      </c>
      <c r="L6" s="91">
        <f>1/$A$1*[2]TimberSectorMinusCoreVPAExp!K$266</f>
        <v>1.332403358126984E-2</v>
      </c>
      <c r="M6" s="90">
        <f>1/$A$1*[2]TimberSectorMinusCoreVPAExp!L$266</f>
        <v>8.5851178476300562E-3</v>
      </c>
      <c r="N6" s="90">
        <f>1/$A$1*[2]TimberSectorMinusCoreVPAExp!M$266</f>
        <v>1.1775069459999999E-2</v>
      </c>
      <c r="O6" s="90">
        <f>1/$A$1*[2]TimberSectorMinusCoreVPAExp!N$266</f>
        <v>1.0271366420000001E-2</v>
      </c>
      <c r="P6" s="90">
        <f>1/$A$1*[2]TimberSectorMinusCoreVPAExp!O$266</f>
        <v>1.2719250040000001E-2</v>
      </c>
      <c r="Q6" s="90">
        <f>1/$A$1*[2]TimberSectorMinusCoreVPAExp!P$266</f>
        <v>1.2866512839999997E-2</v>
      </c>
      <c r="R6" s="90">
        <f>1/$A$1*[2]TimberSectorMinusCoreVPAExp!Q$266</f>
        <v>1.2250748299999999E-2</v>
      </c>
      <c r="S6" s="90">
        <f>1/$A$1*[2]TimberSectorMinusCoreVPAExp!R$266</f>
        <v>1.5387934580000002E-2</v>
      </c>
      <c r="T6" s="90">
        <f>1/$A$1*[2]TimberSectorMinusCoreVPAExp!S$266</f>
        <v>1.080910336666667E-2</v>
      </c>
      <c r="U6" s="90">
        <f>1/$A$1*[2]TimberSectorMinusCoreVPAExp!T$266</f>
        <v>2.1217558060000002E-2</v>
      </c>
      <c r="V6" s="90">
        <f>1/$A$1*[2]TimberSectorMinusCoreVPAExp!U$266</f>
        <v>1.4848979879999998E-2</v>
      </c>
      <c r="W6" s="90">
        <f>1/$A$1*[2]TimberSectorMinusCoreVPAExp!V$266</f>
        <v>1.5750092029999999E-2</v>
      </c>
      <c r="X6" s="90">
        <f>1/$A$1*[2]TimberSectorMinusCoreVPAExp!W$266</f>
        <v>2.819173266E-2</v>
      </c>
      <c r="Y6" s="90">
        <f>1/$A$1*[2]TimberSectorMinusCoreVPAExp!X$266</f>
        <v>5.0463026048620019E-2</v>
      </c>
      <c r="Z6" s="90">
        <f>1/$A$1*[2]TimberSectorMinusCoreVPAExp!Y$266</f>
        <v>2.7792495120179998E-2</v>
      </c>
      <c r="AA6" s="90">
        <f>1/$A$1*[2]TimberSectorMinusCoreVPAExp!Z$266</f>
        <v>0</v>
      </c>
      <c r="AB6" s="90">
        <f>1/$A$1*[2]TimberSectorMinusCoreVPAExp!AA$266</f>
        <v>0</v>
      </c>
      <c r="AC6" s="10"/>
      <c r="AD6" s="324">
        <f>1/1000*[2]TimberSectorMinusCoreVPAExp!AB$266</f>
        <v>9.6241999999999986E-4</v>
      </c>
      <c r="AE6" s="90">
        <f>1/1000*[2]TimberSectorMinusCoreVPAExp!AC$266</f>
        <v>1.0934709999999999E-3</v>
      </c>
      <c r="AF6" s="90">
        <f>1/1000*[2]TimberSectorMinusCoreVPAExp!AD$266</f>
        <v>1.57631E-3</v>
      </c>
      <c r="AG6" s="90">
        <f>1/1000*[2]TimberSectorMinusCoreVPAExp!AE$266</f>
        <v>2.5823249999999999E-3</v>
      </c>
      <c r="AH6" s="90">
        <f>1/1000*[2]TimberSectorMinusCoreVPAExp!AF$266</f>
        <v>6.2757220000000001E-3</v>
      </c>
      <c r="AI6" s="90">
        <f>1/1000*[2]TimberSectorMinusCoreVPAExp!AG$266</f>
        <v>7.2570710000000004E-3</v>
      </c>
      <c r="AJ6" s="90">
        <f>1/1000*[2]TimberSectorMinusCoreVPAExp!AH$266</f>
        <v>7.3510379999999998E-3</v>
      </c>
      <c r="AK6" s="90">
        <f>1/1000*[2]TimberSectorMinusCoreVPAExp!AI$266</f>
        <v>9.5869909999999978E-3</v>
      </c>
      <c r="AL6" s="90">
        <f>1/1000*[2]TimberSectorMinusCoreVPAExp!AJ$266</f>
        <v>1.1645121E-2</v>
      </c>
      <c r="AM6" s="90">
        <f>1/1000*[2]TimberSectorMinusCoreVPAExp!AK$266</f>
        <v>8.0052919999999989E-3</v>
      </c>
      <c r="AN6" s="90">
        <f>1/1000*[2]TimberSectorMinusCoreVPAExp!AL$266</f>
        <v>9.605522E-3</v>
      </c>
      <c r="AO6" s="90">
        <f>1/1000*[2]TimberSectorMinusCoreVPAExp!AM$266</f>
        <v>1.3526943E-2</v>
      </c>
      <c r="AP6" s="90">
        <f>1/1000*[2]TimberSectorMinusCoreVPAExp!AN$266</f>
        <v>1.2378096000000002E-2</v>
      </c>
      <c r="AQ6" s="90">
        <f>1/1000*[2]TimberSectorMinusCoreVPAExp!AO$266</f>
        <v>1.4784293000000002E-2</v>
      </c>
      <c r="AR6" s="90">
        <f>1/1000*[2]TimberSectorMinusCoreVPAExp!AP$266</f>
        <v>1.6512484000000001E-2</v>
      </c>
      <c r="AS6" s="90">
        <f>1/1000*[2]TimberSectorMinusCoreVPAExp!AQ$266</f>
        <v>1.6849442999999999E-2</v>
      </c>
      <c r="AT6" s="90">
        <f>1/1000*[2]TimberSectorMinusCoreVPAExp!AR$266</f>
        <v>1.2023587999999997E-2</v>
      </c>
      <c r="AU6" s="90">
        <f>1/1000*[2]TimberSectorMinusCoreVPAExp!AS$266</f>
        <v>9.0883769999999982E-3</v>
      </c>
      <c r="AV6" s="90">
        <f>1/1000*[2]TimberSectorMinusCoreVPAExp!AT$266</f>
        <v>1.2262499E-2</v>
      </c>
      <c r="AW6" s="90">
        <f>1/1000*[2]TimberSectorMinusCoreVPAExp!AU$266</f>
        <v>1.1918717999999998E-2</v>
      </c>
      <c r="AX6" s="90">
        <f>1/1000*[2]TimberSectorMinusCoreVPAExp!AV$266</f>
        <v>1.0576824E-2</v>
      </c>
      <c r="AY6" s="90">
        <f>1/1000*[2]TimberSectorMinusCoreVPAExp!AW$266</f>
        <v>1.4163825E-2</v>
      </c>
      <c r="AZ6" s="90">
        <f>1/1000*[2]TimberSectorMinusCoreVPAExp!AX$266</f>
        <v>1.8384247180999999E-2</v>
      </c>
      <c r="BA6" s="90">
        <f>1/1000*[2]TimberSectorMinusCoreVPAExp!AY$266</f>
        <v>1.5896313132999999E-2</v>
      </c>
      <c r="BB6" s="90">
        <f>1/1000*[2]TimberSectorMinusCoreVPAExp!AZ$266</f>
        <v>0</v>
      </c>
      <c r="BC6" s="90">
        <f>1/1000*[2]TimberSectorMinusCoreVPAExp!BA$266</f>
        <v>0</v>
      </c>
      <c r="BD6" s="303"/>
    </row>
    <row r="7" spans="1:56" ht="17.149999999999999" customHeight="1">
      <c r="B7" s="44" t="s">
        <v>96</v>
      </c>
      <c r="C7" s="45">
        <f>1/$A$1*[2]TimberSectorMinusCoreVPAExp!$B$268</f>
        <v>1.8745353370952376E-2</v>
      </c>
      <c r="D7" s="46">
        <f>1/$A$1*[2]TimberSectorMinusCoreVPAExp!$C$268</f>
        <v>2.5393632718095235E-2</v>
      </c>
      <c r="E7" s="46">
        <f>1/$A$1*[2]TimberSectorMinusCoreVPAExp!$D$268</f>
        <v>3.8613174823809528E-2</v>
      </c>
      <c r="F7" s="46">
        <f>1/$A$1*[2]TimberSectorMinusCoreVPAExp!$E$268</f>
        <v>6.2014668944761896E-2</v>
      </c>
      <c r="G7" s="46">
        <f>1/$A$1*[2]TimberSectorMinusCoreVPAExp!$F$268</f>
        <v>9.5426765768888921E-2</v>
      </c>
      <c r="H7" s="46">
        <f>1/$A$1*[2]TimberSectorMinusCoreVPAExp!$G$268</f>
        <v>0.11722028068492064</v>
      </c>
      <c r="I7" s="46">
        <f>1/$A$1*[2]TimberSectorMinusCoreVPAExp!$H$268</f>
        <v>0.15100939346857145</v>
      </c>
      <c r="J7" s="47">
        <f>1/$A$1*[2]TimberSectorMinusCoreVPAExp!$I$268</f>
        <v>0.14986834171095237</v>
      </c>
      <c r="K7" s="47">
        <f>1/$A$1*[2]TimberSectorMinusCoreVPAExp!J$268</f>
        <v>0.15048769079873017</v>
      </c>
      <c r="L7" s="47">
        <f>1/$A$1*[2]TimberSectorMinusCoreVPAExp!K$268</f>
        <v>0.1198110153006349</v>
      </c>
      <c r="M7" s="46">
        <f>1/$A$1*[2]TimberSectorMinusCoreVPAExp!L$268</f>
        <v>0.10299115630999998</v>
      </c>
      <c r="N7" s="46">
        <f>1/$A$1*[2]TimberSectorMinusCoreVPAExp!M$268</f>
        <v>0.16859214259999999</v>
      </c>
      <c r="O7" s="46">
        <f>1/$A$1*[2]TimberSectorMinusCoreVPAExp!N$268</f>
        <v>0.20661311901999999</v>
      </c>
      <c r="P7" s="46">
        <f>1/$A$1*[2]TimberSectorMinusCoreVPAExp!O$268</f>
        <v>0.25942986445999999</v>
      </c>
      <c r="Q7" s="46">
        <f>1/$A$1*[2]TimberSectorMinusCoreVPAExp!P$268</f>
        <v>0.22995651798</v>
      </c>
      <c r="R7" s="46">
        <f>1/$A$1*[2]TimberSectorMinusCoreVPAExp!Q$268</f>
        <v>0.21917535961999998</v>
      </c>
      <c r="S7" s="46">
        <f>1/$A$1*[2]TimberSectorMinusCoreVPAExp!R$268</f>
        <v>0.29955223536000003</v>
      </c>
      <c r="T7" s="46">
        <f>1/$A$1*[2]TimberSectorMinusCoreVPAExp!S$268</f>
        <v>0.24417142578666665</v>
      </c>
      <c r="U7" s="46">
        <f>1/$A$1*[2]TimberSectorMinusCoreVPAExp!T$268</f>
        <v>0.30205359771999996</v>
      </c>
      <c r="V7" s="46">
        <f>1/$A$1*[2]TimberSectorMinusCoreVPAExp!U$268</f>
        <v>0.28540481186</v>
      </c>
      <c r="W7" s="46">
        <f>1/$A$1*[2]TimberSectorMinusCoreVPAExp!V$268</f>
        <v>0.27893438607999999</v>
      </c>
      <c r="X7" s="46">
        <f>1/$A$1*[2]TimberSectorMinusCoreVPAExp!W$268</f>
        <v>0.46628325281999999</v>
      </c>
      <c r="Y7" s="46">
        <f>1/$A$1*[2]TimberSectorMinusCoreVPAExp!X$268</f>
        <v>0.41354250583281993</v>
      </c>
      <c r="Z7" s="46">
        <f>1/$A$1*[2]TimberSectorMinusCoreVPAExp!Y$268</f>
        <v>0.34360003914841997</v>
      </c>
      <c r="AA7" s="46">
        <f>1/$A$1*[2]TimberSectorMinusCoreVPAExp!Z$268</f>
        <v>0</v>
      </c>
      <c r="AB7" s="46">
        <f>1/$A$1*[2]TimberSectorMinusCoreVPAExp!AA$268</f>
        <v>0</v>
      </c>
      <c r="AC7" s="10"/>
      <c r="AD7" s="45">
        <f>1/1000*[2]TimberSectorMinusCoreVPAExp!AB$268</f>
        <v>1.2866331999999999E-2</v>
      </c>
      <c r="AE7" s="46">
        <f>1/1000*[2]TimberSectorMinusCoreVPAExp!AC$268</f>
        <v>1.4980395999999998E-2</v>
      </c>
      <c r="AF7" s="46">
        <f>1/1000*[2]TimberSectorMinusCoreVPAExp!AD$268</f>
        <v>1.9995435000000002E-2</v>
      </c>
      <c r="AG7" s="46">
        <f>1/1000*[2]TimberSectorMinusCoreVPAExp!AE$268</f>
        <v>3.3721345999999999E-2</v>
      </c>
      <c r="AH7" s="46">
        <f>1/1000*[2]TimberSectorMinusCoreVPAExp!AF$268</f>
        <v>5.9577089999999999E-2</v>
      </c>
      <c r="AI7" s="46">
        <f>1/1000*[2]TimberSectorMinusCoreVPAExp!AG$268</f>
        <v>8.307792E-2</v>
      </c>
      <c r="AJ7" s="46">
        <f>1/1000*[2]TimberSectorMinusCoreVPAExp!AH$268</f>
        <v>0.10361939999999999</v>
      </c>
      <c r="AK7" s="46">
        <f>1/1000*[2]TimberSectorMinusCoreVPAExp!AI$268</f>
        <v>0.109252321</v>
      </c>
      <c r="AL7" s="46">
        <f>1/1000*[2]TimberSectorMinusCoreVPAExp!AJ$268</f>
        <v>0.10689367199999998</v>
      </c>
      <c r="AM7" s="46">
        <f>1/1000*[2]TimberSectorMinusCoreVPAExp!AK$268</f>
        <v>8.6221421999999992E-2</v>
      </c>
      <c r="AN7" s="46">
        <f>1/1000*[2]TimberSectorMinusCoreVPAExp!AL$268</f>
        <v>0.13624803299999999</v>
      </c>
      <c r="AO7" s="46">
        <f>1/1000*[2]TimberSectorMinusCoreVPAExp!AM$268</f>
        <v>0.19680787899999999</v>
      </c>
      <c r="AP7" s="46">
        <f>1/1000*[2]TimberSectorMinusCoreVPAExp!AN$268</f>
        <v>0.27393062199999996</v>
      </c>
      <c r="AQ7" s="46">
        <f>1/1000*[2]TimberSectorMinusCoreVPAExp!AO$268</f>
        <v>0.36008857700000002</v>
      </c>
      <c r="AR7" s="46">
        <f>1/1000*[2]TimberSectorMinusCoreVPAExp!AP$268</f>
        <v>0.32826300200000003</v>
      </c>
      <c r="AS7" s="46">
        <f>1/1000*[2]TimberSectorMinusCoreVPAExp!AQ$268</f>
        <v>0.35262074500000001</v>
      </c>
      <c r="AT7" s="46">
        <f>1/1000*[2]TimberSectorMinusCoreVPAExp!AR$268</f>
        <v>0.40394297199999996</v>
      </c>
      <c r="AU7" s="46">
        <f>1/1000*[2]TimberSectorMinusCoreVPAExp!AS$268</f>
        <v>0.39520234999999998</v>
      </c>
      <c r="AV7" s="46">
        <f>1/1000*[2]TimberSectorMinusCoreVPAExp!AT$268</f>
        <v>0.44256394800000004</v>
      </c>
      <c r="AW7" s="46">
        <f>1/1000*[2]TimberSectorMinusCoreVPAExp!AU$268</f>
        <v>0.47384348499999995</v>
      </c>
      <c r="AX7" s="46">
        <f>1/1000*[2]TimberSectorMinusCoreVPAExp!AV$268</f>
        <v>0.48363594799999998</v>
      </c>
      <c r="AY7" s="46">
        <f>1/1000*[2]TimberSectorMinusCoreVPAExp!AW$268</f>
        <v>0.80918118700000008</v>
      </c>
      <c r="AZ7" s="46">
        <f>1/1000*[2]TimberSectorMinusCoreVPAExp!AX$268</f>
        <v>0.73182122892000012</v>
      </c>
      <c r="BA7" s="46">
        <f>1/1000*[2]TimberSectorMinusCoreVPAExp!AY$268</f>
        <v>0.61866956845499999</v>
      </c>
      <c r="BB7" s="46">
        <f>1/1000*[2]TimberSectorMinusCoreVPAExp!AZ$268</f>
        <v>0</v>
      </c>
      <c r="BC7" s="46">
        <f>1/1000*[2]TimberSectorMinusCoreVPAExp!BA$268</f>
        <v>0</v>
      </c>
      <c r="BD7" s="303"/>
    </row>
    <row r="8" spans="1:56">
      <c r="B8" s="32" t="s">
        <v>97</v>
      </c>
      <c r="C8" s="33">
        <f>1/$A$1*[2]TimberSectorMinusCoreVPAExp!$B$39</f>
        <v>5.1095738095238122E-4</v>
      </c>
      <c r="D8" s="34">
        <f>1/$A$1*[2]TimberSectorMinusCoreVPAExp!$C$39</f>
        <v>1.084688966190476E-3</v>
      </c>
      <c r="E8" s="34">
        <f>1/$A$1*[2]TimberSectorMinusCoreVPAExp!$D$39</f>
        <v>2.1746201371428573E-3</v>
      </c>
      <c r="F8" s="34">
        <f>1/$A$1*[2]TimberSectorMinusCoreVPAExp!$E$39</f>
        <v>3.1226655866666668E-3</v>
      </c>
      <c r="G8" s="34">
        <f>1/$A$1*[2]TimberSectorMinusCoreVPAExp!$F$39</f>
        <v>5.8443176952380962E-3</v>
      </c>
      <c r="H8" s="34">
        <f>1/$A$1*[2]TimberSectorMinusCoreVPAExp!$G$39</f>
        <v>1.0099353528730157E-2</v>
      </c>
      <c r="I8" s="34">
        <f>1/$A$1*[2]TimberSectorMinusCoreVPAExp!$H$39</f>
        <v>1.6575800024285714E-2</v>
      </c>
      <c r="J8" s="35">
        <f>1/$A$1*[2]TimberSectorMinusCoreVPAExp!$I$39</f>
        <v>1.7130431397142858E-2</v>
      </c>
      <c r="K8" s="35">
        <f>1/$A$1*[2]TimberSectorMinusCoreVPAExp!J$39</f>
        <v>1.1644174088253969E-2</v>
      </c>
      <c r="L8" s="35">
        <f>1/$A$1*[2]TimberSectorMinusCoreVPAExp!K$39</f>
        <v>8.6858807028571423E-3</v>
      </c>
      <c r="M8" s="34">
        <f>1/$A$1*[2]TimberSectorMinusCoreVPAExp!L$39</f>
        <v>8.7983616199999986E-3</v>
      </c>
      <c r="N8" s="34">
        <f>1/$A$1*[2]TimberSectorMinusCoreVPAExp!M$39</f>
        <v>1.4785799979999998E-2</v>
      </c>
      <c r="O8" s="34">
        <f>1/$A$1*[2]TimberSectorMinusCoreVPAExp!N$39</f>
        <v>1.5468947759999999E-2</v>
      </c>
      <c r="P8" s="34">
        <f>1/$A$1*[2]TimberSectorMinusCoreVPAExp!O$39</f>
        <v>1.7733430099999999E-2</v>
      </c>
      <c r="Q8" s="34">
        <f>1/$A$1*[2]TimberSectorMinusCoreVPAExp!P$39</f>
        <v>1.8081463959999999E-2</v>
      </c>
      <c r="R8" s="34">
        <f>1/$A$1*[2]TimberSectorMinusCoreVPAExp!Q$39</f>
        <v>1.5746514560000001E-2</v>
      </c>
      <c r="S8" s="34">
        <f>1/$A$1*[2]TimberSectorMinusCoreVPAExp!R$39</f>
        <v>2.1178780419999998E-2</v>
      </c>
      <c r="T8" s="34">
        <f>1/$A$1*[2]TimberSectorMinusCoreVPAExp!S$39</f>
        <v>1.6000094573333332E-2</v>
      </c>
      <c r="U8" s="34">
        <f>1/$A$1*[2]TimberSectorMinusCoreVPAExp!T$39</f>
        <v>1.9786654439999999E-2</v>
      </c>
      <c r="V8" s="34">
        <f>1/$A$1*[2]TimberSectorMinusCoreVPAExp!U$39</f>
        <v>1.6805714520000001E-2</v>
      </c>
      <c r="W8" s="34">
        <f>1/$A$1*[2]TimberSectorMinusCoreVPAExp!V$39</f>
        <v>1.6586182619999997E-2</v>
      </c>
      <c r="X8" s="34">
        <f>1/$A$1*[2]TimberSectorMinusCoreVPAExp!W$39</f>
        <v>2.57311278E-2</v>
      </c>
      <c r="Y8" s="34">
        <f>1/$A$1*[2]TimberSectorMinusCoreVPAExp!X$39</f>
        <v>2.4442686875179996E-2</v>
      </c>
      <c r="Z8" s="34">
        <f>1/$A$1*[2]TimberSectorMinusCoreVPAExp!Y$39</f>
        <v>2.0549471240100002E-2</v>
      </c>
      <c r="AA8" s="34">
        <f>1/$A$1*[2]TimberSectorMinusCoreVPAExp!Z$39</f>
        <v>0</v>
      </c>
      <c r="AB8" s="34">
        <f>1/$A$1*[2]TimberSectorMinusCoreVPAExp!AA$39</f>
        <v>0</v>
      </c>
      <c r="AC8" s="10"/>
      <c r="AD8" s="33">
        <f>1/1000*[2]TimberSectorMinusCoreVPAExp!AB$39</f>
        <v>4.8064600000000005E-4</v>
      </c>
      <c r="AE8" s="34">
        <f>1/1000*[2]TimberSectorMinusCoreVPAExp!AC$39</f>
        <v>6.7503300000000023E-4</v>
      </c>
      <c r="AF8" s="34">
        <f>1/1000*[2]TimberSectorMinusCoreVPAExp!AD$39</f>
        <v>1.0495590000000003E-3</v>
      </c>
      <c r="AG8" s="34">
        <f>1/1000*[2]TimberSectorMinusCoreVPAExp!AE$39</f>
        <v>1.702886E-3</v>
      </c>
      <c r="AH8" s="34">
        <f>1/1000*[2]TimberSectorMinusCoreVPAExp!AF$39</f>
        <v>3.9145699999999992E-3</v>
      </c>
      <c r="AI8" s="34">
        <f>1/1000*[2]TimberSectorMinusCoreVPAExp!AG$39</f>
        <v>7.4521419999999993E-3</v>
      </c>
      <c r="AJ8" s="34">
        <f>1/1000*[2]TimberSectorMinusCoreVPAExp!AH$39</f>
        <v>1.2077662999999997E-2</v>
      </c>
      <c r="AK8" s="34">
        <f>1/1000*[2]TimberSectorMinusCoreVPAExp!AI$39</f>
        <v>1.3945418999999999E-2</v>
      </c>
      <c r="AL8" s="34">
        <f>1/1000*[2]TimberSectorMinusCoreVPAExp!AJ$39</f>
        <v>9.6180079999999991E-3</v>
      </c>
      <c r="AM8" s="34">
        <f>1/1000*[2]TimberSectorMinusCoreVPAExp!AK$39</f>
        <v>6.8833479999999983E-3</v>
      </c>
      <c r="AN8" s="34">
        <f>1/1000*[2]TimberSectorMinusCoreVPAExp!AL$39</f>
        <v>1.0220863E-2</v>
      </c>
      <c r="AO8" s="34">
        <f>1/1000*[2]TimberSectorMinusCoreVPAExp!AM$39</f>
        <v>1.4912972E-2</v>
      </c>
      <c r="AP8" s="34">
        <f>1/1000*[2]TimberSectorMinusCoreVPAExp!AN$39</f>
        <v>1.6607723999999997E-2</v>
      </c>
      <c r="AQ8" s="34">
        <f>1/1000*[2]TimberSectorMinusCoreVPAExp!AO$39</f>
        <v>2.1396947999999999E-2</v>
      </c>
      <c r="AR8" s="34">
        <f>1/1000*[2]TimberSectorMinusCoreVPAExp!AP$39</f>
        <v>2.2390699999999999E-2</v>
      </c>
      <c r="AS8" s="34">
        <f>1/1000*[2]TimberSectorMinusCoreVPAExp!AQ$39</f>
        <v>2.3964129000000001E-2</v>
      </c>
      <c r="AT8" s="34">
        <f>1/1000*[2]TimberSectorMinusCoreVPAExp!AR$39</f>
        <v>2.7586593999999999E-2</v>
      </c>
      <c r="AU8" s="34">
        <f>1/1000*[2]TimberSectorMinusCoreVPAExp!AS$39</f>
        <v>2.6190391000000004E-2</v>
      </c>
      <c r="AV8" s="34">
        <f>1/1000*[2]TimberSectorMinusCoreVPAExp!AT$39</f>
        <v>2.8458700999999999E-2</v>
      </c>
      <c r="AW8" s="34">
        <f>1/1000*[2]TimberSectorMinusCoreVPAExp!AU$39</f>
        <v>2.6328830999999997E-2</v>
      </c>
      <c r="AX8" s="34">
        <f>1/1000*[2]TimberSectorMinusCoreVPAExp!AV$39</f>
        <v>2.5554089999999998E-2</v>
      </c>
      <c r="AY8" s="34">
        <f>1/1000*[2]TimberSectorMinusCoreVPAExp!AW$39</f>
        <v>4.1065606000000004E-2</v>
      </c>
      <c r="AZ8" s="34">
        <f>1/1000*[2]TimberSectorMinusCoreVPAExp!AX$39</f>
        <v>3.9438217655000003E-2</v>
      </c>
      <c r="BA8" s="34">
        <f>1/1000*[2]TimberSectorMinusCoreVPAExp!AY$39</f>
        <v>3.6011527336E-2</v>
      </c>
      <c r="BB8" s="34">
        <f>1/1000*[2]TimberSectorMinusCoreVPAExp!AZ$39</f>
        <v>0</v>
      </c>
      <c r="BC8" s="34">
        <f>1/1000*[2]TimberSectorMinusCoreVPAExp!BA$39</f>
        <v>0</v>
      </c>
      <c r="BD8" s="303"/>
    </row>
    <row r="9" spans="1:56">
      <c r="B9" s="32" t="s">
        <v>36</v>
      </c>
      <c r="C9" s="33">
        <f>1/$A$1*[2]TimberSectorMinusCoreVPAExp!$B$147</f>
        <v>7.145324285714286E-4</v>
      </c>
      <c r="D9" s="34">
        <f>1/$A$1*[2]TimberSectorMinusCoreVPAExp!$C$147</f>
        <v>3.1558901142857149E-4</v>
      </c>
      <c r="E9" s="34">
        <f>1/$A$1*[2]TimberSectorMinusCoreVPAExp!$D$147</f>
        <v>6.2688266666666701E-4</v>
      </c>
      <c r="F9" s="34">
        <f>1/$A$1*[2]TimberSectorMinusCoreVPAExp!$E$147</f>
        <v>5.4143216666666669E-4</v>
      </c>
      <c r="G9" s="34">
        <f>1/$A$1*[2]TimberSectorMinusCoreVPAExp!$F$147</f>
        <v>4.1045956666666662E-4</v>
      </c>
      <c r="H9" s="34">
        <f>1/$A$1*[2]TimberSectorMinusCoreVPAExp!$G$147</f>
        <v>1.0821591428571429E-3</v>
      </c>
      <c r="I9" s="34">
        <f>1/$A$1*[2]TimberSectorMinusCoreVPAExp!$H$147</f>
        <v>1.3164674428571429E-3</v>
      </c>
      <c r="J9" s="35">
        <f>1/$A$1*[2]TimberSectorMinusCoreVPAExp!$I$147</f>
        <v>1.6975019304761904E-3</v>
      </c>
      <c r="K9" s="35">
        <f>1/$A$1*[2]TimberSectorMinusCoreVPAExp!J$147</f>
        <v>1.5354244631746033E-3</v>
      </c>
      <c r="L9" s="35">
        <f>1/$A$1*[2]TimberSectorMinusCoreVPAExp!K$147</f>
        <v>1.0194380304761903E-3</v>
      </c>
      <c r="M9" s="34">
        <f>1/$A$1*[2]TimberSectorMinusCoreVPAExp!L$147</f>
        <v>7.6015430000000008E-4</v>
      </c>
      <c r="N9" s="34">
        <f>1/$A$1*[2]TimberSectorMinusCoreVPAExp!M$147</f>
        <v>1.6262929199999999E-3</v>
      </c>
      <c r="O9" s="34">
        <f>1/$A$1*[2]TimberSectorMinusCoreVPAExp!N$147</f>
        <v>1.84867396E-3</v>
      </c>
      <c r="P9" s="34">
        <f>1/$A$1*[2]TimberSectorMinusCoreVPAExp!O$147</f>
        <v>2.3319358999999997E-3</v>
      </c>
      <c r="Q9" s="34">
        <f>1/$A$1*[2]TimberSectorMinusCoreVPAExp!P$147</f>
        <v>1.74047832E-3</v>
      </c>
      <c r="R9" s="34">
        <f>1/$A$1*[2]TimberSectorMinusCoreVPAExp!Q$147</f>
        <v>1.5798556199999995E-3</v>
      </c>
      <c r="S9" s="34">
        <f>1/$A$1*[2]TimberSectorMinusCoreVPAExp!R$147</f>
        <v>2.7631953999999997E-3</v>
      </c>
      <c r="T9" s="34">
        <f>1/$A$1*[2]TimberSectorMinusCoreVPAExp!S$147</f>
        <v>1.7021077266666665E-3</v>
      </c>
      <c r="U9" s="34">
        <f>1/$A$1*[2]TimberSectorMinusCoreVPAExp!T$147</f>
        <v>2.1604093E-3</v>
      </c>
      <c r="V9" s="34">
        <f>1/$A$1*[2]TimberSectorMinusCoreVPAExp!U$147</f>
        <v>2.0201056399999995E-3</v>
      </c>
      <c r="W9" s="34">
        <f>1/$A$1*[2]TimberSectorMinusCoreVPAExp!V$147</f>
        <v>2.1306905199999998E-3</v>
      </c>
      <c r="X9" s="34">
        <f>1/$A$1*[2]TimberSectorMinusCoreVPAExp!W$147</f>
        <v>3.7105318600000013E-3</v>
      </c>
      <c r="Y9" s="34">
        <f>1/$A$1*[2]TimberSectorMinusCoreVPAExp!X$147</f>
        <v>3.9312843136000003E-3</v>
      </c>
      <c r="Z9" s="34">
        <f>1/$A$1*[2]TimberSectorMinusCoreVPAExp!Y$147</f>
        <v>4.3492673195999962E-3</v>
      </c>
      <c r="AA9" s="34">
        <f>1/$A$1*[2]TimberSectorMinusCoreVPAExp!Z$147</f>
        <v>0</v>
      </c>
      <c r="AB9" s="34">
        <f>1/$A$1*[2]TimberSectorMinusCoreVPAExp!AA$147</f>
        <v>0</v>
      </c>
      <c r="AC9" s="10"/>
      <c r="AD9" s="33">
        <f>1/1000*[2]TimberSectorMinusCoreVPAExp!AB$147</f>
        <v>8.1153E-5</v>
      </c>
      <c r="AE9" s="34">
        <f>1/1000*[2]TimberSectorMinusCoreVPAExp!AC$147</f>
        <v>1.2725600000000002E-4</v>
      </c>
      <c r="AF9" s="34">
        <f>1/1000*[2]TimberSectorMinusCoreVPAExp!AD$147</f>
        <v>1.59445E-4</v>
      </c>
      <c r="AG9" s="34">
        <f>1/1000*[2]TimberSectorMinusCoreVPAExp!AE$147</f>
        <v>1.72203E-4</v>
      </c>
      <c r="AH9" s="34">
        <f>1/1000*[2]TimberSectorMinusCoreVPAExp!AF$147</f>
        <v>2.1934999999999999E-4</v>
      </c>
      <c r="AI9" s="34">
        <f>1/1000*[2]TimberSectorMinusCoreVPAExp!AG$147</f>
        <v>5.4011299999999994E-4</v>
      </c>
      <c r="AJ9" s="34">
        <f>1/1000*[2]TimberSectorMinusCoreVPAExp!AH$147</f>
        <v>9.1404399999999992E-4</v>
      </c>
      <c r="AK9" s="34">
        <f>1/1000*[2]TimberSectorMinusCoreVPAExp!AI$147</f>
        <v>1.2410979999999999E-3</v>
      </c>
      <c r="AL9" s="34">
        <f>1/1000*[2]TimberSectorMinusCoreVPAExp!AJ$147</f>
        <v>1.2670590000000001E-3</v>
      </c>
      <c r="AM9" s="34">
        <f>1/1000*[2]TimberSectorMinusCoreVPAExp!AK$147</f>
        <v>7.3595699999999997E-4</v>
      </c>
      <c r="AN9" s="34">
        <f>1/1000*[2]TimberSectorMinusCoreVPAExp!AL$147</f>
        <v>1.0529839999999999E-3</v>
      </c>
      <c r="AO9" s="34">
        <f>1/1000*[2]TimberSectorMinusCoreVPAExp!AM$147</f>
        <v>1.9749469999999999E-3</v>
      </c>
      <c r="AP9" s="34">
        <f>1/1000*[2]TimberSectorMinusCoreVPAExp!AN$147</f>
        <v>2.1932449999999999E-3</v>
      </c>
      <c r="AQ9" s="34">
        <f>1/1000*[2]TimberSectorMinusCoreVPAExp!AO$147</f>
        <v>2.9229770000000006E-3</v>
      </c>
      <c r="AR9" s="34">
        <f>1/1000*[2]TimberSectorMinusCoreVPAExp!AP$147</f>
        <v>2.6436219999999996E-3</v>
      </c>
      <c r="AS9" s="34">
        <f>1/1000*[2]TimberSectorMinusCoreVPAExp!AQ$147</f>
        <v>2.2463129999999998E-3</v>
      </c>
      <c r="AT9" s="34">
        <f>1/1000*[2]TimberSectorMinusCoreVPAExp!AR$147</f>
        <v>3.756839000000001E-3</v>
      </c>
      <c r="AU9" s="34">
        <f>1/1000*[2]TimberSectorMinusCoreVPAExp!AS$147</f>
        <v>2.4949069999999998E-3</v>
      </c>
      <c r="AV9" s="34">
        <f>1/1000*[2]TimberSectorMinusCoreVPAExp!AT$147</f>
        <v>3.1497209999999994E-3</v>
      </c>
      <c r="AW9" s="34">
        <f>1/1000*[2]TimberSectorMinusCoreVPAExp!AU$147</f>
        <v>3.1959460000000003E-3</v>
      </c>
      <c r="AX9" s="34">
        <f>1/1000*[2]TimberSectorMinusCoreVPAExp!AV$147</f>
        <v>3.0699200000000003E-3</v>
      </c>
      <c r="AY9" s="34">
        <f>1/1000*[2]TimberSectorMinusCoreVPAExp!AW$147</f>
        <v>4.7722420000000003E-3</v>
      </c>
      <c r="AZ9" s="34">
        <f>1/1000*[2]TimberSectorMinusCoreVPAExp!AX$147</f>
        <v>5.0857053510000002E-3</v>
      </c>
      <c r="BA9" s="34">
        <f>1/1000*[2]TimberSectorMinusCoreVPAExp!AY$147</f>
        <v>5.2316359189999995E-3</v>
      </c>
      <c r="BB9" s="34">
        <f>1/1000*[2]TimberSectorMinusCoreVPAExp!AZ$147</f>
        <v>0</v>
      </c>
      <c r="BC9" s="34">
        <f>1/1000*[2]TimberSectorMinusCoreVPAExp!BA$147</f>
        <v>0</v>
      </c>
      <c r="BD9" s="303"/>
    </row>
    <row r="10" spans="1:56">
      <c r="B10" s="32" t="s">
        <v>98</v>
      </c>
      <c r="C10" s="33">
        <f>1/$A$1*[2]TimberSectorMinusCoreVPAExp!$B$247</f>
        <v>1.7519863561428567E-2</v>
      </c>
      <c r="D10" s="34">
        <f>1/$A$1*[2]TimberSectorMinusCoreVPAExp!$C$247</f>
        <v>2.3993354740476189E-2</v>
      </c>
      <c r="E10" s="34">
        <f>1/$A$1*[2]TimberSectorMinusCoreVPAExp!$D$247</f>
        <v>3.5811672020000004E-2</v>
      </c>
      <c r="F10" s="34">
        <f>1/$A$1*[2]TimberSectorMinusCoreVPAExp!$E$247</f>
        <v>5.8350571191428564E-2</v>
      </c>
      <c r="G10" s="34">
        <f>1/$A$1*[2]TimberSectorMinusCoreVPAExp!$F$247</f>
        <v>8.9171988506984157E-2</v>
      </c>
      <c r="H10" s="34">
        <f>1/$A$1*[2]TimberSectorMinusCoreVPAExp!$G$247</f>
        <v>0.10603876801333334</v>
      </c>
      <c r="I10" s="34">
        <f>1/$A$1*[2]TimberSectorMinusCoreVPAExp!$H$247</f>
        <v>0.13311712600142858</v>
      </c>
      <c r="J10" s="35">
        <f>1/$A$1*[2]TimberSectorMinusCoreVPAExp!$I$247</f>
        <v>0.13104040838333333</v>
      </c>
      <c r="K10" s="35">
        <f>1/$A$1*[2]TimberSectorMinusCoreVPAExp!J$247</f>
        <v>0.13730809224730159</v>
      </c>
      <c r="L10" s="35">
        <f>1/$A$1*[2]TimberSectorMinusCoreVPAExp!K$247</f>
        <v>0.11010569656730157</v>
      </c>
      <c r="M10" s="34">
        <f>1/$A$1*[2]TimberSectorMinusCoreVPAExp!L$247</f>
        <v>9.3432640389999988E-2</v>
      </c>
      <c r="N10" s="34">
        <f>1/$A$1*[2]TimberSectorMinusCoreVPAExp!M$247</f>
        <v>0.15218004969999999</v>
      </c>
      <c r="O10" s="34">
        <f>1/$A$1*[2]TimberSectorMinusCoreVPAExp!N$247</f>
        <v>0.18929549729999998</v>
      </c>
      <c r="P10" s="34">
        <f>1/$A$1*[2]TimberSectorMinusCoreVPAExp!O$247</f>
        <v>0.23936449846000002</v>
      </c>
      <c r="Q10" s="34">
        <f>1/$A$1*[2]TimberSectorMinusCoreVPAExp!P$247</f>
        <v>0.21013457569999999</v>
      </c>
      <c r="R10" s="34">
        <f>1/$A$1*[2]TimberSectorMinusCoreVPAExp!Q$247</f>
        <v>0.20184898943999999</v>
      </c>
      <c r="S10" s="34">
        <f>1/$A$1*[2]TimberSectorMinusCoreVPAExp!R$247</f>
        <v>0.27561025954000001</v>
      </c>
      <c r="T10" s="34">
        <f>1/$A$1*[2]TimberSectorMinusCoreVPAExp!S$247</f>
        <v>0.22646922348666665</v>
      </c>
      <c r="U10" s="34">
        <f>1/$A$1*[2]TimberSectorMinusCoreVPAExp!T$247</f>
        <v>0.28010653397999996</v>
      </c>
      <c r="V10" s="34">
        <f>1/$A$1*[2]TimberSectorMinusCoreVPAExp!U$247</f>
        <v>0.26657899169999999</v>
      </c>
      <c r="W10" s="34">
        <f>1/$A$1*[2]TimberSectorMinusCoreVPAExp!V$247</f>
        <v>0.26021751294000001</v>
      </c>
      <c r="X10" s="34">
        <f>1/$A$1*[2]TimberSectorMinusCoreVPAExp!W$247</f>
        <v>0.43684159315999999</v>
      </c>
      <c r="Y10" s="34">
        <f>1/$A$1*[2]TimberSectorMinusCoreVPAExp!X$247</f>
        <v>0.38516853464403994</v>
      </c>
      <c r="Z10" s="34">
        <f>1/$A$1*[2]TimberSectorMinusCoreVPAExp!Y$247</f>
        <v>0.31870130058871998</v>
      </c>
      <c r="AA10" s="34">
        <f>1/$A$1*[2]TimberSectorMinusCoreVPAExp!Z$247</f>
        <v>0</v>
      </c>
      <c r="AB10" s="34">
        <f>1/$A$1*[2]TimberSectorMinusCoreVPAExp!AA$247</f>
        <v>0</v>
      </c>
      <c r="AC10" s="10"/>
      <c r="AD10" s="33">
        <f>1/1000*[2]TimberSectorMinusCoreVPAExp!AB$247</f>
        <v>1.2304532999999999E-2</v>
      </c>
      <c r="AE10" s="34">
        <f>1/1000*[2]TimberSectorMinusCoreVPAExp!AC$247</f>
        <v>1.4178106999999997E-2</v>
      </c>
      <c r="AF10" s="34">
        <f>1/1000*[2]TimberSectorMinusCoreVPAExp!AD$247</f>
        <v>1.8786430999999999E-2</v>
      </c>
      <c r="AG10" s="34">
        <f>1/1000*[2]TimberSectorMinusCoreVPAExp!AE$247</f>
        <v>3.1846256999999996E-2</v>
      </c>
      <c r="AH10" s="34">
        <f>1/1000*[2]TimberSectorMinusCoreVPAExp!AF$247</f>
        <v>5.5443169999999993E-2</v>
      </c>
      <c r="AI10" s="34">
        <f>1/1000*[2]TimberSectorMinusCoreVPAExp!AG$247</f>
        <v>7.5085664999999996E-2</v>
      </c>
      <c r="AJ10" s="34">
        <f>1/1000*[2]TimberSectorMinusCoreVPAExp!AH$247</f>
        <v>9.0627692999999995E-2</v>
      </c>
      <c r="AK10" s="34">
        <f>1/1000*[2]TimberSectorMinusCoreVPAExp!AI$247</f>
        <v>9.4065804000000003E-2</v>
      </c>
      <c r="AL10" s="34">
        <f>1/1000*[2]TimberSectorMinusCoreVPAExp!AJ$247</f>
        <v>9.6008604999999997E-2</v>
      </c>
      <c r="AM10" s="34">
        <f>1/1000*[2]TimberSectorMinusCoreVPAExp!AK$247</f>
        <v>7.8602116999999999E-2</v>
      </c>
      <c r="AN10" s="34">
        <f>1/1000*[2]TimberSectorMinusCoreVPAExp!AL$247</f>
        <v>0.12497418599999999</v>
      </c>
      <c r="AO10" s="34">
        <f>1/1000*[2]TimberSectorMinusCoreVPAExp!AM$247</f>
        <v>0.17991995999999999</v>
      </c>
      <c r="AP10" s="34">
        <f>1/1000*[2]TimberSectorMinusCoreVPAExp!AN$247</f>
        <v>0.25512965300000001</v>
      </c>
      <c r="AQ10" s="34">
        <f>1/1000*[2]TimberSectorMinusCoreVPAExp!AO$247</f>
        <v>0.335768652</v>
      </c>
      <c r="AR10" s="34">
        <f>1/1000*[2]TimberSectorMinusCoreVPAExp!AP$247</f>
        <v>0.30322868000000008</v>
      </c>
      <c r="AS10" s="34">
        <f>1/1000*[2]TimberSectorMinusCoreVPAExp!AQ$247</f>
        <v>0.32641030300000001</v>
      </c>
      <c r="AT10" s="34">
        <f>1/1000*[2]TimberSectorMinusCoreVPAExp!AR$247</f>
        <v>0.37259953899999992</v>
      </c>
      <c r="AU10" s="34">
        <f>1/1000*[2]TimberSectorMinusCoreVPAExp!AS$247</f>
        <v>0.36651705200000001</v>
      </c>
      <c r="AV10" s="34">
        <f>1/1000*[2]TimberSectorMinusCoreVPAExp!AT$247</f>
        <v>0.41095552600000002</v>
      </c>
      <c r="AW10" s="34">
        <f>1/1000*[2]TimberSectorMinusCoreVPAExp!AU$247</f>
        <v>0.44431870799999995</v>
      </c>
      <c r="AX10" s="34">
        <f>1/1000*[2]TimberSectorMinusCoreVPAExp!AV$247</f>
        <v>0.455011938</v>
      </c>
      <c r="AY10" s="34">
        <f>1/1000*[2]TimberSectorMinusCoreVPAExp!AW$247</f>
        <v>0.76334333900000007</v>
      </c>
      <c r="AZ10" s="34">
        <f>1/1000*[2]TimberSectorMinusCoreVPAExp!AX$247</f>
        <v>0.68729730591400007</v>
      </c>
      <c r="BA10" s="34">
        <f>1/1000*[2]TimberSectorMinusCoreVPAExp!AY$247</f>
        <v>0.57742640519999999</v>
      </c>
      <c r="BB10" s="34">
        <f>1/1000*[2]TimberSectorMinusCoreVPAExp!AZ$247</f>
        <v>0</v>
      </c>
      <c r="BC10" s="34">
        <f>1/1000*[2]TimberSectorMinusCoreVPAExp!BA$247</f>
        <v>0</v>
      </c>
      <c r="BD10" s="303"/>
    </row>
    <row r="11" spans="1:56" ht="17.149999999999999" customHeight="1">
      <c r="B11" s="97" t="s">
        <v>129</v>
      </c>
      <c r="C11" s="98">
        <f>1/$A$1*[2]TimberSectorMinusCoreVPAExp!$B$269</f>
        <v>6.4180187095238097E-4</v>
      </c>
      <c r="D11" s="99">
        <f>1/$A$1*[2]TimberSectorMinusCoreVPAExp!$C$269</f>
        <v>6.8613833095238093E-4</v>
      </c>
      <c r="E11" s="99">
        <f>1/$A$1*[2]TimberSectorMinusCoreVPAExp!$D$269</f>
        <v>5.4626557142857133E-4</v>
      </c>
      <c r="F11" s="99">
        <f>1/$A$1*[2]TimberSectorMinusCoreVPAExp!$E$269</f>
        <v>7.504848476190477E-4</v>
      </c>
      <c r="G11" s="99">
        <f>1/$A$1*[2]TimberSectorMinusCoreVPAExp!$F$269</f>
        <v>2.5076257476190473E-3</v>
      </c>
      <c r="H11" s="99">
        <f>1/$A$1*[2]TimberSectorMinusCoreVPAExp!$G$269</f>
        <v>3.7749691033333332E-3</v>
      </c>
      <c r="I11" s="99">
        <f>1/$A$1*[2]TimberSectorMinusCoreVPAExp!$H$269</f>
        <v>4.2779984999999996E-3</v>
      </c>
      <c r="J11" s="100">
        <f>1/$A$1*[2]TimberSectorMinusCoreVPAExp!$I$269</f>
        <v>3.7080803619047613E-3</v>
      </c>
      <c r="K11" s="100">
        <f>1/$A$1*[2]TimberSectorMinusCoreVPAExp!J$269</f>
        <v>4.8918108266666665E-3</v>
      </c>
      <c r="L11" s="100">
        <f>1/$A$1*[2]TimberSectorMinusCoreVPAExp!K$269</f>
        <v>3.9469174028571429E-3</v>
      </c>
      <c r="M11" s="99">
        <f>1/$A$1*[2]TimberSectorMinusCoreVPAExp!L$269</f>
        <v>3.2881411999999997E-3</v>
      </c>
      <c r="N11" s="99">
        <f>1/$A$1*[2]TimberSectorMinusCoreVPAExp!M$269</f>
        <v>6.7151414400000008E-3</v>
      </c>
      <c r="O11" s="99">
        <f>1/$A$1*[2]TimberSectorMinusCoreVPAExp!N$269</f>
        <v>5.4078583999999982E-3</v>
      </c>
      <c r="P11" s="99">
        <f>1/$A$1*[2]TimberSectorMinusCoreVPAExp!O$269</f>
        <v>6.1498169600000003E-3</v>
      </c>
      <c r="Q11" s="99">
        <f>1/$A$1*[2]TimberSectorMinusCoreVPAExp!P$269</f>
        <v>5.9707975000000014E-3</v>
      </c>
      <c r="R11" s="99">
        <f>1/$A$1*[2]TimberSectorMinusCoreVPAExp!Q$269</f>
        <v>4.5085220599999998E-3</v>
      </c>
      <c r="S11" s="99">
        <f>1/$A$1*[2]TimberSectorMinusCoreVPAExp!R$269</f>
        <v>4.9907426400000012E-3</v>
      </c>
      <c r="T11" s="99">
        <f>1/$A$1*[2]TimberSectorMinusCoreVPAExp!S$269</f>
        <v>4.1144841399999993E-3</v>
      </c>
      <c r="U11" s="99">
        <f>1/$A$1*[2]TimberSectorMinusCoreVPAExp!T$269</f>
        <v>7.6027082649999999E-3</v>
      </c>
      <c r="V11" s="99">
        <f>1/$A$1*[2]TimberSectorMinusCoreVPAExp!U$269</f>
        <v>4.9238775600000005E-3</v>
      </c>
      <c r="W11" s="99">
        <f>1/$A$1*[2]TimberSectorMinusCoreVPAExp!V$269</f>
        <v>3.9092582399999996E-3</v>
      </c>
      <c r="X11" s="99">
        <f>1/$A$1*[2]TimberSectorMinusCoreVPAExp!W$269</f>
        <v>5.5277263999999994E-3</v>
      </c>
      <c r="Y11" s="99">
        <f>1/$A$1*[2]TimberSectorMinusCoreVPAExp!X$269</f>
        <v>7.217181474859999E-3</v>
      </c>
      <c r="Z11" s="99">
        <f>1/$A$1*[2]TimberSectorMinusCoreVPAExp!Y$269</f>
        <v>4.5597343259999989E-3</v>
      </c>
      <c r="AA11" s="99">
        <f>1/$A$1*[2]TimberSectorMinusCoreVPAExp!Z$269</f>
        <v>0</v>
      </c>
      <c r="AB11" s="99">
        <f>1/$A$1*[2]TimberSectorMinusCoreVPAExp!AA$269</f>
        <v>0</v>
      </c>
      <c r="AC11" s="31"/>
      <c r="AD11" s="98">
        <f>1/1000*[2]TimberSectorMinusCoreVPAExp!AB$269</f>
        <v>2.9846300000000006E-4</v>
      </c>
      <c r="AE11" s="99">
        <f>1/1000*[2]TimberSectorMinusCoreVPAExp!AC$269</f>
        <v>4.8362600000000002E-4</v>
      </c>
      <c r="AF11" s="99">
        <f>1/1000*[2]TimberSectorMinusCoreVPAExp!AD$269</f>
        <v>3.7329699999999997E-4</v>
      </c>
      <c r="AG11" s="99">
        <f>1/1000*[2]TimberSectorMinusCoreVPAExp!AE$269</f>
        <v>4.6607799999999998E-4</v>
      </c>
      <c r="AH11" s="99">
        <f>1/1000*[2]TimberSectorMinusCoreVPAExp!AF$269</f>
        <v>1.6752280000000002E-3</v>
      </c>
      <c r="AI11" s="99">
        <f>1/1000*[2]TimberSectorMinusCoreVPAExp!AG$269</f>
        <v>2.7042599999999996E-3</v>
      </c>
      <c r="AJ11" s="99">
        <f>1/1000*[2]TimberSectorMinusCoreVPAExp!AH$269</f>
        <v>2.7077869999999997E-3</v>
      </c>
      <c r="AK11" s="99">
        <f>1/1000*[2]TimberSectorMinusCoreVPAExp!AI$269</f>
        <v>2.6025690000000003E-3</v>
      </c>
      <c r="AL11" s="99">
        <f>1/1000*[2]TimberSectorMinusCoreVPAExp!AJ$269</f>
        <v>3.3435889999999992E-3</v>
      </c>
      <c r="AM11" s="99">
        <f>1/1000*[2]TimberSectorMinusCoreVPAExp!AK$269</f>
        <v>2.6948780000000004E-3</v>
      </c>
      <c r="AN11" s="99">
        <f>1/1000*[2]TimberSectorMinusCoreVPAExp!AL$269</f>
        <v>4.4874990000000007E-3</v>
      </c>
      <c r="AO11" s="99">
        <f>1/1000*[2]TimberSectorMinusCoreVPAExp!AM$269</f>
        <v>5.4681440000000003E-3</v>
      </c>
      <c r="AP11" s="99">
        <f>1/1000*[2]TimberSectorMinusCoreVPAExp!AN$269</f>
        <v>5.7036419999999992E-3</v>
      </c>
      <c r="AQ11" s="99">
        <f>1/1000*[2]TimberSectorMinusCoreVPAExp!AO$269</f>
        <v>7.1916580000000001E-3</v>
      </c>
      <c r="AR11" s="99">
        <f>1/1000*[2]TimberSectorMinusCoreVPAExp!AP$269</f>
        <v>7.0143570000000006E-3</v>
      </c>
      <c r="AS11" s="99">
        <f>1/1000*[2]TimberSectorMinusCoreVPAExp!AQ$269</f>
        <v>6.3441299999999999E-3</v>
      </c>
      <c r="AT11" s="99">
        <f>1/1000*[2]TimberSectorMinusCoreVPAExp!AR$269</f>
        <v>5.9850029999999992E-3</v>
      </c>
      <c r="AU11" s="99">
        <f>1/1000*[2]TimberSectorMinusCoreVPAExp!AS$269</f>
        <v>6.0795329999999989E-3</v>
      </c>
      <c r="AV11" s="99">
        <f>1/1000*[2]TimberSectorMinusCoreVPAExp!AT$269</f>
        <v>7.2902310000000012E-3</v>
      </c>
      <c r="AW11" s="99">
        <f>1/1000*[2]TimberSectorMinusCoreVPAExp!AU$269</f>
        <v>6.1416800000000009E-3</v>
      </c>
      <c r="AX11" s="99">
        <f>1/1000*[2]TimberSectorMinusCoreVPAExp!AV$269</f>
        <v>4.9791090000000007E-3</v>
      </c>
      <c r="AY11" s="99">
        <f>1/1000*[2]TimberSectorMinusCoreVPAExp!AW$269</f>
        <v>7.6350599999999991E-3</v>
      </c>
      <c r="AZ11" s="99">
        <f>1/1000*[2]TimberSectorMinusCoreVPAExp!AX$269</f>
        <v>8.6081473150000001E-3</v>
      </c>
      <c r="BA11" s="99">
        <f>1/1000*[2]TimberSectorMinusCoreVPAExp!AY$269</f>
        <v>6.0999188049999991E-3</v>
      </c>
      <c r="BB11" s="99">
        <f>1/1000*[2]TimberSectorMinusCoreVPAExp!AZ$269</f>
        <v>0</v>
      </c>
      <c r="BC11" s="99">
        <f>1/1000*[2]TimberSectorMinusCoreVPAExp!BA$269</f>
        <v>0</v>
      </c>
      <c r="BD11" s="303"/>
    </row>
    <row r="12" spans="1:56" ht="17.149999999999999" customHeight="1">
      <c r="B12" s="104" t="s">
        <v>203</v>
      </c>
      <c r="C12" s="105">
        <f>1/$A$1*[2]TimberSectorMinusCoreVPAExp!$B$267</f>
        <v>3.7387425463492057E-3</v>
      </c>
      <c r="D12" s="106">
        <f>1/$A$1*[2]TimberSectorMinusCoreVPAExp!$C$267</f>
        <v>5.3631942371428565E-3</v>
      </c>
      <c r="E12" s="106">
        <f>1/$A$1*[2]TimberSectorMinusCoreVPAExp!$D$267</f>
        <v>4.3609192085714297E-3</v>
      </c>
      <c r="F12" s="106">
        <f>1/$A$1*[2]TimberSectorMinusCoreVPAExp!$E$267</f>
        <v>6.007251985714287E-3</v>
      </c>
      <c r="G12" s="106">
        <f>1/$A$1*[2]TimberSectorMinusCoreVPAExp!$F$267</f>
        <v>2.9988012653015872E-2</v>
      </c>
      <c r="H12" s="106">
        <f>1/$A$1*[2]TimberSectorMinusCoreVPAExp!$G$267</f>
        <v>7.2273768695238095E-3</v>
      </c>
      <c r="I12" s="106">
        <f>1/$A$1*[2]TimberSectorMinusCoreVPAExp!$H$267</f>
        <v>8.8569232400000017E-3</v>
      </c>
      <c r="J12" s="107">
        <f>1/$A$1*[2]TimberSectorMinusCoreVPAExp!$I$267</f>
        <v>1.327639650952381E-2</v>
      </c>
      <c r="K12" s="107">
        <f>1/$A$1*[2]TimberSectorMinusCoreVPAExp!J$267</f>
        <v>1.3779554094920635E-2</v>
      </c>
      <c r="L12" s="107">
        <f>1/$A$1*[2]TimberSectorMinusCoreVPAExp!K$267</f>
        <v>1.7434389100634919E-2</v>
      </c>
      <c r="M12" s="106">
        <f>1/$A$1*[2]TimberSectorMinusCoreVPAExp!L$267</f>
        <v>1.3729863959999998E-2</v>
      </c>
      <c r="N12" s="106">
        <f>1/$A$1*[2]TimberSectorMinusCoreVPAExp!M$267</f>
        <v>1.9431264280000003E-2</v>
      </c>
      <c r="O12" s="106">
        <f>1/$A$1*[2]TimberSectorMinusCoreVPAExp!N$267</f>
        <v>2.4946361073333336E-2</v>
      </c>
      <c r="P12" s="106">
        <f>1/$A$1*[2]TimberSectorMinusCoreVPAExp!O$267</f>
        <v>5.8942791899999993E-2</v>
      </c>
      <c r="Q12" s="106">
        <f>1/$A$1*[2]TimberSectorMinusCoreVPAExp!P$267</f>
        <v>6.2693464200000007E-2</v>
      </c>
      <c r="R12" s="106">
        <f>1/$A$1*[2]TimberSectorMinusCoreVPAExp!Q$267</f>
        <v>1.7138826439999994E-2</v>
      </c>
      <c r="S12" s="106">
        <f>1/$A$1*[2]TimberSectorMinusCoreVPAExp!R$267</f>
        <v>1.9168921633333332E-2</v>
      </c>
      <c r="T12" s="106">
        <f>1/$A$1*[2]TimberSectorMinusCoreVPAExp!S$267</f>
        <v>1.5882267300000009E-2</v>
      </c>
      <c r="U12" s="106">
        <f>1/$A$1*[2]TimberSectorMinusCoreVPAExp!T$267</f>
        <v>2.5800745220000001E-2</v>
      </c>
      <c r="V12" s="106">
        <f>1/$A$1*[2]TimberSectorMinusCoreVPAExp!U$267</f>
        <v>2.5584368206666666E-2</v>
      </c>
      <c r="W12" s="106">
        <f>1/$A$1*[2]TimberSectorMinusCoreVPAExp!V$267</f>
        <v>2.0364369120000003E-2</v>
      </c>
      <c r="X12" s="106">
        <f>1/$A$1*[2]TimberSectorMinusCoreVPAExp!W$267</f>
        <v>3.6839396720000001E-2</v>
      </c>
      <c r="Y12" s="106">
        <f>1/$A$1*[2]TimberSectorMinusCoreVPAExp!X$267</f>
        <v>2.8885396735999998E-2</v>
      </c>
      <c r="Z12" s="106">
        <f>1/$A$1*[2]TimberSectorMinusCoreVPAExp!Y$267</f>
        <v>3.6810519551540008E-2</v>
      </c>
      <c r="AA12" s="106">
        <f>1/$A$1*[2]TimberSectorMinusCoreVPAExp!Z$267</f>
        <v>0</v>
      </c>
      <c r="AB12" s="106">
        <f>1/$A$1*[2]TimberSectorMinusCoreVPAExp!AA$267</f>
        <v>0</v>
      </c>
      <c r="AC12" s="10"/>
      <c r="AD12" s="105">
        <f>1/1000*[2]TimberSectorMinusCoreVPAExp!AB$267</f>
        <v>2.4564499999999993E-3</v>
      </c>
      <c r="AE12" s="106">
        <f>1/1000*[2]TimberSectorMinusCoreVPAExp!AC$267</f>
        <v>3.2972510000000002E-3</v>
      </c>
      <c r="AF12" s="106">
        <f>1/1000*[2]TimberSectorMinusCoreVPAExp!AD$267</f>
        <v>3.3360539999999993E-3</v>
      </c>
      <c r="AG12" s="106">
        <f>1/1000*[2]TimberSectorMinusCoreVPAExp!AE$267</f>
        <v>3.3660199999999999E-3</v>
      </c>
      <c r="AH12" s="106">
        <f>1/1000*[2]TimberSectorMinusCoreVPAExp!AF$267</f>
        <v>1.8787137999999995E-2</v>
      </c>
      <c r="AI12" s="106">
        <f>1/1000*[2]TimberSectorMinusCoreVPAExp!AG$267</f>
        <v>5.0783850000000004E-3</v>
      </c>
      <c r="AJ12" s="106">
        <f>1/1000*[2]TimberSectorMinusCoreVPAExp!AH$267</f>
        <v>5.4463470000000007E-3</v>
      </c>
      <c r="AK12" s="106">
        <f>1/1000*[2]TimberSectorMinusCoreVPAExp!AI$267</f>
        <v>8.3254300000000017E-3</v>
      </c>
      <c r="AL12" s="106">
        <f>1/1000*[2]TimberSectorMinusCoreVPAExp!AJ$267</f>
        <v>9.1223409999999991E-3</v>
      </c>
      <c r="AM12" s="106">
        <f>1/1000*[2]TimberSectorMinusCoreVPAExp!AK$267</f>
        <v>9.5542100000000005E-3</v>
      </c>
      <c r="AN12" s="106">
        <f>1/1000*[2]TimberSectorMinusCoreVPAExp!AL$267</f>
        <v>1.1647533999999999E-2</v>
      </c>
      <c r="AO12" s="106">
        <f>1/1000*[2]TimberSectorMinusCoreVPAExp!AM$267</f>
        <v>1.6979173E-2</v>
      </c>
      <c r="AP12" s="106">
        <f>1/1000*[2]TimberSectorMinusCoreVPAExp!AN$267</f>
        <v>1.9247582000000003E-2</v>
      </c>
      <c r="AQ12" s="106">
        <f>1/1000*[2]TimberSectorMinusCoreVPAExp!AO$267</f>
        <v>3.1392027000000003E-2</v>
      </c>
      <c r="AR12" s="106">
        <f>1/1000*[2]TimberSectorMinusCoreVPAExp!AP$267</f>
        <v>2.4248268E-2</v>
      </c>
      <c r="AS12" s="106">
        <f>1/1000*[2]TimberSectorMinusCoreVPAExp!AQ$267</f>
        <v>2.0837903999999994E-2</v>
      </c>
      <c r="AT12" s="106">
        <f>1/1000*[2]TimberSectorMinusCoreVPAExp!AR$267</f>
        <v>2.0754419999999999E-2</v>
      </c>
      <c r="AU12" s="106">
        <f>1/1000*[2]TimberSectorMinusCoreVPAExp!AS$267</f>
        <v>1.7767774E-2</v>
      </c>
      <c r="AV12" s="106">
        <f>1/1000*[2]TimberSectorMinusCoreVPAExp!AT$267</f>
        <v>2.2302383999999995E-2</v>
      </c>
      <c r="AW12" s="106">
        <f>1/1000*[2]TimberSectorMinusCoreVPAExp!AU$267</f>
        <v>2.5131873999999992E-2</v>
      </c>
      <c r="AX12" s="106">
        <f>1/1000*[2]TimberSectorMinusCoreVPAExp!AV$267</f>
        <v>1.9963277000000001E-2</v>
      </c>
      <c r="AY12" s="106">
        <f>1/1000*[2]TimberSectorMinusCoreVPAExp!AW$267</f>
        <v>2.9858300000000001E-2</v>
      </c>
      <c r="AZ12" s="106">
        <f>1/1000*[2]TimberSectorMinusCoreVPAExp!AX$267</f>
        <v>2.2164623666000003E-2</v>
      </c>
      <c r="BA12" s="106">
        <f>1/1000*[2]TimberSectorMinusCoreVPAExp!AY$267</f>
        <v>2.3075047825999995E-2</v>
      </c>
      <c r="BB12" s="106">
        <f>1/1000*[2]TimberSectorMinusCoreVPAExp!AZ$267</f>
        <v>0</v>
      </c>
      <c r="BC12" s="106">
        <f>1/1000*[2]TimberSectorMinusCoreVPAExp!BA$267</f>
        <v>0</v>
      </c>
      <c r="BD12" s="303"/>
    </row>
    <row r="13" spans="1:56">
      <c r="B13" s="32" t="s">
        <v>42</v>
      </c>
      <c r="C13" s="138">
        <f>1/$A$1*(SUM([2]TimberSectorMinusCoreVPAExp!$B$47:$B$47)+SUM([2]TimberSectorMinusCoreVPAExp!$B$105:$B$105))</f>
        <v>5.6260077190476202E-4</v>
      </c>
      <c r="D13" s="34">
        <f>1/$A$1*(SUM([2]TimberSectorMinusCoreVPAExp!$C$47:$C$47)+SUM([2]TimberSectorMinusCoreVPAExp!$C$105:$C$105))</f>
        <v>1.1169446285714288E-3</v>
      </c>
      <c r="E13" s="34">
        <f>1/$A$1*(SUM([2]TimberSectorMinusCoreVPAExp!$D$47:$D$47)+SUM([2]TimberSectorMinusCoreVPAExp!$D$105:$D$105))</f>
        <v>7.5729078476190496E-4</v>
      </c>
      <c r="F13" s="34">
        <f>1/$A$1*(SUM([2]TimberSectorMinusCoreVPAExp!$E$47:$E$47)+SUM([2]TimberSectorMinusCoreVPAExp!$E$105:$E$105))</f>
        <v>9.0758344000000052E-4</v>
      </c>
      <c r="G13" s="34">
        <f>1/$A$1*(SUM([2]TimberSectorMinusCoreVPAExp!$F$47:$F$47)+SUM([2]TimberSectorMinusCoreVPAExp!$F$105:$F$105))</f>
        <v>1.4069956876190473E-3</v>
      </c>
      <c r="H13" s="34">
        <f>1/$A$1*(SUM([2]TimberSectorMinusCoreVPAExp!$G$47:$G$47)+SUM([2]TimberSectorMinusCoreVPAExp!$G$105:$G$105))</f>
        <v>8.9908667857142941E-4</v>
      </c>
      <c r="I13" s="34">
        <f>1/$A$1*(SUM([2]TimberSectorMinusCoreVPAExp!$H$47:$H$47)+SUM([2]TimberSectorMinusCoreVPAExp!$H$105:$H$105))</f>
        <v>1.4206661000000002E-3</v>
      </c>
      <c r="J13" s="35">
        <f>1/$A$1*(SUM([2]TimberSectorMinusCoreVPAExp!$I$47:$I$47)+SUM([2]TimberSectorMinusCoreVPAExp!$I$105:$I$105))</f>
        <v>2.2930973190476191E-3</v>
      </c>
      <c r="K13" s="59">
        <f>1/$A$1*(SUM([2]TimberSectorMinusCoreVPAExp!J$47:J$47)+SUM([2]TimberSectorMinusCoreVPAExp!J$105:J$105))</f>
        <v>1.8365005288888891E-3</v>
      </c>
      <c r="L13" s="59">
        <f>1/$A$1*(SUM([2]TimberSectorMinusCoreVPAExp!K$47:K$47)+SUM([2]TimberSectorMinusCoreVPAExp!K$105:K$105))</f>
        <v>1.8405261688888889E-3</v>
      </c>
      <c r="M13" s="58">
        <f>1/$A$1*(SUM([2]TimberSectorMinusCoreVPAExp!L$47:L$47)+SUM([2]TimberSectorMinusCoreVPAExp!L$105:L$105))</f>
        <v>1.7024831000000001E-3</v>
      </c>
      <c r="N13" s="58">
        <f>1/$A$1*(SUM([2]TimberSectorMinusCoreVPAExp!M$47:M$47)+SUM([2]TimberSectorMinusCoreVPAExp!M$105:M$105))</f>
        <v>4.61887622E-3</v>
      </c>
      <c r="O13" s="58">
        <f>1/$A$1*(SUM([2]TimberSectorMinusCoreVPAExp!N$47:N$47)+SUM([2]TimberSectorMinusCoreVPAExp!N$105:N$105))</f>
        <v>4.2163639533333332E-3</v>
      </c>
      <c r="P13" s="58">
        <f>1/$A$1*(SUM([2]TimberSectorMinusCoreVPAExp!O$47:O$47)+SUM([2]TimberSectorMinusCoreVPAExp!O$105:O$105))</f>
        <v>5.8496862999999994E-3</v>
      </c>
      <c r="Q13" s="58">
        <f>1/$A$1*(SUM([2]TimberSectorMinusCoreVPAExp!P$47:P$47)+SUM([2]TimberSectorMinusCoreVPAExp!P$105:P$105))</f>
        <v>6.4814717800000003E-3</v>
      </c>
      <c r="R13" s="58">
        <f>1/$A$1*(SUM([2]TimberSectorMinusCoreVPAExp!Q$47:Q$47)+SUM([2]TimberSectorMinusCoreVPAExp!Q$105:Q$105))</f>
        <v>4.9760175000000007E-3</v>
      </c>
      <c r="S13" s="58">
        <f>1/$A$1*(SUM([2]TimberSectorMinusCoreVPAExp!R$47:R$47)+SUM([2]TimberSectorMinusCoreVPAExp!R$105:R$105))</f>
        <v>6.8352986799999991E-3</v>
      </c>
      <c r="T13" s="58">
        <f>1/$A$1*(SUM([2]TimberSectorMinusCoreVPAExp!S$47:S$47)+SUM([2]TimberSectorMinusCoreVPAExp!S$105:S$105))</f>
        <v>4.9489536466666741E-3</v>
      </c>
      <c r="U13" s="58">
        <f>1/$A$1*(SUM([2]TimberSectorMinusCoreVPAExp!T$47:T$47)+SUM([2]TimberSectorMinusCoreVPAExp!T$105:T$105))</f>
        <v>6.5999985800000013E-3</v>
      </c>
      <c r="V13" s="58">
        <f>1/$A$1*(SUM([2]TimberSectorMinusCoreVPAExp!U$47:U$47)+SUM([2]TimberSectorMinusCoreVPAExp!U$105:U$105))</f>
        <v>4.6343199266666675E-3</v>
      </c>
      <c r="W13" s="58">
        <f>1/$A$1*(SUM([2]TimberSectorMinusCoreVPAExp!V$47:V$47)+SUM([2]TimberSectorMinusCoreVPAExp!V$105:V$105))</f>
        <v>2.596307E-3</v>
      </c>
      <c r="X13" s="58">
        <f>1/$A$1*(SUM([2]TimberSectorMinusCoreVPAExp!W$47:W$47)+SUM([2]TimberSectorMinusCoreVPAExp!W$105:W$105))</f>
        <v>2.6703457200000068E-3</v>
      </c>
      <c r="Y13" s="58">
        <f>1/$A$1*(SUM([2]TimberSectorMinusCoreVPAExp!X$47:X$47)+SUM([2]TimberSectorMinusCoreVPAExp!X$105:X$105))</f>
        <v>1.907212582800005E-3</v>
      </c>
      <c r="Z13" s="58">
        <f>1/$A$1*(SUM([2]TimberSectorMinusCoreVPAExp!Y$47:Y$47)+SUM([2]TimberSectorMinusCoreVPAExp!Y$105:Y$105))</f>
        <v>3.4030331969200061E-3</v>
      </c>
      <c r="AA13" s="58">
        <f>1/$A$1*(SUM([2]TimberSectorMinusCoreVPAExp!Z$47:Z$47)+SUM([2]TimberSectorMinusCoreVPAExp!Z$105:Z$105))</f>
        <v>0</v>
      </c>
      <c r="AB13" s="58">
        <f>1/$A$1*(SUM([2]TimberSectorMinusCoreVPAExp!AA$47:AA$47)+SUM([2]TimberSectorMinusCoreVPAExp!AA$105:AA$105))</f>
        <v>0</v>
      </c>
      <c r="AC13" s="10"/>
      <c r="AD13" s="138">
        <f>1/1000*(SUM([2]TimberSectorMinusCoreVPAExp!AB$47:AB$47)+SUM([2]TimberSectorMinusCoreVPAExp!AB$105:AB$105))</f>
        <v>3.4856599999999997E-4</v>
      </c>
      <c r="AE13" s="34">
        <f>1/1000*(SUM([2]TimberSectorMinusCoreVPAExp!AC$47:AC$47)+SUM([2]TimberSectorMinusCoreVPAExp!AC$105:AC$105))</f>
        <v>8.2738899999999999E-4</v>
      </c>
      <c r="AF13" s="34">
        <f>1/1000*(SUM([2]TimberSectorMinusCoreVPAExp!AD$47:AD$47)+SUM([2]TimberSectorMinusCoreVPAExp!AD$105:AD$105))</f>
        <v>8.3581100000000011E-4</v>
      </c>
      <c r="AG13" s="34">
        <f>1/1000*(SUM([2]TimberSectorMinusCoreVPAExp!AE$47:AE$47)+SUM([2]TimberSectorMinusCoreVPAExp!AE$105:AE$105))</f>
        <v>4.6606599999999995E-4</v>
      </c>
      <c r="AH13" s="34">
        <f>1/1000*(SUM([2]TimberSectorMinusCoreVPAExp!AF$47:AF$47)+SUM([2]TimberSectorMinusCoreVPAExp!AF$105:AF$105))</f>
        <v>7.6385999999999999E-4</v>
      </c>
      <c r="AI13" s="34">
        <f>1/1000*(SUM([2]TimberSectorMinusCoreVPAExp!AG$47:AG$47)+SUM([2]TimberSectorMinusCoreVPAExp!AG$105:AG$105))</f>
        <v>6.9742900000000006E-4</v>
      </c>
      <c r="AJ13" s="34">
        <f>1/1000*(SUM([2]TimberSectorMinusCoreVPAExp!AH$47:AH$47)+SUM([2]TimberSectorMinusCoreVPAExp!AH$105:AH$105))</f>
        <v>8.3703299999999994E-4</v>
      </c>
      <c r="AK13" s="34">
        <f>1/1000*(SUM([2]TimberSectorMinusCoreVPAExp!AI$47:AI$47)+SUM([2]TimberSectorMinusCoreVPAExp!AI$105:AI$105))</f>
        <v>1.4943979999999999E-3</v>
      </c>
      <c r="AL13" s="34">
        <f>1/1000*(SUM([2]TimberSectorMinusCoreVPAExp!AJ$47:AJ$47)+SUM([2]TimberSectorMinusCoreVPAExp!AJ$105:AJ$105))</f>
        <v>1.223762E-3</v>
      </c>
      <c r="AM13" s="34">
        <f>1/1000*(SUM([2]TimberSectorMinusCoreVPAExp!AK$47:AK$47)+SUM([2]TimberSectorMinusCoreVPAExp!AK$105:AK$105))</f>
        <v>1.153746E-3</v>
      </c>
      <c r="AN13" s="34">
        <f>1/1000*(SUM([2]TimberSectorMinusCoreVPAExp!AL$47:AL$47)+SUM([2]TimberSectorMinusCoreVPAExp!AL$105:AL$105))</f>
        <v>2.1054249999999997E-3</v>
      </c>
      <c r="AO13" s="34">
        <f>1/1000*(SUM([2]TimberSectorMinusCoreVPAExp!AM$47:AM$47)+SUM([2]TimberSectorMinusCoreVPAExp!AM$105:AM$105))</f>
        <v>4.0690279999999997E-3</v>
      </c>
      <c r="AP13" s="34">
        <f>1/1000*(SUM([2]TimberSectorMinusCoreVPAExp!AN$47:AN$47)+SUM([2]TimberSectorMinusCoreVPAExp!AN$105:AN$105))</f>
        <v>4.2137299999999997E-3</v>
      </c>
      <c r="AQ13" s="34">
        <f>1/1000*(SUM([2]TimberSectorMinusCoreVPAExp!AO$47:AO$47)+SUM([2]TimberSectorMinusCoreVPAExp!AO$105:AO$105))</f>
        <v>6.8360500000000006E-3</v>
      </c>
      <c r="AR13" s="34">
        <f>1/1000*(SUM([2]TimberSectorMinusCoreVPAExp!AP$47:AP$47)+SUM([2]TimberSectorMinusCoreVPAExp!AP$105:AP$105))</f>
        <v>8.0890770000000001E-3</v>
      </c>
      <c r="AS13" s="34">
        <f>1/1000*(SUM([2]TimberSectorMinusCoreVPAExp!AQ$47:AQ$47)+SUM([2]TimberSectorMinusCoreVPAExp!AQ$105:AQ$105))</f>
        <v>7.0667860000000002E-3</v>
      </c>
      <c r="AT13" s="34">
        <f>1/1000*(SUM([2]TimberSectorMinusCoreVPAExp!AR$47:AR$47)+SUM([2]TimberSectorMinusCoreVPAExp!AR$105:AR$105))</f>
        <v>6.7264969999999953E-3</v>
      </c>
      <c r="AU13" s="34">
        <f>1/1000*(SUM([2]TimberSectorMinusCoreVPAExp!AS$47:AS$47)+SUM([2]TimberSectorMinusCoreVPAExp!AS$105:AS$105))</f>
        <v>4.9220329999999993E-3</v>
      </c>
      <c r="AV13" s="34">
        <f>1/1000*(SUM([2]TimberSectorMinusCoreVPAExp!AT$47:AT$47)+SUM([2]TimberSectorMinusCoreVPAExp!AT$105:AT$105))</f>
        <v>5.6914689999999959E-3</v>
      </c>
      <c r="AW13" s="34">
        <f>1/1000*(SUM([2]TimberSectorMinusCoreVPAExp!AU$47:AU$47)+SUM([2]TimberSectorMinusCoreVPAExp!AU$105:AU$105))</f>
        <v>6.6443899999999905E-3</v>
      </c>
      <c r="AX13" s="34">
        <f>1/1000*(SUM([2]TimberSectorMinusCoreVPAExp!AV$47:AV$47)+SUM([2]TimberSectorMinusCoreVPAExp!AV$105:AV$105))</f>
        <v>3.4422760000000015E-3</v>
      </c>
      <c r="AY13" s="34">
        <f>1/1000*(SUM([2]TimberSectorMinusCoreVPAExp!AW$47:AW$47)+SUM([2]TimberSectorMinusCoreVPAExp!AW$105:AW$105))</f>
        <v>5.7053499999999997E-3</v>
      </c>
      <c r="AZ13" s="34">
        <f>1/1000*(SUM([2]TimberSectorMinusCoreVPAExp!AX$47:AX$47)+SUM([2]TimberSectorMinusCoreVPAExp!AX$105:AX$105))</f>
        <v>4.1617644709999986E-3</v>
      </c>
      <c r="BA13" s="34">
        <f>1/1000*(SUM([2]TimberSectorMinusCoreVPAExp!AY$47:AY$47)+SUM([2]TimberSectorMinusCoreVPAExp!AY$105:AY$105))</f>
        <v>4.4401181899999939E-3</v>
      </c>
      <c r="BB13" s="34">
        <f>1/1000*(SUM([2]TimberSectorMinusCoreVPAExp!AZ$47:AZ$47)+SUM([2]TimberSectorMinusCoreVPAExp!AZ$105:AZ$105))</f>
        <v>0</v>
      </c>
      <c r="BC13" s="34">
        <f>1/1000*(SUM([2]TimberSectorMinusCoreVPAExp!BA$47:BA$47)+SUM([2]TimberSectorMinusCoreVPAExp!BA$105:BA$105))</f>
        <v>0</v>
      </c>
      <c r="BD13" s="303"/>
    </row>
    <row r="14" spans="1:56">
      <c r="B14" s="38" t="s">
        <v>21</v>
      </c>
      <c r="C14" s="62">
        <f t="shared" ref="C14:AB14" si="2">SUM(C12:C12)-SUM(C13:C13)</f>
        <v>3.1761417744444439E-3</v>
      </c>
      <c r="D14" s="63">
        <f t="shared" si="2"/>
        <v>4.2462496085714282E-3</v>
      </c>
      <c r="E14" s="63">
        <f t="shared" si="2"/>
        <v>3.6036284238095246E-3</v>
      </c>
      <c r="F14" s="63">
        <f t="shared" si="2"/>
        <v>5.0996685457142862E-3</v>
      </c>
      <c r="G14" s="63">
        <f t="shared" si="2"/>
        <v>2.8581016965396826E-2</v>
      </c>
      <c r="H14" s="63">
        <f t="shared" si="2"/>
        <v>6.3282901909523801E-3</v>
      </c>
      <c r="I14" s="63">
        <f t="shared" si="2"/>
        <v>7.4362571400000011E-3</v>
      </c>
      <c r="J14" s="64">
        <f t="shared" si="2"/>
        <v>1.0983299190476191E-2</v>
      </c>
      <c r="K14" s="64">
        <f t="shared" si="2"/>
        <v>1.1943053566031746E-2</v>
      </c>
      <c r="L14" s="64">
        <f t="shared" si="2"/>
        <v>1.5593862931746029E-2</v>
      </c>
      <c r="M14" s="63">
        <f t="shared" si="2"/>
        <v>1.2027380859999997E-2</v>
      </c>
      <c r="N14" s="63">
        <f t="shared" si="2"/>
        <v>1.4812388060000002E-2</v>
      </c>
      <c r="O14" s="63">
        <f t="shared" si="2"/>
        <v>2.0729997120000003E-2</v>
      </c>
      <c r="P14" s="63">
        <f t="shared" si="2"/>
        <v>5.3093105599999996E-2</v>
      </c>
      <c r="Q14" s="63">
        <f t="shared" si="2"/>
        <v>5.6211992420000009E-2</v>
      </c>
      <c r="R14" s="63">
        <f t="shared" si="2"/>
        <v>1.2162808939999993E-2</v>
      </c>
      <c r="S14" s="63">
        <f t="shared" si="2"/>
        <v>1.2333622953333333E-2</v>
      </c>
      <c r="T14" s="63">
        <f t="shared" si="2"/>
        <v>1.0933313653333335E-2</v>
      </c>
      <c r="U14" s="63">
        <f t="shared" si="2"/>
        <v>1.9200746639999999E-2</v>
      </c>
      <c r="V14" s="63">
        <f t="shared" si="2"/>
        <v>2.0950048279999998E-2</v>
      </c>
      <c r="W14" s="63">
        <f t="shared" si="2"/>
        <v>1.7768062120000004E-2</v>
      </c>
      <c r="X14" s="63">
        <f t="shared" si="2"/>
        <v>3.4169050999999992E-2</v>
      </c>
      <c r="Y14" s="63">
        <f t="shared" si="2"/>
        <v>2.6978184153199993E-2</v>
      </c>
      <c r="Z14" s="63">
        <f t="shared" si="2"/>
        <v>3.340748635462E-2</v>
      </c>
      <c r="AA14" s="63">
        <f t="shared" si="2"/>
        <v>0</v>
      </c>
      <c r="AB14" s="63">
        <f t="shared" si="2"/>
        <v>0</v>
      </c>
      <c r="AC14" s="10"/>
      <c r="AD14" s="62">
        <f t="shared" ref="AD14:BC14" si="3">SUM(AD12:AD12)-SUM(AD13:AD13)</f>
        <v>2.1078839999999995E-3</v>
      </c>
      <c r="AE14" s="63">
        <f t="shared" si="3"/>
        <v>2.4698620000000002E-3</v>
      </c>
      <c r="AF14" s="63">
        <f t="shared" si="3"/>
        <v>2.5002429999999992E-3</v>
      </c>
      <c r="AG14" s="63">
        <f t="shared" si="3"/>
        <v>2.8999540000000002E-3</v>
      </c>
      <c r="AH14" s="63">
        <f t="shared" si="3"/>
        <v>1.8023277999999993E-2</v>
      </c>
      <c r="AI14" s="63">
        <f t="shared" si="3"/>
        <v>4.3809560000000001E-3</v>
      </c>
      <c r="AJ14" s="63">
        <f t="shared" si="3"/>
        <v>4.6093140000000006E-3</v>
      </c>
      <c r="AK14" s="63">
        <f t="shared" si="3"/>
        <v>6.8310320000000016E-3</v>
      </c>
      <c r="AL14" s="63">
        <f t="shared" si="3"/>
        <v>7.8985789999999993E-3</v>
      </c>
      <c r="AM14" s="63">
        <f t="shared" si="3"/>
        <v>8.4004639999999998E-3</v>
      </c>
      <c r="AN14" s="63">
        <f t="shared" si="3"/>
        <v>9.542109E-3</v>
      </c>
      <c r="AO14" s="63">
        <f t="shared" si="3"/>
        <v>1.2910145000000001E-2</v>
      </c>
      <c r="AP14" s="63">
        <f t="shared" si="3"/>
        <v>1.5033852000000004E-2</v>
      </c>
      <c r="AQ14" s="63">
        <f t="shared" si="3"/>
        <v>2.4555977000000003E-2</v>
      </c>
      <c r="AR14" s="63">
        <f t="shared" si="3"/>
        <v>1.6159191E-2</v>
      </c>
      <c r="AS14" s="63">
        <f t="shared" si="3"/>
        <v>1.3771117999999994E-2</v>
      </c>
      <c r="AT14" s="63">
        <f t="shared" si="3"/>
        <v>1.4027923000000005E-2</v>
      </c>
      <c r="AU14" s="63">
        <f t="shared" si="3"/>
        <v>1.2845741000000001E-2</v>
      </c>
      <c r="AV14" s="63">
        <f t="shared" si="3"/>
        <v>1.6610914999999997E-2</v>
      </c>
      <c r="AW14" s="63">
        <f t="shared" si="3"/>
        <v>1.8487484000000002E-2</v>
      </c>
      <c r="AX14" s="63">
        <f t="shared" si="3"/>
        <v>1.6521001E-2</v>
      </c>
      <c r="AY14" s="63">
        <f t="shared" si="3"/>
        <v>2.4152949999999999E-2</v>
      </c>
      <c r="AZ14" s="63">
        <f t="shared" si="3"/>
        <v>1.8002859195000005E-2</v>
      </c>
      <c r="BA14" s="63">
        <f t="shared" si="3"/>
        <v>1.8634929636000001E-2</v>
      </c>
      <c r="BB14" s="63">
        <f t="shared" si="3"/>
        <v>0</v>
      </c>
      <c r="BC14" s="63">
        <f t="shared" si="3"/>
        <v>0</v>
      </c>
      <c r="BD14" s="303"/>
    </row>
    <row r="15" spans="1:56" ht="17.149999999999999" customHeight="1">
      <c r="B15" s="44" t="s">
        <v>217</v>
      </c>
      <c r="C15" s="45">
        <f>1/$A$1*[2]TimberSectorMinusCoreVPAExp!$B$264</f>
        <v>2.3455609940158731E-2</v>
      </c>
      <c r="D15" s="46">
        <f>1/$A$1*[2]TimberSectorMinusCoreVPAExp!$C$264</f>
        <v>4.0416462906507938E-2</v>
      </c>
      <c r="E15" s="46">
        <f>1/$A$1*[2]TimberSectorMinusCoreVPAExp!$D$264</f>
        <v>5.4287904715714291E-2</v>
      </c>
      <c r="F15" s="46">
        <f>1/$A$1*[2]TimberSectorMinusCoreVPAExp!$E$264</f>
        <v>0.10922703123999999</v>
      </c>
      <c r="G15" s="46">
        <f>1/$A$1*[2]TimberSectorMinusCoreVPAExp!$F$264</f>
        <v>0.18056010848158732</v>
      </c>
      <c r="H15" s="46">
        <f>1/$A$1*[2]TimberSectorMinusCoreVPAExp!$G$264</f>
        <v>0.16081923896888892</v>
      </c>
      <c r="I15" s="46">
        <f>1/$A$1*[2]TimberSectorMinusCoreVPAExp!$H$264</f>
        <v>0.24674335003571424</v>
      </c>
      <c r="J15" s="47">
        <f>1/$A$1*[2]TimberSectorMinusCoreVPAExp!$I$264</f>
        <v>0.30328364830047611</v>
      </c>
      <c r="K15" s="47">
        <f>1/$A$1*[2]TimberSectorMinusCoreVPAExp!J$264</f>
        <v>0.29536262201492064</v>
      </c>
      <c r="L15" s="47">
        <f>1/$A$1*[2]TimberSectorMinusCoreVPAExp!K$264</f>
        <v>0.23263495066444442</v>
      </c>
      <c r="M15" s="46">
        <f>1/$A$1*[2]TimberSectorMinusCoreVPAExp!L$264</f>
        <v>0.13833477617999998</v>
      </c>
      <c r="N15" s="46">
        <f>1/$A$1*[2]TimberSectorMinusCoreVPAExp!M$264</f>
        <v>0.18180605697999996</v>
      </c>
      <c r="O15" s="46">
        <f>1/$A$1*[2]TimberSectorMinusCoreVPAExp!N$264</f>
        <v>0.16974026631999997</v>
      </c>
      <c r="P15" s="46">
        <f>1/$A$1*[2]TimberSectorMinusCoreVPAExp!O$264</f>
        <v>0.19095792208000001</v>
      </c>
      <c r="Q15" s="46">
        <f>1/$A$1*[2]TimberSectorMinusCoreVPAExp!P$264</f>
        <v>0.18370927887999999</v>
      </c>
      <c r="R15" s="46">
        <f>1/$A$1*[2]TimberSectorMinusCoreVPAExp!Q$264</f>
        <v>0.16359655515999999</v>
      </c>
      <c r="S15" s="46">
        <f>1/$A$1*[2]TimberSectorMinusCoreVPAExp!R$264</f>
        <v>0.21203332519999998</v>
      </c>
      <c r="T15" s="46">
        <f>1/$A$1*[2]TimberSectorMinusCoreVPAExp!S$264</f>
        <v>0.15775066115333333</v>
      </c>
      <c r="U15" s="46">
        <f>1/$A$1*[2]TimberSectorMinusCoreVPAExp!T$264</f>
        <v>0.21703850790499998</v>
      </c>
      <c r="V15" s="46">
        <f>1/$A$1*[2]TimberSectorMinusCoreVPAExp!U$264</f>
        <v>0.20558523986000002</v>
      </c>
      <c r="W15" s="46">
        <f>1/$A$1*[2]TimberSectorMinusCoreVPAExp!V$264</f>
        <v>0.20144577075999998</v>
      </c>
      <c r="X15" s="46">
        <f>1/$A$1*[2]TimberSectorMinusCoreVPAExp!W$264</f>
        <v>0.30032658095999998</v>
      </c>
      <c r="Y15" s="46">
        <f>1/$A$1*[2]TimberSectorMinusCoreVPAExp!X$264</f>
        <v>0.23780309107520001</v>
      </c>
      <c r="Z15" s="46">
        <f>1/$A$1*[2]TimberSectorMinusCoreVPAExp!Y$264</f>
        <v>0.21626073381972</v>
      </c>
      <c r="AA15" s="46">
        <f>1/$A$1*[2]TimberSectorMinusCoreVPAExp!Z$264</f>
        <v>0</v>
      </c>
      <c r="AB15" s="46">
        <f>1/$A$1*[2]TimberSectorMinusCoreVPAExp!AA$264</f>
        <v>0</v>
      </c>
      <c r="AC15" s="10"/>
      <c r="AD15" s="45">
        <f>1/1000*[2]TimberSectorMinusCoreVPAExp!AB$264</f>
        <v>1.5741618624583335E-2</v>
      </c>
      <c r="AE15" s="46">
        <f>1/1000*[2]TimberSectorMinusCoreVPAExp!AC$264</f>
        <v>2.3930453887440473E-2</v>
      </c>
      <c r="AF15" s="46">
        <f>1/1000*[2]TimberSectorMinusCoreVPAExp!AD$264</f>
        <v>2.8066323529523807E-2</v>
      </c>
      <c r="AG15" s="46">
        <f>1/1000*[2]TimberSectorMinusCoreVPAExp!AE$264</f>
        <v>5.6304441029285723E-2</v>
      </c>
      <c r="AH15" s="46">
        <f>1/1000*[2]TimberSectorMinusCoreVPAExp!AF$264</f>
        <v>0.10255500143604761</v>
      </c>
      <c r="AI15" s="46">
        <f>1/1000*[2]TimberSectorMinusCoreVPAExp!AG$264</f>
        <v>0.10623470560232141</v>
      </c>
      <c r="AJ15" s="46">
        <f>1/1000*[2]TimberSectorMinusCoreVPAExp!AH$264</f>
        <v>0.15911644831046429</v>
      </c>
      <c r="AK15" s="46">
        <f>1/1000*[2]TimberSectorMinusCoreVPAExp!AI$264</f>
        <v>0.20222634655998808</v>
      </c>
      <c r="AL15" s="46">
        <f>1/1000*[2]TimberSectorMinusCoreVPAExp!AJ$264</f>
        <v>0.19160456185182539</v>
      </c>
      <c r="AM15" s="46">
        <f>1/1000*[2]TimberSectorMinusCoreVPAExp!AK$264</f>
        <v>0.16049973400000001</v>
      </c>
      <c r="AN15" s="46">
        <f>1/1000*[2]TimberSectorMinusCoreVPAExp!AL$264</f>
        <v>0.189467161</v>
      </c>
      <c r="AO15" s="46">
        <f>1/1000*[2]TimberSectorMinusCoreVPAExp!AM$264</f>
        <v>0.21816327400000002</v>
      </c>
      <c r="AP15" s="46">
        <f>1/1000*[2]TimberSectorMinusCoreVPAExp!AN$264</f>
        <v>0.22834057100000002</v>
      </c>
      <c r="AQ15" s="46">
        <f>1/1000*[2]TimberSectorMinusCoreVPAExp!AO$264</f>
        <v>0.2638475469999999</v>
      </c>
      <c r="AR15" s="46">
        <f>1/1000*[2]TimberSectorMinusCoreVPAExp!AP$264</f>
        <v>0.26369494799999998</v>
      </c>
      <c r="AS15" s="46">
        <f>1/1000*[2]TimberSectorMinusCoreVPAExp!AQ$264</f>
        <v>0.253283125</v>
      </c>
      <c r="AT15" s="46">
        <f>1/1000*[2]TimberSectorMinusCoreVPAExp!AR$264</f>
        <v>0.27709604399999999</v>
      </c>
      <c r="AU15" s="46">
        <f>1/1000*[2]TimberSectorMinusCoreVPAExp!AS$264</f>
        <v>0.26232898199999993</v>
      </c>
      <c r="AV15" s="46">
        <f>1/1000*[2]TimberSectorMinusCoreVPAExp!AT$264</f>
        <v>0.32968682199999993</v>
      </c>
      <c r="AW15" s="46">
        <f>1/1000*[2]TimberSectorMinusCoreVPAExp!AU$264</f>
        <v>0.35079868199999986</v>
      </c>
      <c r="AX15" s="46">
        <f>1/1000*[2]TimberSectorMinusCoreVPAExp!AV$264</f>
        <v>0.36191438799999992</v>
      </c>
      <c r="AY15" s="46">
        <f>1/1000*[2]TimberSectorMinusCoreVPAExp!AW$264</f>
        <v>0.52354565100000006</v>
      </c>
      <c r="AZ15" s="46">
        <f>1/1000*[2]TimberSectorMinusCoreVPAExp!AX$264</f>
        <v>0.41673202472800003</v>
      </c>
      <c r="BA15" s="46">
        <f>1/1000*[2]TimberSectorMinusCoreVPAExp!AY$264</f>
        <v>0.38367152050499992</v>
      </c>
      <c r="BB15" s="46">
        <f>1/1000*[2]TimberSectorMinusCoreVPAExp!AZ$264</f>
        <v>0</v>
      </c>
      <c r="BC15" s="46">
        <f>1/1000*[2]TimberSectorMinusCoreVPAExp!BA$264</f>
        <v>0</v>
      </c>
      <c r="BD15" s="303"/>
    </row>
    <row r="16" spans="1:56">
      <c r="B16" s="32" t="s">
        <v>37</v>
      </c>
      <c r="C16" s="33">
        <f>1/$A$1*[2]TimberSectorMinusCoreVPAExp!$B$23</f>
        <v>1.2671217738095238E-3</v>
      </c>
      <c r="D16" s="34">
        <f>1/$A$1*[2]TimberSectorMinusCoreVPAExp!$C$23</f>
        <v>1.5085549728571426E-3</v>
      </c>
      <c r="E16" s="34">
        <f>1/$A$1*[2]TimberSectorMinusCoreVPAExp!$D$23</f>
        <v>2.1745077266666665E-3</v>
      </c>
      <c r="F16" s="34">
        <f>1/$A$1*[2]TimberSectorMinusCoreVPAExp!$E$23</f>
        <v>2.6093692057142849E-3</v>
      </c>
      <c r="G16" s="34">
        <f>1/$A$1*[2]TimberSectorMinusCoreVPAExp!$F$23</f>
        <v>6.4198328019047608E-3</v>
      </c>
      <c r="H16" s="34">
        <f>1/$A$1*[2]TimberSectorMinusCoreVPAExp!$G$23</f>
        <v>9.8363085485714298E-3</v>
      </c>
      <c r="I16" s="34">
        <f>1/$A$1*[2]TimberSectorMinusCoreVPAExp!$H$23</f>
        <v>1.4241238621428573E-2</v>
      </c>
      <c r="J16" s="35">
        <f>1/$A$1*[2]TimberSectorMinusCoreVPAExp!$I$23</f>
        <v>1.4094374692857143E-2</v>
      </c>
      <c r="K16" s="35">
        <f>1/$A$1*[2]TimberSectorMinusCoreVPAExp!J$23</f>
        <v>2.1244553335873016E-2</v>
      </c>
      <c r="L16" s="35">
        <f>1/$A$1*[2]TimberSectorMinusCoreVPAExp!K$23</f>
        <v>1.3583285670476189E-2</v>
      </c>
      <c r="M16" s="34">
        <f>1/$A$1*[2]TimberSectorMinusCoreVPAExp!L$23</f>
        <v>7.2846613399999999E-3</v>
      </c>
      <c r="N16" s="34">
        <f>1/$A$1*[2]TimberSectorMinusCoreVPAExp!M$23</f>
        <v>9.4773398999999994E-3</v>
      </c>
      <c r="O16" s="34">
        <f>1/$A$1*[2]TimberSectorMinusCoreVPAExp!N$23</f>
        <v>6.5056885599999994E-3</v>
      </c>
      <c r="P16" s="34">
        <f>1/$A$1*[2]TimberSectorMinusCoreVPAExp!O$23</f>
        <v>8.5934676800000012E-3</v>
      </c>
      <c r="Q16" s="34">
        <f>1/$A$1*[2]TimberSectorMinusCoreVPAExp!P$23</f>
        <v>7.8245112000000002E-3</v>
      </c>
      <c r="R16" s="34">
        <f>1/$A$1*[2]TimberSectorMinusCoreVPAExp!Q$23</f>
        <v>4.9535530199999993E-3</v>
      </c>
      <c r="S16" s="34">
        <f>1/$A$1*[2]TimberSectorMinusCoreVPAExp!R$23</f>
        <v>8.9908904399999823E-3</v>
      </c>
      <c r="T16" s="34">
        <f>1/$A$1*[2]TimberSectorMinusCoreVPAExp!S$23</f>
        <v>7.7638209333333319E-3</v>
      </c>
      <c r="U16" s="34">
        <f>1/$A$1*[2]TimberSectorMinusCoreVPAExp!T$23</f>
        <v>1.0490972239999998E-2</v>
      </c>
      <c r="V16" s="34">
        <f>1/$A$1*[2]TimberSectorMinusCoreVPAExp!U$23</f>
        <v>1.1790657620000001E-2</v>
      </c>
      <c r="W16" s="34">
        <f>1/$A$1*[2]TimberSectorMinusCoreVPAExp!V$23</f>
        <v>1.2236650720000001E-2</v>
      </c>
      <c r="X16" s="34">
        <f>1/$A$1*[2]TimberSectorMinusCoreVPAExp!W$23</f>
        <v>1.7161825519999997E-2</v>
      </c>
      <c r="Y16" s="34">
        <f>1/$A$1*[2]TimberSectorMinusCoreVPAExp!X$23</f>
        <v>1.1416290487699999E-2</v>
      </c>
      <c r="Z16" s="34">
        <f>1/$A$1*[2]TimberSectorMinusCoreVPAExp!Y$23</f>
        <v>1.14171293376E-2</v>
      </c>
      <c r="AA16" s="34">
        <f>1/$A$1*[2]TimberSectorMinusCoreVPAExp!Z$23</f>
        <v>0</v>
      </c>
      <c r="AB16" s="34">
        <f>1/$A$1*[2]TimberSectorMinusCoreVPAExp!AA$23</f>
        <v>0</v>
      </c>
      <c r="AC16" s="10"/>
      <c r="AD16" s="33">
        <f>1/1000*[2]TimberSectorMinusCoreVPAExp!AB$23</f>
        <v>1.1404609999999999E-3</v>
      </c>
      <c r="AE16" s="34">
        <f>1/1000*[2]TimberSectorMinusCoreVPAExp!AC$23</f>
        <v>1.041132E-3</v>
      </c>
      <c r="AF16" s="34">
        <f>1/1000*[2]TimberSectorMinusCoreVPAExp!AD$23</f>
        <v>1.2950330000000001E-3</v>
      </c>
      <c r="AG16" s="34">
        <f>1/1000*[2]TimberSectorMinusCoreVPAExp!AE$23</f>
        <v>1.475351E-3</v>
      </c>
      <c r="AH16" s="34">
        <f>1/1000*[2]TimberSectorMinusCoreVPAExp!AF$23</f>
        <v>3.6301689999999999E-3</v>
      </c>
      <c r="AI16" s="34">
        <f>1/1000*[2]TimberSectorMinusCoreVPAExp!AG$23</f>
        <v>7.0337279999999995E-3</v>
      </c>
      <c r="AJ16" s="34">
        <f>1/1000*[2]TimberSectorMinusCoreVPAExp!AH$23</f>
        <v>9.6121450000000008E-3</v>
      </c>
      <c r="AK16" s="34">
        <f>1/1000*[2]TimberSectorMinusCoreVPAExp!AI$23</f>
        <v>9.6533560000000001E-3</v>
      </c>
      <c r="AL16" s="34">
        <f>1/1000*[2]TimberSectorMinusCoreVPAExp!AJ$23</f>
        <v>1.3816711000000001E-2</v>
      </c>
      <c r="AM16" s="34">
        <f>1/1000*[2]TimberSectorMinusCoreVPAExp!AK$23</f>
        <v>8.9712789999999987E-3</v>
      </c>
      <c r="AN16" s="34">
        <f>1/1000*[2]TimberSectorMinusCoreVPAExp!AL$23</f>
        <v>1.0065586E-2</v>
      </c>
      <c r="AO16" s="34">
        <f>1/1000*[2]TimberSectorMinusCoreVPAExp!AM$23</f>
        <v>1.0300299000000001E-2</v>
      </c>
      <c r="AP16" s="34">
        <f>1/1000*[2]TimberSectorMinusCoreVPAExp!AN$23</f>
        <v>8.4279449999999975E-3</v>
      </c>
      <c r="AQ16" s="34">
        <f>1/1000*[2]TimberSectorMinusCoreVPAExp!AO$23</f>
        <v>1.0910514E-2</v>
      </c>
      <c r="AR16" s="34">
        <f>1/1000*[2]TimberSectorMinusCoreVPAExp!AP$23</f>
        <v>1.0810929000000002E-2</v>
      </c>
      <c r="AS16" s="34">
        <f>1/1000*[2]TimberSectorMinusCoreVPAExp!AQ$23</f>
        <v>7.4864870000000009E-3</v>
      </c>
      <c r="AT16" s="34">
        <f>1/1000*[2]TimberSectorMinusCoreVPAExp!AR$23</f>
        <v>8.3964649999999988E-3</v>
      </c>
      <c r="AU16" s="34">
        <f>1/1000*[2]TimberSectorMinusCoreVPAExp!AS$23</f>
        <v>1.0555058000000001E-2</v>
      </c>
      <c r="AV16" s="34">
        <f>1/1000*[2]TimberSectorMinusCoreVPAExp!AT$23</f>
        <v>1.3370294E-2</v>
      </c>
      <c r="AW16" s="34">
        <f>1/1000*[2]TimberSectorMinusCoreVPAExp!AU$23</f>
        <v>1.8239957999999997E-2</v>
      </c>
      <c r="AX16" s="34">
        <f>1/1000*[2]TimberSectorMinusCoreVPAExp!AV$23</f>
        <v>2.1769980999999997E-2</v>
      </c>
      <c r="AY16" s="34">
        <f>1/1000*[2]TimberSectorMinusCoreVPAExp!AW$23</f>
        <v>2.9625301E-2</v>
      </c>
      <c r="AZ16" s="34">
        <f>1/1000*[2]TimberSectorMinusCoreVPAExp!AX$23</f>
        <v>1.9764310767999997E-2</v>
      </c>
      <c r="BA16" s="34">
        <f>1/1000*[2]TimberSectorMinusCoreVPAExp!AY$23</f>
        <v>1.7969059645999999E-2</v>
      </c>
      <c r="BB16" s="34">
        <f>1/1000*[2]TimberSectorMinusCoreVPAExp!AZ$23</f>
        <v>0</v>
      </c>
      <c r="BC16" s="34">
        <f>1/1000*[2]TimberSectorMinusCoreVPAExp!BA$23</f>
        <v>0</v>
      </c>
      <c r="BD16" s="303"/>
    </row>
    <row r="17" spans="2:56">
      <c r="B17" s="32" t="s">
        <v>48</v>
      </c>
      <c r="C17" s="33">
        <f>1/$A$1*[2]TimberSectorMinusCoreVPAExp!$B$69</f>
        <v>6.3356021428571442E-4</v>
      </c>
      <c r="D17" s="34">
        <f>1/$A$1*[2]TimberSectorMinusCoreVPAExp!$C$69</f>
        <v>1.4524161976190474E-3</v>
      </c>
      <c r="E17" s="34">
        <f>1/$A$1*[2]TimberSectorMinusCoreVPAExp!$D$69</f>
        <v>1.9996016666666665E-3</v>
      </c>
      <c r="F17" s="34">
        <f>1/$A$1*[2]TimberSectorMinusCoreVPAExp!$E$69</f>
        <v>4.6290652009523814E-3</v>
      </c>
      <c r="G17" s="34">
        <f>1/$A$1*[2]TimberSectorMinusCoreVPAExp!$F$69</f>
        <v>6.9537244907936502E-3</v>
      </c>
      <c r="H17" s="34">
        <f>1/$A$1*[2]TimberSectorMinusCoreVPAExp!$G$69</f>
        <v>4.6364200999999983E-3</v>
      </c>
      <c r="I17" s="34">
        <f>1/$A$1*[2]TimberSectorMinusCoreVPAExp!$H$69</f>
        <v>6.9776321880952374E-3</v>
      </c>
      <c r="J17" s="35">
        <f>1/$A$1*[2]TimberSectorMinusCoreVPAExp!$I$69</f>
        <v>8.6449602761904751E-3</v>
      </c>
      <c r="K17" s="35">
        <f>1/$A$1*[2]TimberSectorMinusCoreVPAExp!J$69</f>
        <v>4.8815575371428579E-3</v>
      </c>
      <c r="L17" s="35">
        <f>1/$A$1*[2]TimberSectorMinusCoreVPAExp!K$69</f>
        <v>4.0465573879365077E-3</v>
      </c>
      <c r="M17" s="34">
        <f>1/$A$1*[2]TimberSectorMinusCoreVPAExp!L$69</f>
        <v>2.5679232999999994E-3</v>
      </c>
      <c r="N17" s="34">
        <f>1/$A$1*[2]TimberSectorMinusCoreVPAExp!M$69</f>
        <v>4.5323310200000005E-3</v>
      </c>
      <c r="O17" s="34">
        <f>1/$A$1*[2]TimberSectorMinusCoreVPAExp!N$69</f>
        <v>3.6518823599999998E-3</v>
      </c>
      <c r="P17" s="34">
        <f>1/$A$1*[2]TimberSectorMinusCoreVPAExp!O$69</f>
        <v>4.9941933999999993E-3</v>
      </c>
      <c r="Q17" s="34">
        <f>1/$A$1*[2]TimberSectorMinusCoreVPAExp!P$69</f>
        <v>4.2710084199999998E-3</v>
      </c>
      <c r="R17" s="34">
        <f>1/$A$1*[2]TimberSectorMinusCoreVPAExp!Q$69</f>
        <v>3.2249478800000001E-3</v>
      </c>
      <c r="S17" s="34">
        <f>1/$A$1*[2]TimberSectorMinusCoreVPAExp!R$69</f>
        <v>3.5470402799999998E-3</v>
      </c>
      <c r="T17" s="34">
        <f>1/$A$1*[2]TimberSectorMinusCoreVPAExp!S$69</f>
        <v>2.7689412599999994E-3</v>
      </c>
      <c r="U17" s="34">
        <f>1/$A$1*[2]TimberSectorMinusCoreVPAExp!T$69</f>
        <v>3.7747729599999997E-3</v>
      </c>
      <c r="V17" s="34">
        <f>1/$A$1*[2]TimberSectorMinusCoreVPAExp!U$69</f>
        <v>4.7441029999999995E-3</v>
      </c>
      <c r="W17" s="34">
        <f>1/$A$1*[2]TimberSectorMinusCoreVPAExp!V$69</f>
        <v>4.2492385600000002E-3</v>
      </c>
      <c r="X17" s="34">
        <f>1/$A$1*[2]TimberSectorMinusCoreVPAExp!W$69</f>
        <v>7.6908731800000001E-3</v>
      </c>
      <c r="Y17" s="34">
        <f>1/$A$1*[2]TimberSectorMinusCoreVPAExp!X$69</f>
        <v>3.9659072991999993E-3</v>
      </c>
      <c r="Z17" s="34">
        <f>1/$A$1*[2]TimberSectorMinusCoreVPAExp!Y$69</f>
        <v>3.1521326732000003E-3</v>
      </c>
      <c r="AA17" s="34">
        <f>1/$A$1*[2]TimberSectorMinusCoreVPAExp!Z$69</f>
        <v>0</v>
      </c>
      <c r="AB17" s="34">
        <f>1/$A$1*[2]TimberSectorMinusCoreVPAExp!AA$69</f>
        <v>0</v>
      </c>
      <c r="AC17" s="10"/>
      <c r="AD17" s="33">
        <f>1/1000*[2]TimberSectorMinusCoreVPAExp!AB$69</f>
        <v>4.8730000000000003E-4</v>
      </c>
      <c r="AE17" s="34">
        <f>1/1000*[2]TimberSectorMinusCoreVPAExp!AC$69</f>
        <v>9.9146399999999984E-4</v>
      </c>
      <c r="AF17" s="34">
        <f>1/1000*[2]TimberSectorMinusCoreVPAExp!AD$69</f>
        <v>1.159556E-3</v>
      </c>
      <c r="AG17" s="34">
        <f>1/1000*[2]TimberSectorMinusCoreVPAExp!AE$69</f>
        <v>2.6402569999999996E-3</v>
      </c>
      <c r="AH17" s="34">
        <f>1/1000*[2]TimberSectorMinusCoreVPAExp!AF$69</f>
        <v>4.3077790000000003E-3</v>
      </c>
      <c r="AI17" s="34">
        <f>1/1000*[2]TimberSectorMinusCoreVPAExp!AG$69</f>
        <v>3.2687270000000004E-3</v>
      </c>
      <c r="AJ17" s="34">
        <f>1/1000*[2]TimberSectorMinusCoreVPAExp!AH$69</f>
        <v>4.916002E-3</v>
      </c>
      <c r="AK17" s="34">
        <f>1/1000*[2]TimberSectorMinusCoreVPAExp!AI$69</f>
        <v>6.2931390000000005E-3</v>
      </c>
      <c r="AL17" s="34">
        <f>1/1000*[2]TimberSectorMinusCoreVPAExp!AJ$69</f>
        <v>3.6325870000000001E-3</v>
      </c>
      <c r="AM17" s="34">
        <f>1/1000*[2]TimberSectorMinusCoreVPAExp!AK$69</f>
        <v>2.883151E-3</v>
      </c>
      <c r="AN17" s="34">
        <f>1/1000*[2]TimberSectorMinusCoreVPAExp!AL$69</f>
        <v>3.449602E-3</v>
      </c>
      <c r="AO17" s="34">
        <f>1/1000*[2]TimberSectorMinusCoreVPAExp!AM$69</f>
        <v>5.4545879999999998E-3</v>
      </c>
      <c r="AP17" s="34">
        <f>1/1000*[2]TimberSectorMinusCoreVPAExp!AN$69</f>
        <v>4.790501E-3</v>
      </c>
      <c r="AQ17" s="34">
        <f>1/1000*[2]TimberSectorMinusCoreVPAExp!AO$69</f>
        <v>6.8411549999999998E-3</v>
      </c>
      <c r="AR17" s="34">
        <f>1/1000*[2]TimberSectorMinusCoreVPAExp!AP$69</f>
        <v>6.0005630000000004E-3</v>
      </c>
      <c r="AS17" s="34">
        <f>1/1000*[2]TimberSectorMinusCoreVPAExp!AQ$69</f>
        <v>5.1420029999999992E-3</v>
      </c>
      <c r="AT17" s="34">
        <f>1/1000*[2]TimberSectorMinusCoreVPAExp!AR$69</f>
        <v>4.9930879999999997E-3</v>
      </c>
      <c r="AU17" s="34">
        <f>1/1000*[2]TimberSectorMinusCoreVPAExp!AS$69</f>
        <v>4.7433559999999998E-3</v>
      </c>
      <c r="AV17" s="34">
        <f>1/1000*[2]TimberSectorMinusCoreVPAExp!AT$69</f>
        <v>5.6388929999999999E-3</v>
      </c>
      <c r="AW17" s="34">
        <f>1/1000*[2]TimberSectorMinusCoreVPAExp!AU$69</f>
        <v>6.6405119999999995E-3</v>
      </c>
      <c r="AX17" s="34">
        <f>1/1000*[2]TimberSectorMinusCoreVPAExp!AV$69</f>
        <v>7.4725750000000004E-3</v>
      </c>
      <c r="AY17" s="34">
        <f>1/1000*[2]TimberSectorMinusCoreVPAExp!AW$69</f>
        <v>1.1841625000000001E-2</v>
      </c>
      <c r="AZ17" s="34">
        <f>1/1000*[2]TimberSectorMinusCoreVPAExp!AX$69</f>
        <v>6.6472658719999985E-3</v>
      </c>
      <c r="BA17" s="34">
        <f>1/1000*[2]TimberSectorMinusCoreVPAExp!AY$69</f>
        <v>6.1305677489999991E-3</v>
      </c>
      <c r="BB17" s="34">
        <f>1/1000*[2]TimberSectorMinusCoreVPAExp!AZ$69</f>
        <v>0</v>
      </c>
      <c r="BC17" s="34">
        <f>1/1000*[2]TimberSectorMinusCoreVPAExp!BA$69</f>
        <v>0</v>
      </c>
      <c r="BD17" s="303"/>
    </row>
    <row r="18" spans="2:56">
      <c r="B18" s="32" t="s">
        <v>38</v>
      </c>
      <c r="C18" s="33">
        <f>1/$A$1*[2]TimberSectorMinusCoreVPAExp!$B$85</f>
        <v>2.7398576923809517E-3</v>
      </c>
      <c r="D18" s="34">
        <f>1/$A$1*[2]TimberSectorMinusCoreVPAExp!$C$85</f>
        <v>4.0431241309523813E-3</v>
      </c>
      <c r="E18" s="34">
        <f>1/$A$1*[2]TimberSectorMinusCoreVPAExp!$D$85</f>
        <v>8.9862184704761899E-3</v>
      </c>
      <c r="F18" s="34">
        <f>1/$A$1*[2]TimberSectorMinusCoreVPAExp!$E$85</f>
        <v>1.7517538577142857E-2</v>
      </c>
      <c r="G18" s="34">
        <f>1/$A$1*[2]TimberSectorMinusCoreVPAExp!$F$85</f>
        <v>2.9726731106349207E-2</v>
      </c>
      <c r="H18" s="34">
        <f>1/$A$1*[2]TimberSectorMinusCoreVPAExp!$G$85</f>
        <v>2.5264705123174601E-2</v>
      </c>
      <c r="I18" s="34">
        <f>1/$A$1*[2]TimberSectorMinusCoreVPAExp!$H$85</f>
        <v>4.097826461285714E-2</v>
      </c>
      <c r="J18" s="35">
        <f>1/$A$1*[2]TimberSectorMinusCoreVPAExp!$I$85</f>
        <v>5.4762004065238096E-2</v>
      </c>
      <c r="K18" s="35">
        <f>1/$A$1*[2]TimberSectorMinusCoreVPAExp!J$85</f>
        <v>5.4347642397777778E-2</v>
      </c>
      <c r="L18" s="35">
        <f>1/$A$1*[2]TimberSectorMinusCoreVPAExp!K$85</f>
        <v>3.7687172442539683E-2</v>
      </c>
      <c r="M18" s="34">
        <f>1/$A$1*[2]TimberSectorMinusCoreVPAExp!L$85</f>
        <v>2.1375534239999997E-2</v>
      </c>
      <c r="N18" s="34">
        <f>1/$A$1*[2]TimberSectorMinusCoreVPAExp!M$85</f>
        <v>3.1331794379999993E-2</v>
      </c>
      <c r="O18" s="34">
        <f>1/$A$1*[2]TimberSectorMinusCoreVPAExp!N$85</f>
        <v>3.0262972459999999E-2</v>
      </c>
      <c r="P18" s="34">
        <f>1/$A$1*[2]TimberSectorMinusCoreVPAExp!O$85</f>
        <v>3.0454668580000004E-2</v>
      </c>
      <c r="Q18" s="34">
        <f>1/$A$1*[2]TimberSectorMinusCoreVPAExp!P$85</f>
        <v>2.9972727259999995E-2</v>
      </c>
      <c r="R18" s="34">
        <f>1/$A$1*[2]TimberSectorMinusCoreVPAExp!Q$85</f>
        <v>2.3989176819999996E-2</v>
      </c>
      <c r="S18" s="34">
        <f>1/$A$1*[2]TimberSectorMinusCoreVPAExp!R$85</f>
        <v>3.6105767179999998E-2</v>
      </c>
      <c r="T18" s="34">
        <f>1/$A$1*[2]TimberSectorMinusCoreVPAExp!S$85</f>
        <v>2.4205234393333334E-2</v>
      </c>
      <c r="U18" s="34">
        <f>1/$A$1*[2]TimberSectorMinusCoreVPAExp!T$85</f>
        <v>3.9972661819999998E-2</v>
      </c>
      <c r="V18" s="34">
        <f>1/$A$1*[2]TimberSectorMinusCoreVPAExp!U$85</f>
        <v>3.4816551279999997E-2</v>
      </c>
      <c r="W18" s="34">
        <f>1/$A$1*[2]TimberSectorMinusCoreVPAExp!V$85</f>
        <v>3.0586456179999996E-2</v>
      </c>
      <c r="X18" s="34">
        <f>1/$A$1*[2]TimberSectorMinusCoreVPAExp!W$85</f>
        <v>4.5763001339999998E-2</v>
      </c>
      <c r="Y18" s="34">
        <f>1/$A$1*[2]TimberSectorMinusCoreVPAExp!X$85</f>
        <v>3.352345511312E-2</v>
      </c>
      <c r="Z18" s="34">
        <f>1/$A$1*[2]TimberSectorMinusCoreVPAExp!Y$85</f>
        <v>2.7940335068800001E-2</v>
      </c>
      <c r="AA18" s="34">
        <f>1/$A$1*[2]TimberSectorMinusCoreVPAExp!Z$85</f>
        <v>0</v>
      </c>
      <c r="AB18" s="34">
        <f>1/$A$1*[2]TimberSectorMinusCoreVPAExp!AA$85</f>
        <v>0</v>
      </c>
      <c r="AC18" s="10"/>
      <c r="AD18" s="33">
        <f>1/1000*[2]TimberSectorMinusCoreVPAExp!AB$85</f>
        <v>1.9854920000000002E-3</v>
      </c>
      <c r="AE18" s="34">
        <f>1/1000*[2]TimberSectorMinusCoreVPAExp!AC$85</f>
        <v>2.7876949999999998E-3</v>
      </c>
      <c r="AF18" s="34">
        <f>1/1000*[2]TimberSectorMinusCoreVPAExp!AD$85</f>
        <v>4.5825149999999997E-3</v>
      </c>
      <c r="AG18" s="34">
        <f>1/1000*[2]TimberSectorMinusCoreVPAExp!AE$85</f>
        <v>9.1659389999999997E-3</v>
      </c>
      <c r="AH18" s="34">
        <f>1/1000*[2]TimberSectorMinusCoreVPAExp!AF$85</f>
        <v>1.8232649E-2</v>
      </c>
      <c r="AI18" s="34">
        <f>1/1000*[2]TimberSectorMinusCoreVPAExp!AG$85</f>
        <v>1.7813757999999999E-2</v>
      </c>
      <c r="AJ18" s="34">
        <f>1/1000*[2]TimberSectorMinusCoreVPAExp!AH$85</f>
        <v>2.8070761999999999E-2</v>
      </c>
      <c r="AK18" s="34">
        <f>1/1000*[2]TimberSectorMinusCoreVPAExp!AI$85</f>
        <v>3.8811432999999999E-2</v>
      </c>
      <c r="AL18" s="34">
        <f>1/1000*[2]TimberSectorMinusCoreVPAExp!AJ$85</f>
        <v>3.8252535000000004E-2</v>
      </c>
      <c r="AM18" s="34">
        <f>1/1000*[2]TimberSectorMinusCoreVPAExp!AK$85</f>
        <v>2.6031823000000003E-2</v>
      </c>
      <c r="AN18" s="34">
        <f>1/1000*[2]TimberSectorMinusCoreVPAExp!AL$85</f>
        <v>3.2856015000000002E-2</v>
      </c>
      <c r="AO18" s="34">
        <f>1/1000*[2]TimberSectorMinusCoreVPAExp!AM$85</f>
        <v>4.1001600000000006E-2</v>
      </c>
      <c r="AP18" s="34">
        <f>1/1000*[2]TimberSectorMinusCoreVPAExp!AN$85</f>
        <v>4.5882965999999997E-2</v>
      </c>
      <c r="AQ18" s="34">
        <f>1/1000*[2]TimberSectorMinusCoreVPAExp!AO$85</f>
        <v>4.3410732999999993E-2</v>
      </c>
      <c r="AR18" s="34">
        <f>1/1000*[2]TimberSectorMinusCoreVPAExp!AP$85</f>
        <v>4.4226215999999999E-2</v>
      </c>
      <c r="AS18" s="34">
        <f>1/1000*[2]TimberSectorMinusCoreVPAExp!AQ$85</f>
        <v>3.9465095000000006E-2</v>
      </c>
      <c r="AT18" s="34">
        <f>1/1000*[2]TimberSectorMinusCoreVPAExp!AR$85</f>
        <v>4.9993681999999998E-2</v>
      </c>
      <c r="AU18" s="34">
        <f>1/1000*[2]TimberSectorMinusCoreVPAExp!AS$85</f>
        <v>4.4585206999999995E-2</v>
      </c>
      <c r="AV18" s="34">
        <f>1/1000*[2]TimberSectorMinusCoreVPAExp!AT$85</f>
        <v>6.4011655000000001E-2</v>
      </c>
      <c r="AW18" s="34">
        <f>1/1000*[2]TimberSectorMinusCoreVPAExp!AU$85</f>
        <v>6.3137030999999996E-2</v>
      </c>
      <c r="AX18" s="34">
        <f>1/1000*[2]TimberSectorMinusCoreVPAExp!AV$85</f>
        <v>5.4949514999999997E-2</v>
      </c>
      <c r="AY18" s="34">
        <f>1/1000*[2]TimberSectorMinusCoreVPAExp!AW$85</f>
        <v>8.1209825999999999E-2</v>
      </c>
      <c r="AZ18" s="34">
        <f>1/1000*[2]TimberSectorMinusCoreVPAExp!AX$85</f>
        <v>6.0105768495999995E-2</v>
      </c>
      <c r="BA18" s="34">
        <f>1/1000*[2]TimberSectorMinusCoreVPAExp!AY$85</f>
        <v>5.2208087258999995E-2</v>
      </c>
      <c r="BB18" s="34">
        <f>1/1000*[2]TimberSectorMinusCoreVPAExp!AZ$85</f>
        <v>0</v>
      </c>
      <c r="BC18" s="34">
        <f>1/1000*[2]TimberSectorMinusCoreVPAExp!BA$85</f>
        <v>0</v>
      </c>
      <c r="BD18" s="303"/>
    </row>
    <row r="19" spans="2:56">
      <c r="B19" s="32" t="s">
        <v>39</v>
      </c>
      <c r="C19" s="33">
        <f>1/$A$1*[2]TimberSectorMinusCoreVPAExp!$B$91</f>
        <v>1.7511383293650797E-3</v>
      </c>
      <c r="D19" s="34">
        <f>1/$A$1*[2]TimberSectorMinusCoreVPAExp!$C$91</f>
        <v>3.0936021661904763E-3</v>
      </c>
      <c r="E19" s="34">
        <f>1/$A$1*[2]TimberSectorMinusCoreVPAExp!$D$91</f>
        <v>3.541201146666667E-3</v>
      </c>
      <c r="F19" s="34">
        <f>1/$A$1*[2]TimberSectorMinusCoreVPAExp!$E$91</f>
        <v>7.8864902590476179E-3</v>
      </c>
      <c r="G19" s="34">
        <f>1/$A$1*[2]TimberSectorMinusCoreVPAExp!$F$91</f>
        <v>1.6693561527301587E-2</v>
      </c>
      <c r="H19" s="34">
        <f>1/$A$1*[2]TimberSectorMinusCoreVPAExp!$G$91</f>
        <v>1.3957499247460316E-2</v>
      </c>
      <c r="I19" s="34">
        <f>1/$A$1*[2]TimberSectorMinusCoreVPAExp!$H$91</f>
        <v>2.2755240660000002E-2</v>
      </c>
      <c r="J19" s="35">
        <f>1/$A$1*[2]TimberSectorMinusCoreVPAExp!$I$91</f>
        <v>3.8415385638571428E-2</v>
      </c>
      <c r="K19" s="35">
        <f>1/$A$1*[2]TimberSectorMinusCoreVPAExp!J$91</f>
        <v>4.7737044864761907E-2</v>
      </c>
      <c r="L19" s="35">
        <f>1/$A$1*[2]TimberSectorMinusCoreVPAExp!K$91</f>
        <v>5.4542876973650796E-2</v>
      </c>
      <c r="M19" s="34">
        <f>1/$A$1*[2]TimberSectorMinusCoreVPAExp!L$91</f>
        <v>3.4361497409999997E-2</v>
      </c>
      <c r="N19" s="34">
        <f>1/$A$1*[2]TimberSectorMinusCoreVPAExp!M$91</f>
        <v>4.6448803859999992E-2</v>
      </c>
      <c r="O19" s="34">
        <f>1/$A$1*[2]TimberSectorMinusCoreVPAExp!N$91</f>
        <v>4.4216019179999989E-2</v>
      </c>
      <c r="P19" s="34">
        <f>1/$A$1*[2]TimberSectorMinusCoreVPAExp!O$91</f>
        <v>5.6363992119999998E-2</v>
      </c>
      <c r="Q19" s="34">
        <f>1/$A$1*[2]TimberSectorMinusCoreVPAExp!P$91</f>
        <v>5.2299028380000001E-2</v>
      </c>
      <c r="R19" s="34">
        <f>1/$A$1*[2]TimberSectorMinusCoreVPAExp!Q$91</f>
        <v>4.5297222039999994E-2</v>
      </c>
      <c r="S19" s="34">
        <f>1/$A$1*[2]TimberSectorMinusCoreVPAExp!R$91</f>
        <v>5.7576214639999998E-2</v>
      </c>
      <c r="T19" s="34">
        <f>1/$A$1*[2]TimberSectorMinusCoreVPAExp!S$91</f>
        <v>4.1285030706666663E-2</v>
      </c>
      <c r="U19" s="34">
        <f>1/$A$1*[2]TimberSectorMinusCoreVPAExp!T$91</f>
        <v>4.8256300959999998E-2</v>
      </c>
      <c r="V19" s="34">
        <f>1/$A$1*[2]TimberSectorMinusCoreVPAExp!U$91</f>
        <v>4.6318833679999998E-2</v>
      </c>
      <c r="W19" s="34">
        <f>1/$A$1*[2]TimberSectorMinusCoreVPAExp!V$91</f>
        <v>5.0247716820000003E-2</v>
      </c>
      <c r="X19" s="34">
        <f>1/$A$1*[2]TimberSectorMinusCoreVPAExp!W$91</f>
        <v>7.1698222399999983E-2</v>
      </c>
      <c r="Y19" s="34">
        <f>1/$A$1*[2]TimberSectorMinusCoreVPAExp!X$91</f>
        <v>5.517108972214E-2</v>
      </c>
      <c r="Z19" s="34">
        <f>1/$A$1*[2]TimberSectorMinusCoreVPAExp!Y$91</f>
        <v>4.4843198607339992E-2</v>
      </c>
      <c r="AA19" s="34">
        <f>1/$A$1*[2]TimberSectorMinusCoreVPAExp!Z$91</f>
        <v>0</v>
      </c>
      <c r="AB19" s="34">
        <f>1/$A$1*[2]TimberSectorMinusCoreVPAExp!AA$91</f>
        <v>0</v>
      </c>
      <c r="AC19" s="10"/>
      <c r="AD19" s="33">
        <f>1/1000*[2]TimberSectorMinusCoreVPAExp!AB$91</f>
        <v>1.3302679999999999E-3</v>
      </c>
      <c r="AE19" s="34">
        <f>1/1000*[2]TimberSectorMinusCoreVPAExp!AC$91</f>
        <v>1.880393E-3</v>
      </c>
      <c r="AF19" s="34">
        <f>1/1000*[2]TimberSectorMinusCoreVPAExp!AD$91</f>
        <v>2.6282769999999996E-3</v>
      </c>
      <c r="AG19" s="34">
        <f>1/1000*[2]TimberSectorMinusCoreVPAExp!AE$91</f>
        <v>4.4591079999999998E-3</v>
      </c>
      <c r="AH19" s="34">
        <f>1/1000*[2]TimberSectorMinusCoreVPAExp!AF$91</f>
        <v>1.0526832999999998E-2</v>
      </c>
      <c r="AI19" s="34">
        <f>1/1000*[2]TimberSectorMinusCoreVPAExp!AG$91</f>
        <v>9.9168920000000001E-3</v>
      </c>
      <c r="AJ19" s="34">
        <f>1/1000*[2]TimberSectorMinusCoreVPAExp!AH$91</f>
        <v>1.4898312999999998E-2</v>
      </c>
      <c r="AK19" s="34">
        <f>1/1000*[2]TimberSectorMinusCoreVPAExp!AI$91</f>
        <v>2.6987508E-2</v>
      </c>
      <c r="AL19" s="34">
        <f>1/1000*[2]TimberSectorMinusCoreVPAExp!AJ$91</f>
        <v>3.3769721999999995E-2</v>
      </c>
      <c r="AM19" s="34">
        <f>1/1000*[2]TimberSectorMinusCoreVPAExp!AK$91</f>
        <v>3.8774441E-2</v>
      </c>
      <c r="AN19" s="34">
        <f>1/1000*[2]TimberSectorMinusCoreVPAExp!AL$91</f>
        <v>4.8209017999999992E-2</v>
      </c>
      <c r="AO19" s="34">
        <f>1/1000*[2]TimberSectorMinusCoreVPAExp!AM$91</f>
        <v>5.7766693000000001E-2</v>
      </c>
      <c r="AP19" s="34">
        <f>1/1000*[2]TimberSectorMinusCoreVPAExp!AN$91</f>
        <v>6.1001895999999993E-2</v>
      </c>
      <c r="AQ19" s="34">
        <f>1/1000*[2]TimberSectorMinusCoreVPAExp!AO$91</f>
        <v>8.2905105999999992E-2</v>
      </c>
      <c r="AR19" s="34">
        <f>1/1000*[2]TimberSectorMinusCoreVPAExp!AP$91</f>
        <v>7.8524798999999992E-2</v>
      </c>
      <c r="AS19" s="34">
        <f>1/1000*[2]TimberSectorMinusCoreVPAExp!AQ$91</f>
        <v>7.2817794999999991E-2</v>
      </c>
      <c r="AT19" s="34">
        <f>1/1000*[2]TimberSectorMinusCoreVPAExp!AR$91</f>
        <v>7.7888186999999998E-2</v>
      </c>
      <c r="AU19" s="34">
        <f>1/1000*[2]TimberSectorMinusCoreVPAExp!AS$91</f>
        <v>7.2826078000000002E-2</v>
      </c>
      <c r="AV19" s="34">
        <f>1/1000*[2]TimberSectorMinusCoreVPAExp!AT$91</f>
        <v>7.7267043000000007E-2</v>
      </c>
      <c r="AW19" s="34">
        <f>1/1000*[2]TimberSectorMinusCoreVPAExp!AU$91</f>
        <v>8.5531438000000001E-2</v>
      </c>
      <c r="AX19" s="34">
        <f>1/1000*[2]TimberSectorMinusCoreVPAExp!AV$91</f>
        <v>9.4770309999999983E-2</v>
      </c>
      <c r="AY19" s="34">
        <f>1/1000*[2]TimberSectorMinusCoreVPAExp!AW$91</f>
        <v>0.13431000000000001</v>
      </c>
      <c r="AZ19" s="34">
        <f>1/1000*[2]TimberSectorMinusCoreVPAExp!AX$91</f>
        <v>0.10330147389699999</v>
      </c>
      <c r="BA19" s="34">
        <f>1/1000*[2]TimberSectorMinusCoreVPAExp!AY$91</f>
        <v>8.6803648018000001E-2</v>
      </c>
      <c r="BB19" s="34">
        <f>1/1000*[2]TimberSectorMinusCoreVPAExp!AZ$91</f>
        <v>0</v>
      </c>
      <c r="BC19" s="34">
        <f>1/1000*[2]TimberSectorMinusCoreVPAExp!BA$91</f>
        <v>0</v>
      </c>
      <c r="BD19" s="303"/>
    </row>
    <row r="20" spans="2:56">
      <c r="B20" s="32" t="s">
        <v>46</v>
      </c>
      <c r="C20" s="33">
        <f>1/$A$1*[2]TimberSectorMinusCoreVPAExp!$B$114</f>
        <v>2.4688754452380952E-3</v>
      </c>
      <c r="D20" s="34">
        <f>1/$A$1*[2]TimberSectorMinusCoreVPAExp!$C$114</f>
        <v>4.5738877442857134E-3</v>
      </c>
      <c r="E20" s="34">
        <f>1/$A$1*[2]TimberSectorMinusCoreVPAExp!$D$114</f>
        <v>4.7029621085714277E-3</v>
      </c>
      <c r="F20" s="34">
        <f>1/$A$1*[2]TimberSectorMinusCoreVPAExp!$E$114</f>
        <v>1.3859158562857141E-2</v>
      </c>
      <c r="G20" s="34">
        <f>1/$A$1*[2]TimberSectorMinusCoreVPAExp!$F$114</f>
        <v>2.549603366888889E-2</v>
      </c>
      <c r="H20" s="34">
        <f>1/$A$1*[2]TimberSectorMinusCoreVPAExp!$G$114</f>
        <v>2.3373164128253968E-2</v>
      </c>
      <c r="I20" s="34">
        <f>1/$A$1*[2]TimberSectorMinusCoreVPAExp!$H$114</f>
        <v>3.1812217814285719E-2</v>
      </c>
      <c r="J20" s="35">
        <f>1/$A$1*[2]TimberSectorMinusCoreVPAExp!$I$114</f>
        <v>3.5397851196666663E-2</v>
      </c>
      <c r="K20" s="35">
        <f>1/$A$1*[2]TimberSectorMinusCoreVPAExp!J$114</f>
        <v>2.6351517603174605E-2</v>
      </c>
      <c r="L20" s="35">
        <f>1/$A$1*[2]TimberSectorMinusCoreVPAExp!K$114</f>
        <v>1.8513377945714286E-2</v>
      </c>
      <c r="M20" s="34">
        <f>1/$A$1*[2]TimberSectorMinusCoreVPAExp!L$114</f>
        <v>9.8483189500000023E-3</v>
      </c>
      <c r="N20" s="34">
        <f>1/$A$1*[2]TimberSectorMinusCoreVPAExp!M$114</f>
        <v>9.8958488399999989E-3</v>
      </c>
      <c r="O20" s="34">
        <f>1/$A$1*[2]TimberSectorMinusCoreVPAExp!N$114</f>
        <v>5.6400485399999995E-3</v>
      </c>
      <c r="P20" s="34">
        <f>1/$A$1*[2]TimberSectorMinusCoreVPAExp!O$114</f>
        <v>5.7456194600000003E-3</v>
      </c>
      <c r="Q20" s="34">
        <f>1/$A$1*[2]TimberSectorMinusCoreVPAExp!P$114</f>
        <v>5.7092582000000001E-3</v>
      </c>
      <c r="R20" s="34">
        <f>1/$A$1*[2]TimberSectorMinusCoreVPAExp!Q$114</f>
        <v>4.4041127199999997E-3</v>
      </c>
      <c r="S20" s="34">
        <f>1/$A$1*[2]TimberSectorMinusCoreVPAExp!R$114</f>
        <v>5.2440193400000003E-3</v>
      </c>
      <c r="T20" s="34">
        <f>1/$A$1*[2]TimberSectorMinusCoreVPAExp!S$114</f>
        <v>4.5149679533333332E-3</v>
      </c>
      <c r="U20" s="34">
        <f>1/$A$1*[2]TimberSectorMinusCoreVPAExp!T$114</f>
        <v>6.4788918599999997E-3</v>
      </c>
      <c r="V20" s="34">
        <f>1/$A$1*[2]TimberSectorMinusCoreVPAExp!U$114</f>
        <v>5.8862049400000005E-3</v>
      </c>
      <c r="W20" s="34">
        <f>1/$A$1*[2]TimberSectorMinusCoreVPAExp!V$114</f>
        <v>4.9820794800000002E-3</v>
      </c>
      <c r="X20" s="34">
        <f>1/$A$1*[2]TimberSectorMinusCoreVPAExp!W$114</f>
        <v>6.5115962799999995E-3</v>
      </c>
      <c r="Y20" s="34">
        <f>1/$A$1*[2]TimberSectorMinusCoreVPAExp!X$114</f>
        <v>5.6155511659799987E-3</v>
      </c>
      <c r="Z20" s="34">
        <f>1/$A$1*[2]TimberSectorMinusCoreVPAExp!Y$114</f>
        <v>8.5127503299999973E-3</v>
      </c>
      <c r="AA20" s="34">
        <f>1/$A$1*[2]TimberSectorMinusCoreVPAExp!Z$114</f>
        <v>0</v>
      </c>
      <c r="AB20" s="34">
        <f>1/$A$1*[2]TimberSectorMinusCoreVPAExp!AA$114</f>
        <v>0</v>
      </c>
      <c r="AC20" s="10"/>
      <c r="AD20" s="33">
        <f>1/1000*[2]TimberSectorMinusCoreVPAExp!AB$114</f>
        <v>1.6430360000000001E-3</v>
      </c>
      <c r="AE20" s="34">
        <f>1/1000*[2]TimberSectorMinusCoreVPAExp!AC$114</f>
        <v>3.1204769999999995E-3</v>
      </c>
      <c r="AF20" s="34">
        <f>1/1000*[2]TimberSectorMinusCoreVPAExp!AD$114</f>
        <v>2.8842909999999998E-3</v>
      </c>
      <c r="AG20" s="34">
        <f>1/1000*[2]TimberSectorMinusCoreVPAExp!AE$114</f>
        <v>8.0207330000000004E-3</v>
      </c>
      <c r="AH20" s="34">
        <f>1/1000*[2]TimberSectorMinusCoreVPAExp!AF$114</f>
        <v>1.5673029999999998E-2</v>
      </c>
      <c r="AI20" s="34">
        <f>1/1000*[2]TimberSectorMinusCoreVPAExp!AG$114</f>
        <v>1.5996436999999999E-2</v>
      </c>
      <c r="AJ20" s="34">
        <f>1/1000*[2]TimberSectorMinusCoreVPAExp!AH$114</f>
        <v>2.1422317999999999E-2</v>
      </c>
      <c r="AK20" s="34">
        <f>1/1000*[2]TimberSectorMinusCoreVPAExp!AI$114</f>
        <v>2.4553416999999998E-2</v>
      </c>
      <c r="AL20" s="34">
        <f>1/1000*[2]TimberSectorMinusCoreVPAExp!AJ$114</f>
        <v>1.8155391E-2</v>
      </c>
      <c r="AM20" s="34">
        <f>1/1000*[2]TimberSectorMinusCoreVPAExp!AK$114</f>
        <v>1.2564142999999998E-2</v>
      </c>
      <c r="AN20" s="34">
        <f>1/1000*[2]TimberSectorMinusCoreVPAExp!AL$114</f>
        <v>1.4434641E-2</v>
      </c>
      <c r="AO20" s="34">
        <f>1/1000*[2]TimberSectorMinusCoreVPAExp!AM$114</f>
        <v>1.1650129E-2</v>
      </c>
      <c r="AP20" s="34">
        <f>1/1000*[2]TimberSectorMinusCoreVPAExp!AN$114</f>
        <v>7.5410439999999994E-3</v>
      </c>
      <c r="AQ20" s="34">
        <f>1/1000*[2]TimberSectorMinusCoreVPAExp!AO$114</f>
        <v>7.9616929999999989E-3</v>
      </c>
      <c r="AR20" s="34">
        <f>1/1000*[2]TimberSectorMinusCoreVPAExp!AP$114</f>
        <v>7.8328689999999992E-3</v>
      </c>
      <c r="AS20" s="34">
        <f>1/1000*[2]TimberSectorMinusCoreVPAExp!AQ$114</f>
        <v>6.6330660000000008E-3</v>
      </c>
      <c r="AT20" s="34">
        <f>1/1000*[2]TimberSectorMinusCoreVPAExp!AR$114</f>
        <v>7.0589900000000002E-3</v>
      </c>
      <c r="AU20" s="34">
        <f>1/1000*[2]TimberSectorMinusCoreVPAExp!AS$114</f>
        <v>7.1797979999999994E-3</v>
      </c>
      <c r="AV20" s="34">
        <f>1/1000*[2]TimberSectorMinusCoreVPAExp!AT$114</f>
        <v>1.0044464999999999E-2</v>
      </c>
      <c r="AW20" s="34">
        <f>1/1000*[2]TimberSectorMinusCoreVPAExp!AU$114</f>
        <v>9.7553929999999994E-3</v>
      </c>
      <c r="AX20" s="34">
        <f>1/1000*[2]TimberSectorMinusCoreVPAExp!AV$114</f>
        <v>8.4938869999999986E-3</v>
      </c>
      <c r="AY20" s="34">
        <f>1/1000*[2]TimberSectorMinusCoreVPAExp!AW$114</f>
        <v>1.2315421999999999E-2</v>
      </c>
      <c r="AZ20" s="34">
        <f>1/1000*[2]TimberSectorMinusCoreVPAExp!AX$114</f>
        <v>1.1538531852000001E-2</v>
      </c>
      <c r="BA20" s="34">
        <f>1/1000*[2]TimberSectorMinusCoreVPAExp!AY$114</f>
        <v>1.4137836318999997E-2</v>
      </c>
      <c r="BB20" s="34">
        <f>1/1000*[2]TimberSectorMinusCoreVPAExp!AZ$114</f>
        <v>0</v>
      </c>
      <c r="BC20" s="34">
        <f>1/1000*[2]TimberSectorMinusCoreVPAExp!BA$114</f>
        <v>0</v>
      </c>
      <c r="BD20" s="303"/>
    </row>
    <row r="21" spans="2:56">
      <c r="B21" s="32" t="s">
        <v>69</v>
      </c>
      <c r="C21" s="33">
        <f>1/$A$1*[2]TimberSectorMinusCoreVPAExp!$B$160</f>
        <v>3.1934060833333335E-3</v>
      </c>
      <c r="D21" s="34">
        <f>1/$A$1*[2]TimberSectorMinusCoreVPAExp!$C$160</f>
        <v>4.3802501204761903E-3</v>
      </c>
      <c r="E21" s="34">
        <f>1/$A$1*[2]TimberSectorMinusCoreVPAExp!$D$160</f>
        <v>7.5088825238095241E-3</v>
      </c>
      <c r="F21" s="34">
        <f>1/$A$1*[2]TimberSectorMinusCoreVPAExp!$E$160</f>
        <v>9.7008817057142888E-3</v>
      </c>
      <c r="G21" s="34">
        <f>1/$A$1*[2]TimberSectorMinusCoreVPAExp!$F$160</f>
        <v>1.3285805847619046E-2</v>
      </c>
      <c r="H21" s="34">
        <f>1/$A$1*[2]TimberSectorMinusCoreVPAExp!$G$160</f>
        <v>1.0245378321428571E-2</v>
      </c>
      <c r="I21" s="34">
        <f>1/$A$1*[2]TimberSectorMinusCoreVPAExp!$H$160</f>
        <v>1.6606464364285711E-2</v>
      </c>
      <c r="J21" s="35">
        <f>1/$A$1*[2]TimberSectorMinusCoreVPAExp!$I$160</f>
        <v>1.9927296708095232E-2</v>
      </c>
      <c r="K21" s="35">
        <f>1/$A$1*[2]TimberSectorMinusCoreVPAExp!J$160</f>
        <v>2.6341056145396821E-2</v>
      </c>
      <c r="L21" s="35">
        <f>1/$A$1*[2]TimberSectorMinusCoreVPAExp!K$160</f>
        <v>1.7057543615238098E-2</v>
      </c>
      <c r="M21" s="34">
        <f>1/$A$1*[2]TimberSectorMinusCoreVPAExp!L$160</f>
        <v>1.0969785499999999E-2</v>
      </c>
      <c r="N21" s="34">
        <f>1/$A$1*[2]TimberSectorMinusCoreVPAExp!M$160</f>
        <v>1.7046005400000001E-2</v>
      </c>
      <c r="O21" s="34">
        <f>1/$A$1*[2]TimberSectorMinusCoreVPAExp!N$160</f>
        <v>1.8850347599999998E-2</v>
      </c>
      <c r="P21" s="34">
        <f>1/$A$1*[2]TimberSectorMinusCoreVPAExp!O$160</f>
        <v>2.0102861659999999E-2</v>
      </c>
      <c r="Q21" s="34">
        <f>1/$A$1*[2]TimberSectorMinusCoreVPAExp!P$160</f>
        <v>2.0125085539999997E-2</v>
      </c>
      <c r="R21" s="34">
        <f>1/$A$1*[2]TimberSectorMinusCoreVPAExp!Q$160</f>
        <v>2.3367246139999999E-2</v>
      </c>
      <c r="S21" s="34">
        <f>1/$A$1*[2]TimberSectorMinusCoreVPAExp!R$160</f>
        <v>3.2260321520000003E-2</v>
      </c>
      <c r="T21" s="34">
        <f>1/$A$1*[2]TimberSectorMinusCoreVPAExp!S$160</f>
        <v>2.9733348353333331E-2</v>
      </c>
      <c r="U21" s="34">
        <f>1/$A$1*[2]TimberSectorMinusCoreVPAExp!T$160</f>
        <v>4.7497147599999998E-2</v>
      </c>
      <c r="V21" s="34">
        <f>1/$A$1*[2]TimberSectorMinusCoreVPAExp!U$160</f>
        <v>4.4994888820000002E-2</v>
      </c>
      <c r="W21" s="34">
        <f>1/$A$1*[2]TimberSectorMinusCoreVPAExp!V$160</f>
        <v>4.9954017819999995E-2</v>
      </c>
      <c r="X21" s="34">
        <f>1/$A$1*[2]TimberSectorMinusCoreVPAExp!W$160</f>
        <v>6.9480437259999986E-2</v>
      </c>
      <c r="Y21" s="34">
        <f>1/$A$1*[2]TimberSectorMinusCoreVPAExp!X$160</f>
        <v>6.4368200506819989E-2</v>
      </c>
      <c r="Z21" s="34">
        <f>1/$A$1*[2]TimberSectorMinusCoreVPAExp!Y$160</f>
        <v>5.2168616018400005E-2</v>
      </c>
      <c r="AA21" s="34">
        <f>1/$A$1*[2]TimberSectorMinusCoreVPAExp!Z$160</f>
        <v>0</v>
      </c>
      <c r="AB21" s="34">
        <f>1/$A$1*[2]TimberSectorMinusCoreVPAExp!AA$160</f>
        <v>0</v>
      </c>
      <c r="AC21" s="10"/>
      <c r="AD21" s="33">
        <f>1/1000*[2]TimberSectorMinusCoreVPAExp!AB$160</f>
        <v>5.7531662458333338E-4</v>
      </c>
      <c r="AE21" s="34">
        <f>1/1000*[2]TimberSectorMinusCoreVPAExp!AC$160</f>
        <v>4.3998388744047621E-4</v>
      </c>
      <c r="AF21" s="34">
        <f>1/1000*[2]TimberSectorMinusCoreVPAExp!AD$160</f>
        <v>5.8396452952380953E-4</v>
      </c>
      <c r="AG21" s="34">
        <f>1/1000*[2]TimberSectorMinusCoreVPAExp!AE$160</f>
        <v>3.463190292857143E-4</v>
      </c>
      <c r="AH21" s="34">
        <f>1/1000*[2]TimberSectorMinusCoreVPAExp!AF$160</f>
        <v>4.8992843604761906E-4</v>
      </c>
      <c r="AI21" s="34">
        <f>1/1000*[2]TimberSectorMinusCoreVPAExp!AG$160</f>
        <v>1.1518856023214287E-3</v>
      </c>
      <c r="AJ21" s="34">
        <f>1/1000*[2]TimberSectorMinusCoreVPAExp!AH$160</f>
        <v>1.5961013104642857E-3</v>
      </c>
      <c r="AK21" s="34">
        <f>1/1000*[2]TimberSectorMinusCoreVPAExp!AI$160</f>
        <v>1.8198845599880953E-3</v>
      </c>
      <c r="AL21" s="34">
        <f>1/1000*[2]TimberSectorMinusCoreVPAExp!AJ$160</f>
        <v>3.7491108518253962E-3</v>
      </c>
      <c r="AM21" s="34">
        <f>1/1000*[2]TimberSectorMinusCoreVPAExp!AK$160</f>
        <v>1.1342019E-2</v>
      </c>
      <c r="AN21" s="34">
        <f>1/1000*[2]TimberSectorMinusCoreVPAExp!AL$160</f>
        <v>1.3828493000000002E-2</v>
      </c>
      <c r="AO21" s="34">
        <f>1/1000*[2]TimberSectorMinusCoreVPAExp!AM$160</f>
        <v>1.8198475999999998E-2</v>
      </c>
      <c r="AP21" s="34">
        <f>1/1000*[2]TimberSectorMinusCoreVPAExp!AN$160</f>
        <v>2.0176267999999997E-2</v>
      </c>
      <c r="AQ21" s="34">
        <f>1/1000*[2]TimberSectorMinusCoreVPAExp!AO$160</f>
        <v>2.3927777000000001E-2</v>
      </c>
      <c r="AR21" s="34">
        <f>1/1000*[2]TimberSectorMinusCoreVPAExp!AP$160</f>
        <v>2.6548668000000001E-2</v>
      </c>
      <c r="AS21" s="34">
        <f>1/1000*[2]TimberSectorMinusCoreVPAExp!AQ$160</f>
        <v>3.3792307000000001E-2</v>
      </c>
      <c r="AT21" s="34">
        <f>1/1000*[2]TimberSectorMinusCoreVPAExp!AR$160</f>
        <v>4.1304503999999992E-2</v>
      </c>
      <c r="AU21" s="34">
        <f>1/1000*[2]TimberSectorMinusCoreVPAExp!AS$160</f>
        <v>4.9691942999999995E-2</v>
      </c>
      <c r="AV21" s="34">
        <f>1/1000*[2]TimberSectorMinusCoreVPAExp!AT$160</f>
        <v>6.9340658999999999E-2</v>
      </c>
      <c r="AW21" s="34">
        <f>1/1000*[2]TimberSectorMinusCoreVPAExp!AU$160</f>
        <v>7.1765523999999997E-2</v>
      </c>
      <c r="AX21" s="34">
        <f>1/1000*[2]TimberSectorMinusCoreVPAExp!AV$160</f>
        <v>8.7513676999999984E-2</v>
      </c>
      <c r="AY21" s="34">
        <f>1/1000*[2]TimberSectorMinusCoreVPAExp!AW$160</f>
        <v>0.11445048600000002</v>
      </c>
      <c r="AZ21" s="34">
        <f>1/1000*[2]TimberSectorMinusCoreVPAExp!AX$160</f>
        <v>9.7108623635999994E-2</v>
      </c>
      <c r="BA21" s="34">
        <f>1/1000*[2]TimberSectorMinusCoreVPAExp!AY$160</f>
        <v>8.6981895038000009E-2</v>
      </c>
      <c r="BB21" s="34">
        <f>1/1000*[2]TimberSectorMinusCoreVPAExp!AZ$160</f>
        <v>0</v>
      </c>
      <c r="BC21" s="34">
        <f>1/1000*[2]TimberSectorMinusCoreVPAExp!BA$160</f>
        <v>0</v>
      </c>
      <c r="BD21" s="303"/>
    </row>
    <row r="22" spans="2:56">
      <c r="B22" s="32" t="s">
        <v>81</v>
      </c>
      <c r="C22" s="33">
        <f>1/$A$1*[2]TimberSectorMinusCoreVPAExp!$B$212</f>
        <v>1.4691990857142855E-3</v>
      </c>
      <c r="D22" s="34">
        <f>1/$A$1*[2]TimberSectorMinusCoreVPAExp!$C$212</f>
        <v>2.8367813352380943E-3</v>
      </c>
      <c r="E22" s="34">
        <f>1/$A$1*[2]TimberSectorMinusCoreVPAExp!$D$212</f>
        <v>3.8268607790476195E-3</v>
      </c>
      <c r="F22" s="34">
        <f>1/$A$1*[2]TimberSectorMinusCoreVPAExp!$E$212</f>
        <v>1.0092911197142857E-2</v>
      </c>
      <c r="G22" s="34">
        <f>1/$A$1*[2]TimberSectorMinusCoreVPAExp!$F$212</f>
        <v>2.218810056888889E-2</v>
      </c>
      <c r="H22" s="34">
        <f>1/$A$1*[2]TimberSectorMinusCoreVPAExp!$G$212</f>
        <v>2.2126747061428573E-2</v>
      </c>
      <c r="I22" s="34">
        <f>1/$A$1*[2]TimberSectorMinusCoreVPAExp!$H$212</f>
        <v>3.0013133132857139E-2</v>
      </c>
      <c r="J22" s="35">
        <f>1/$A$1*[2]TimberSectorMinusCoreVPAExp!$I$212</f>
        <v>3.0104508564761899E-2</v>
      </c>
      <c r="K22" s="35">
        <f>1/$A$1*[2]TimberSectorMinusCoreVPAExp!J$212</f>
        <v>2.2462348507301583E-2</v>
      </c>
      <c r="L22" s="35">
        <f>1/$A$1*[2]TimberSectorMinusCoreVPAExp!K$212</f>
        <v>1.1839493632698411E-2</v>
      </c>
      <c r="M22" s="34">
        <f>1/$A$1*[2]TimberSectorMinusCoreVPAExp!L$212</f>
        <v>1.109425134E-2</v>
      </c>
      <c r="N22" s="34">
        <f>1/$A$1*[2]TimberSectorMinusCoreVPAExp!M$212</f>
        <v>1.2295063479999998E-2</v>
      </c>
      <c r="O22" s="34">
        <f>1/$A$1*[2]TimberSectorMinusCoreVPAExp!N$212</f>
        <v>7.3009218800000001E-3</v>
      </c>
      <c r="P22" s="34">
        <f>1/$A$1*[2]TimberSectorMinusCoreVPAExp!O$212</f>
        <v>8.0178434000000003E-3</v>
      </c>
      <c r="Q22" s="34">
        <f>1/$A$1*[2]TimberSectorMinusCoreVPAExp!P$212</f>
        <v>8.4254045399999988E-3</v>
      </c>
      <c r="R22" s="34">
        <f>1/$A$1*[2]TimberSectorMinusCoreVPAExp!Q$212</f>
        <v>7.4463671799999999E-3</v>
      </c>
      <c r="S22" s="34">
        <f>1/$A$1*[2]TimberSectorMinusCoreVPAExp!R$212</f>
        <v>8.4996648799999987E-3</v>
      </c>
      <c r="T22" s="34">
        <f>1/$A$1*[2]TimberSectorMinusCoreVPAExp!S$212</f>
        <v>6.9567677333333341E-3</v>
      </c>
      <c r="U22" s="34">
        <f>1/$A$1*[2]TimberSectorMinusCoreVPAExp!T$212</f>
        <v>9.0769331799999999E-3</v>
      </c>
      <c r="V22" s="34">
        <f>1/$A$1*[2]TimberSectorMinusCoreVPAExp!U$212</f>
        <v>8.8020694999999989E-3</v>
      </c>
      <c r="W22" s="34">
        <f>1/$A$1*[2]TimberSectorMinusCoreVPAExp!V$212</f>
        <v>8.0884941199999994E-3</v>
      </c>
      <c r="X22" s="34">
        <f>1/$A$1*[2]TimberSectorMinusCoreVPAExp!W$212</f>
        <v>1.344407764E-2</v>
      </c>
      <c r="Y22" s="34">
        <f>1/$A$1*[2]TimberSectorMinusCoreVPAExp!X$212</f>
        <v>1.49141345871E-2</v>
      </c>
      <c r="Z22" s="34">
        <f>1/$A$1*[2]TimberSectorMinusCoreVPAExp!Y$212</f>
        <v>1.8885706897166666E-2</v>
      </c>
      <c r="AA22" s="34">
        <f>1/$A$1*[2]TimberSectorMinusCoreVPAExp!Z$212</f>
        <v>0</v>
      </c>
      <c r="AB22" s="34">
        <f>1/$A$1*[2]TimberSectorMinusCoreVPAExp!AA$212</f>
        <v>0</v>
      </c>
      <c r="AC22" s="10"/>
      <c r="AD22" s="33">
        <f>1/1000*[2]TimberSectorMinusCoreVPAExp!AB$212</f>
        <v>1.0727449999999999E-3</v>
      </c>
      <c r="AE22" s="34">
        <f>1/1000*[2]TimberSectorMinusCoreVPAExp!AC$212</f>
        <v>1.791628E-3</v>
      </c>
      <c r="AF22" s="34">
        <f>1/1000*[2]TimberSectorMinusCoreVPAExp!AD$212</f>
        <v>2.349725E-3</v>
      </c>
      <c r="AG22" s="34">
        <f>1/1000*[2]TimberSectorMinusCoreVPAExp!AE$212</f>
        <v>5.9787299999999998E-3</v>
      </c>
      <c r="AH22" s="34">
        <f>1/1000*[2]TimberSectorMinusCoreVPAExp!AF$212</f>
        <v>1.3520921E-2</v>
      </c>
      <c r="AI22" s="34">
        <f>1/1000*[2]TimberSectorMinusCoreVPAExp!AG$212</f>
        <v>1.5608268E-2</v>
      </c>
      <c r="AJ22" s="34">
        <f>1/1000*[2]TimberSectorMinusCoreVPAExp!AH$212</f>
        <v>2.1556463000000001E-2</v>
      </c>
      <c r="AK22" s="34">
        <f>1/1000*[2]TimberSectorMinusCoreVPAExp!AI$212</f>
        <v>2.2563746000000003E-2</v>
      </c>
      <c r="AL22" s="34">
        <f>1/1000*[2]TimberSectorMinusCoreVPAExp!AJ$212</f>
        <v>1.6668824999999998E-2</v>
      </c>
      <c r="AM22" s="34">
        <f>1/1000*[2]TimberSectorMinusCoreVPAExp!AK$212</f>
        <v>8.5310489999999989E-3</v>
      </c>
      <c r="AN22" s="34">
        <f>1/1000*[2]TimberSectorMinusCoreVPAExp!AL$212</f>
        <v>1.0250051E-2</v>
      </c>
      <c r="AO22" s="34">
        <f>1/1000*[2]TimberSectorMinusCoreVPAExp!AM$212</f>
        <v>1.2419477999999999E-2</v>
      </c>
      <c r="AP22" s="34">
        <f>1/1000*[2]TimberSectorMinusCoreVPAExp!AN$212</f>
        <v>8.0494009999999994E-3</v>
      </c>
      <c r="AQ22" s="34">
        <f>1/1000*[2]TimberSectorMinusCoreVPAExp!AO$212</f>
        <v>1.0339528999999998E-2</v>
      </c>
      <c r="AR22" s="34">
        <f>1/1000*[2]TimberSectorMinusCoreVPAExp!AP$212</f>
        <v>1.1347448999999999E-2</v>
      </c>
      <c r="AS22" s="34">
        <f>1/1000*[2]TimberSectorMinusCoreVPAExp!AQ$212</f>
        <v>9.3728309999999999E-3</v>
      </c>
      <c r="AT22" s="34">
        <f>1/1000*[2]TimberSectorMinusCoreVPAExp!AR$212</f>
        <v>9.5968750000000012E-3</v>
      </c>
      <c r="AU22" s="34">
        <f>1/1000*[2]TimberSectorMinusCoreVPAExp!AS$212</f>
        <v>9.3235200000000001E-3</v>
      </c>
      <c r="AV22" s="34">
        <f>1/1000*[2]TimberSectorMinusCoreVPAExp!AT$212</f>
        <v>1.2462231999999998E-2</v>
      </c>
      <c r="AW22" s="34">
        <f>1/1000*[2]TimberSectorMinusCoreVPAExp!AU$212</f>
        <v>1.514862E-2</v>
      </c>
      <c r="AX22" s="34">
        <f>1/1000*[2]TimberSectorMinusCoreVPAExp!AV$212</f>
        <v>1.4691991E-2</v>
      </c>
      <c r="AY22" s="34">
        <f>1/1000*[2]TimberSectorMinusCoreVPAExp!AW$212</f>
        <v>2.4261676000000003E-2</v>
      </c>
      <c r="AZ22" s="34">
        <f>1/1000*[2]TimberSectorMinusCoreVPAExp!AX$212</f>
        <v>2.6580454463999995E-2</v>
      </c>
      <c r="BA22" s="34">
        <f>1/1000*[2]TimberSectorMinusCoreVPAExp!AY$212</f>
        <v>3.5864847762999995E-2</v>
      </c>
      <c r="BB22" s="34">
        <f>1/1000*[2]TimberSectorMinusCoreVPAExp!AZ$212</f>
        <v>0</v>
      </c>
      <c r="BC22" s="34">
        <f>1/1000*[2]TimberSectorMinusCoreVPAExp!BA$212</f>
        <v>0</v>
      </c>
      <c r="BD22" s="303"/>
    </row>
    <row r="23" spans="2:56">
      <c r="B23" s="32" t="s">
        <v>47</v>
      </c>
      <c r="C23" s="33">
        <f>1/$A$1*[2]TimberSectorMinusCoreVPAExp!$B$225</f>
        <v>2.6336045238095239E-4</v>
      </c>
      <c r="D23" s="34">
        <f>1/$A$1*[2]TimberSectorMinusCoreVPAExp!$C$225</f>
        <v>5.7268774285714277E-4</v>
      </c>
      <c r="E23" s="34">
        <f>1/$A$1*[2]TimberSectorMinusCoreVPAExp!$D$225</f>
        <v>6.5562169047619055E-4</v>
      </c>
      <c r="F23" s="34">
        <f>1/$A$1*[2]TimberSectorMinusCoreVPAExp!$E$225</f>
        <v>2.0068324847619047E-3</v>
      </c>
      <c r="G23" s="34">
        <f>1/$A$1*[2]TimberSectorMinusCoreVPAExp!$F$225</f>
        <v>4.7334355247619043E-3</v>
      </c>
      <c r="H23" s="34">
        <f>1/$A$1*[2]TimberSectorMinusCoreVPAExp!$G$225</f>
        <v>4.0521882963492064E-3</v>
      </c>
      <c r="I23" s="34">
        <f>1/$A$1*[2]TimberSectorMinusCoreVPAExp!$H$225</f>
        <v>6.0677592699999996E-3</v>
      </c>
      <c r="J23" s="35">
        <f>1/$A$1*[2]TimberSectorMinusCoreVPAExp!$I$225</f>
        <v>7.2089858390476181E-3</v>
      </c>
      <c r="K23" s="35">
        <f>1/$A$1*[2]TimberSectorMinusCoreVPAExp!J$225</f>
        <v>5.3403224803174609E-3</v>
      </c>
      <c r="L23" s="35">
        <f>1/$A$1*[2]TimberSectorMinusCoreVPAExp!K$225</f>
        <v>3.6218010368253973E-3</v>
      </c>
      <c r="M23" s="34">
        <f>1/$A$1*[2]TimberSectorMinusCoreVPAExp!L$225</f>
        <v>1.8787011299999997E-3</v>
      </c>
      <c r="N23" s="34">
        <f>1/$A$1*[2]TimberSectorMinusCoreVPAExp!M$225</f>
        <v>2.5368593599999997E-3</v>
      </c>
      <c r="O23" s="34">
        <f>1/$A$1*[2]TimberSectorMinusCoreVPAExp!N$225</f>
        <v>2.9073281999999995E-3</v>
      </c>
      <c r="P23" s="34">
        <f>1/$A$1*[2]TimberSectorMinusCoreVPAExp!O$225</f>
        <v>3.0947671999999996E-3</v>
      </c>
      <c r="Q23" s="34">
        <f>1/$A$1*[2]TimberSectorMinusCoreVPAExp!P$225</f>
        <v>3.19007276E-3</v>
      </c>
      <c r="R23" s="34">
        <f>1/$A$1*[2]TimberSectorMinusCoreVPAExp!Q$225</f>
        <v>3.2378715600000002E-3</v>
      </c>
      <c r="S23" s="34">
        <f>1/$A$1*[2]TimberSectorMinusCoreVPAExp!R$225</f>
        <v>4.0373353999999997E-3</v>
      </c>
      <c r="T23" s="34">
        <f>1/$A$1*[2]TimberSectorMinusCoreVPAExp!S$225</f>
        <v>2.99916604E-3</v>
      </c>
      <c r="U23" s="34">
        <f>1/$A$1*[2]TimberSectorMinusCoreVPAExp!T$225</f>
        <v>3.5087030999999998E-3</v>
      </c>
      <c r="V23" s="34">
        <f>1/$A$1*[2]TimberSectorMinusCoreVPAExp!U$225</f>
        <v>3.6663636799999996E-3</v>
      </c>
      <c r="W23" s="34">
        <f>1/$A$1*[2]TimberSectorMinusCoreVPAExp!V$225</f>
        <v>2.7191715600000002E-3</v>
      </c>
      <c r="X23" s="34">
        <f>1/$A$1*[2]TimberSectorMinusCoreVPAExp!W$225</f>
        <v>4.8351077600000004E-3</v>
      </c>
      <c r="Y23" s="34">
        <f>1/$A$1*[2]TimberSectorMinusCoreVPAExp!X$225</f>
        <v>3.4616238435800002E-3</v>
      </c>
      <c r="Z23" s="34">
        <f>1/$A$1*[2]TimberSectorMinusCoreVPAExp!Y$225</f>
        <v>4.1037181444000008E-3</v>
      </c>
      <c r="AA23" s="34">
        <f>1/$A$1*[2]TimberSectorMinusCoreVPAExp!Z$225</f>
        <v>0</v>
      </c>
      <c r="AB23" s="34">
        <f>1/$A$1*[2]TimberSectorMinusCoreVPAExp!AA$225</f>
        <v>0</v>
      </c>
      <c r="AC23" s="10"/>
      <c r="AD23" s="33">
        <f>1/1000*[2]TimberSectorMinusCoreVPAExp!AB$225</f>
        <v>2.4906799999999986E-4</v>
      </c>
      <c r="AE23" s="34">
        <f>1/1000*[2]TimberSectorMinusCoreVPAExp!AC$225</f>
        <v>3.5877399999999996E-4</v>
      </c>
      <c r="AF23" s="34">
        <f>1/1000*[2]TimberSectorMinusCoreVPAExp!AD$225</f>
        <v>3.8350799999999996E-4</v>
      </c>
      <c r="AG23" s="34">
        <f>1/1000*[2]TimberSectorMinusCoreVPAExp!AE$225</f>
        <v>1.2249520000000001E-3</v>
      </c>
      <c r="AH23" s="34">
        <f>1/1000*[2]TimberSectorMinusCoreVPAExp!AF$225</f>
        <v>2.9996979999999999E-3</v>
      </c>
      <c r="AI23" s="34">
        <f>1/1000*[2]TimberSectorMinusCoreVPAExp!AG$225</f>
        <v>2.9080439999999998E-3</v>
      </c>
      <c r="AJ23" s="34">
        <f>1/1000*[2]TimberSectorMinusCoreVPAExp!AH$225</f>
        <v>4.3603269999999998E-3</v>
      </c>
      <c r="AK23" s="34">
        <f>1/1000*[2]TimberSectorMinusCoreVPAExp!AI$225</f>
        <v>5.2932240000000009E-3</v>
      </c>
      <c r="AL23" s="34">
        <f>1/1000*[2]TimberSectorMinusCoreVPAExp!AJ$225</f>
        <v>3.8354419999999997E-3</v>
      </c>
      <c r="AM23" s="34">
        <f>1/1000*[2]TimberSectorMinusCoreVPAExp!AK$225</f>
        <v>2.5637030000000001E-3</v>
      </c>
      <c r="AN23" s="34">
        <f>1/1000*[2]TimberSectorMinusCoreVPAExp!AL$225</f>
        <v>2.4349580000000001E-3</v>
      </c>
      <c r="AO23" s="34">
        <f>1/1000*[2]TimberSectorMinusCoreVPAExp!AM$225</f>
        <v>3.1804380000000003E-3</v>
      </c>
      <c r="AP23" s="34">
        <f>1/1000*[2]TimberSectorMinusCoreVPAExp!AN$225</f>
        <v>3.5526429999999999E-3</v>
      </c>
      <c r="AQ23" s="34">
        <f>1/1000*[2]TimberSectorMinusCoreVPAExp!AO$225</f>
        <v>4.2618159999999999E-3</v>
      </c>
      <c r="AR23" s="34">
        <f>1/1000*[2]TimberSectorMinusCoreVPAExp!AP$225</f>
        <v>4.4186629999999998E-3</v>
      </c>
      <c r="AS23" s="34">
        <f>1/1000*[2]TimberSectorMinusCoreVPAExp!AQ$225</f>
        <v>3.9565350000000006E-3</v>
      </c>
      <c r="AT23" s="34">
        <f>1/1000*[2]TimberSectorMinusCoreVPAExp!AR$225</f>
        <v>3.8775249999999997E-3</v>
      </c>
      <c r="AU23" s="34">
        <f>1/1000*[2]TimberSectorMinusCoreVPAExp!AS$225</f>
        <v>3.5789929999999999E-3</v>
      </c>
      <c r="AV23" s="34">
        <f>1/1000*[2]TimberSectorMinusCoreVPAExp!AT$225</f>
        <v>4.6538999999999999E-3</v>
      </c>
      <c r="AW23" s="34">
        <f>1/1000*[2]TimberSectorMinusCoreVPAExp!AU$225</f>
        <v>4.7649820000000001E-3</v>
      </c>
      <c r="AX23" s="34">
        <f>1/1000*[2]TimberSectorMinusCoreVPAExp!AV$225</f>
        <v>4.538683E-3</v>
      </c>
      <c r="AY23" s="34">
        <f>1/1000*[2]TimberSectorMinusCoreVPAExp!AW$225</f>
        <v>8.1536969999999997E-3</v>
      </c>
      <c r="AZ23" s="34">
        <f>1/1000*[2]TimberSectorMinusCoreVPAExp!AX$225</f>
        <v>6.3058267650000005E-3</v>
      </c>
      <c r="BA23" s="34">
        <f>1/1000*[2]TimberSectorMinusCoreVPAExp!AY$225</f>
        <v>5.1048165559999994E-3</v>
      </c>
      <c r="BB23" s="34">
        <f>1/1000*[2]TimberSectorMinusCoreVPAExp!AZ$225</f>
        <v>0</v>
      </c>
      <c r="BC23" s="34">
        <f>1/1000*[2]TimberSectorMinusCoreVPAExp!BA$225</f>
        <v>0</v>
      </c>
      <c r="BD23" s="303"/>
    </row>
    <row r="24" spans="2:56">
      <c r="B24" s="32" t="s">
        <v>82</v>
      </c>
      <c r="C24" s="33">
        <f>1/$A$1*[2]TimberSectorMinusCoreVPAExp!$B$246</f>
        <v>8.5911839803174614E-3</v>
      </c>
      <c r="D24" s="34">
        <f>1/$A$1*[2]TimberSectorMinusCoreVPAExp!$C$246</f>
        <v>1.3763143628571428E-2</v>
      </c>
      <c r="E24" s="34">
        <f>1/$A$1*[2]TimberSectorMinusCoreVPAExp!$D$246</f>
        <v>1.7139510674761906E-2</v>
      </c>
      <c r="F24" s="34">
        <f>1/$A$1*[2]TimberSectorMinusCoreVPAExp!$E$246</f>
        <v>3.1025398977142859E-2</v>
      </c>
      <c r="G24" s="34">
        <f>1/$A$1*[2]TimberSectorMinusCoreVPAExp!$F$246</f>
        <v>3.8096562374920637E-2</v>
      </c>
      <c r="H24" s="34">
        <f>1/$A$1*[2]TimberSectorMinusCoreVPAExp!$G$246</f>
        <v>3.223294177507937E-2</v>
      </c>
      <c r="I24" s="34">
        <f>1/$A$1*[2]TimberSectorMinusCoreVPAExp!$H$246</f>
        <v>5.1846852996190476E-2</v>
      </c>
      <c r="J24" s="35">
        <f>1/$A$1*[2]TimberSectorMinusCoreVPAExp!$I$246</f>
        <v>5.939050697904761E-2</v>
      </c>
      <c r="K24" s="35">
        <f>1/$A$1*[2]TimberSectorMinusCoreVPAExp!J$246</f>
        <v>5.3021194030158737E-2</v>
      </c>
      <c r="L24" s="35">
        <f>1/$A$1*[2]TimberSectorMinusCoreVPAExp!K$246</f>
        <v>4.7720949556507936E-2</v>
      </c>
      <c r="M24" s="34">
        <f>1/$A$1*[2]TimberSectorMinusCoreVPAExp!L$246</f>
        <v>2.6822085979999997E-2</v>
      </c>
      <c r="N24" s="34">
        <f>1/$A$1*[2]TimberSectorMinusCoreVPAExp!M$246</f>
        <v>3.3245423679999997E-2</v>
      </c>
      <c r="O24" s="34">
        <f>1/$A$1*[2]TimberSectorMinusCoreVPAExp!N$246</f>
        <v>3.5356175299999994E-2</v>
      </c>
      <c r="P24" s="34">
        <f>1/$A$1*[2]TimberSectorMinusCoreVPAExp!O$246</f>
        <v>3.9389880320000001E-2</v>
      </c>
      <c r="Q24" s="34">
        <f>1/$A$1*[2]TimberSectorMinusCoreVPAExp!P$246</f>
        <v>3.8861104659999993E-2</v>
      </c>
      <c r="R24" s="34">
        <f>1/$A$1*[2]TimberSectorMinusCoreVPAExp!Q$246</f>
        <v>3.8266975039999991E-2</v>
      </c>
      <c r="S24" s="34">
        <f>1/$A$1*[2]TimberSectorMinusCoreVPAExp!R$246</f>
        <v>4.3307506899999994E-2</v>
      </c>
      <c r="T24" s="34">
        <f>1/$A$1*[2]TimberSectorMinusCoreVPAExp!S$246</f>
        <v>2.8856317726666667E-2</v>
      </c>
      <c r="U24" s="34">
        <f>1/$A$1*[2]TimberSectorMinusCoreVPAExp!T$246</f>
        <v>3.7269585359999996E-2</v>
      </c>
      <c r="V24" s="34">
        <f>1/$A$1*[2]TimberSectorMinusCoreVPAExp!U$246</f>
        <v>3.4208146000000002E-2</v>
      </c>
      <c r="W24" s="34">
        <f>1/$A$1*[2]TimberSectorMinusCoreVPAExp!V$246</f>
        <v>2.8611479959999998E-2</v>
      </c>
      <c r="X24" s="34">
        <f>1/$A$1*[2]TimberSectorMinusCoreVPAExp!W$246</f>
        <v>5.0344699159999992E-2</v>
      </c>
      <c r="Y24" s="34">
        <f>1/$A$1*[2]TimberSectorMinusCoreVPAExp!X$246</f>
        <v>3.2941891516939999E-2</v>
      </c>
      <c r="Z24" s="34">
        <f>1/$A$1*[2]TimberSectorMinusCoreVPAExp!Y$246</f>
        <v>3.0929657493333332E-2</v>
      </c>
      <c r="AA24" s="34">
        <f>1/$A$1*[2]TimberSectorMinusCoreVPAExp!Z$246</f>
        <v>0</v>
      </c>
      <c r="AB24" s="34">
        <f>1/$A$1*[2]TimberSectorMinusCoreVPAExp!AA$246</f>
        <v>0</v>
      </c>
      <c r="AC24" s="10"/>
      <c r="AD24" s="33">
        <f>1/1000*[2]TimberSectorMinusCoreVPAExp!AB$246</f>
        <v>6.5179220000000006E-3</v>
      </c>
      <c r="AE24" s="34">
        <f>1/1000*[2]TimberSectorMinusCoreVPAExp!AC$246</f>
        <v>9.1833179999999993E-3</v>
      </c>
      <c r="AF24" s="34">
        <f>1/1000*[2]TimberSectorMinusCoreVPAExp!AD$246</f>
        <v>9.9646730000000003E-3</v>
      </c>
      <c r="AG24" s="34">
        <f>1/1000*[2]TimberSectorMinusCoreVPAExp!AE$246</f>
        <v>1.7382851000000001E-2</v>
      </c>
      <c r="AH24" s="34">
        <f>1/1000*[2]TimberSectorMinusCoreVPAExp!AF$246</f>
        <v>2.2972996999999998E-2</v>
      </c>
      <c r="AI24" s="34">
        <f>1/1000*[2]TimberSectorMinusCoreVPAExp!AG$246</f>
        <v>2.2070130999999996E-2</v>
      </c>
      <c r="AJ24" s="34">
        <f>1/1000*[2]TimberSectorMinusCoreVPAExp!AH$246</f>
        <v>3.5340201000000002E-2</v>
      </c>
      <c r="AK24" s="34">
        <f>1/1000*[2]TimberSectorMinusCoreVPAExp!AI$246</f>
        <v>4.1327722000000004E-2</v>
      </c>
      <c r="AL24" s="34">
        <f>1/1000*[2]TimberSectorMinusCoreVPAExp!AJ$246</f>
        <v>3.5982663999999998E-2</v>
      </c>
      <c r="AM24" s="34">
        <f>1/1000*[2]TimberSectorMinusCoreVPAExp!AK$246</f>
        <v>3.2368680999999996E-2</v>
      </c>
      <c r="AN24" s="34">
        <f>1/1000*[2]TimberSectorMinusCoreVPAExp!AL$246</f>
        <v>3.6158966000000001E-2</v>
      </c>
      <c r="AO24" s="34">
        <f>1/1000*[2]TimberSectorMinusCoreVPAExp!AM$246</f>
        <v>3.9157645000000005E-2</v>
      </c>
      <c r="AP24" s="34">
        <f>1/1000*[2]TimberSectorMinusCoreVPAExp!AN$246</f>
        <v>4.7249498000000001E-2</v>
      </c>
      <c r="AQ24" s="34">
        <f>1/1000*[2]TimberSectorMinusCoreVPAExp!AO$246</f>
        <v>5.3603088E-2</v>
      </c>
      <c r="AR24" s="34">
        <f>1/1000*[2]TimberSectorMinusCoreVPAExp!AP$246</f>
        <v>5.551040799999999E-2</v>
      </c>
      <c r="AS24" s="34">
        <f>1/1000*[2]TimberSectorMinusCoreVPAExp!AQ$246</f>
        <v>6.0349075000000002E-2</v>
      </c>
      <c r="AT24" s="34">
        <f>1/1000*[2]TimberSectorMinusCoreVPAExp!AR$246</f>
        <v>5.8123818000000001E-2</v>
      </c>
      <c r="AU24" s="34">
        <f>1/1000*[2]TimberSectorMinusCoreVPAExp!AS$246</f>
        <v>4.6699239999999996E-2</v>
      </c>
      <c r="AV24" s="34">
        <f>1/1000*[2]TimberSectorMinusCoreVPAExp!AT$246</f>
        <v>5.6937821E-2</v>
      </c>
      <c r="AW24" s="34">
        <f>1/1000*[2]TimberSectorMinusCoreVPAExp!AU$246</f>
        <v>5.8219185999999999E-2</v>
      </c>
      <c r="AX24" s="34">
        <f>1/1000*[2]TimberSectorMinusCoreVPAExp!AV$246</f>
        <v>5.0928498999999995E-2</v>
      </c>
      <c r="AY24" s="34">
        <f>1/1000*[2]TimberSectorMinusCoreVPAExp!AW$246</f>
        <v>8.2925734999999987E-2</v>
      </c>
      <c r="AZ24" s="34">
        <f>1/1000*[2]TimberSectorMinusCoreVPAExp!AX$246</f>
        <v>6.3110877522000008E-2</v>
      </c>
      <c r="BA24" s="34">
        <f>1/1000*[2]TimberSectorMinusCoreVPAExp!AY$246</f>
        <v>5.8804400966999987E-2</v>
      </c>
      <c r="BB24" s="34">
        <f>1/1000*[2]TimberSectorMinusCoreVPAExp!AZ$246</f>
        <v>0</v>
      </c>
      <c r="BC24" s="34">
        <f>1/1000*[2]TimberSectorMinusCoreVPAExp!BA$246</f>
        <v>0</v>
      </c>
      <c r="BD24" s="303"/>
    </row>
    <row r="25" spans="2:56">
      <c r="B25" s="32" t="s">
        <v>21</v>
      </c>
      <c r="C25" s="94">
        <f t="shared" ref="C25:M25" si="4">SUM(C15:C15)-SUM(C16:C24)</f>
        <v>1.0779068833333336E-3</v>
      </c>
      <c r="D25" s="95">
        <f t="shared" si="4"/>
        <v>4.1920148674603197E-3</v>
      </c>
      <c r="E25" s="95">
        <f t="shared" si="4"/>
        <v>3.7525379285714283E-3</v>
      </c>
      <c r="F25" s="95">
        <f t="shared" si="4"/>
        <v>9.8993850695238E-3</v>
      </c>
      <c r="G25" s="95">
        <f t="shared" si="4"/>
        <v>1.6966320570158733E-2</v>
      </c>
      <c r="H25" s="95">
        <f t="shared" si="4"/>
        <v>1.50938863671429E-2</v>
      </c>
      <c r="I25" s="95">
        <f t="shared" si="4"/>
        <v>2.544454637571425E-2</v>
      </c>
      <c r="J25" s="96">
        <f t="shared" si="4"/>
        <v>3.5337774339999961E-2</v>
      </c>
      <c r="K25" s="96">
        <f t="shared" si="4"/>
        <v>3.3635385113015892E-2</v>
      </c>
      <c r="L25" s="96">
        <f t="shared" si="4"/>
        <v>2.4021892402857153E-2</v>
      </c>
      <c r="M25" s="95">
        <f t="shared" si="4"/>
        <v>1.2132016989999994E-2</v>
      </c>
      <c r="N25" s="95">
        <f>SUM(N15:N15)-SUM(N16:N24)</f>
        <v>1.4996587059999955E-2</v>
      </c>
      <c r="O25" s="95">
        <f t="shared" ref="O25:AB25" si="5">SUM(O15:O15)-SUM(O16:O24)</f>
        <v>1.5048882239999978E-2</v>
      </c>
      <c r="P25" s="95">
        <f t="shared" si="5"/>
        <v>1.4200628260000014E-2</v>
      </c>
      <c r="Q25" s="95">
        <f t="shared" si="5"/>
        <v>1.3031077920000023E-2</v>
      </c>
      <c r="R25" s="95">
        <f t="shared" si="5"/>
        <v>9.4090827600000204E-3</v>
      </c>
      <c r="S25" s="95">
        <f t="shared" si="5"/>
        <v>1.2464564620000007E-2</v>
      </c>
      <c r="T25" s="95">
        <f t="shared" si="5"/>
        <v>8.6670660533333388E-3</v>
      </c>
      <c r="U25" s="95">
        <f t="shared" si="5"/>
        <v>1.0712538824999979E-2</v>
      </c>
      <c r="V25" s="95">
        <f t="shared" si="5"/>
        <v>1.0357421340000006E-2</v>
      </c>
      <c r="W25" s="95">
        <f t="shared" si="5"/>
        <v>9.7704655399999674E-3</v>
      </c>
      <c r="X25" s="95">
        <f t="shared" si="5"/>
        <v>1.3396740419999997E-2</v>
      </c>
      <c r="Y25" s="95">
        <f t="shared" si="5"/>
        <v>1.2424946832620021E-2</v>
      </c>
      <c r="Z25" s="95">
        <f t="shared" si="5"/>
        <v>1.4307489249479999E-2</v>
      </c>
      <c r="AA25" s="95">
        <f t="shared" si="5"/>
        <v>0</v>
      </c>
      <c r="AB25" s="95">
        <f t="shared" si="5"/>
        <v>0</v>
      </c>
      <c r="AC25" s="10"/>
      <c r="AD25" s="33">
        <f t="shared" ref="AD25:BC25" si="6">SUM(AD15:AD15)-SUM(AD16:AD24)</f>
        <v>7.4001000000000275E-4</v>
      </c>
      <c r="AE25" s="34">
        <f t="shared" si="6"/>
        <v>2.335588999999999E-3</v>
      </c>
      <c r="AF25" s="34">
        <f t="shared" si="6"/>
        <v>2.2347809999999982E-3</v>
      </c>
      <c r="AG25" s="34">
        <f t="shared" si="6"/>
        <v>5.6102010000000091E-3</v>
      </c>
      <c r="AH25" s="34">
        <f t="shared" si="6"/>
        <v>1.0200997000000003E-2</v>
      </c>
      <c r="AI25" s="34">
        <f t="shared" si="6"/>
        <v>1.0466834999999994E-2</v>
      </c>
      <c r="AJ25" s="34">
        <f t="shared" si="6"/>
        <v>1.7343816000000012E-2</v>
      </c>
      <c r="AK25" s="34">
        <f t="shared" si="6"/>
        <v>2.4922916999999961E-2</v>
      </c>
      <c r="AL25" s="34">
        <f t="shared" si="6"/>
        <v>2.3741574000000015E-2</v>
      </c>
      <c r="AM25" s="34">
        <f t="shared" si="6"/>
        <v>1.6469445000000027E-2</v>
      </c>
      <c r="AN25" s="34">
        <f t="shared" si="6"/>
        <v>1.7779831000000024E-2</v>
      </c>
      <c r="AO25" s="34">
        <f t="shared" si="6"/>
        <v>1.9033927999999978E-2</v>
      </c>
      <c r="AP25" s="34">
        <f t="shared" si="6"/>
        <v>2.1668409000000027E-2</v>
      </c>
      <c r="AQ25" s="34">
        <f t="shared" si="6"/>
        <v>1.9686135999999937E-2</v>
      </c>
      <c r="AR25" s="34">
        <f t="shared" si="6"/>
        <v>1.847438400000001E-2</v>
      </c>
      <c r="AS25" s="34">
        <f t="shared" si="6"/>
        <v>1.4267931000000011E-2</v>
      </c>
      <c r="AT25" s="34">
        <f t="shared" si="6"/>
        <v>1.5862910000000008E-2</v>
      </c>
      <c r="AU25" s="34">
        <f t="shared" si="6"/>
        <v>1.3145788999999936E-2</v>
      </c>
      <c r="AV25" s="34">
        <f t="shared" si="6"/>
        <v>1.5959859999999937E-2</v>
      </c>
      <c r="AW25" s="34">
        <f t="shared" si="6"/>
        <v>1.7596037999999925E-2</v>
      </c>
      <c r="AX25" s="34">
        <f t="shared" si="6"/>
        <v>1.6785269999999963E-2</v>
      </c>
      <c r="AY25" s="34">
        <f t="shared" si="6"/>
        <v>2.4451883000000008E-2</v>
      </c>
      <c r="AZ25" s="34">
        <f t="shared" si="6"/>
        <v>2.2268891456000084E-2</v>
      </c>
      <c r="BA25" s="34">
        <f t="shared" si="6"/>
        <v>1.9666361189999926E-2</v>
      </c>
      <c r="BB25" s="34">
        <f t="shared" si="6"/>
        <v>0</v>
      </c>
      <c r="BC25" s="34">
        <f t="shared" si="6"/>
        <v>0</v>
      </c>
      <c r="BD25" s="303"/>
    </row>
    <row r="26" spans="2:56" ht="17.149999999999999" customHeight="1">
      <c r="B26" s="104" t="s">
        <v>122</v>
      </c>
      <c r="C26" s="105">
        <f>1/$A$1*[2]TimberSectorMinusCoreVPAExp!$B$265</f>
        <v>1.2624153852698413E-2</v>
      </c>
      <c r="D26" s="106">
        <f>1/$A$1*[2]TimberSectorMinusCoreVPAExp!$C$265</f>
        <v>1.8144707046190464E-2</v>
      </c>
      <c r="E26" s="106">
        <f>1/$A$1*[2]TimberSectorMinusCoreVPAExp!$D$265</f>
        <v>1.6445422962380944E-2</v>
      </c>
      <c r="F26" s="106">
        <f>1/$A$1*[2]TimberSectorMinusCoreVPAExp!$E$265</f>
        <v>2.957971253571428E-2</v>
      </c>
      <c r="G26" s="106">
        <f>1/$A$1*[2]TimberSectorMinusCoreVPAExp!$F$265</f>
        <v>3.0266806600634938E-2</v>
      </c>
      <c r="H26" s="106">
        <f>1/$A$1*[2]TimberSectorMinusCoreVPAExp!$G$265</f>
        <v>3.4279045050158732E-2</v>
      </c>
      <c r="I26" s="106">
        <f>1/$A$1*[2]TimberSectorMinusCoreVPAExp!$H$265</f>
        <v>4.5213836230476236E-2</v>
      </c>
      <c r="J26" s="107">
        <f>1/$A$1*[2]TimberSectorMinusCoreVPAExp!$I$265</f>
        <v>4.8696857027142819E-2</v>
      </c>
      <c r="K26" s="107">
        <f>1/$A$1*[2]TimberSectorMinusCoreVPAExp!J$265</f>
        <v>4.2998687288253984E-2</v>
      </c>
      <c r="L26" s="107">
        <f>1/$A$1*[2]TimberSectorMinusCoreVPAExp!K$265</f>
        <v>5.3208257441904758E-2</v>
      </c>
      <c r="M26" s="106">
        <f>1/$A$1*[2]TimberSectorMinusCoreVPAExp!L$265</f>
        <v>5.7726778529999995E-2</v>
      </c>
      <c r="N26" s="106">
        <f>1/$A$1*[2]TimberSectorMinusCoreVPAExp!M$265</f>
        <v>5.803405965333331E-2</v>
      </c>
      <c r="O26" s="106">
        <f>1/$A$1*[2]TimberSectorMinusCoreVPAExp!N$265</f>
        <v>6.2669969839999992E-2</v>
      </c>
      <c r="P26" s="106">
        <f>1/$A$1*[2]TimberSectorMinusCoreVPAExp!O$265</f>
        <v>5.981998030000002E-2</v>
      </c>
      <c r="Q26" s="106">
        <f>1/$A$1*[2]TimberSectorMinusCoreVPAExp!P$265</f>
        <v>5.4662673419999988E-2</v>
      </c>
      <c r="R26" s="106">
        <f>1/$A$1*[2]TimberSectorMinusCoreVPAExp!Q$265</f>
        <v>6.0280422650000026E-2</v>
      </c>
      <c r="S26" s="106">
        <f>1/$A$1*[2]TimberSectorMinusCoreVPAExp!R$265</f>
        <v>6.3613141339999985E-2</v>
      </c>
      <c r="T26" s="106">
        <f>1/$A$1*[2]TimberSectorMinusCoreVPAExp!S$265</f>
        <v>3.8321285353333345E-2</v>
      </c>
      <c r="U26" s="106">
        <f>1/$A$1*[2]TimberSectorMinusCoreVPAExp!T$265</f>
        <v>4.8912180939999994E-2</v>
      </c>
      <c r="V26" s="106">
        <f>1/$A$1*[2]TimberSectorMinusCoreVPAExp!U$265</f>
        <v>6.4739906990000026E-2</v>
      </c>
      <c r="W26" s="106">
        <f>1/$A$1*[2]TimberSectorMinusCoreVPAExp!V$265</f>
        <v>5.9887180199999987E-2</v>
      </c>
      <c r="X26" s="106">
        <f>1/$A$1*[2]TimberSectorMinusCoreVPAExp!W$265</f>
        <v>0.21859359185999996</v>
      </c>
      <c r="Y26" s="106">
        <f>1/$A$1*[2]TimberSectorMinusCoreVPAExp!X$265</f>
        <v>0.28384699031836008</v>
      </c>
      <c r="Z26" s="106">
        <f>1/$A$1*[2]TimberSectorMinusCoreVPAExp!Y$265</f>
        <v>0.35745690601865998</v>
      </c>
      <c r="AA26" s="106">
        <f>1/$A$1*[2]TimberSectorMinusCoreVPAExp!Z$265</f>
        <v>0</v>
      </c>
      <c r="AB26" s="106">
        <f>1/$A$1*[2]TimberSectorMinusCoreVPAExp!AA$265</f>
        <v>0</v>
      </c>
      <c r="AC26" s="31"/>
      <c r="AD26" s="105">
        <f>1/1000*[2]TimberSectorMinusCoreVPAExp!AB$265</f>
        <v>8.4015740000000002E-3</v>
      </c>
      <c r="AE26" s="106">
        <f>1/1000*[2]TimberSectorMinusCoreVPAExp!AC$265</f>
        <v>6.8045570000000001E-3</v>
      </c>
      <c r="AF26" s="106">
        <f>1/1000*[2]TimberSectorMinusCoreVPAExp!AD$265</f>
        <v>7.4370179999999975E-3</v>
      </c>
      <c r="AG26" s="106">
        <f>1/1000*[2]TimberSectorMinusCoreVPAExp!AE$265</f>
        <v>1.28193E-2</v>
      </c>
      <c r="AH26" s="106">
        <f>1/1000*[2]TimberSectorMinusCoreVPAExp!AF$265</f>
        <v>1.6456364999999997E-2</v>
      </c>
      <c r="AI26" s="106">
        <f>1/1000*[2]TimberSectorMinusCoreVPAExp!AG$265</f>
        <v>2.1107516999999999E-2</v>
      </c>
      <c r="AJ26" s="106">
        <f>1/1000*[2]TimberSectorMinusCoreVPAExp!AH$265</f>
        <v>2.4448902000000005E-2</v>
      </c>
      <c r="AK26" s="106">
        <f>1/1000*[2]TimberSectorMinusCoreVPAExp!AI$265</f>
        <v>2.7998275999999992E-2</v>
      </c>
      <c r="AL26" s="106">
        <f>1/1000*[2]TimberSectorMinusCoreVPAExp!AJ$265</f>
        <v>2.6162264000000005E-2</v>
      </c>
      <c r="AM26" s="106">
        <f>1/1000*[2]TimberSectorMinusCoreVPAExp!AK$265</f>
        <v>2.6101238000000002E-2</v>
      </c>
      <c r="AN26" s="106">
        <f>1/1000*[2]TimberSectorMinusCoreVPAExp!AL$265</f>
        <v>3.2899967000000002E-2</v>
      </c>
      <c r="AO26" s="106">
        <f>1/1000*[2]TimberSectorMinusCoreVPAExp!AM$265</f>
        <v>3.3290618000000001E-2</v>
      </c>
      <c r="AP26" s="106">
        <f>1/1000*[2]TimberSectorMinusCoreVPAExp!AN$265</f>
        <v>3.4756538999999989E-2</v>
      </c>
      <c r="AQ26" s="106">
        <f>1/1000*[2]TimberSectorMinusCoreVPAExp!AO$265</f>
        <v>3.8531777000000003E-2</v>
      </c>
      <c r="AR26" s="106">
        <f>1/1000*[2]TimberSectorMinusCoreVPAExp!AP$265</f>
        <v>4.0160272999999996E-2</v>
      </c>
      <c r="AS26" s="106">
        <f>1/1000*[2]TimberSectorMinusCoreVPAExp!AQ$265</f>
        <v>4.2641762999999999E-2</v>
      </c>
      <c r="AT26" s="106">
        <f>1/1000*[2]TimberSectorMinusCoreVPAExp!AR$265</f>
        <v>4.4817547999999999E-2</v>
      </c>
      <c r="AU26" s="106">
        <f>1/1000*[2]TimberSectorMinusCoreVPAExp!AS$265</f>
        <v>4.0402338999999989E-2</v>
      </c>
      <c r="AV26" s="106">
        <f>1/1000*[2]TimberSectorMinusCoreVPAExp!AT$265</f>
        <v>4.3952180999999993E-2</v>
      </c>
      <c r="AW26" s="106">
        <f>1/1000*[2]TimberSectorMinusCoreVPAExp!AU$265</f>
        <v>5.8942864999999997E-2</v>
      </c>
      <c r="AX26" s="106">
        <f>1/1000*[2]TimberSectorMinusCoreVPAExp!AV$265</f>
        <v>5.7833507999999999E-2</v>
      </c>
      <c r="AY26" s="106">
        <f>1/1000*[2]TimberSectorMinusCoreVPAExp!AW$265</f>
        <v>8.5046299000000006E-2</v>
      </c>
      <c r="AZ26" s="106">
        <f>1/1000*[2]TimberSectorMinusCoreVPAExp!AX$265</f>
        <v>9.4718990574999995E-2</v>
      </c>
      <c r="BA26" s="106">
        <f>1/1000*[2]TimberSectorMinusCoreVPAExp!AY$265</f>
        <v>0.10210197091000002</v>
      </c>
      <c r="BB26" s="106">
        <f>1/1000*[2]TimberSectorMinusCoreVPAExp!AZ$265</f>
        <v>0</v>
      </c>
      <c r="BC26" s="106">
        <f>1/1000*[2]TimberSectorMinusCoreVPAExp!BA$265</f>
        <v>0</v>
      </c>
      <c r="BD26" s="303"/>
    </row>
    <row r="27" spans="2:56">
      <c r="B27" s="32" t="s">
        <v>101</v>
      </c>
      <c r="C27" s="33">
        <f>1/$A$1*[2]TimberSectorMinusCoreVPAExp!$B$245</f>
        <v>6.3065676619047627E-3</v>
      </c>
      <c r="D27" s="34">
        <f>1/$A$1*[2]TimberSectorMinusCoreVPAExp!$C$245</f>
        <v>9.1960573728571311E-3</v>
      </c>
      <c r="E27" s="34">
        <f>1/$A$1*[2]TimberSectorMinusCoreVPAExp!$D$245</f>
        <v>9.1396785299999936E-3</v>
      </c>
      <c r="F27" s="34">
        <f>1/$A$1*[2]TimberSectorMinusCoreVPAExp!$E$245</f>
        <v>1.4730409454761902E-2</v>
      </c>
      <c r="G27" s="34">
        <f>1/$A$1*[2]TimberSectorMinusCoreVPAExp!$F$245</f>
        <v>1.4889547953333346E-2</v>
      </c>
      <c r="H27" s="34">
        <f>1/$A$1*[2]TimberSectorMinusCoreVPAExp!$G$245</f>
        <v>1.809671422396826E-2</v>
      </c>
      <c r="I27" s="34">
        <f>1/$A$1*[2]TimberSectorMinusCoreVPAExp!$H$245</f>
        <v>2.2213875342857181E-2</v>
      </c>
      <c r="J27" s="35">
        <f>1/$A$1*[2]TimberSectorMinusCoreVPAExp!$I$245</f>
        <v>2.7319495791428533E-2</v>
      </c>
      <c r="K27" s="35">
        <f>1/$A$1*[2]TimberSectorMinusCoreVPAExp!J$245</f>
        <v>2.6281087839682554E-2</v>
      </c>
      <c r="L27" s="35">
        <f>1/$A$1*[2]TimberSectorMinusCoreVPAExp!K$245</f>
        <v>2.6173648529523807E-2</v>
      </c>
      <c r="M27" s="34">
        <f>1/$A$1*[2]TimberSectorMinusCoreVPAExp!L$245</f>
        <v>2.6848848599999996E-2</v>
      </c>
      <c r="N27" s="34">
        <f>1/$A$1*[2]TimberSectorMinusCoreVPAExp!M$245</f>
        <v>2.8219358019999981E-2</v>
      </c>
      <c r="O27" s="34">
        <f>1/$A$1*[2]TimberSectorMinusCoreVPAExp!N$245</f>
        <v>2.2907797320000006E-2</v>
      </c>
      <c r="P27" s="34">
        <f>1/$A$1*[2]TimberSectorMinusCoreVPAExp!O$245</f>
        <v>2.1635014040000011E-2</v>
      </c>
      <c r="Q27" s="34">
        <f>1/$A$1*[2]TimberSectorMinusCoreVPAExp!P$245</f>
        <v>1.9086434360000001E-2</v>
      </c>
      <c r="R27" s="34">
        <f>1/$A$1*[2]TimberSectorMinusCoreVPAExp!Q$245</f>
        <v>2.5459653800000023E-2</v>
      </c>
      <c r="S27" s="34">
        <f>1/$A$1*[2]TimberSectorMinusCoreVPAExp!R$245</f>
        <v>2.7059717859999999E-2</v>
      </c>
      <c r="T27" s="34">
        <f>1/$A$1*[2]TimberSectorMinusCoreVPAExp!S$245</f>
        <v>1.8690981826666668E-2</v>
      </c>
      <c r="U27" s="34">
        <f>1/$A$1*[2]TimberSectorMinusCoreVPAExp!T$245</f>
        <v>2.1564635820000001E-2</v>
      </c>
      <c r="V27" s="34">
        <f>1/$A$1*[2]TimberSectorMinusCoreVPAExp!U$245</f>
        <v>3.8115792680000017E-2</v>
      </c>
      <c r="W27" s="34">
        <f>1/$A$1*[2]TimberSectorMinusCoreVPAExp!V$245</f>
        <v>3.667138566E-2</v>
      </c>
      <c r="X27" s="34">
        <f>1/$A$1*[2]TimberSectorMinusCoreVPAExp!W$245</f>
        <v>0.16699150817999997</v>
      </c>
      <c r="Y27" s="34">
        <f>1/$A$1*[2]TimberSectorMinusCoreVPAExp!X$245</f>
        <v>0.2307475106694801</v>
      </c>
      <c r="Z27" s="34">
        <f>1/$A$1*[2]TimberSectorMinusCoreVPAExp!Y$245</f>
        <v>0.30834179869079997</v>
      </c>
      <c r="AA27" s="34">
        <f>1/$A$1*[2]TimberSectorMinusCoreVPAExp!Z$245</f>
        <v>0</v>
      </c>
      <c r="AB27" s="34">
        <f>1/$A$1*[2]TimberSectorMinusCoreVPAExp!AA$245</f>
        <v>0</v>
      </c>
      <c r="AC27" s="10"/>
      <c r="AD27" s="33">
        <f>1/1000*[2]TimberSectorMinusCoreVPAExp!AB$245</f>
        <v>4.2068929999999989E-3</v>
      </c>
      <c r="AE27" s="34">
        <f>1/1000*[2]TimberSectorMinusCoreVPAExp!AC$245</f>
        <v>3.3277279999999998E-3</v>
      </c>
      <c r="AF27" s="34">
        <f>1/1000*[2]TimberSectorMinusCoreVPAExp!AD$245</f>
        <v>3.515304999999999E-3</v>
      </c>
      <c r="AG27" s="34">
        <f>1/1000*[2]TimberSectorMinusCoreVPAExp!AE$245</f>
        <v>6.0237929999999995E-3</v>
      </c>
      <c r="AH27" s="34">
        <f>1/1000*[2]TimberSectorMinusCoreVPAExp!AF$245</f>
        <v>8.592418999999997E-3</v>
      </c>
      <c r="AI27" s="34">
        <f>1/1000*[2]TimberSectorMinusCoreVPAExp!AG$245</f>
        <v>1.1013810999999998E-2</v>
      </c>
      <c r="AJ27" s="34">
        <f>1/1000*[2]TimberSectorMinusCoreVPAExp!AH$245</f>
        <v>1.2241652000000002E-2</v>
      </c>
      <c r="AK27" s="34">
        <f>1/1000*[2]TimberSectorMinusCoreVPAExp!AI$245</f>
        <v>1.6271253999999992E-2</v>
      </c>
      <c r="AL27" s="34">
        <f>1/1000*[2]TimberSectorMinusCoreVPAExp!AJ$245</f>
        <v>1.6082013000000003E-2</v>
      </c>
      <c r="AM27" s="34">
        <f>1/1000*[2]TimberSectorMinusCoreVPAExp!AK$245</f>
        <v>1.3196016999999999E-2</v>
      </c>
      <c r="AN27" s="34">
        <f>1/1000*[2]TimberSectorMinusCoreVPAExp!AL$245</f>
        <v>1.7326347000000006E-2</v>
      </c>
      <c r="AO27" s="34">
        <f>1/1000*[2]TimberSectorMinusCoreVPAExp!AM$245</f>
        <v>1.8211072000000002E-2</v>
      </c>
      <c r="AP27" s="34">
        <f>1/1000*[2]TimberSectorMinusCoreVPAExp!AN$245</f>
        <v>1.4946454E-2</v>
      </c>
      <c r="AQ27" s="34">
        <f>1/1000*[2]TimberSectorMinusCoreVPAExp!AO$245</f>
        <v>1.7143689000000004E-2</v>
      </c>
      <c r="AR27" s="34">
        <f>1/1000*[2]TimberSectorMinusCoreVPAExp!AP$245</f>
        <v>1.6508280999999996E-2</v>
      </c>
      <c r="AS27" s="34">
        <f>1/1000*[2]TimberSectorMinusCoreVPAExp!AQ$245</f>
        <v>1.9981594000000002E-2</v>
      </c>
      <c r="AT27" s="34">
        <f>1/1000*[2]TimberSectorMinusCoreVPAExp!AR$245</f>
        <v>2.0703412000000001E-2</v>
      </c>
      <c r="AU27" s="34">
        <f>1/1000*[2]TimberSectorMinusCoreVPAExp!AS$245</f>
        <v>1.9613281999999999E-2</v>
      </c>
      <c r="AV27" s="34">
        <f>1/1000*[2]TimberSectorMinusCoreVPAExp!AT$245</f>
        <v>1.9972449999999999E-2</v>
      </c>
      <c r="AW27" s="34">
        <f>1/1000*[2]TimberSectorMinusCoreVPAExp!AU$245</f>
        <v>3.1942212999999997E-2</v>
      </c>
      <c r="AX27" s="34">
        <f>1/1000*[2]TimberSectorMinusCoreVPAExp!AV$245</f>
        <v>3.2232597000000002E-2</v>
      </c>
      <c r="AY27" s="34">
        <f>1/1000*[2]TimberSectorMinusCoreVPAExp!AW$245</f>
        <v>4.4386731999999998E-2</v>
      </c>
      <c r="AZ27" s="34">
        <f>1/1000*[2]TimberSectorMinusCoreVPAExp!AX$245</f>
        <v>5.3738346733999999E-2</v>
      </c>
      <c r="BA27" s="34">
        <f>1/1000*[2]TimberSectorMinusCoreVPAExp!AY$245</f>
        <v>5.8638882754000012E-2</v>
      </c>
      <c r="BB27" s="34">
        <f>1/1000*[2]TimberSectorMinusCoreVPAExp!AZ$245</f>
        <v>0</v>
      </c>
      <c r="BC27" s="34">
        <f>1/1000*[2]TimberSectorMinusCoreVPAExp!BA$245</f>
        <v>0</v>
      </c>
      <c r="BD27" s="303"/>
    </row>
    <row r="28" spans="2:56">
      <c r="B28" s="38" t="s">
        <v>21</v>
      </c>
      <c r="C28" s="62">
        <f t="shared" ref="C28:M28" si="7">SUM(C26:C26)-SUM(C27:C27)</f>
        <v>6.31758619079365E-3</v>
      </c>
      <c r="D28" s="63">
        <f t="shared" si="7"/>
        <v>8.948649673333333E-3</v>
      </c>
      <c r="E28" s="63">
        <f t="shared" si="7"/>
        <v>7.3057444323809499E-3</v>
      </c>
      <c r="F28" s="63">
        <f t="shared" si="7"/>
        <v>1.4849303080952378E-2</v>
      </c>
      <c r="G28" s="63">
        <f t="shared" si="7"/>
        <v>1.5377258647301592E-2</v>
      </c>
      <c r="H28" s="63">
        <f t="shared" si="7"/>
        <v>1.6182330826190472E-2</v>
      </c>
      <c r="I28" s="63">
        <f t="shared" si="7"/>
        <v>2.2999960887619054E-2</v>
      </c>
      <c r="J28" s="64">
        <f t="shared" si="7"/>
        <v>2.1377361235714286E-2</v>
      </c>
      <c r="K28" s="64">
        <f t="shared" si="7"/>
        <v>1.671759944857143E-2</v>
      </c>
      <c r="L28" s="64">
        <f t="shared" si="7"/>
        <v>2.703460891238095E-2</v>
      </c>
      <c r="M28" s="63">
        <f t="shared" si="7"/>
        <v>3.0877929929999999E-2</v>
      </c>
      <c r="N28" s="63">
        <f>SUM(N26:N26)-SUM(N27:N27)</f>
        <v>2.9814701633333329E-2</v>
      </c>
      <c r="O28" s="63">
        <f t="shared" ref="O28:AB28" si="8">SUM(O26:O26)-SUM(O27:O27)</f>
        <v>3.9762172519999986E-2</v>
      </c>
      <c r="P28" s="63">
        <f t="shared" si="8"/>
        <v>3.8184966260000008E-2</v>
      </c>
      <c r="Q28" s="63">
        <f t="shared" si="8"/>
        <v>3.5576239059999987E-2</v>
      </c>
      <c r="R28" s="63">
        <f t="shared" si="8"/>
        <v>3.4820768850000003E-2</v>
      </c>
      <c r="S28" s="63">
        <f t="shared" si="8"/>
        <v>3.6553423479999986E-2</v>
      </c>
      <c r="T28" s="63">
        <f t="shared" si="8"/>
        <v>1.9630303526666677E-2</v>
      </c>
      <c r="U28" s="63">
        <f t="shared" si="8"/>
        <v>2.7347545119999993E-2</v>
      </c>
      <c r="V28" s="63">
        <f t="shared" si="8"/>
        <v>2.6624114310000009E-2</v>
      </c>
      <c r="W28" s="63">
        <f t="shared" si="8"/>
        <v>2.3215794539999987E-2</v>
      </c>
      <c r="X28" s="63">
        <f t="shared" si="8"/>
        <v>5.1602083679999994E-2</v>
      </c>
      <c r="Y28" s="63">
        <f t="shared" si="8"/>
        <v>5.3099479648879983E-2</v>
      </c>
      <c r="Z28" s="63">
        <f t="shared" si="8"/>
        <v>4.9115107327860008E-2</v>
      </c>
      <c r="AA28" s="63">
        <f t="shared" si="8"/>
        <v>0</v>
      </c>
      <c r="AB28" s="63">
        <f t="shared" si="8"/>
        <v>0</v>
      </c>
      <c r="AC28" s="10"/>
      <c r="AD28" s="62">
        <f t="shared" ref="AD28:BC28" si="9">SUM(AD26:AD26)-SUM(AD27:AD27)</f>
        <v>4.1946810000000013E-3</v>
      </c>
      <c r="AE28" s="63">
        <f t="shared" si="9"/>
        <v>3.4768290000000003E-3</v>
      </c>
      <c r="AF28" s="63">
        <f t="shared" si="9"/>
        <v>3.9217129999999985E-3</v>
      </c>
      <c r="AG28" s="63">
        <f t="shared" si="9"/>
        <v>6.795507000000001E-3</v>
      </c>
      <c r="AH28" s="63">
        <f t="shared" si="9"/>
        <v>7.8639460000000001E-3</v>
      </c>
      <c r="AI28" s="63">
        <f t="shared" si="9"/>
        <v>1.0093706000000001E-2</v>
      </c>
      <c r="AJ28" s="63">
        <f t="shared" si="9"/>
        <v>1.2207250000000003E-2</v>
      </c>
      <c r="AK28" s="63">
        <f t="shared" si="9"/>
        <v>1.1727022E-2</v>
      </c>
      <c r="AL28" s="63">
        <f t="shared" si="9"/>
        <v>1.0080251000000002E-2</v>
      </c>
      <c r="AM28" s="63">
        <f t="shared" si="9"/>
        <v>1.2905221000000003E-2</v>
      </c>
      <c r="AN28" s="63">
        <f t="shared" si="9"/>
        <v>1.5573619999999996E-2</v>
      </c>
      <c r="AO28" s="63">
        <f t="shared" si="9"/>
        <v>1.5079545999999999E-2</v>
      </c>
      <c r="AP28" s="63">
        <f t="shared" si="9"/>
        <v>1.9810084999999991E-2</v>
      </c>
      <c r="AQ28" s="63">
        <f t="shared" si="9"/>
        <v>2.1388088E-2</v>
      </c>
      <c r="AR28" s="63">
        <f t="shared" si="9"/>
        <v>2.3651992E-2</v>
      </c>
      <c r="AS28" s="63">
        <f t="shared" si="9"/>
        <v>2.2660168999999997E-2</v>
      </c>
      <c r="AT28" s="63">
        <f t="shared" si="9"/>
        <v>2.4114135999999998E-2</v>
      </c>
      <c r="AU28" s="63">
        <f t="shared" si="9"/>
        <v>2.0789056999999989E-2</v>
      </c>
      <c r="AV28" s="63">
        <f t="shared" si="9"/>
        <v>2.3979730999999994E-2</v>
      </c>
      <c r="AW28" s="63">
        <f t="shared" si="9"/>
        <v>2.7000652E-2</v>
      </c>
      <c r="AX28" s="63">
        <f t="shared" si="9"/>
        <v>2.5600910999999997E-2</v>
      </c>
      <c r="AY28" s="63">
        <f t="shared" si="9"/>
        <v>4.0659567000000008E-2</v>
      </c>
      <c r="AZ28" s="63">
        <f t="shared" si="9"/>
        <v>4.0980643840999996E-2</v>
      </c>
      <c r="BA28" s="63">
        <f t="shared" si="9"/>
        <v>4.3463088156000008E-2</v>
      </c>
      <c r="BB28" s="63">
        <f t="shared" si="9"/>
        <v>0</v>
      </c>
      <c r="BC28" s="63">
        <f t="shared" si="9"/>
        <v>0</v>
      </c>
      <c r="BD28" s="303"/>
    </row>
    <row r="29" spans="2:56" ht="17.149999999999999" customHeight="1">
      <c r="B29" s="104" t="s">
        <v>123</v>
      </c>
      <c r="C29" s="110">
        <f t="shared" ref="C29:AB29" si="10">C5-SUM(C6,C7,C11,C12,C15,C26)</f>
        <v>3.0599721157142934E-3</v>
      </c>
      <c r="D29" s="106">
        <f t="shared" si="10"/>
        <v>6.2534213036507802E-3</v>
      </c>
      <c r="E29" s="106">
        <f t="shared" si="10"/>
        <v>5.6912479357143358E-3</v>
      </c>
      <c r="F29" s="106">
        <f t="shared" si="10"/>
        <v>1.2583752372857054E-2</v>
      </c>
      <c r="G29" s="106">
        <f t="shared" si="10"/>
        <v>2.52644430168254E-2</v>
      </c>
      <c r="H29" s="106">
        <f t="shared" si="10"/>
        <v>2.9002400542857132E-2</v>
      </c>
      <c r="I29" s="106">
        <f t="shared" si="10"/>
        <v>3.3892801971428521E-2</v>
      </c>
      <c r="J29" s="107">
        <f t="shared" si="10"/>
        <v>4.0191160250952707E-2</v>
      </c>
      <c r="K29" s="107">
        <f t="shared" si="10"/>
        <v>3.8387919779048096E-2</v>
      </c>
      <c r="L29" s="107">
        <f t="shared" si="10"/>
        <v>3.0456596236190514E-2</v>
      </c>
      <c r="M29" s="106">
        <f t="shared" si="10"/>
        <v>2.6471309189999959E-2</v>
      </c>
      <c r="N29" s="106">
        <f t="shared" si="10"/>
        <v>3.3373852940000004E-2</v>
      </c>
      <c r="O29" s="106">
        <f t="shared" si="10"/>
        <v>3.1217833999999944E-2</v>
      </c>
      <c r="P29" s="106">
        <f t="shared" si="10"/>
        <v>3.7554362740000236E-2</v>
      </c>
      <c r="Q29" s="106">
        <f t="shared" si="10"/>
        <v>3.2402670859999927E-2</v>
      </c>
      <c r="R29" s="106">
        <f t="shared" si="10"/>
        <v>3.4122465090000054E-2</v>
      </c>
      <c r="S29" s="106">
        <f t="shared" si="10"/>
        <v>3.7084340559999984E-2</v>
      </c>
      <c r="T29" s="106">
        <f t="shared" si="10"/>
        <v>3.4073761520000301E-2</v>
      </c>
      <c r="U29" s="106">
        <f t="shared" si="10"/>
        <v>5.8945531099999893E-2</v>
      </c>
      <c r="V29" s="106">
        <f t="shared" si="10"/>
        <v>6.084804193999982E-2</v>
      </c>
      <c r="W29" s="106">
        <f t="shared" si="10"/>
        <v>5.5754169280000099E-2</v>
      </c>
      <c r="X29" s="106">
        <f t="shared" si="10"/>
        <v>9.7840744339999786E-2</v>
      </c>
      <c r="Y29" s="106">
        <f t="shared" si="10"/>
        <v>7.738482204496E-2</v>
      </c>
      <c r="Z29" s="106">
        <f t="shared" si="10"/>
        <v>7.5095270299139982E-2</v>
      </c>
      <c r="AA29" s="106">
        <f t="shared" si="10"/>
        <v>0</v>
      </c>
      <c r="AB29" s="106">
        <f t="shared" si="10"/>
        <v>0</v>
      </c>
      <c r="AC29" s="10"/>
      <c r="AD29" s="110">
        <f t="shared" ref="AD29:BC29" si="11">AD5-SUM(AD6,AD7,AD11,AD12,AD15,AD26)</f>
        <v>2.1779079999999923E-3</v>
      </c>
      <c r="AE29" s="106">
        <f t="shared" si="11"/>
        <v>3.8031140000000102E-3</v>
      </c>
      <c r="AF29" s="106">
        <f t="shared" si="11"/>
        <v>3.5334260000000131E-3</v>
      </c>
      <c r="AG29" s="106">
        <f t="shared" si="11"/>
        <v>6.9426469999999962E-3</v>
      </c>
      <c r="AH29" s="106">
        <f t="shared" si="11"/>
        <v>1.5090787999999938E-2</v>
      </c>
      <c r="AI29" s="106">
        <f t="shared" si="11"/>
        <v>1.9024079999999971E-2</v>
      </c>
      <c r="AJ29" s="106">
        <f t="shared" si="11"/>
        <v>2.2380854000000117E-2</v>
      </c>
      <c r="AK29" s="106">
        <f t="shared" si="11"/>
        <v>2.6497618999999972E-2</v>
      </c>
      <c r="AL29" s="106">
        <f t="shared" si="11"/>
        <v>2.6960385000000031E-2</v>
      </c>
      <c r="AM29" s="106">
        <f t="shared" si="11"/>
        <v>2.0856009999999925E-2</v>
      </c>
      <c r="AN29" s="106">
        <f t="shared" si="11"/>
        <v>3.2947665000000015E-2</v>
      </c>
      <c r="AO29" s="106">
        <f t="shared" si="11"/>
        <v>3.7287312999999878E-2</v>
      </c>
      <c r="AP29" s="106">
        <f t="shared" si="11"/>
        <v>3.8274358000000119E-2</v>
      </c>
      <c r="AQ29" s="106">
        <f t="shared" si="11"/>
        <v>4.6489602000000407E-2</v>
      </c>
      <c r="AR29" s="106">
        <f t="shared" si="11"/>
        <v>4.4604275999999388E-2</v>
      </c>
      <c r="AS29" s="106">
        <f t="shared" si="11"/>
        <v>4.1757861999999979E-2</v>
      </c>
      <c r="AT29" s="106">
        <f t="shared" si="11"/>
        <v>4.4955327000000378E-2</v>
      </c>
      <c r="AU29" s="106">
        <f t="shared" si="11"/>
        <v>4.8188276999999946E-2</v>
      </c>
      <c r="AV29" s="106">
        <f t="shared" si="11"/>
        <v>6.2776109000000191E-2</v>
      </c>
      <c r="AW29" s="106">
        <f t="shared" si="11"/>
        <v>6.0236223999999949E-2</v>
      </c>
      <c r="AX29" s="106">
        <f t="shared" si="11"/>
        <v>6.1102317999999989E-2</v>
      </c>
      <c r="AY29" s="106">
        <f t="shared" si="11"/>
        <v>8.5763860999999775E-2</v>
      </c>
      <c r="AZ29" s="106">
        <f t="shared" si="11"/>
        <v>7.5024430570999945E-2</v>
      </c>
      <c r="BA29" s="106">
        <f t="shared" si="11"/>
        <v>6.199024268599973E-2</v>
      </c>
      <c r="BB29" s="106">
        <f t="shared" si="11"/>
        <v>0</v>
      </c>
      <c r="BC29" s="106">
        <f t="shared" si="11"/>
        <v>0</v>
      </c>
      <c r="BD29" s="303"/>
    </row>
    <row r="30" spans="2:56">
      <c r="B30" s="32" t="s">
        <v>26</v>
      </c>
      <c r="C30" s="33">
        <f>1/$A$1*[2]TimberSectorMinusCoreVPAExp!$B$15</f>
        <v>9.8240398619047647E-4</v>
      </c>
      <c r="D30" s="34">
        <f>1/$A$1*[2]TimberSectorMinusCoreVPAExp!$C$15</f>
        <v>1.8951279366666669E-3</v>
      </c>
      <c r="E30" s="34">
        <f>1/$A$1*[2]TimberSectorMinusCoreVPAExp!$D$15</f>
        <v>2.0971557933333333E-3</v>
      </c>
      <c r="F30" s="34">
        <f>1/$A$1*[2]TimberSectorMinusCoreVPAExp!$E$15</f>
        <v>4.1737402285714287E-3</v>
      </c>
      <c r="G30" s="34">
        <f>1/$A$1*[2]TimberSectorMinusCoreVPAExp!$F$15</f>
        <v>1.0197466294920635E-2</v>
      </c>
      <c r="H30" s="34">
        <f>1/$A$1*[2]TimberSectorMinusCoreVPAExp!$G$15</f>
        <v>9.7109510201587278E-3</v>
      </c>
      <c r="I30" s="34">
        <f>1/$A$1*[2]TimberSectorMinusCoreVPAExp!$H$15</f>
        <v>1.223920362E-2</v>
      </c>
      <c r="J30" s="35">
        <f>1/$A$1*[2]TimberSectorMinusCoreVPAExp!$I$15</f>
        <v>1.4625440352380953E-2</v>
      </c>
      <c r="K30" s="35">
        <f>1/$A$1*[2]TimberSectorMinusCoreVPAExp!J$15</f>
        <v>1.4336406131746032E-2</v>
      </c>
      <c r="L30" s="35">
        <f>1/$A$1*[2]TimberSectorMinusCoreVPAExp!K$15</f>
        <v>1.3391243736190475E-2</v>
      </c>
      <c r="M30" s="34">
        <f>1/$A$1*[2]TimberSectorMinusCoreVPAExp!L$15</f>
        <v>1.007794693E-2</v>
      </c>
      <c r="N30" s="34">
        <f>1/$A$1*[2]TimberSectorMinusCoreVPAExp!M$15</f>
        <v>1.569515682E-2</v>
      </c>
      <c r="O30" s="34">
        <f>1/$A$1*[2]TimberSectorMinusCoreVPAExp!N$15</f>
        <v>1.4572026839999998E-2</v>
      </c>
      <c r="P30" s="34">
        <f>1/$A$1*[2]TimberSectorMinusCoreVPAExp!O$15</f>
        <v>1.7692378059999996E-2</v>
      </c>
      <c r="Q30" s="34">
        <f>1/$A$1*[2]TimberSectorMinusCoreVPAExp!P$15</f>
        <v>1.6447945359999997E-2</v>
      </c>
      <c r="R30" s="34">
        <f>1/$A$1*[2]TimberSectorMinusCoreVPAExp!Q$15</f>
        <v>1.4353501959999999E-2</v>
      </c>
      <c r="S30" s="34">
        <f>1/$A$1*[2]TimberSectorMinusCoreVPAExp!R$15</f>
        <v>1.7674447279999998E-2</v>
      </c>
      <c r="T30" s="34">
        <f>1/$A$1*[2]TimberSectorMinusCoreVPAExp!S$15</f>
        <v>1.5172670373333334E-2</v>
      </c>
      <c r="U30" s="34">
        <f>1/$A$1*[2]TimberSectorMinusCoreVPAExp!T$15</f>
        <v>2.1415746940000001E-2</v>
      </c>
      <c r="V30" s="34">
        <f>1/$A$1*[2]TimberSectorMinusCoreVPAExp!U$15</f>
        <v>1.9343873080000001E-2</v>
      </c>
      <c r="W30" s="34">
        <f>1/$A$1*[2]TimberSectorMinusCoreVPAExp!V$15</f>
        <v>2.0584746419999998E-2</v>
      </c>
      <c r="X30" s="34">
        <f>1/$A$1*[2]TimberSectorMinusCoreVPAExp!W$15</f>
        <v>2.9269097760000001E-2</v>
      </c>
      <c r="Y30" s="34">
        <f>1/$A$1*[2]TimberSectorMinusCoreVPAExp!X$15</f>
        <v>2.3004620927540003E-2</v>
      </c>
      <c r="Z30" s="34">
        <f>1/$A$1*[2]TimberSectorMinusCoreVPAExp!Y$15</f>
        <v>1.88469938048E-2</v>
      </c>
      <c r="AA30" s="34">
        <f>1/$A$1*[2]TimberSectorMinusCoreVPAExp!Z$15</f>
        <v>0</v>
      </c>
      <c r="AB30" s="34">
        <f>1/$A$1*[2]TimberSectorMinusCoreVPAExp!AA$15</f>
        <v>0</v>
      </c>
      <c r="AC30" s="10"/>
      <c r="AD30" s="33">
        <f>1/1000*[2]TimberSectorMinusCoreVPAExp!AB$15</f>
        <v>6.0510700000000013E-4</v>
      </c>
      <c r="AE30" s="34">
        <f>1/1000*[2]TimberSectorMinusCoreVPAExp!AC$15</f>
        <v>1.2667730000000001E-3</v>
      </c>
      <c r="AF30" s="34">
        <f>1/1000*[2]TimberSectorMinusCoreVPAExp!AD$15</f>
        <v>1.183485E-3</v>
      </c>
      <c r="AG30" s="34">
        <f>1/1000*[2]TimberSectorMinusCoreVPAExp!AE$15</f>
        <v>2.4087369999999998E-3</v>
      </c>
      <c r="AH30" s="34">
        <f>1/1000*[2]TimberSectorMinusCoreVPAExp!AF$15</f>
        <v>6.2612759999999988E-3</v>
      </c>
      <c r="AI30" s="34">
        <f>1/1000*[2]TimberSectorMinusCoreVPAExp!AG$15</f>
        <v>6.8566219999999997E-3</v>
      </c>
      <c r="AJ30" s="34">
        <f>1/1000*[2]TimberSectorMinusCoreVPAExp!AH$15</f>
        <v>8.2936050000000008E-3</v>
      </c>
      <c r="AK30" s="34">
        <f>1/1000*[2]TimberSectorMinusCoreVPAExp!AI$15</f>
        <v>1.0541436E-2</v>
      </c>
      <c r="AL30" s="34">
        <f>1/1000*[2]TimberSectorMinusCoreVPAExp!AJ$15</f>
        <v>1.0109979999999999E-2</v>
      </c>
      <c r="AM30" s="34">
        <f>1/1000*[2]TimberSectorMinusCoreVPAExp!AK$15</f>
        <v>9.4109619999999984E-3</v>
      </c>
      <c r="AN30" s="34">
        <f>1/1000*[2]TimberSectorMinusCoreVPAExp!AL$15</f>
        <v>1.5132529E-2</v>
      </c>
      <c r="AO30" s="34">
        <f>1/1000*[2]TimberSectorMinusCoreVPAExp!AM$15</f>
        <v>1.9743198E-2</v>
      </c>
      <c r="AP30" s="34">
        <f>1/1000*[2]TimberSectorMinusCoreVPAExp!AN$15</f>
        <v>2.1884036999999999E-2</v>
      </c>
      <c r="AQ30" s="34">
        <f>1/1000*[2]TimberSectorMinusCoreVPAExp!AO$15</f>
        <v>2.5420421999999998E-2</v>
      </c>
      <c r="AR30" s="34">
        <f>1/1000*[2]TimberSectorMinusCoreVPAExp!AP$15</f>
        <v>2.5326941999999998E-2</v>
      </c>
      <c r="AS30" s="34">
        <f>1/1000*[2]TimberSectorMinusCoreVPAExp!AQ$15</f>
        <v>2.3568562999999997E-2</v>
      </c>
      <c r="AT30" s="34">
        <f>1/1000*[2]TimberSectorMinusCoreVPAExp!AR$15</f>
        <v>2.4704969E-2</v>
      </c>
      <c r="AU30" s="34">
        <f>1/1000*[2]TimberSectorMinusCoreVPAExp!AS$15</f>
        <v>2.5440827999999999E-2</v>
      </c>
      <c r="AV30" s="34">
        <f>1/1000*[2]TimberSectorMinusCoreVPAExp!AT$15</f>
        <v>3.0450735999999999E-2</v>
      </c>
      <c r="AW30" s="34">
        <f>1/1000*[2]TimberSectorMinusCoreVPAExp!AU$15</f>
        <v>2.8966621999999997E-2</v>
      </c>
      <c r="AX30" s="34">
        <f>1/1000*[2]TimberSectorMinusCoreVPAExp!AV$15</f>
        <v>3.2763278E-2</v>
      </c>
      <c r="AY30" s="34">
        <f>1/1000*[2]TimberSectorMinusCoreVPAExp!AW$15</f>
        <v>4.5936692999999994E-2</v>
      </c>
      <c r="AZ30" s="34">
        <f>1/1000*[2]TimberSectorMinusCoreVPAExp!AX$15</f>
        <v>3.7602417486999995E-2</v>
      </c>
      <c r="BA30" s="34">
        <f>1/1000*[2]TimberSectorMinusCoreVPAExp!AY$15</f>
        <v>3.0010340217999996E-2</v>
      </c>
      <c r="BB30" s="34">
        <f>1/1000*[2]TimberSectorMinusCoreVPAExp!AZ$15</f>
        <v>0</v>
      </c>
      <c r="BC30" s="34">
        <f>1/1000*[2]TimberSectorMinusCoreVPAExp!BA$15</f>
        <v>0</v>
      </c>
      <c r="BD30" s="303"/>
    </row>
    <row r="31" spans="2:56">
      <c r="B31" s="32" t="s">
        <v>63</v>
      </c>
      <c r="C31" s="33">
        <f>1/$A$1*[2]TimberSectorMinusCoreVPAExp!$B$171</f>
        <v>1.6228903571428573E-4</v>
      </c>
      <c r="D31" s="34">
        <f>1/$A$1*[2]TimberSectorMinusCoreVPAExp!$C$171</f>
        <v>1.4753228085714284E-3</v>
      </c>
      <c r="E31" s="34">
        <f>1/$A$1*[2]TimberSectorMinusCoreVPAExp!$D$171</f>
        <v>1.2604105952380951E-3</v>
      </c>
      <c r="F31" s="34">
        <f>1/$A$1*[2]TimberSectorMinusCoreVPAExp!$E$171</f>
        <v>2.1773816619047618E-3</v>
      </c>
      <c r="G31" s="34">
        <f>1/$A$1*[2]TimberSectorMinusCoreVPAExp!$F$171</f>
        <v>6.1575970961904756E-3</v>
      </c>
      <c r="H31" s="34">
        <f>1/$A$1*[2]TimberSectorMinusCoreVPAExp!$G$171</f>
        <v>1.0443062E-4</v>
      </c>
      <c r="I31" s="34">
        <f>1/$A$1*[2]TimberSectorMinusCoreVPAExp!$H$171</f>
        <v>5.0965745785714273E-3</v>
      </c>
      <c r="J31" s="35">
        <f>1/$A$1*[2]TimberSectorMinusCoreVPAExp!$I$171</f>
        <v>7.243792283333334E-3</v>
      </c>
      <c r="K31" s="35">
        <f>1/$A$1*[2]TimberSectorMinusCoreVPAExp!J$171</f>
        <v>7.2918501587301583E-3</v>
      </c>
      <c r="L31" s="35">
        <f>1/$A$1*[2]TimberSectorMinusCoreVPAExp!K$171</f>
        <v>4.7095060831746031E-3</v>
      </c>
      <c r="M31" s="34">
        <f>1/$A$1*[2]TimberSectorMinusCoreVPAExp!L$171</f>
        <v>3.3780796599999999E-3</v>
      </c>
      <c r="N31" s="34">
        <f>1/$A$1*[2]TimberSectorMinusCoreVPAExp!M$171</f>
        <v>3.6635741799999995E-3</v>
      </c>
      <c r="O31" s="34">
        <f>1/$A$1*[2]TimberSectorMinusCoreVPAExp!N$171</f>
        <v>2.9117660599999999E-3</v>
      </c>
      <c r="P31" s="34">
        <f>1/$A$1*[2]TimberSectorMinusCoreVPAExp!O$171</f>
        <v>1.5427039599999999E-3</v>
      </c>
      <c r="Q31" s="34">
        <f>1/$A$1*[2]TimberSectorMinusCoreVPAExp!P$171</f>
        <v>1.4553083999999999E-3</v>
      </c>
      <c r="R31" s="34">
        <f>1/$A$1*[2]TimberSectorMinusCoreVPAExp!Q$171</f>
        <v>1.4256087999999999E-3</v>
      </c>
      <c r="S31" s="34">
        <f>1/$A$1*[2]TimberSectorMinusCoreVPAExp!R$171</f>
        <v>1.3113884000000001E-3</v>
      </c>
      <c r="T31" s="34">
        <f>1/$A$1*[2]TimberSectorMinusCoreVPAExp!S$171</f>
        <v>1.0606953000000001E-3</v>
      </c>
      <c r="U31" s="34">
        <f>1/$A$1*[2]TimberSectorMinusCoreVPAExp!T$171</f>
        <v>1.6763046999999998E-3</v>
      </c>
      <c r="V31" s="34">
        <f>1/$A$1*[2]TimberSectorMinusCoreVPAExp!U$171</f>
        <v>7.5473915999999994E-4</v>
      </c>
      <c r="W31" s="34">
        <f>1/$A$1*[2]TimberSectorMinusCoreVPAExp!V$171</f>
        <v>6.5660434000000003E-4</v>
      </c>
      <c r="X31" s="34">
        <f>1/$A$1*[2]TimberSectorMinusCoreVPAExp!W$171</f>
        <v>1.2019372399999998E-3</v>
      </c>
      <c r="Y31" s="34">
        <f>1/$A$1*[2]TimberSectorMinusCoreVPAExp!X$171</f>
        <v>7.4312765491999985E-4</v>
      </c>
      <c r="Z31" s="34">
        <f>1/$A$1*[2]TimberSectorMinusCoreVPAExp!Y$171</f>
        <v>6.2051685919999999E-4</v>
      </c>
      <c r="AA31" s="34">
        <f>1/$A$1*[2]TimberSectorMinusCoreVPAExp!Z$171</f>
        <v>0</v>
      </c>
      <c r="AB31" s="34">
        <f>1/$A$1*[2]TimberSectorMinusCoreVPAExp!AA$171</f>
        <v>0</v>
      </c>
      <c r="AC31" s="10"/>
      <c r="AD31" s="33">
        <f>1/1000*[2]TimberSectorMinusCoreVPAExp!AB$171</f>
        <v>1.2517E-4</v>
      </c>
      <c r="AE31" s="34">
        <f>1/1000*[2]TimberSectorMinusCoreVPAExp!AC$171</f>
        <v>9.4443500000000009E-4</v>
      </c>
      <c r="AF31" s="34">
        <f>1/1000*[2]TimberSectorMinusCoreVPAExp!AD$171</f>
        <v>7.8363999999999994E-4</v>
      </c>
      <c r="AG31" s="34">
        <f>1/1000*[2]TimberSectorMinusCoreVPAExp!AE$171</f>
        <v>1.4241640000000001E-3</v>
      </c>
      <c r="AH31" s="34">
        <f>1/1000*[2]TimberSectorMinusCoreVPAExp!AF$171</f>
        <v>3.816594E-3</v>
      </c>
      <c r="AI31" s="34">
        <f>1/1000*[2]TimberSectorMinusCoreVPAExp!AG$171</f>
        <v>1.3229999999999999E-4</v>
      </c>
      <c r="AJ31" s="34">
        <f>1/1000*[2]TimberSectorMinusCoreVPAExp!AH$171</f>
        <v>3.6248739999999997E-3</v>
      </c>
      <c r="AK31" s="34">
        <f>1/1000*[2]TimberSectorMinusCoreVPAExp!AI$171</f>
        <v>5.0907030000000002E-3</v>
      </c>
      <c r="AL31" s="34">
        <f>1/1000*[2]TimberSectorMinusCoreVPAExp!AJ$171</f>
        <v>5.1126389999999996E-3</v>
      </c>
      <c r="AM31" s="34">
        <f>1/1000*[2]TimberSectorMinusCoreVPAExp!AK$171</f>
        <v>3.4944269999999996E-3</v>
      </c>
      <c r="AN31" s="34">
        <f>1/1000*[2]TimberSectorMinusCoreVPAExp!AL$171</f>
        <v>4.7609419999999998E-3</v>
      </c>
      <c r="AO31" s="34">
        <f>1/1000*[2]TimberSectorMinusCoreVPAExp!AM$171</f>
        <v>3.9328189999999997E-3</v>
      </c>
      <c r="AP31" s="34">
        <f>1/1000*[2]TimberSectorMinusCoreVPAExp!AN$171</f>
        <v>3.5884999999999992E-3</v>
      </c>
      <c r="AQ31" s="34">
        <f>1/1000*[2]TimberSectorMinusCoreVPAExp!AO$171</f>
        <v>2.3091830000000002E-3</v>
      </c>
      <c r="AR31" s="34">
        <f>1/1000*[2]TimberSectorMinusCoreVPAExp!AP$171</f>
        <v>2.4470270000000001E-3</v>
      </c>
      <c r="AS31" s="34">
        <f>1/1000*[2]TimberSectorMinusCoreVPAExp!AQ$171</f>
        <v>2.3767290000000002E-3</v>
      </c>
      <c r="AT31" s="34">
        <f>1/1000*[2]TimberSectorMinusCoreVPAExp!AR$171</f>
        <v>2.3613470000000002E-3</v>
      </c>
      <c r="AU31" s="34">
        <f>1/1000*[2]TimberSectorMinusCoreVPAExp!AS$171</f>
        <v>2.1575409999999998E-3</v>
      </c>
      <c r="AV31" s="34">
        <f>1/1000*[2]TimberSectorMinusCoreVPAExp!AT$171</f>
        <v>2.3251589999999998E-3</v>
      </c>
      <c r="AW31" s="34">
        <f>1/1000*[2]TimberSectorMinusCoreVPAExp!AU$171</f>
        <v>1.8520680000000001E-3</v>
      </c>
      <c r="AX31" s="34">
        <f>1/1000*[2]TimberSectorMinusCoreVPAExp!AV$171</f>
        <v>2.6690139999999995E-3</v>
      </c>
      <c r="AY31" s="34">
        <f>1/1000*[2]TimberSectorMinusCoreVPAExp!AW$171</f>
        <v>3.6665529999999999E-3</v>
      </c>
      <c r="AZ31" s="34">
        <f>1/1000*[2]TimberSectorMinusCoreVPAExp!AX$171</f>
        <v>1.9014757219999998E-3</v>
      </c>
      <c r="BA31" s="34">
        <f>1/1000*[2]TimberSectorMinusCoreVPAExp!AY$171</f>
        <v>2.0548752609999997E-3</v>
      </c>
      <c r="BB31" s="34">
        <f>1/1000*[2]TimberSectorMinusCoreVPAExp!AZ$171</f>
        <v>0</v>
      </c>
      <c r="BC31" s="34">
        <f>1/1000*[2]TimberSectorMinusCoreVPAExp!BA$171</f>
        <v>0</v>
      </c>
      <c r="BD31" s="303"/>
    </row>
    <row r="32" spans="2:56" ht="13" thickBot="1">
      <c r="B32" s="68" t="s">
        <v>124</v>
      </c>
      <c r="C32" s="135">
        <f t="shared" ref="C32:M32" si="12">SUM(C29:C29)-SUM(C30:C31)</f>
        <v>1.9152790938095311E-3</v>
      </c>
      <c r="D32" s="70">
        <f t="shared" si="12"/>
        <v>2.8829705584126849E-3</v>
      </c>
      <c r="E32" s="70">
        <f t="shared" si="12"/>
        <v>2.3336815471429071E-3</v>
      </c>
      <c r="F32" s="70">
        <f t="shared" si="12"/>
        <v>6.2326304823808638E-3</v>
      </c>
      <c r="G32" s="70">
        <f t="shared" si="12"/>
        <v>8.9093796257142879E-3</v>
      </c>
      <c r="H32" s="70">
        <f t="shared" si="12"/>
        <v>1.9187018902698402E-2</v>
      </c>
      <c r="I32" s="70">
        <f t="shared" si="12"/>
        <v>1.6557023772857095E-2</v>
      </c>
      <c r="J32" s="71">
        <f t="shared" si="12"/>
        <v>1.8321927615238421E-2</v>
      </c>
      <c r="K32" s="71">
        <f t="shared" si="12"/>
        <v>1.6759663488571906E-2</v>
      </c>
      <c r="L32" s="71">
        <f t="shared" si="12"/>
        <v>1.2355846416825435E-2</v>
      </c>
      <c r="M32" s="70">
        <f t="shared" si="12"/>
        <v>1.3015282599999959E-2</v>
      </c>
      <c r="N32" s="70">
        <f>SUM(N29:N29)-SUM(N30:N31)</f>
        <v>1.4015121940000003E-2</v>
      </c>
      <c r="O32" s="70">
        <f t="shared" ref="O32:AB32" si="13">SUM(O29:O29)-SUM(O30:O31)</f>
        <v>1.3734041099999945E-2</v>
      </c>
      <c r="P32" s="70">
        <f t="shared" si="13"/>
        <v>1.831928072000024E-2</v>
      </c>
      <c r="Q32" s="70">
        <f t="shared" si="13"/>
        <v>1.4499417099999929E-2</v>
      </c>
      <c r="R32" s="70">
        <f t="shared" si="13"/>
        <v>1.8343354330000054E-2</v>
      </c>
      <c r="S32" s="70">
        <f t="shared" si="13"/>
        <v>1.8098504879999987E-2</v>
      </c>
      <c r="T32" s="70">
        <f t="shared" si="13"/>
        <v>1.7840395846666968E-2</v>
      </c>
      <c r="U32" s="70">
        <f t="shared" si="13"/>
        <v>3.5853479459999893E-2</v>
      </c>
      <c r="V32" s="70">
        <f t="shared" si="13"/>
        <v>4.0749429699999819E-2</v>
      </c>
      <c r="W32" s="70">
        <f t="shared" si="13"/>
        <v>3.4512818520000099E-2</v>
      </c>
      <c r="X32" s="70">
        <f t="shared" si="13"/>
        <v>6.7369709339999778E-2</v>
      </c>
      <c r="Y32" s="70">
        <f t="shared" si="13"/>
        <v>5.3637073462499997E-2</v>
      </c>
      <c r="Z32" s="70">
        <f t="shared" si="13"/>
        <v>5.5627759635139981E-2</v>
      </c>
      <c r="AA32" s="70">
        <f t="shared" si="13"/>
        <v>0</v>
      </c>
      <c r="AB32" s="70">
        <f t="shared" si="13"/>
        <v>0</v>
      </c>
      <c r="AC32" s="72"/>
      <c r="AD32" s="69">
        <f t="shared" ref="AD32:BC32" si="14">SUM(AD29:AD29)-SUM(AD30:AD31)</f>
        <v>1.4476309999999922E-3</v>
      </c>
      <c r="AE32" s="70">
        <f t="shared" si="14"/>
        <v>1.5919060000000101E-3</v>
      </c>
      <c r="AF32" s="70">
        <f t="shared" si="14"/>
        <v>1.566301000000013E-3</v>
      </c>
      <c r="AG32" s="70">
        <f t="shared" si="14"/>
        <v>3.1097459999999966E-3</v>
      </c>
      <c r="AH32" s="70">
        <f t="shared" si="14"/>
        <v>5.0129179999999392E-3</v>
      </c>
      <c r="AI32" s="70">
        <f t="shared" si="14"/>
        <v>1.2035157999999971E-2</v>
      </c>
      <c r="AJ32" s="70">
        <f t="shared" si="14"/>
        <v>1.0462375000000116E-2</v>
      </c>
      <c r="AK32" s="70">
        <f t="shared" si="14"/>
        <v>1.0865479999999973E-2</v>
      </c>
      <c r="AL32" s="70">
        <f t="shared" si="14"/>
        <v>1.1737766000000031E-2</v>
      </c>
      <c r="AM32" s="70">
        <f t="shared" si="14"/>
        <v>7.9506209999999269E-3</v>
      </c>
      <c r="AN32" s="70">
        <f t="shared" si="14"/>
        <v>1.3054194000000015E-2</v>
      </c>
      <c r="AO32" s="70">
        <f t="shared" si="14"/>
        <v>1.3611295999999877E-2</v>
      </c>
      <c r="AP32" s="70">
        <f t="shared" si="14"/>
        <v>1.2801821000000123E-2</v>
      </c>
      <c r="AQ32" s="70">
        <f t="shared" si="14"/>
        <v>1.875999700000041E-2</v>
      </c>
      <c r="AR32" s="70">
        <f t="shared" si="14"/>
        <v>1.6830306999999389E-2</v>
      </c>
      <c r="AS32" s="70">
        <f t="shared" si="14"/>
        <v>1.5812569999999981E-2</v>
      </c>
      <c r="AT32" s="70">
        <f t="shared" si="14"/>
        <v>1.7889011000000378E-2</v>
      </c>
      <c r="AU32" s="70">
        <f t="shared" si="14"/>
        <v>2.0589907999999948E-2</v>
      </c>
      <c r="AV32" s="70">
        <f t="shared" si="14"/>
        <v>3.0000214000000192E-2</v>
      </c>
      <c r="AW32" s="70">
        <f t="shared" si="14"/>
        <v>2.9417533999999954E-2</v>
      </c>
      <c r="AX32" s="70">
        <f t="shared" si="14"/>
        <v>2.5670025999999992E-2</v>
      </c>
      <c r="AY32" s="70">
        <f t="shared" si="14"/>
        <v>3.6160614999999778E-2</v>
      </c>
      <c r="AZ32" s="70">
        <f t="shared" si="14"/>
        <v>3.5520537361999949E-2</v>
      </c>
      <c r="BA32" s="70">
        <f t="shared" si="14"/>
        <v>2.9925027206999737E-2</v>
      </c>
      <c r="BB32" s="70">
        <f t="shared" si="14"/>
        <v>0</v>
      </c>
      <c r="BC32" s="70">
        <f t="shared" si="14"/>
        <v>0</v>
      </c>
      <c r="BD32" s="303"/>
    </row>
    <row r="33" spans="30:55" ht="13" thickTop="1">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30:55">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30:55">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30:55">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30:55">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30:55">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30:55">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30:55">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30:55">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row r="66" spans="30:55">
      <c r="AD66" s="76"/>
      <c r="AE66" s="76"/>
      <c r="AF66" s="76"/>
      <c r="AG66" s="76"/>
      <c r="AH66" s="76"/>
      <c r="AI66" s="76"/>
      <c r="AJ66" s="76"/>
      <c r="AK66" s="76"/>
      <c r="AL66" s="76"/>
      <c r="AM66" s="76"/>
      <c r="AN66" s="76"/>
      <c r="AO66" s="76"/>
      <c r="AP66" s="76"/>
      <c r="AQ66" s="76"/>
      <c r="AR66" s="76"/>
      <c r="AS66" s="76"/>
      <c r="AT66" s="76"/>
      <c r="AU66" s="76"/>
      <c r="AV66" s="76"/>
      <c r="AW66" s="76"/>
      <c r="AX66" s="76"/>
      <c r="AY66" s="76"/>
      <c r="AZ66" s="76"/>
      <c r="BA66" s="76"/>
      <c r="BB66" s="76"/>
      <c r="BC66" s="76"/>
    </row>
    <row r="67" spans="30:55">
      <c r="AD67" s="76"/>
      <c r="AE67" s="76"/>
      <c r="AF67" s="76"/>
      <c r="AG67" s="76"/>
      <c r="AH67" s="76"/>
      <c r="AI67" s="76"/>
      <c r="AJ67" s="76"/>
      <c r="AK67" s="76"/>
      <c r="AL67" s="76"/>
      <c r="AM67" s="76"/>
      <c r="AN67" s="76"/>
      <c r="AO67" s="76"/>
      <c r="AP67" s="76"/>
      <c r="AQ67" s="76"/>
      <c r="AR67" s="76"/>
      <c r="AS67" s="76"/>
      <c r="AT67" s="76"/>
      <c r="AU67" s="76"/>
      <c r="AV67" s="76"/>
      <c r="AW67" s="76"/>
      <c r="AX67" s="76"/>
      <c r="AY67" s="76"/>
      <c r="AZ67" s="76"/>
      <c r="BA67" s="76"/>
      <c r="BB67" s="76"/>
      <c r="BC67" s="76"/>
    </row>
    <row r="68" spans="30:55">
      <c r="AD68" s="76"/>
      <c r="AE68" s="76"/>
      <c r="AF68" s="76"/>
      <c r="AG68" s="76"/>
      <c r="AH68" s="76"/>
      <c r="AI68" s="76"/>
      <c r="AJ68" s="76"/>
      <c r="AK68" s="76"/>
      <c r="AL68" s="76"/>
      <c r="AM68" s="76"/>
      <c r="AN68" s="76"/>
      <c r="AO68" s="76"/>
      <c r="AP68" s="76"/>
      <c r="AQ68" s="76"/>
      <c r="AR68" s="76"/>
      <c r="AS68" s="76"/>
      <c r="AT68" s="76"/>
      <c r="AU68" s="76"/>
      <c r="AV68" s="76"/>
      <c r="AW68" s="76"/>
      <c r="AX68" s="76"/>
      <c r="AY68" s="76"/>
      <c r="AZ68" s="76"/>
      <c r="BA68" s="76"/>
      <c r="BB68" s="76"/>
      <c r="BC68" s="76"/>
    </row>
    <row r="69" spans="30:55">
      <c r="AD69" s="76"/>
      <c r="AE69" s="76"/>
      <c r="AF69" s="76"/>
      <c r="AG69" s="76"/>
      <c r="AH69" s="76"/>
      <c r="AI69" s="76"/>
      <c r="AJ69" s="76"/>
      <c r="AK69" s="76"/>
      <c r="AL69" s="76"/>
      <c r="AM69" s="76"/>
      <c r="AN69" s="76"/>
      <c r="AO69" s="76"/>
      <c r="AP69" s="76"/>
      <c r="AQ69" s="76"/>
      <c r="AR69" s="76"/>
      <c r="AS69" s="76"/>
      <c r="AT69" s="76"/>
      <c r="AU69" s="76"/>
      <c r="AV69" s="76"/>
      <c r="AW69" s="76"/>
      <c r="AX69" s="76"/>
      <c r="AY69" s="76"/>
      <c r="AZ69" s="76"/>
      <c r="BA69" s="76"/>
      <c r="BB69" s="76"/>
      <c r="BC69" s="76"/>
    </row>
    <row r="70" spans="30:55">
      <c r="AD70" s="76"/>
      <c r="AE70" s="76"/>
      <c r="AF70" s="76"/>
      <c r="AG70" s="76"/>
      <c r="AH70" s="76"/>
      <c r="AI70" s="76"/>
      <c r="AJ70" s="76"/>
      <c r="AK70" s="76"/>
      <c r="AL70" s="76"/>
      <c r="AM70" s="76"/>
      <c r="AN70" s="76"/>
      <c r="AO70" s="76"/>
      <c r="AP70" s="76"/>
      <c r="AQ70" s="76"/>
      <c r="AR70" s="76"/>
      <c r="AS70" s="76"/>
      <c r="AT70" s="76"/>
      <c r="AU70" s="76"/>
      <c r="AV70" s="76"/>
      <c r="AW70" s="76"/>
      <c r="AX70" s="76"/>
      <c r="AY70" s="76"/>
      <c r="AZ70" s="76"/>
      <c r="BA70" s="76"/>
      <c r="BB70" s="76"/>
      <c r="BC70" s="76"/>
    </row>
    <row r="71" spans="30:55">
      <c r="AD71" s="76"/>
      <c r="AE71" s="76"/>
      <c r="AF71" s="76"/>
      <c r="AG71" s="76"/>
      <c r="AH71" s="76"/>
      <c r="AI71" s="76"/>
      <c r="AJ71" s="76"/>
      <c r="AK71" s="76"/>
      <c r="AL71" s="76"/>
      <c r="AM71" s="76"/>
      <c r="AN71" s="76"/>
      <c r="AO71" s="76"/>
      <c r="AP71" s="76"/>
      <c r="AQ71" s="76"/>
      <c r="AR71" s="76"/>
      <c r="AS71" s="76"/>
      <c r="AT71" s="76"/>
      <c r="AU71" s="76"/>
      <c r="AV71" s="76"/>
      <c r="AW71" s="76"/>
      <c r="AX71" s="76"/>
      <c r="AY71" s="76"/>
      <c r="AZ71" s="76"/>
      <c r="BA71" s="76"/>
      <c r="BB71" s="76"/>
      <c r="BC71" s="76"/>
    </row>
    <row r="72" spans="30:55">
      <c r="AD72" s="76"/>
      <c r="AE72" s="76"/>
      <c r="AF72" s="76"/>
      <c r="AG72" s="76"/>
      <c r="AH72" s="76"/>
      <c r="AI72" s="76"/>
      <c r="AJ72" s="76"/>
      <c r="AK72" s="76"/>
      <c r="AL72" s="76"/>
      <c r="AM72" s="76"/>
      <c r="AN72" s="76"/>
      <c r="AO72" s="76"/>
      <c r="AP72" s="76"/>
      <c r="AQ72" s="76"/>
      <c r="AR72" s="76"/>
      <c r="AS72" s="76"/>
      <c r="AT72" s="76"/>
      <c r="AU72" s="76"/>
      <c r="AV72" s="76"/>
      <c r="AW72" s="76"/>
      <c r="AX72" s="76"/>
      <c r="AY72" s="76"/>
      <c r="AZ72" s="76"/>
      <c r="BA72" s="76"/>
      <c r="BB72" s="76"/>
      <c r="BC72" s="76"/>
    </row>
    <row r="73" spans="30:55">
      <c r="AD73" s="76"/>
      <c r="AE73" s="76"/>
      <c r="AF73" s="76"/>
      <c r="AG73" s="76"/>
      <c r="AH73" s="76"/>
      <c r="AI73" s="76"/>
      <c r="AJ73" s="76"/>
      <c r="AK73" s="76"/>
      <c r="AL73" s="76"/>
      <c r="AM73" s="76"/>
      <c r="AN73" s="76"/>
      <c r="AO73" s="76"/>
      <c r="AP73" s="76"/>
      <c r="AQ73" s="76"/>
      <c r="AR73" s="76"/>
      <c r="AS73" s="76"/>
      <c r="AT73" s="76"/>
      <c r="AU73" s="76"/>
      <c r="AV73" s="76"/>
      <c r="AW73" s="76"/>
      <c r="AX73" s="76"/>
      <c r="AY73" s="76"/>
      <c r="AZ73" s="76"/>
      <c r="BA73" s="76"/>
      <c r="BB73" s="76"/>
      <c r="BC73" s="76"/>
    </row>
    <row r="74" spans="30:55">
      <c r="AD74" s="76"/>
      <c r="AE74" s="76"/>
      <c r="AF74" s="76"/>
      <c r="AG74" s="76"/>
      <c r="AH74" s="76"/>
      <c r="AI74" s="76"/>
      <c r="AJ74" s="76"/>
      <c r="AK74" s="76"/>
      <c r="AL74" s="76"/>
      <c r="AM74" s="76"/>
      <c r="AN74" s="76"/>
      <c r="AO74" s="76"/>
      <c r="AP74" s="76"/>
      <c r="AQ74" s="76"/>
      <c r="AR74" s="76"/>
      <c r="AS74" s="76"/>
      <c r="AT74" s="76"/>
      <c r="AU74" s="76"/>
      <c r="AV74" s="76"/>
      <c r="AW74" s="76"/>
      <c r="AX74" s="76"/>
      <c r="AY74" s="76"/>
      <c r="AZ74" s="76"/>
      <c r="BA74" s="76"/>
      <c r="BB74" s="76"/>
      <c r="BC74" s="76"/>
    </row>
    <row r="75" spans="30:55">
      <c r="AD75" s="76"/>
      <c r="AE75" s="76"/>
      <c r="AF75" s="76"/>
      <c r="AG75" s="76"/>
      <c r="AH75" s="76"/>
      <c r="AI75" s="76"/>
      <c r="AJ75" s="76"/>
      <c r="AK75" s="76"/>
      <c r="AL75" s="76"/>
      <c r="AM75" s="76"/>
      <c r="AN75" s="76"/>
      <c r="AO75" s="76"/>
      <c r="AP75" s="76"/>
      <c r="AQ75" s="76"/>
      <c r="AR75" s="76"/>
      <c r="AS75" s="76"/>
      <c r="AT75" s="76"/>
      <c r="AU75" s="76"/>
      <c r="AV75" s="76"/>
      <c r="AW75" s="76"/>
      <c r="AX75" s="76"/>
      <c r="AY75" s="76"/>
      <c r="AZ75" s="76"/>
      <c r="BA75" s="76"/>
      <c r="BB75" s="76"/>
      <c r="BC75"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98"/>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v>1</v>
      </c>
      <c r="B1" s="77"/>
    </row>
    <row r="2" spans="1:56" s="9" customFormat="1" ht="16" thickTop="1">
      <c r="A2" s="5"/>
      <c r="B2" s="387" t="s">
        <v>175</v>
      </c>
      <c r="C2" s="378" t="s">
        <v>192</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46"/>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4" t="s">
        <v>209</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22">
        <f>1/$A$1*[2]PaperSectorMinusCoreVPAExp!$B$263</f>
        <v>0.73054341849999971</v>
      </c>
      <c r="D5" s="23">
        <f>1/$A$1*[2]PaperSectorMinusCoreVPAExp!$C$263</f>
        <v>0.8915944520000002</v>
      </c>
      <c r="E5" s="23">
        <f>1/$A$1*[2]PaperSectorMinusCoreVPAExp!$D$263</f>
        <v>1.0575486459999996</v>
      </c>
      <c r="F5" s="23">
        <f>1/$A$1*[2]PaperSectorMinusCoreVPAExp!$E$263</f>
        <v>1.1054683534999998</v>
      </c>
      <c r="G5" s="23">
        <f>1/$A$1*[2]PaperSectorMinusCoreVPAExp!$F$263</f>
        <v>1.2434421895000005</v>
      </c>
      <c r="H5" s="23">
        <f>1/$A$1*[2]PaperSectorMinusCoreVPAExp!$G$263</f>
        <v>1.4768819064999994</v>
      </c>
      <c r="I5" s="23">
        <f>1/$A$1*[2]PaperSectorMinusCoreVPAExp!$H$263</f>
        <v>1.574037596055555</v>
      </c>
      <c r="J5" s="24">
        <f>1/$A$1*[2]PaperSectorMinusCoreVPAExp!$I$263</f>
        <v>1.4738720702222217</v>
      </c>
      <c r="K5" s="24">
        <f>1/$A$1*[2]PaperSectorMinusCoreVPAExp!J$263</f>
        <v>1.8633073024999995</v>
      </c>
      <c r="L5" s="24">
        <f>1/$A$1*[2]PaperSectorMinusCoreVPAExp!K$263</f>
        <v>1.7534130575149995</v>
      </c>
      <c r="M5" s="24">
        <f>1/$A$1*[2]PaperSectorMinusCoreVPAExp!L$263</f>
        <v>2.4395147401982293</v>
      </c>
      <c r="N5" s="23">
        <f>1/$A$1*[2]PaperSectorMinusCoreVPAExp!M$263</f>
        <v>2.7722089103333323</v>
      </c>
      <c r="O5" s="23">
        <f>1/$A$1*[2]PaperSectorMinusCoreVPAExp!N$263</f>
        <v>2.7248001550000018</v>
      </c>
      <c r="P5" s="23">
        <f>1/$A$1*[2]PaperSectorMinusCoreVPAExp!O$263</f>
        <v>3.1520861610000011</v>
      </c>
      <c r="Q5" s="23">
        <f>1/$A$1*[2]PaperSectorMinusCoreVPAExp!P$263</f>
        <v>3.2365882450769217</v>
      </c>
      <c r="R5" s="23">
        <f>1/$A$1*[2]PaperSectorMinusCoreVPAExp!Q$263</f>
        <v>3.4066204277700005</v>
      </c>
      <c r="S5" s="23">
        <f>1/$A$1*[2]PaperSectorMinusCoreVPAExp!R$263</f>
        <v>3.8418247054999988</v>
      </c>
      <c r="T5" s="23">
        <f>1/$A$1*[2]PaperSectorMinusCoreVPAExp!S$263</f>
        <v>4.0381922529999983</v>
      </c>
      <c r="U5" s="23">
        <f>1/$A$1*[2]PaperSectorMinusCoreVPAExp!T$263</f>
        <v>6.5027422919999989</v>
      </c>
      <c r="V5" s="23">
        <f>1/$A$1*[2]PaperSectorMinusCoreVPAExp!U$263</f>
        <v>6.6908749285000022</v>
      </c>
      <c r="W5" s="23">
        <f>1/$A$1*[2]PaperSectorMinusCoreVPAExp!V$263</f>
        <v>8.1779705665000026</v>
      </c>
      <c r="X5" s="23">
        <f>1/$A$1*[2]PaperSectorMinusCoreVPAExp!W$263</f>
        <v>11.63847274842</v>
      </c>
      <c r="Y5" s="23">
        <f>1/$A$1*[2]PaperSectorMinusCoreVPAExp!X$263</f>
        <v>9.5967690091595017</v>
      </c>
      <c r="Z5" s="23">
        <f>1/$A$1*[2]PaperSectorMinusCoreVPAExp!Y$263</f>
        <v>7.9243514216615019</v>
      </c>
      <c r="AA5" s="23">
        <f>1/$A$1*[2]PaperSectorMinusCoreVPAExp!Z$263</f>
        <v>0</v>
      </c>
      <c r="AB5" s="24">
        <f>1/$A$1*[2]PaperSectorMinusCoreVPAExp!AA$263</f>
        <v>0</v>
      </c>
      <c r="AC5" s="10"/>
      <c r="AD5" s="253">
        <f>1/1000*[2]PaperSectorMinusCoreVPAExp!AB$263</f>
        <v>0.18162124900000004</v>
      </c>
      <c r="AE5" s="269">
        <f>1/1000*[2]PaperSectorMinusCoreVPAExp!AC$263</f>
        <v>0.19567366400000005</v>
      </c>
      <c r="AF5" s="270">
        <f>1/1000*[2]PaperSectorMinusCoreVPAExp!AD$263</f>
        <v>0.24989484699999998</v>
      </c>
      <c r="AG5" s="270">
        <f>1/1000*[2]PaperSectorMinusCoreVPAExp!AE$263</f>
        <v>0.26733040099999994</v>
      </c>
      <c r="AH5" s="270">
        <f>1/1000*[2]PaperSectorMinusCoreVPAExp!AF$263</f>
        <v>0.32046758000000003</v>
      </c>
      <c r="AI5" s="270">
        <f>1/1000*[2]PaperSectorMinusCoreVPAExp!AG$263</f>
        <v>0.41330553699999989</v>
      </c>
      <c r="AJ5" s="270">
        <f>1/1000*[2]PaperSectorMinusCoreVPAExp!AH$263</f>
        <v>0.44270770400000004</v>
      </c>
      <c r="AK5" s="270">
        <f>1/1000*[2]PaperSectorMinusCoreVPAExp!AI$263</f>
        <v>0.44915272800000022</v>
      </c>
      <c r="AL5" s="270">
        <f>1/1000*[2]PaperSectorMinusCoreVPAExp!AJ$263</f>
        <v>0.57325905399999966</v>
      </c>
      <c r="AM5" s="270">
        <f>1/1000*[2]PaperSectorMinusCoreVPAExp!AK$263</f>
        <v>0.53784576600000022</v>
      </c>
      <c r="AN5" s="270">
        <f>1/1000*[2]PaperSectorMinusCoreVPAExp!AL$263</f>
        <v>0.78417567199999971</v>
      </c>
      <c r="AO5" s="270">
        <f>1/1000*[2]PaperSectorMinusCoreVPAExp!AM$263</f>
        <v>0.90698906499999987</v>
      </c>
      <c r="AP5" s="270">
        <f>1/1000*[2]PaperSectorMinusCoreVPAExp!AN$263</f>
        <v>0.9303628140000002</v>
      </c>
      <c r="AQ5" s="270">
        <f>1/1000*[2]PaperSectorMinusCoreVPAExp!AO$263</f>
        <v>1.1398951579999999</v>
      </c>
      <c r="AR5" s="270">
        <f>1/1000*[2]PaperSectorMinusCoreVPAExp!AP$263</f>
        <v>1.120387673</v>
      </c>
      <c r="AS5" s="270">
        <f>1/1000*[2]PaperSectorMinusCoreVPAExp!AQ$263</f>
        <v>1.1379257040000001</v>
      </c>
      <c r="AT5" s="265">
        <f>1/1000*[2]PaperSectorMinusCoreVPAExp!AR$263</f>
        <v>1.1923127140000003</v>
      </c>
      <c r="AU5" s="265">
        <f>1/1000*[2]PaperSectorMinusCoreVPAExp!AS$263</f>
        <v>1.2849392319999997</v>
      </c>
      <c r="AV5" s="265">
        <f>1/1000*[2]PaperSectorMinusCoreVPAExp!AT$263</f>
        <v>1.8247702020000001</v>
      </c>
      <c r="AW5" s="265">
        <f>1/1000*[2]PaperSectorMinusCoreVPAExp!AU$263</f>
        <v>2.0629410449999988</v>
      </c>
      <c r="AX5" s="265">
        <f>1/1000*[2]PaperSectorMinusCoreVPAExp!AV$263</f>
        <v>1.750550015</v>
      </c>
      <c r="AY5" s="265">
        <f>1/1000*[2]PaperSectorMinusCoreVPAExp!AW$263</f>
        <v>2.4777838370000009</v>
      </c>
      <c r="AZ5" s="265">
        <f>1/1000*[2]PaperSectorMinusCoreVPAExp!AX$263</f>
        <v>3.1422760137720007</v>
      </c>
      <c r="BA5" s="265">
        <f>1/1000*[2]PaperSectorMinusCoreVPAExp!AY$263</f>
        <v>2.6478450343400008</v>
      </c>
      <c r="BB5" s="265">
        <f>1/1000*[2]PaperSectorMinusCoreVPAExp!AZ$263</f>
        <v>0</v>
      </c>
      <c r="BC5" s="266">
        <f>1/1000*[2]PaperSectorMinusCoreVPAExp!BA$263</f>
        <v>0</v>
      </c>
      <c r="BD5" s="304"/>
    </row>
    <row r="6" spans="1:56" ht="17.149999999999999" customHeight="1" thickTop="1">
      <c r="B6" s="27" t="s">
        <v>22</v>
      </c>
      <c r="C6" s="172">
        <f>1/$A$1*[2]PaperSectorMinusCoreVPAExp!$B$266</f>
        <v>0.1500403555</v>
      </c>
      <c r="D6" s="173">
        <f>1/$A$1*[2]PaperSectorMinusCoreVPAExp!$C$266</f>
        <v>0.18128293400000001</v>
      </c>
      <c r="E6" s="173">
        <f>1/$A$1*[2]PaperSectorMinusCoreVPAExp!$D$266</f>
        <v>0.22582634899999998</v>
      </c>
      <c r="F6" s="173">
        <f>1/$A$1*[2]PaperSectorMinusCoreVPAExp!$E$266</f>
        <v>0.31237513650000004</v>
      </c>
      <c r="G6" s="173">
        <f>1/$A$1*[2]PaperSectorMinusCoreVPAExp!$F$266</f>
        <v>0.39425626449999995</v>
      </c>
      <c r="H6" s="173">
        <f>1/$A$1*[2]PaperSectorMinusCoreVPAExp!$G$266</f>
        <v>0.47106904249999998</v>
      </c>
      <c r="I6" s="173">
        <f>1/$A$1*[2]PaperSectorMinusCoreVPAExp!$H$266</f>
        <v>0.483253932</v>
      </c>
      <c r="J6" s="174">
        <f>1/$A$1*[2]PaperSectorMinusCoreVPAExp!$I$266</f>
        <v>0.37043999299999997</v>
      </c>
      <c r="K6" s="174">
        <f>1/$A$1*[2]PaperSectorMinusCoreVPAExp!J$266</f>
        <v>0.46071029899999993</v>
      </c>
      <c r="L6" s="174">
        <f>1/$A$1*[2]PaperSectorMinusCoreVPAExp!K$266</f>
        <v>0.4725855015</v>
      </c>
      <c r="M6" s="173">
        <f>1/$A$1*[2]PaperSectorMinusCoreVPAExp!L$266</f>
        <v>0.68146617072974158</v>
      </c>
      <c r="N6" s="173">
        <f>1/$A$1*[2]PaperSectorMinusCoreVPAExp!M$266</f>
        <v>0.84175313949999997</v>
      </c>
      <c r="O6" s="173">
        <f>1/$A$1*[2]PaperSectorMinusCoreVPAExp!N$266</f>
        <v>0.86008996500000001</v>
      </c>
      <c r="P6" s="173">
        <f>1/$A$1*[2]PaperSectorMinusCoreVPAExp!O$266</f>
        <v>0.84431547549999997</v>
      </c>
      <c r="Q6" s="173">
        <f>1/$A$1*[2]PaperSectorMinusCoreVPAExp!P$266</f>
        <v>0.81179324900000016</v>
      </c>
      <c r="R6" s="173">
        <f>1/$A$1*[2]PaperSectorMinusCoreVPAExp!Q$266</f>
        <v>0.83645934616999984</v>
      </c>
      <c r="S6" s="173">
        <f>1/$A$1*[2]PaperSectorMinusCoreVPAExp!R$266</f>
        <v>0.95492808649999983</v>
      </c>
      <c r="T6" s="173">
        <f>1/$A$1*[2]PaperSectorMinusCoreVPAExp!S$266</f>
        <v>1.0455550535</v>
      </c>
      <c r="U6" s="173">
        <f>1/$A$1*[2]PaperSectorMinusCoreVPAExp!T$266</f>
        <v>1.2662884885000003</v>
      </c>
      <c r="V6" s="173">
        <f>1/$A$1*[2]PaperSectorMinusCoreVPAExp!U$266</f>
        <v>1.1972501019999999</v>
      </c>
      <c r="W6" s="173">
        <f>1/$A$1*[2]PaperSectorMinusCoreVPAExp!V$266</f>
        <v>0.92412027749999992</v>
      </c>
      <c r="X6" s="173">
        <f>1/$A$1*[2]PaperSectorMinusCoreVPAExp!W$266</f>
        <v>1.7545799354999998</v>
      </c>
      <c r="Y6" s="173">
        <f>1/$A$1*[2]PaperSectorMinusCoreVPAExp!X$266</f>
        <v>2.0119088091199999</v>
      </c>
      <c r="Z6" s="173">
        <f>1/$A$1*[2]PaperSectorMinusCoreVPAExp!Y$266</f>
        <v>1.5105976624515001</v>
      </c>
      <c r="AA6" s="173">
        <f>1/$A$1*[2]PaperSectorMinusCoreVPAExp!Z$266</f>
        <v>0</v>
      </c>
      <c r="AB6" s="173">
        <f>1/$A$1*[2]PaperSectorMinusCoreVPAExp!AA$266</f>
        <v>0</v>
      </c>
      <c r="AC6" s="272"/>
      <c r="AD6" s="315">
        <f>1/1000*[2]PaperSectorMinusCoreVPAExp!AB$266</f>
        <v>3.7350836999999998E-2</v>
      </c>
      <c r="AE6" s="29">
        <f>1/1000*[2]PaperSectorMinusCoreVPAExp!AC$266</f>
        <v>3.9883588000000005E-2</v>
      </c>
      <c r="AF6" s="29">
        <f>1/1000*[2]PaperSectorMinusCoreVPAExp!AD$266</f>
        <v>4.7881296999999996E-2</v>
      </c>
      <c r="AG6" s="29">
        <f>1/1000*[2]PaperSectorMinusCoreVPAExp!AE$266</f>
        <v>6.2336007999999991E-2</v>
      </c>
      <c r="AH6" s="29">
        <f>1/1000*[2]PaperSectorMinusCoreVPAExp!AF$266</f>
        <v>8.7581544999999997E-2</v>
      </c>
      <c r="AI6" s="29">
        <f>1/1000*[2]PaperSectorMinusCoreVPAExp!AG$266</f>
        <v>0.11239845400000002</v>
      </c>
      <c r="AJ6" s="29">
        <f>1/1000*[2]PaperSectorMinusCoreVPAExp!AH$266</f>
        <v>0.116084991</v>
      </c>
      <c r="AK6" s="29">
        <f>1/1000*[2]PaperSectorMinusCoreVPAExp!AI$266</f>
        <v>9.4945265000000015E-2</v>
      </c>
      <c r="AL6" s="29">
        <f>1/1000*[2]PaperSectorMinusCoreVPAExp!AJ$266</f>
        <v>0.128367853</v>
      </c>
      <c r="AM6" s="29">
        <f>1/1000*[2]PaperSectorMinusCoreVPAExp!AK$266</f>
        <v>0.12283943999999999</v>
      </c>
      <c r="AN6" s="29">
        <f>1/1000*[2]PaperSectorMinusCoreVPAExp!AL$266</f>
        <v>0.19795725699999997</v>
      </c>
      <c r="AO6" s="29">
        <f>1/1000*[2]PaperSectorMinusCoreVPAExp!AM$266</f>
        <v>0.23617696100000002</v>
      </c>
      <c r="AP6" s="29">
        <f>1/1000*[2]PaperSectorMinusCoreVPAExp!AN$266</f>
        <v>0.24221314899999996</v>
      </c>
      <c r="AQ6" s="29">
        <f>1/1000*[2]PaperSectorMinusCoreVPAExp!AO$266</f>
        <v>0.26273628999999998</v>
      </c>
      <c r="AR6" s="29">
        <f>1/1000*[2]PaperSectorMinusCoreVPAExp!AP$266</f>
        <v>0.23911123600000003</v>
      </c>
      <c r="AS6" s="29">
        <f>1/1000*[2]PaperSectorMinusCoreVPAExp!AQ$266</f>
        <v>0.23862612899999999</v>
      </c>
      <c r="AT6" s="29">
        <f>1/1000*[2]PaperSectorMinusCoreVPAExp!AR$266</f>
        <v>0.26970642699999997</v>
      </c>
      <c r="AU6" s="29">
        <f>1/1000*[2]PaperSectorMinusCoreVPAExp!AS$266</f>
        <v>0.29014552299999996</v>
      </c>
      <c r="AV6" s="29">
        <f>1/1000*[2]PaperSectorMinusCoreVPAExp!AT$266</f>
        <v>0.37188111299999993</v>
      </c>
      <c r="AW6" s="29">
        <f>1/1000*[2]PaperSectorMinusCoreVPAExp!AU$266</f>
        <v>0.35512145299999998</v>
      </c>
      <c r="AX6" s="29">
        <f>1/1000*[2]PaperSectorMinusCoreVPAExp!AV$266</f>
        <v>0.25051442899999998</v>
      </c>
      <c r="AY6" s="29">
        <f>1/1000*[2]PaperSectorMinusCoreVPAExp!AW$266</f>
        <v>0.42419958799999996</v>
      </c>
      <c r="AZ6" s="29">
        <f>1/1000*[2]PaperSectorMinusCoreVPAExp!AX$266</f>
        <v>0.60799184460300004</v>
      </c>
      <c r="BA6" s="29">
        <f>1/1000*[2]PaperSectorMinusCoreVPAExp!AY$266</f>
        <v>0.44767931716499992</v>
      </c>
      <c r="BB6" s="29">
        <f>1/1000*[2]PaperSectorMinusCoreVPAExp!AZ$266</f>
        <v>0</v>
      </c>
      <c r="BC6" s="29">
        <f>1/1000*[2]PaperSectorMinusCoreVPAExp!BA$266</f>
        <v>0</v>
      </c>
      <c r="BD6" s="303"/>
    </row>
    <row r="7" spans="1:56">
      <c r="B7" s="32" t="s">
        <v>83</v>
      </c>
      <c r="C7" s="33">
        <f>1/$A$1*[2]PaperSectorMinusCoreVPAExp!$B$75</f>
        <v>4.4140382999999998E-2</v>
      </c>
      <c r="D7" s="34">
        <f>1/$A$1*[2]PaperSectorMinusCoreVPAExp!$C$75</f>
        <v>2.1153219500000001E-2</v>
      </c>
      <c r="E7" s="34">
        <f>1/$A$1*[2]PaperSectorMinusCoreVPAExp!$D$75</f>
        <v>1.8272796500000001E-2</v>
      </c>
      <c r="F7" s="34">
        <f>1/$A$1*[2]PaperSectorMinusCoreVPAExp!$E$75</f>
        <v>3.4518498000000002E-2</v>
      </c>
      <c r="G7" s="34">
        <f>1/$A$1*[2]PaperSectorMinusCoreVPAExp!$F$75</f>
        <v>6.4227628499999995E-2</v>
      </c>
      <c r="H7" s="34">
        <f>1/$A$1*[2]PaperSectorMinusCoreVPAExp!$G$75</f>
        <v>5.9099642000000001E-2</v>
      </c>
      <c r="I7" s="34">
        <f>1/$A$1*[2]PaperSectorMinusCoreVPAExp!$H$75</f>
        <v>3.06066215E-2</v>
      </c>
      <c r="J7" s="35">
        <f>1/$A$1*[2]PaperSectorMinusCoreVPAExp!$I$75</f>
        <v>4.3737442000000001E-2</v>
      </c>
      <c r="K7" s="35">
        <f>1/$A$1*[2]PaperSectorMinusCoreVPAExp!J$75</f>
        <v>4.0071832500000001E-2</v>
      </c>
      <c r="L7" s="35">
        <f>1/$A$1*[2]PaperSectorMinusCoreVPAExp!K$75</f>
        <v>4.3049625500000001E-2</v>
      </c>
      <c r="M7" s="34">
        <f>1/$A$1*[2]PaperSectorMinusCoreVPAExp!L$75</f>
        <v>7.2186497286587034E-2</v>
      </c>
      <c r="N7" s="34">
        <f>1/$A$1*[2]PaperSectorMinusCoreVPAExp!M$75</f>
        <v>4.3439595499999997E-2</v>
      </c>
      <c r="O7" s="34">
        <f>1/$A$1*[2]PaperSectorMinusCoreVPAExp!N$75</f>
        <v>5.8924893999999998E-2</v>
      </c>
      <c r="P7" s="34">
        <f>1/$A$1*[2]PaperSectorMinusCoreVPAExp!O$75</f>
        <v>3.1034234000000001E-2</v>
      </c>
      <c r="Q7" s="34">
        <f>1/$A$1*[2]PaperSectorMinusCoreVPAExp!P$75</f>
        <v>3.9779533499999999E-2</v>
      </c>
      <c r="R7" s="34">
        <f>1/$A$1*[2]PaperSectorMinusCoreVPAExp!Q$75</f>
        <v>3.4553889999999997E-2</v>
      </c>
      <c r="S7" s="34">
        <f>1/$A$1*[2]PaperSectorMinusCoreVPAExp!R$75</f>
        <v>3.7010512000000002E-2</v>
      </c>
      <c r="T7" s="34">
        <f>1/$A$1*[2]PaperSectorMinusCoreVPAExp!S$75</f>
        <v>2.4317715E-2</v>
      </c>
      <c r="U7" s="34">
        <f>1/$A$1*[2]PaperSectorMinusCoreVPAExp!T$75</f>
        <v>2.3259585999999999E-2</v>
      </c>
      <c r="V7" s="34">
        <f>1/$A$1*[2]PaperSectorMinusCoreVPAExp!U$75</f>
        <v>5.1064317499999998E-2</v>
      </c>
      <c r="W7" s="34">
        <f>1/$A$1*[2]PaperSectorMinusCoreVPAExp!V$75</f>
        <v>4.3137692499999998E-2</v>
      </c>
      <c r="X7" s="34">
        <f>1/$A$1*[2]PaperSectorMinusCoreVPAExp!W$75</f>
        <v>5.6216110999999999E-2</v>
      </c>
      <c r="Y7" s="34">
        <f>1/$A$1*[2]PaperSectorMinusCoreVPAExp!X$75</f>
        <v>0.18314531603550002</v>
      </c>
      <c r="Z7" s="34">
        <f>1/$A$1*[2]PaperSectorMinusCoreVPAExp!Y$75</f>
        <v>7.1112082797000001E-2</v>
      </c>
      <c r="AA7" s="34">
        <f>1/$A$1*[2]PaperSectorMinusCoreVPAExp!Z$75</f>
        <v>0</v>
      </c>
      <c r="AB7" s="34">
        <f>1/$A$1*[2]PaperSectorMinusCoreVPAExp!AA$75</f>
        <v>0</v>
      </c>
      <c r="AC7" s="10"/>
      <c r="AD7" s="33">
        <f>1/1000*[2]PaperSectorMinusCoreVPAExp!AB$75</f>
        <v>9.2696299999999992E-3</v>
      </c>
      <c r="AE7" s="34">
        <f>1/1000*[2]PaperSectorMinusCoreVPAExp!AC$75</f>
        <v>3.9198829999999999E-3</v>
      </c>
      <c r="AF7" s="34">
        <f>1/1000*[2]PaperSectorMinusCoreVPAExp!AD$75</f>
        <v>3.1681269999999997E-3</v>
      </c>
      <c r="AG7" s="34">
        <f>1/1000*[2]PaperSectorMinusCoreVPAExp!AE$75</f>
        <v>6.0580369999999996E-3</v>
      </c>
      <c r="AH7" s="34">
        <f>1/1000*[2]PaperSectorMinusCoreVPAExp!AF$75</f>
        <v>1.2158794000000001E-2</v>
      </c>
      <c r="AI7" s="34">
        <f>1/1000*[2]PaperSectorMinusCoreVPAExp!AG$75</f>
        <v>1.0324633000000001E-2</v>
      </c>
      <c r="AJ7" s="34">
        <f>1/1000*[2]PaperSectorMinusCoreVPAExp!AH$75</f>
        <v>6.2682839999999998E-3</v>
      </c>
      <c r="AK7" s="34">
        <f>1/1000*[2]PaperSectorMinusCoreVPAExp!AI$75</f>
        <v>8.9135259999999997E-3</v>
      </c>
      <c r="AL7" s="34">
        <f>1/1000*[2]PaperSectorMinusCoreVPAExp!AJ$75</f>
        <v>1.0860659999999999E-2</v>
      </c>
      <c r="AM7" s="34">
        <f>1/1000*[2]PaperSectorMinusCoreVPAExp!AK$75</f>
        <v>1.3275291E-2</v>
      </c>
      <c r="AN7" s="34">
        <f>1/1000*[2]PaperSectorMinusCoreVPAExp!AL$75</f>
        <v>2.2172061999999999E-2</v>
      </c>
      <c r="AO7" s="34">
        <f>1/1000*[2]PaperSectorMinusCoreVPAExp!AM$75</f>
        <v>1.3758301000000001E-2</v>
      </c>
      <c r="AP7" s="34">
        <f>1/1000*[2]PaperSectorMinusCoreVPAExp!AN$75</f>
        <v>1.7325752999999999E-2</v>
      </c>
      <c r="AQ7" s="34">
        <f>1/1000*[2]PaperSectorMinusCoreVPAExp!AO$75</f>
        <v>1.2486348E-2</v>
      </c>
      <c r="AR7" s="34">
        <f>1/1000*[2]PaperSectorMinusCoreVPAExp!AP$75</f>
        <v>1.5549539999999999E-2</v>
      </c>
      <c r="AS7" s="34">
        <f>1/1000*[2]PaperSectorMinusCoreVPAExp!AQ$75</f>
        <v>1.5485757999999999E-2</v>
      </c>
      <c r="AT7" s="34">
        <f>1/1000*[2]PaperSectorMinusCoreVPAExp!AR$75</f>
        <v>1.6699798999999998E-2</v>
      </c>
      <c r="AU7" s="34">
        <f>1/1000*[2]PaperSectorMinusCoreVPAExp!AS$75</f>
        <v>1.2838762999999998E-2</v>
      </c>
      <c r="AV7" s="34">
        <f>1/1000*[2]PaperSectorMinusCoreVPAExp!AT$75</f>
        <v>1.3022466E-2</v>
      </c>
      <c r="AW7" s="34">
        <f>1/1000*[2]PaperSectorMinusCoreVPAExp!AU$75</f>
        <v>2.0125927999999998E-2</v>
      </c>
      <c r="AX7" s="34">
        <f>1/1000*[2]PaperSectorMinusCoreVPAExp!AV$75</f>
        <v>2.0176299999999998E-2</v>
      </c>
      <c r="AY7" s="34">
        <f>1/1000*[2]PaperSectorMinusCoreVPAExp!AW$75</f>
        <v>9.664474000000001E-3</v>
      </c>
      <c r="AZ7" s="34">
        <f>1/1000*[2]PaperSectorMinusCoreVPAExp!AX$75</f>
        <v>6.0859258250999977E-2</v>
      </c>
      <c r="BA7" s="34">
        <f>1/1000*[2]PaperSectorMinusCoreVPAExp!AY$75</f>
        <v>3.3449006950999997E-2</v>
      </c>
      <c r="BB7" s="34">
        <f>1/1000*[2]PaperSectorMinusCoreVPAExp!AZ$75</f>
        <v>0</v>
      </c>
      <c r="BC7" s="34">
        <f>1/1000*[2]PaperSectorMinusCoreVPAExp!BA$75</f>
        <v>0</v>
      </c>
      <c r="BD7" s="303"/>
    </row>
    <row r="8" spans="1:56">
      <c r="B8" s="32" t="s">
        <v>110</v>
      </c>
      <c r="C8" s="33">
        <f>1/$A$1*[2]PaperSectorMinusCoreVPAExp!$B$80</f>
        <v>8.3321630000000001E-3</v>
      </c>
      <c r="D8" s="34">
        <f>1/$A$1*[2]PaperSectorMinusCoreVPAExp!$C$80</f>
        <v>1.0874996999999999E-2</v>
      </c>
      <c r="E8" s="34">
        <f>1/$A$1*[2]PaperSectorMinusCoreVPAExp!$D$80</f>
        <v>1.2705339499999999E-2</v>
      </c>
      <c r="F8" s="34">
        <f>1/$A$1*[2]PaperSectorMinusCoreVPAExp!$E$80</f>
        <v>8.5046359999999994E-3</v>
      </c>
      <c r="G8" s="34">
        <f>1/$A$1*[2]PaperSectorMinusCoreVPAExp!$F$80</f>
        <v>1.0208093E-2</v>
      </c>
      <c r="H8" s="34">
        <f>1/$A$1*[2]PaperSectorMinusCoreVPAExp!$G$80</f>
        <v>1.33622195E-2</v>
      </c>
      <c r="I8" s="34">
        <f>1/$A$1*[2]PaperSectorMinusCoreVPAExp!$H$80</f>
        <v>1.8088749000000001E-2</v>
      </c>
      <c r="J8" s="35">
        <f>1/$A$1*[2]PaperSectorMinusCoreVPAExp!$I$80</f>
        <v>1.5775490499999999E-2</v>
      </c>
      <c r="K8" s="35">
        <f>1/$A$1*[2]PaperSectorMinusCoreVPAExp!J$80</f>
        <v>2.2099164500000001E-2</v>
      </c>
      <c r="L8" s="35">
        <f>1/$A$1*[2]PaperSectorMinusCoreVPAExp!K$80</f>
        <v>2.6751298E-2</v>
      </c>
      <c r="M8" s="34">
        <f>1/$A$1*[2]PaperSectorMinusCoreVPAExp!L$80</f>
        <v>1.3017616762357381E-2</v>
      </c>
      <c r="N8" s="34">
        <f>1/$A$1*[2]PaperSectorMinusCoreVPAExp!M$80</f>
        <v>2.8283898999999998E-2</v>
      </c>
      <c r="O8" s="34">
        <f>1/$A$1*[2]PaperSectorMinusCoreVPAExp!N$80</f>
        <v>6.5771069000000001E-2</v>
      </c>
      <c r="P8" s="34">
        <f>1/$A$1*[2]PaperSectorMinusCoreVPAExp!O$80</f>
        <v>7.6307304499999992E-2</v>
      </c>
      <c r="Q8" s="34">
        <f>1/$A$1*[2]PaperSectorMinusCoreVPAExp!P$80</f>
        <v>5.05714055E-2</v>
      </c>
      <c r="R8" s="34">
        <f>1/$A$1*[2]PaperSectorMinusCoreVPAExp!Q$80</f>
        <v>7.4879840000000003E-2</v>
      </c>
      <c r="S8" s="34">
        <f>1/$A$1*[2]PaperSectorMinusCoreVPAExp!R$80</f>
        <v>0.11371883249999999</v>
      </c>
      <c r="T8" s="34">
        <f>1/$A$1*[2]PaperSectorMinusCoreVPAExp!S$80</f>
        <v>9.0939050999999993E-2</v>
      </c>
      <c r="U8" s="34">
        <f>1/$A$1*[2]PaperSectorMinusCoreVPAExp!T$80</f>
        <v>6.1876415999999997E-2</v>
      </c>
      <c r="V8" s="34">
        <f>1/$A$1*[2]PaperSectorMinusCoreVPAExp!U$80</f>
        <v>0.12942912149999999</v>
      </c>
      <c r="W8" s="34">
        <f>1/$A$1*[2]PaperSectorMinusCoreVPAExp!V$80</f>
        <v>7.7693038499999992E-2</v>
      </c>
      <c r="X8" s="34">
        <f>1/$A$1*[2]PaperSectorMinusCoreVPAExp!W$80</f>
        <v>8.8283524000000002E-2</v>
      </c>
      <c r="Y8" s="34">
        <f>1/$A$1*[2]PaperSectorMinusCoreVPAExp!X$80</f>
        <v>8.0136698998999986E-2</v>
      </c>
      <c r="Z8" s="34">
        <f>1/$A$1*[2]PaperSectorMinusCoreVPAExp!Y$80</f>
        <v>7.4922650953500008E-2</v>
      </c>
      <c r="AA8" s="34">
        <f>1/$A$1*[2]PaperSectorMinusCoreVPAExp!Z$80</f>
        <v>0</v>
      </c>
      <c r="AB8" s="34">
        <f>1/$A$1*[2]PaperSectorMinusCoreVPAExp!AA$80</f>
        <v>0</v>
      </c>
      <c r="AC8" s="10"/>
      <c r="AD8" s="33">
        <f>1/1000*[2]PaperSectorMinusCoreVPAExp!AB$80</f>
        <v>2.3595159999999999E-3</v>
      </c>
      <c r="AE8" s="34">
        <f>1/1000*[2]PaperSectorMinusCoreVPAExp!AC$80</f>
        <v>3.4751629999999999E-3</v>
      </c>
      <c r="AF8" s="34">
        <f>1/1000*[2]PaperSectorMinusCoreVPAExp!AD$80</f>
        <v>3.3831899999999999E-3</v>
      </c>
      <c r="AG8" s="34">
        <f>1/1000*[2]PaperSectorMinusCoreVPAExp!AE$80</f>
        <v>2.5454639999999999E-3</v>
      </c>
      <c r="AH8" s="34">
        <f>1/1000*[2]PaperSectorMinusCoreVPAExp!AF$80</f>
        <v>2.67402E-3</v>
      </c>
      <c r="AI8" s="34">
        <f>1/1000*[2]PaperSectorMinusCoreVPAExp!AG$80</f>
        <v>3.3610609999999998E-3</v>
      </c>
      <c r="AJ8" s="34">
        <f>1/1000*[2]PaperSectorMinusCoreVPAExp!AH$80</f>
        <v>4.5995349999999992E-3</v>
      </c>
      <c r="AK8" s="34">
        <f>1/1000*[2]PaperSectorMinusCoreVPAExp!AI$80</f>
        <v>4.1186790000000001E-3</v>
      </c>
      <c r="AL8" s="34">
        <f>1/1000*[2]PaperSectorMinusCoreVPAExp!AJ$80</f>
        <v>6.9916299999999995E-3</v>
      </c>
      <c r="AM8" s="34">
        <f>1/1000*[2]PaperSectorMinusCoreVPAExp!AK$80</f>
        <v>1.0109750000000001E-2</v>
      </c>
      <c r="AN8" s="34">
        <f>1/1000*[2]PaperSectorMinusCoreVPAExp!AL$80</f>
        <v>4.5055030000000001E-3</v>
      </c>
      <c r="AO8" s="34">
        <f>1/1000*[2]PaperSectorMinusCoreVPAExp!AM$80</f>
        <v>8.2006079999999999E-3</v>
      </c>
      <c r="AP8" s="34">
        <f>1/1000*[2]PaperSectorMinusCoreVPAExp!AN$80</f>
        <v>1.5978247000000001E-2</v>
      </c>
      <c r="AQ8" s="34">
        <f>1/1000*[2]PaperSectorMinusCoreVPAExp!AO$80</f>
        <v>1.9306692E-2</v>
      </c>
      <c r="AR8" s="34">
        <f>1/1000*[2]PaperSectorMinusCoreVPAExp!AP$80</f>
        <v>1.2360700000000001E-2</v>
      </c>
      <c r="AS8" s="34">
        <f>1/1000*[2]PaperSectorMinusCoreVPAExp!AQ$80</f>
        <v>1.7824036000000001E-2</v>
      </c>
      <c r="AT8" s="34">
        <f>1/1000*[2]PaperSectorMinusCoreVPAExp!AR$80</f>
        <v>2.5901172E-2</v>
      </c>
      <c r="AU8" s="34">
        <f>1/1000*[2]PaperSectorMinusCoreVPAExp!AS$80</f>
        <v>2.1656504E-2</v>
      </c>
      <c r="AV8" s="34">
        <f>1/1000*[2]PaperSectorMinusCoreVPAExp!AT$80</f>
        <v>1.649778E-2</v>
      </c>
      <c r="AW8" s="34">
        <f>1/1000*[2]PaperSectorMinusCoreVPAExp!AU$80</f>
        <v>3.0687701999999997E-2</v>
      </c>
      <c r="AX8" s="34">
        <f>1/1000*[2]PaperSectorMinusCoreVPAExp!AV$80</f>
        <v>1.7004564E-2</v>
      </c>
      <c r="AY8" s="34">
        <f>1/1000*[2]PaperSectorMinusCoreVPAExp!AW$80</f>
        <v>2.0726361999999998E-2</v>
      </c>
      <c r="AZ8" s="34">
        <f>1/1000*[2]PaperSectorMinusCoreVPAExp!AX$80</f>
        <v>2.4881765037E-2</v>
      </c>
      <c r="BA8" s="34">
        <f>1/1000*[2]PaperSectorMinusCoreVPAExp!AY$80</f>
        <v>2.1822593204999997E-2</v>
      </c>
      <c r="BB8" s="34">
        <f>1/1000*[2]PaperSectorMinusCoreVPAExp!AZ$80</f>
        <v>0</v>
      </c>
      <c r="BC8" s="34">
        <f>1/1000*[2]PaperSectorMinusCoreVPAExp!BA$80</f>
        <v>0</v>
      </c>
      <c r="BD8" s="303"/>
    </row>
    <row r="9" spans="1:56">
      <c r="B9" s="32" t="s">
        <v>77</v>
      </c>
      <c r="C9" s="33">
        <f>1/$A$1*[2]PaperSectorMinusCoreVPAExp!$B$92</f>
        <v>2.7868400000000001E-3</v>
      </c>
      <c r="D9" s="34">
        <f>1/$A$1*[2]PaperSectorMinusCoreVPAExp!$C$92</f>
        <v>4.8222229999999996E-3</v>
      </c>
      <c r="E9" s="34">
        <f>1/$A$1*[2]PaperSectorMinusCoreVPAExp!$D$92</f>
        <v>8.622274499999999E-3</v>
      </c>
      <c r="F9" s="34">
        <f>1/$A$1*[2]PaperSectorMinusCoreVPAExp!$E$92</f>
        <v>1.5269618E-2</v>
      </c>
      <c r="G9" s="34">
        <f>1/$A$1*[2]PaperSectorMinusCoreVPAExp!$F$92</f>
        <v>2.6273681E-2</v>
      </c>
      <c r="H9" s="34">
        <f>1/$A$1*[2]PaperSectorMinusCoreVPAExp!$G$92</f>
        <v>1.5147846E-2</v>
      </c>
      <c r="I9" s="34">
        <f>1/$A$1*[2]PaperSectorMinusCoreVPAExp!$H$92</f>
        <v>2.2403667999999998E-2</v>
      </c>
      <c r="J9" s="35">
        <f>1/$A$1*[2]PaperSectorMinusCoreVPAExp!$I$92</f>
        <v>2.1326896499999998E-2</v>
      </c>
      <c r="K9" s="35">
        <f>1/$A$1*[2]PaperSectorMinusCoreVPAExp!J$92</f>
        <v>2.9125592999999998E-2</v>
      </c>
      <c r="L9" s="35">
        <f>1/$A$1*[2]PaperSectorMinusCoreVPAExp!K$92</f>
        <v>2.3850378999999998E-2</v>
      </c>
      <c r="M9" s="34">
        <f>1/$A$1*[2]PaperSectorMinusCoreVPAExp!L$92</f>
        <v>3.8722540993114875E-2</v>
      </c>
      <c r="N9" s="34">
        <f>1/$A$1*[2]PaperSectorMinusCoreVPAExp!M$92</f>
        <v>5.0198494499999996E-2</v>
      </c>
      <c r="O9" s="34">
        <f>1/$A$1*[2]PaperSectorMinusCoreVPAExp!N$92</f>
        <v>5.4720147999999996E-2</v>
      </c>
      <c r="P9" s="34">
        <f>1/$A$1*[2]PaperSectorMinusCoreVPAExp!O$92</f>
        <v>5.6442914499999997E-2</v>
      </c>
      <c r="Q9" s="34">
        <f>1/$A$1*[2]PaperSectorMinusCoreVPAExp!P$92</f>
        <v>3.3672180499999996E-2</v>
      </c>
      <c r="R9" s="34">
        <f>1/$A$1*[2]PaperSectorMinusCoreVPAExp!Q$92</f>
        <v>4.5544943499999997E-2</v>
      </c>
      <c r="S9" s="34">
        <f>1/$A$1*[2]PaperSectorMinusCoreVPAExp!R$92</f>
        <v>4.5858600499999999E-2</v>
      </c>
      <c r="T9" s="34">
        <f>1/$A$1*[2]PaperSectorMinusCoreVPAExp!S$92</f>
        <v>4.7634929999999999E-2</v>
      </c>
      <c r="U9" s="34">
        <f>1/$A$1*[2]PaperSectorMinusCoreVPAExp!T$92</f>
        <v>6.75346525E-2</v>
      </c>
      <c r="V9" s="34">
        <f>1/$A$1*[2]PaperSectorMinusCoreVPAExp!U$92</f>
        <v>4.4451204000000001E-2</v>
      </c>
      <c r="W9" s="34">
        <f>1/$A$1*[2]PaperSectorMinusCoreVPAExp!V$92</f>
        <v>3.6617146999999996E-2</v>
      </c>
      <c r="X9" s="34">
        <f>1/$A$1*[2]PaperSectorMinusCoreVPAExp!W$92</f>
        <v>0.11950535449999999</v>
      </c>
      <c r="Y9" s="34">
        <f>1/$A$1*[2]PaperSectorMinusCoreVPAExp!X$92</f>
        <v>8.5855327278000007E-2</v>
      </c>
      <c r="Z9" s="34">
        <f>1/$A$1*[2]PaperSectorMinusCoreVPAExp!Y$92</f>
        <v>4.4467401247499996E-2</v>
      </c>
      <c r="AA9" s="34">
        <f>1/$A$1*[2]PaperSectorMinusCoreVPAExp!Z$92</f>
        <v>0</v>
      </c>
      <c r="AB9" s="34">
        <f>1/$A$1*[2]PaperSectorMinusCoreVPAExp!AA$92</f>
        <v>0</v>
      </c>
      <c r="AC9" s="10"/>
      <c r="AD9" s="33">
        <f>1/1000*[2]PaperSectorMinusCoreVPAExp!AB$92</f>
        <v>7.8129600000000001E-4</v>
      </c>
      <c r="AE9" s="34">
        <f>1/1000*[2]PaperSectorMinusCoreVPAExp!AC$92</f>
        <v>1.115329E-3</v>
      </c>
      <c r="AF9" s="34">
        <f>1/1000*[2]PaperSectorMinusCoreVPAExp!AD$92</f>
        <v>1.7888189999999999E-3</v>
      </c>
      <c r="AG9" s="34">
        <f>1/1000*[2]PaperSectorMinusCoreVPAExp!AE$92</f>
        <v>2.4694129999999997E-3</v>
      </c>
      <c r="AH9" s="34">
        <f>1/1000*[2]PaperSectorMinusCoreVPAExp!AF$92</f>
        <v>5.6368920000000001E-3</v>
      </c>
      <c r="AI9" s="34">
        <f>1/1000*[2]PaperSectorMinusCoreVPAExp!AG$92</f>
        <v>3.797618E-3</v>
      </c>
      <c r="AJ9" s="34">
        <f>1/1000*[2]PaperSectorMinusCoreVPAExp!AH$92</f>
        <v>6.1568280000000005E-3</v>
      </c>
      <c r="AK9" s="34">
        <f>1/1000*[2]PaperSectorMinusCoreVPAExp!AI$92</f>
        <v>5.9578919999999994E-3</v>
      </c>
      <c r="AL9" s="34">
        <f>1/1000*[2]PaperSectorMinusCoreVPAExp!AJ$92</f>
        <v>8.925497000000001E-3</v>
      </c>
      <c r="AM9" s="34">
        <f>1/1000*[2]PaperSectorMinusCoreVPAExp!AK$92</f>
        <v>6.7648699999999992E-3</v>
      </c>
      <c r="AN9" s="34">
        <f>1/1000*[2]PaperSectorMinusCoreVPAExp!AL$92</f>
        <v>1.1815438000000001E-2</v>
      </c>
      <c r="AO9" s="34">
        <f>1/1000*[2]PaperSectorMinusCoreVPAExp!AM$92</f>
        <v>1.4591451E-2</v>
      </c>
      <c r="AP9" s="34">
        <f>1/1000*[2]PaperSectorMinusCoreVPAExp!AN$92</f>
        <v>1.5654862999999998E-2</v>
      </c>
      <c r="AQ9" s="34">
        <f>1/1000*[2]PaperSectorMinusCoreVPAExp!AO$92</f>
        <v>1.6342054000000002E-2</v>
      </c>
      <c r="AR9" s="34">
        <f>1/1000*[2]PaperSectorMinusCoreVPAExp!AP$92</f>
        <v>1.0990231E-2</v>
      </c>
      <c r="AS9" s="34">
        <f>1/1000*[2]PaperSectorMinusCoreVPAExp!AQ$92</f>
        <v>1.3004655E-2</v>
      </c>
      <c r="AT9" s="34">
        <f>1/1000*[2]PaperSectorMinusCoreVPAExp!AR$92</f>
        <v>1.2830534000000001E-2</v>
      </c>
      <c r="AU9" s="34">
        <f>1/1000*[2]PaperSectorMinusCoreVPAExp!AS$92</f>
        <v>1.4304013999999999E-2</v>
      </c>
      <c r="AV9" s="34">
        <f>1/1000*[2]PaperSectorMinusCoreVPAExp!AT$92</f>
        <v>1.9678047000000001E-2</v>
      </c>
      <c r="AW9" s="34">
        <f>1/1000*[2]PaperSectorMinusCoreVPAExp!AU$92</f>
        <v>1.5020838999999999E-2</v>
      </c>
      <c r="AX9" s="34">
        <f>1/1000*[2]PaperSectorMinusCoreVPAExp!AV$92</f>
        <v>1.302095E-2</v>
      </c>
      <c r="AY9" s="34">
        <f>1/1000*[2]PaperSectorMinusCoreVPAExp!AW$92</f>
        <v>3.1535497000000003E-2</v>
      </c>
      <c r="AZ9" s="34">
        <f>1/1000*[2]PaperSectorMinusCoreVPAExp!AX$92</f>
        <v>2.8294796127999993E-2</v>
      </c>
      <c r="BA9" s="34">
        <f>1/1000*[2]PaperSectorMinusCoreVPAExp!AY$92</f>
        <v>1.5925706593999996E-2</v>
      </c>
      <c r="BB9" s="34">
        <f>1/1000*[2]PaperSectorMinusCoreVPAExp!AZ$92</f>
        <v>0</v>
      </c>
      <c r="BC9" s="34">
        <f>1/1000*[2]PaperSectorMinusCoreVPAExp!BA$92</f>
        <v>0</v>
      </c>
      <c r="BD9" s="303"/>
    </row>
    <row r="10" spans="1:56">
      <c r="B10" s="32" t="s">
        <v>106</v>
      </c>
      <c r="C10" s="33">
        <f>1/$A$1*[2]PaperSectorMinusCoreVPAExp!$B$119</f>
        <v>4.6286694999999999E-3</v>
      </c>
      <c r="D10" s="34">
        <f>1/$A$1*[2]PaperSectorMinusCoreVPAExp!$C$119</f>
        <v>8.8168464999999994E-3</v>
      </c>
      <c r="E10" s="34">
        <f>1/$A$1*[2]PaperSectorMinusCoreVPAExp!$D$119</f>
        <v>8.9200579999999998E-3</v>
      </c>
      <c r="F10" s="34">
        <f>1/$A$1*[2]PaperSectorMinusCoreVPAExp!$E$119</f>
        <v>2.0027458500000001E-2</v>
      </c>
      <c r="G10" s="34">
        <f>1/$A$1*[2]PaperSectorMinusCoreVPAExp!$F$119</f>
        <v>1.54362215E-2</v>
      </c>
      <c r="H10" s="34">
        <f>1/$A$1*[2]PaperSectorMinusCoreVPAExp!$G$119</f>
        <v>3.0251675999999998E-2</v>
      </c>
      <c r="I10" s="34">
        <f>1/$A$1*[2]PaperSectorMinusCoreVPAExp!$H$119</f>
        <v>5.94918345E-2</v>
      </c>
      <c r="J10" s="35">
        <f>1/$A$1*[2]PaperSectorMinusCoreVPAExp!$I$119</f>
        <v>6.6703776999999992E-2</v>
      </c>
      <c r="K10" s="35">
        <f>1/$A$1*[2]PaperSectorMinusCoreVPAExp!J$119</f>
        <v>8.25461735E-2</v>
      </c>
      <c r="L10" s="35">
        <f>1/$A$1*[2]PaperSectorMinusCoreVPAExp!K$119</f>
        <v>7.1121085000000001E-2</v>
      </c>
      <c r="M10" s="34">
        <f>1/$A$1*[2]PaperSectorMinusCoreVPAExp!L$119</f>
        <v>9.6479897714678478E-2</v>
      </c>
      <c r="N10" s="34">
        <f>1/$A$1*[2]PaperSectorMinusCoreVPAExp!M$119</f>
        <v>0.1900006675</v>
      </c>
      <c r="O10" s="34">
        <f>1/$A$1*[2]PaperSectorMinusCoreVPAExp!N$119</f>
        <v>0.1609494565</v>
      </c>
      <c r="P10" s="34">
        <f>1/$A$1*[2]PaperSectorMinusCoreVPAExp!O$119</f>
        <v>0.19226221699999999</v>
      </c>
      <c r="Q10" s="34">
        <f>1/$A$1*[2]PaperSectorMinusCoreVPAExp!P$119</f>
        <v>0.20334722450000001</v>
      </c>
      <c r="R10" s="34">
        <f>1/$A$1*[2]PaperSectorMinusCoreVPAExp!Q$119</f>
        <v>0.17743799499999999</v>
      </c>
      <c r="S10" s="34">
        <f>1/$A$1*[2]PaperSectorMinusCoreVPAExp!R$119</f>
        <v>0.18281767300000001</v>
      </c>
      <c r="T10" s="34">
        <f>1/$A$1*[2]PaperSectorMinusCoreVPAExp!S$119</f>
        <v>0.21940247999999998</v>
      </c>
      <c r="U10" s="34">
        <f>1/$A$1*[2]PaperSectorMinusCoreVPAExp!T$119</f>
        <v>0.29997826950000001</v>
      </c>
      <c r="V10" s="34">
        <f>1/$A$1*[2]PaperSectorMinusCoreVPAExp!U$119</f>
        <v>0.24650526549999999</v>
      </c>
      <c r="W10" s="34">
        <f>1/$A$1*[2]PaperSectorMinusCoreVPAExp!V$119</f>
        <v>0.16414157199999999</v>
      </c>
      <c r="X10" s="34">
        <f>1/$A$1*[2]PaperSectorMinusCoreVPAExp!W$119</f>
        <v>0.35226893449999996</v>
      </c>
      <c r="Y10" s="34">
        <f>1/$A$1*[2]PaperSectorMinusCoreVPAExp!X$119</f>
        <v>0.32962089683599999</v>
      </c>
      <c r="Z10" s="34">
        <f>1/$A$1*[2]PaperSectorMinusCoreVPAExp!Y$119</f>
        <v>0.2588792616585</v>
      </c>
      <c r="AA10" s="34">
        <f>1/$A$1*[2]PaperSectorMinusCoreVPAExp!Z$119</f>
        <v>0</v>
      </c>
      <c r="AB10" s="34">
        <f>1/$A$1*[2]PaperSectorMinusCoreVPAExp!AA$119</f>
        <v>0</v>
      </c>
      <c r="AC10" s="10"/>
      <c r="AD10" s="33">
        <f>1/1000*[2]PaperSectorMinusCoreVPAExp!AB$119</f>
        <v>1.728533E-3</v>
      </c>
      <c r="AE10" s="34">
        <f>1/1000*[2]PaperSectorMinusCoreVPAExp!AC$119</f>
        <v>2.0372629999999997E-3</v>
      </c>
      <c r="AF10" s="34">
        <f>1/1000*[2]PaperSectorMinusCoreVPAExp!AD$119</f>
        <v>2.3680779999999996E-3</v>
      </c>
      <c r="AG10" s="34">
        <f>1/1000*[2]PaperSectorMinusCoreVPAExp!AE$119</f>
        <v>4.684695E-3</v>
      </c>
      <c r="AH10" s="34">
        <f>1/1000*[2]PaperSectorMinusCoreVPAExp!AF$119</f>
        <v>4.5066589999999997E-3</v>
      </c>
      <c r="AI10" s="34">
        <f>1/1000*[2]PaperSectorMinusCoreVPAExp!AG$119</f>
        <v>8.2881229999999997E-3</v>
      </c>
      <c r="AJ10" s="34">
        <f>1/1000*[2]PaperSectorMinusCoreVPAExp!AH$119</f>
        <v>1.5142007999999998E-2</v>
      </c>
      <c r="AK10" s="34">
        <f>1/1000*[2]PaperSectorMinusCoreVPAExp!AI$119</f>
        <v>1.7680667000000001E-2</v>
      </c>
      <c r="AL10" s="34">
        <f>1/1000*[2]PaperSectorMinusCoreVPAExp!AJ$119</f>
        <v>2.1849024000000002E-2</v>
      </c>
      <c r="AM10" s="34">
        <f>1/1000*[2]PaperSectorMinusCoreVPAExp!AK$119</f>
        <v>1.7479958E-2</v>
      </c>
      <c r="AN10" s="34">
        <f>1/1000*[2]PaperSectorMinusCoreVPAExp!AL$119</f>
        <v>2.6957852000000001E-2</v>
      </c>
      <c r="AO10" s="34">
        <f>1/1000*[2]PaperSectorMinusCoreVPAExp!AM$119</f>
        <v>5.0078087E-2</v>
      </c>
      <c r="AP10" s="34">
        <f>1/1000*[2]PaperSectorMinusCoreVPAExp!AN$119</f>
        <v>4.3943720999999998E-2</v>
      </c>
      <c r="AQ10" s="34">
        <f>1/1000*[2]PaperSectorMinusCoreVPAExp!AO$119</f>
        <v>4.9541128999999996E-2</v>
      </c>
      <c r="AR10" s="34">
        <f>1/1000*[2]PaperSectorMinusCoreVPAExp!AP$119</f>
        <v>5.1593447000000001E-2</v>
      </c>
      <c r="AS10" s="34">
        <f>1/1000*[2]PaperSectorMinusCoreVPAExp!AQ$119</f>
        <v>4.4204035999999995E-2</v>
      </c>
      <c r="AT10" s="34">
        <f>1/1000*[2]PaperSectorMinusCoreVPAExp!AR$119</f>
        <v>4.4710332000000005E-2</v>
      </c>
      <c r="AU10" s="34">
        <f>1/1000*[2]PaperSectorMinusCoreVPAExp!AS$119</f>
        <v>5.3486405000000001E-2</v>
      </c>
      <c r="AV10" s="34">
        <f>1/1000*[2]PaperSectorMinusCoreVPAExp!AT$119</f>
        <v>7.7483496999999998E-2</v>
      </c>
      <c r="AW10" s="34">
        <f>1/1000*[2]PaperSectorMinusCoreVPAExp!AU$119</f>
        <v>6.1830009999999998E-2</v>
      </c>
      <c r="AX10" s="34">
        <f>1/1000*[2]PaperSectorMinusCoreVPAExp!AV$119</f>
        <v>3.7519683999999998E-2</v>
      </c>
      <c r="AY10" s="34">
        <f>1/1000*[2]PaperSectorMinusCoreVPAExp!AW$119</f>
        <v>7.9583387000000005E-2</v>
      </c>
      <c r="AZ10" s="34">
        <f>1/1000*[2]PaperSectorMinusCoreVPAExp!AX$119</f>
        <v>9.7044958648999965E-2</v>
      </c>
      <c r="BA10" s="34">
        <f>1/1000*[2]PaperSectorMinusCoreVPAExp!AY$119</f>
        <v>6.9876507724999995E-2</v>
      </c>
      <c r="BB10" s="34">
        <f>1/1000*[2]PaperSectorMinusCoreVPAExp!AZ$119</f>
        <v>0</v>
      </c>
      <c r="BC10" s="34">
        <f>1/1000*[2]PaperSectorMinusCoreVPAExp!BA$119</f>
        <v>0</v>
      </c>
      <c r="BD10" s="303"/>
    </row>
    <row r="11" spans="1:56">
      <c r="B11" s="325" t="s">
        <v>182</v>
      </c>
      <c r="C11" s="33">
        <f>1/$A$1*[2]PaperSectorMinusCoreVPAExp!$B$155</f>
        <v>1.2405224999999999E-3</v>
      </c>
      <c r="D11" s="34">
        <f>1/$A$1*[2]PaperSectorMinusCoreVPAExp!$C$155</f>
        <v>1.4243599999999999E-3</v>
      </c>
      <c r="E11" s="34">
        <f>1/$A$1*[2]PaperSectorMinusCoreVPAExp!$D$155</f>
        <v>5.6644699999999998E-4</v>
      </c>
      <c r="F11" s="34">
        <f>1/$A$1*[2]PaperSectorMinusCoreVPAExp!$E$155</f>
        <v>4.609269E-3</v>
      </c>
      <c r="G11" s="34">
        <f>1/$A$1*[2]PaperSectorMinusCoreVPAExp!$F$155</f>
        <v>6.8364064999999995E-3</v>
      </c>
      <c r="H11" s="34">
        <f>1/$A$1*[2]PaperSectorMinusCoreVPAExp!$G$155</f>
        <v>4.5993919999999999E-3</v>
      </c>
      <c r="I11" s="34">
        <f>1/$A$1*[2]PaperSectorMinusCoreVPAExp!$H$155</f>
        <v>6.4893325000000002E-3</v>
      </c>
      <c r="J11" s="35">
        <f>1/$A$1*[2]PaperSectorMinusCoreVPAExp!$I$155</f>
        <v>9.0187370000000006E-3</v>
      </c>
      <c r="K11" s="35">
        <f>1/$A$1*[2]PaperSectorMinusCoreVPAExp!J$155</f>
        <v>1.1540949E-2</v>
      </c>
      <c r="L11" s="35">
        <f>1/$A$1*[2]PaperSectorMinusCoreVPAExp!K$155</f>
        <v>1.6906564499999999E-2</v>
      </c>
      <c r="M11" s="34">
        <f>1/$A$1*[2]PaperSectorMinusCoreVPAExp!L$155</f>
        <v>1.2290256539628929E-2</v>
      </c>
      <c r="N11" s="34">
        <f>1/$A$1*[2]PaperSectorMinusCoreVPAExp!M$155</f>
        <v>2.1868049000000001E-2</v>
      </c>
      <c r="O11" s="34">
        <f>1/$A$1*[2]PaperSectorMinusCoreVPAExp!N$155</f>
        <v>2.7972986999999998E-2</v>
      </c>
      <c r="P11" s="34">
        <f>1/$A$1*[2]PaperSectorMinusCoreVPAExp!O$155</f>
        <v>1.48289015E-2</v>
      </c>
      <c r="Q11" s="34">
        <f>1/$A$1*[2]PaperSectorMinusCoreVPAExp!P$155</f>
        <v>2.2696939999999999E-2</v>
      </c>
      <c r="R11" s="34">
        <f>1/$A$1*[2]PaperSectorMinusCoreVPAExp!Q$155</f>
        <v>1.9840726499999999E-2</v>
      </c>
      <c r="S11" s="34">
        <f>1/$A$1*[2]PaperSectorMinusCoreVPAExp!R$155</f>
        <v>1.2992878499999999E-2</v>
      </c>
      <c r="T11" s="34">
        <f>1/$A$1*[2]PaperSectorMinusCoreVPAExp!S$155</f>
        <v>1.48514765E-2</v>
      </c>
      <c r="U11" s="34">
        <f>1/$A$1*[2]PaperSectorMinusCoreVPAExp!T$155</f>
        <v>2.5753476000000001E-2</v>
      </c>
      <c r="V11" s="34">
        <f>1/$A$1*[2]PaperSectorMinusCoreVPAExp!U$155</f>
        <v>3.4012461000000001E-2</v>
      </c>
      <c r="W11" s="34">
        <f>1/$A$1*[2]PaperSectorMinusCoreVPAExp!V$155</f>
        <v>1.5252271999999999E-2</v>
      </c>
      <c r="X11" s="34">
        <f>1/$A$1*[2]PaperSectorMinusCoreVPAExp!W$155</f>
        <v>1.8653782000000001E-2</v>
      </c>
      <c r="Y11" s="34">
        <f>1/$A$1*[2]PaperSectorMinusCoreVPAExp!X$155</f>
        <v>4.0578985555499998E-2</v>
      </c>
      <c r="Z11" s="34">
        <f>1/$A$1*[2]PaperSectorMinusCoreVPAExp!Y$155</f>
        <v>6.2869810499999998E-2</v>
      </c>
      <c r="AA11" s="34">
        <f>1/$A$1*[2]PaperSectorMinusCoreVPAExp!Z$155</f>
        <v>0</v>
      </c>
      <c r="AB11" s="34">
        <f>1/$A$1*[2]PaperSectorMinusCoreVPAExp!AA$155</f>
        <v>0</v>
      </c>
      <c r="AC11" s="31"/>
      <c r="AD11" s="33">
        <f>1/1000*[2]PaperSectorMinusCoreVPAExp!AB$155</f>
        <v>4.64547E-4</v>
      </c>
      <c r="AE11" s="34">
        <f>1/1000*[2]PaperSectorMinusCoreVPAExp!AC$155</f>
        <v>3.11663E-4</v>
      </c>
      <c r="AF11" s="34">
        <f>1/1000*[2]PaperSectorMinusCoreVPAExp!AD$155</f>
        <v>1.2718899999999999E-4</v>
      </c>
      <c r="AG11" s="34">
        <f>1/1000*[2]PaperSectorMinusCoreVPAExp!AE$155</f>
        <v>1.164914E-3</v>
      </c>
      <c r="AH11" s="34">
        <f>1/1000*[2]PaperSectorMinusCoreVPAExp!AF$155</f>
        <v>1.5694940000000001E-3</v>
      </c>
      <c r="AI11" s="34">
        <f>1/1000*[2]PaperSectorMinusCoreVPAExp!AG$155</f>
        <v>1.1748349999999999E-3</v>
      </c>
      <c r="AJ11" s="34">
        <f>1/1000*[2]PaperSectorMinusCoreVPAExp!AH$155</f>
        <v>1.6853970000000002E-3</v>
      </c>
      <c r="AK11" s="34">
        <f>1/1000*[2]PaperSectorMinusCoreVPAExp!AI$155</f>
        <v>2.5315719999999997E-3</v>
      </c>
      <c r="AL11" s="34">
        <f>1/1000*[2]PaperSectorMinusCoreVPAExp!AJ$155</f>
        <v>3.7533369999999998E-3</v>
      </c>
      <c r="AM11" s="34">
        <f>1/1000*[2]PaperSectorMinusCoreVPAExp!AK$155</f>
        <v>4.524096E-3</v>
      </c>
      <c r="AN11" s="34">
        <f>1/1000*[2]PaperSectorMinusCoreVPAExp!AL$155</f>
        <v>4.2325359999999994E-3</v>
      </c>
      <c r="AO11" s="34">
        <f>1/1000*[2]PaperSectorMinusCoreVPAExp!AM$155</f>
        <v>7.3325629999999994E-3</v>
      </c>
      <c r="AP11" s="34">
        <f>1/1000*[2]PaperSectorMinusCoreVPAExp!AN$155</f>
        <v>1.0501524999999999E-2</v>
      </c>
      <c r="AQ11" s="34">
        <f>1/1000*[2]PaperSectorMinusCoreVPAExp!AO$155</f>
        <v>7.921226E-3</v>
      </c>
      <c r="AR11" s="34">
        <f>1/1000*[2]PaperSectorMinusCoreVPAExp!AP$155</f>
        <v>6.9056429999999995E-3</v>
      </c>
      <c r="AS11" s="34">
        <f>1/1000*[2]PaperSectorMinusCoreVPAExp!AQ$155</f>
        <v>5.9291000000000005E-3</v>
      </c>
      <c r="AT11" s="34">
        <f>1/1000*[2]PaperSectorMinusCoreVPAExp!AR$155</f>
        <v>3.8592409999999998E-3</v>
      </c>
      <c r="AU11" s="34">
        <f>1/1000*[2]PaperSectorMinusCoreVPAExp!AS$155</f>
        <v>5.1647109999999998E-3</v>
      </c>
      <c r="AV11" s="34">
        <f>1/1000*[2]PaperSectorMinusCoreVPAExp!AT$155</f>
        <v>1.0300720999999999E-2</v>
      </c>
      <c r="AW11" s="34">
        <f>1/1000*[2]PaperSectorMinusCoreVPAExp!AU$155</f>
        <v>1.2286458E-2</v>
      </c>
      <c r="AX11" s="34">
        <f>1/1000*[2]PaperSectorMinusCoreVPAExp!AV$155</f>
        <v>4.7672289999999996E-3</v>
      </c>
      <c r="AY11" s="34">
        <f>1/1000*[2]PaperSectorMinusCoreVPAExp!AW$155</f>
        <v>5.302017E-3</v>
      </c>
      <c r="AZ11" s="34">
        <f>1/1000*[2]PaperSectorMinusCoreVPAExp!AX$155</f>
        <v>1.2913298349999994E-2</v>
      </c>
      <c r="BA11" s="34">
        <f>1/1000*[2]PaperSectorMinusCoreVPAExp!AY$155</f>
        <v>1.8177419504999997E-2</v>
      </c>
      <c r="BB11" s="34">
        <f>1/1000*[2]PaperSectorMinusCoreVPAExp!AZ$155</f>
        <v>0</v>
      </c>
      <c r="BC11" s="34">
        <f>1/1000*[2]PaperSectorMinusCoreVPAExp!BA$155</f>
        <v>0</v>
      </c>
      <c r="BD11" s="303"/>
    </row>
    <row r="12" spans="1:56">
      <c r="B12" s="32" t="s">
        <v>100</v>
      </c>
      <c r="C12" s="33">
        <f>1/$A$1*[2]PaperSectorMinusCoreVPAExp!$B$166</f>
        <v>5.3090964499999997E-2</v>
      </c>
      <c r="D12" s="34">
        <f>1/$A$1*[2]PaperSectorMinusCoreVPAExp!$C$166</f>
        <v>8.0341408000000003E-2</v>
      </c>
      <c r="E12" s="34">
        <f>1/$A$1*[2]PaperSectorMinusCoreVPAExp!$D$166</f>
        <v>9.9761133500000002E-2</v>
      </c>
      <c r="F12" s="34">
        <f>1/$A$1*[2]PaperSectorMinusCoreVPAExp!$E$166</f>
        <v>0.13043423749999999</v>
      </c>
      <c r="G12" s="34">
        <f>1/$A$1*[2]PaperSectorMinusCoreVPAExp!$F$166</f>
        <v>0.15758141349999999</v>
      </c>
      <c r="H12" s="34">
        <f>1/$A$1*[2]PaperSectorMinusCoreVPAExp!$G$166</f>
        <v>0.23278607099999998</v>
      </c>
      <c r="I12" s="34">
        <f>1/$A$1*[2]PaperSectorMinusCoreVPAExp!$H$166</f>
        <v>0.20512626749999999</v>
      </c>
      <c r="J12" s="35">
        <f>1/$A$1*[2]PaperSectorMinusCoreVPAExp!$I$166</f>
        <v>0.110824203</v>
      </c>
      <c r="K12" s="35">
        <f>1/$A$1*[2]PaperSectorMinusCoreVPAExp!J$166</f>
        <v>0.14378318849999999</v>
      </c>
      <c r="L12" s="35">
        <f>1/$A$1*[2]PaperSectorMinusCoreVPAExp!K$166</f>
        <v>0.14222359900000001</v>
      </c>
      <c r="M12" s="34">
        <f>1/$A$1*[2]PaperSectorMinusCoreVPAExp!L$166</f>
        <v>0.24457865712672122</v>
      </c>
      <c r="N12" s="34">
        <f>1/$A$1*[2]PaperSectorMinusCoreVPAExp!M$166</f>
        <v>0.25273882199999997</v>
      </c>
      <c r="O12" s="34">
        <f>1/$A$1*[2]PaperSectorMinusCoreVPAExp!N$166</f>
        <v>0.22523463199999999</v>
      </c>
      <c r="P12" s="34">
        <f>1/$A$1*[2]PaperSectorMinusCoreVPAExp!O$166</f>
        <v>0.17943263800000001</v>
      </c>
      <c r="Q12" s="34">
        <f>1/$A$1*[2]PaperSectorMinusCoreVPAExp!P$166</f>
        <v>0.14845061399999998</v>
      </c>
      <c r="R12" s="34">
        <f>1/$A$1*[2]PaperSectorMinusCoreVPAExp!Q$166</f>
        <v>0.15142934799999999</v>
      </c>
      <c r="S12" s="34">
        <f>1/$A$1*[2]PaperSectorMinusCoreVPAExp!R$166</f>
        <v>0.1947699705</v>
      </c>
      <c r="T12" s="34">
        <f>1/$A$1*[2]PaperSectorMinusCoreVPAExp!S$166</f>
        <v>0.25139595949999999</v>
      </c>
      <c r="U12" s="34">
        <f>1/$A$1*[2]PaperSectorMinusCoreVPAExp!T$166</f>
        <v>0.240962806</v>
      </c>
      <c r="V12" s="34">
        <f>1/$A$1*[2]PaperSectorMinusCoreVPAExp!U$166</f>
        <v>0.195282864</v>
      </c>
      <c r="W12" s="34">
        <f>1/$A$1*[2]PaperSectorMinusCoreVPAExp!V$166</f>
        <v>0.15582422099999998</v>
      </c>
      <c r="X12" s="34">
        <f>1/$A$1*[2]PaperSectorMinusCoreVPAExp!W$166</f>
        <v>0.53059555849999995</v>
      </c>
      <c r="Y12" s="34">
        <f>1/$A$1*[2]PaperSectorMinusCoreVPAExp!X$166</f>
        <v>0.34438973273599999</v>
      </c>
      <c r="Z12" s="34">
        <f>1/$A$1*[2]PaperSectorMinusCoreVPAExp!Y$166</f>
        <v>0.26669922642650001</v>
      </c>
      <c r="AA12" s="34">
        <f>1/$A$1*[2]PaperSectorMinusCoreVPAExp!Z$166</f>
        <v>0</v>
      </c>
      <c r="AB12" s="34">
        <f>1/$A$1*[2]PaperSectorMinusCoreVPAExp!AA$166</f>
        <v>0</v>
      </c>
      <c r="AC12" s="31"/>
      <c r="AD12" s="33">
        <f>1/1000*[2]PaperSectorMinusCoreVPAExp!AB$166</f>
        <v>1.2479994999999999E-2</v>
      </c>
      <c r="AE12" s="34">
        <f>1/1000*[2]PaperSectorMinusCoreVPAExp!AC$166</f>
        <v>1.4932747E-2</v>
      </c>
      <c r="AF12" s="34">
        <f>1/1000*[2]PaperSectorMinusCoreVPAExp!AD$166</f>
        <v>1.9042905999999998E-2</v>
      </c>
      <c r="AG12" s="34">
        <f>1/1000*[2]PaperSectorMinusCoreVPAExp!AE$166</f>
        <v>2.3911697999999999E-2</v>
      </c>
      <c r="AH12" s="34">
        <f>1/1000*[2]PaperSectorMinusCoreVPAExp!AF$166</f>
        <v>2.9479114000000001E-2</v>
      </c>
      <c r="AI12" s="34">
        <f>1/1000*[2]PaperSectorMinusCoreVPAExp!AG$166</f>
        <v>4.5894534000000001E-2</v>
      </c>
      <c r="AJ12" s="34">
        <f>1/1000*[2]PaperSectorMinusCoreVPAExp!AH$166</f>
        <v>4.3353520999999999E-2</v>
      </c>
      <c r="AK12" s="34">
        <f>1/1000*[2]PaperSectorMinusCoreVPAExp!AI$166</f>
        <v>2.3890009E-2</v>
      </c>
      <c r="AL12" s="34">
        <f>1/1000*[2]PaperSectorMinusCoreVPAExp!AJ$166</f>
        <v>3.3363075000000006E-2</v>
      </c>
      <c r="AM12" s="34">
        <f>1/1000*[2]PaperSectorMinusCoreVPAExp!AK$166</f>
        <v>2.9065317E-2</v>
      </c>
      <c r="AN12" s="34">
        <f>1/1000*[2]PaperSectorMinusCoreVPAExp!AL$166</f>
        <v>6.1846086000000002E-2</v>
      </c>
      <c r="AO12" s="34">
        <f>1/1000*[2]PaperSectorMinusCoreVPAExp!AM$166</f>
        <v>6.5296007000000003E-2</v>
      </c>
      <c r="AP12" s="34">
        <f>1/1000*[2]PaperSectorMinusCoreVPAExp!AN$166</f>
        <v>5.3746199999999994E-2</v>
      </c>
      <c r="AQ12" s="34">
        <f>1/1000*[2]PaperSectorMinusCoreVPAExp!AO$166</f>
        <v>4.6051808999999999E-2</v>
      </c>
      <c r="AR12" s="34">
        <f>1/1000*[2]PaperSectorMinusCoreVPAExp!AP$166</f>
        <v>3.9347782999999997E-2</v>
      </c>
      <c r="AS12" s="34">
        <f>1/1000*[2]PaperSectorMinusCoreVPAExp!AQ$166</f>
        <v>3.6969417999999997E-2</v>
      </c>
      <c r="AT12" s="34">
        <f>1/1000*[2]PaperSectorMinusCoreVPAExp!AR$166</f>
        <v>4.2625149000000001E-2</v>
      </c>
      <c r="AU12" s="34">
        <f>1/1000*[2]PaperSectorMinusCoreVPAExp!AS$166</f>
        <v>5.7633173000000003E-2</v>
      </c>
      <c r="AV12" s="34">
        <f>1/1000*[2]PaperSectorMinusCoreVPAExp!AT$166</f>
        <v>6.297573699999999E-2</v>
      </c>
      <c r="AW12" s="34">
        <f>1/1000*[2]PaperSectorMinusCoreVPAExp!AU$166</f>
        <v>5.0082824999999997E-2</v>
      </c>
      <c r="AX12" s="34">
        <f>1/1000*[2]PaperSectorMinusCoreVPAExp!AV$166</f>
        <v>3.7352478000000001E-2</v>
      </c>
      <c r="AY12" s="34">
        <f>1/1000*[2]PaperSectorMinusCoreVPAExp!AW$166</f>
        <v>0.118111625</v>
      </c>
      <c r="AZ12" s="34">
        <f>1/1000*[2]PaperSectorMinusCoreVPAExp!AX$166</f>
        <v>8.8574430783999986E-2</v>
      </c>
      <c r="BA12" s="34">
        <f>1/1000*[2]PaperSectorMinusCoreVPAExp!AY$166</f>
        <v>7.2861953847999955E-2</v>
      </c>
      <c r="BB12" s="34">
        <f>1/1000*[2]PaperSectorMinusCoreVPAExp!AZ$166</f>
        <v>0</v>
      </c>
      <c r="BC12" s="34">
        <f>1/1000*[2]PaperSectorMinusCoreVPAExp!BA$166</f>
        <v>0</v>
      </c>
      <c r="BD12" s="303"/>
    </row>
    <row r="13" spans="1:56">
      <c r="B13" s="32" t="s">
        <v>41</v>
      </c>
      <c r="C13" s="33">
        <f>1/$A$1*[2]PaperSectorMinusCoreVPAExp!$B$211</f>
        <v>5.2080699999999995E-3</v>
      </c>
      <c r="D13" s="34">
        <f>1/$A$1*[2]PaperSectorMinusCoreVPAExp!$C$211</f>
        <v>1.09894855E-2</v>
      </c>
      <c r="E13" s="34">
        <f>1/$A$1*[2]PaperSectorMinusCoreVPAExp!$D$211</f>
        <v>1.65333735E-2</v>
      </c>
      <c r="F13" s="34">
        <f>1/$A$1*[2]PaperSectorMinusCoreVPAExp!$E$211</f>
        <v>1.0950369499999999E-2</v>
      </c>
      <c r="G13" s="34">
        <f>1/$A$1*[2]PaperSectorMinusCoreVPAExp!$F$211</f>
        <v>1.9367704999999999E-2</v>
      </c>
      <c r="H13" s="34">
        <f>1/$A$1*[2]PaperSectorMinusCoreVPAExp!$G$211</f>
        <v>1.5263629499999999E-2</v>
      </c>
      <c r="I13" s="34">
        <f>1/$A$1*[2]PaperSectorMinusCoreVPAExp!$H$211</f>
        <v>1.4265999999999999E-2</v>
      </c>
      <c r="J13" s="35">
        <f>1/$A$1*[2]PaperSectorMinusCoreVPAExp!$I$211</f>
        <v>1.36684275E-2</v>
      </c>
      <c r="K13" s="35">
        <f>1/$A$1*[2]PaperSectorMinusCoreVPAExp!J$211</f>
        <v>1.78296475E-2</v>
      </c>
      <c r="L13" s="35">
        <f>1/$A$1*[2]PaperSectorMinusCoreVPAExp!K$211</f>
        <v>2.2583165499999999E-2</v>
      </c>
      <c r="M13" s="34">
        <f>1/$A$1*[2]PaperSectorMinusCoreVPAExp!L$211</f>
        <v>4.4124832947356599E-2</v>
      </c>
      <c r="N13" s="34">
        <f>1/$A$1*[2]PaperSectorMinusCoreVPAExp!M$211</f>
        <v>3.1667733999999996E-2</v>
      </c>
      <c r="O13" s="34">
        <f>1/$A$1*[2]PaperSectorMinusCoreVPAExp!N$211</f>
        <v>3.8053900500000001E-2</v>
      </c>
      <c r="P13" s="34">
        <f>1/$A$1*[2]PaperSectorMinusCoreVPAExp!O$211</f>
        <v>3.7906018499999999E-2</v>
      </c>
      <c r="Q13" s="34">
        <f>1/$A$1*[2]PaperSectorMinusCoreVPAExp!P$211</f>
        <v>4.6163865999999998E-2</v>
      </c>
      <c r="R13" s="34">
        <f>1/$A$1*[2]PaperSectorMinusCoreVPAExp!Q$211</f>
        <v>5.2357889499999997E-2</v>
      </c>
      <c r="S13" s="34">
        <f>1/$A$1*[2]PaperSectorMinusCoreVPAExp!R$211</f>
        <v>5.2880964499999995E-2</v>
      </c>
      <c r="T13" s="34">
        <f>1/$A$1*[2]PaperSectorMinusCoreVPAExp!S$211</f>
        <v>6.9556161500000005E-2</v>
      </c>
      <c r="U13" s="34">
        <f>1/$A$1*[2]PaperSectorMinusCoreVPAExp!T$211</f>
        <v>9.6992021499999997E-2</v>
      </c>
      <c r="V13" s="34">
        <f>1/$A$1*[2]PaperSectorMinusCoreVPAExp!U$211</f>
        <v>7.9495122000000001E-2</v>
      </c>
      <c r="W13" s="34">
        <f>1/$A$1*[2]PaperSectorMinusCoreVPAExp!V$211</f>
        <v>5.6377327999999997E-2</v>
      </c>
      <c r="X13" s="34">
        <f>1/$A$1*[2]PaperSectorMinusCoreVPAExp!W$211</f>
        <v>7.7846341999999999E-2</v>
      </c>
      <c r="Y13" s="34">
        <f>1/$A$1*[2]PaperSectorMinusCoreVPAExp!X$211</f>
        <v>0.11251171125599999</v>
      </c>
      <c r="Z13" s="34">
        <f>1/$A$1*[2]PaperSectorMinusCoreVPAExp!Y$211</f>
        <v>0.10314939198899999</v>
      </c>
      <c r="AA13" s="34">
        <f>1/$A$1*[2]PaperSectorMinusCoreVPAExp!Z$211</f>
        <v>0</v>
      </c>
      <c r="AB13" s="34">
        <f>1/$A$1*[2]PaperSectorMinusCoreVPAExp!AA$211</f>
        <v>0</v>
      </c>
      <c r="AC13" s="10"/>
      <c r="AD13" s="33">
        <f>1/1000*[2]PaperSectorMinusCoreVPAExp!AB$211</f>
        <v>1.6473049999999999E-3</v>
      </c>
      <c r="AE13" s="34">
        <f>1/1000*[2]PaperSectorMinusCoreVPAExp!AC$211</f>
        <v>2.3870879999999999E-3</v>
      </c>
      <c r="AF13" s="34">
        <f>1/1000*[2]PaperSectorMinusCoreVPAExp!AD$211</f>
        <v>3.075857E-3</v>
      </c>
      <c r="AG13" s="34">
        <f>1/1000*[2]PaperSectorMinusCoreVPAExp!AE$211</f>
        <v>2.322602E-3</v>
      </c>
      <c r="AH13" s="34">
        <f>1/1000*[2]PaperSectorMinusCoreVPAExp!AF$211</f>
        <v>4.8886859999999997E-3</v>
      </c>
      <c r="AI13" s="34">
        <f>1/1000*[2]PaperSectorMinusCoreVPAExp!AG$211</f>
        <v>4.8412169999999992E-3</v>
      </c>
      <c r="AJ13" s="34">
        <f>1/1000*[2]PaperSectorMinusCoreVPAExp!AH$211</f>
        <v>3.9793729999999996E-3</v>
      </c>
      <c r="AK13" s="34">
        <f>1/1000*[2]PaperSectorMinusCoreVPAExp!AI$211</f>
        <v>4.664044E-3</v>
      </c>
      <c r="AL13" s="34">
        <f>1/1000*[2]PaperSectorMinusCoreVPAExp!AJ$211</f>
        <v>8.3011730000000002E-3</v>
      </c>
      <c r="AM13" s="34">
        <f>1/1000*[2]PaperSectorMinusCoreVPAExp!AK$211</f>
        <v>9.8539820000000007E-3</v>
      </c>
      <c r="AN13" s="34">
        <f>1/1000*[2]PaperSectorMinusCoreVPAExp!AL$211</f>
        <v>1.6376677999999999E-2</v>
      </c>
      <c r="AO13" s="34">
        <f>1/1000*[2]PaperSectorMinusCoreVPAExp!AM$211</f>
        <v>1.2892374999999999E-2</v>
      </c>
      <c r="AP13" s="34">
        <f>1/1000*[2]PaperSectorMinusCoreVPAExp!AN$211</f>
        <v>1.8835376000000001E-2</v>
      </c>
      <c r="AQ13" s="34">
        <f>1/1000*[2]PaperSectorMinusCoreVPAExp!AO$211</f>
        <v>1.9428838E-2</v>
      </c>
      <c r="AR13" s="34">
        <f>1/1000*[2]PaperSectorMinusCoreVPAExp!AP$211</f>
        <v>2.3940562000000002E-2</v>
      </c>
      <c r="AS13" s="34">
        <f>1/1000*[2]PaperSectorMinusCoreVPAExp!AQ$211</f>
        <v>2.3774791999999999E-2</v>
      </c>
      <c r="AT13" s="34">
        <f>1/1000*[2]PaperSectorMinusCoreVPAExp!AR$211</f>
        <v>2.1118844000000001E-2</v>
      </c>
      <c r="AU13" s="34">
        <f>1/1000*[2]PaperSectorMinusCoreVPAExp!AS$211</f>
        <v>2.8752385999999998E-2</v>
      </c>
      <c r="AV13" s="34">
        <f>1/1000*[2]PaperSectorMinusCoreVPAExp!AT$211</f>
        <v>3.5381321E-2</v>
      </c>
      <c r="AW13" s="34">
        <f>1/1000*[2]PaperSectorMinusCoreVPAExp!AU$211</f>
        <v>3.2168649000000001E-2</v>
      </c>
      <c r="AX13" s="34">
        <f>1/1000*[2]PaperSectorMinusCoreVPAExp!AV$211</f>
        <v>1.8331972000000002E-2</v>
      </c>
      <c r="AY13" s="34">
        <f>1/1000*[2]PaperSectorMinusCoreVPAExp!AW$211</f>
        <v>2.5058215999999998E-2</v>
      </c>
      <c r="AZ13" s="34">
        <f>1/1000*[2]PaperSectorMinusCoreVPAExp!AX$211</f>
        <v>4.4090270261999999E-2</v>
      </c>
      <c r="BA13" s="34">
        <f>1/1000*[2]PaperSectorMinusCoreVPAExp!AY$211</f>
        <v>3.8526860746999986E-2</v>
      </c>
      <c r="BB13" s="34">
        <f>1/1000*[2]PaperSectorMinusCoreVPAExp!AZ$211</f>
        <v>0</v>
      </c>
      <c r="BC13" s="34">
        <f>1/1000*[2]PaperSectorMinusCoreVPAExp!BA$211</f>
        <v>0</v>
      </c>
      <c r="BD13" s="303"/>
    </row>
    <row r="14" spans="1:56">
      <c r="B14" s="32" t="s">
        <v>109</v>
      </c>
      <c r="C14" s="33">
        <f>1/$A$1*[2]PaperSectorMinusCoreVPAExp!$B$221</f>
        <v>1.4370299999999999E-2</v>
      </c>
      <c r="D14" s="34">
        <f>1/$A$1*[2]PaperSectorMinusCoreVPAExp!$C$221</f>
        <v>1.81133505E-2</v>
      </c>
      <c r="E14" s="34">
        <f>1/$A$1*[2]PaperSectorMinusCoreVPAExp!$D$221</f>
        <v>1.8101898499999998E-2</v>
      </c>
      <c r="F14" s="34">
        <f>1/$A$1*[2]PaperSectorMinusCoreVPAExp!$E$221</f>
        <v>1.9404808499999999E-2</v>
      </c>
      <c r="G14" s="34">
        <f>1/$A$1*[2]PaperSectorMinusCoreVPAExp!$F$221</f>
        <v>1.6029062E-2</v>
      </c>
      <c r="H14" s="34">
        <f>1/$A$1*[2]PaperSectorMinusCoreVPAExp!$G$221</f>
        <v>2.3607727499999998E-2</v>
      </c>
      <c r="I14" s="34">
        <f>1/$A$1*[2]PaperSectorMinusCoreVPAExp!$H$221</f>
        <v>2.0900806500000001E-2</v>
      </c>
      <c r="J14" s="35">
        <f>1/$A$1*[2]PaperSectorMinusCoreVPAExp!$I$221</f>
        <v>1.70495045E-2</v>
      </c>
      <c r="K14" s="35">
        <f>1/$A$1*[2]PaperSectorMinusCoreVPAExp!J$221</f>
        <v>1.67242495E-2</v>
      </c>
      <c r="L14" s="35">
        <f>1/$A$1*[2]PaperSectorMinusCoreVPAExp!K$221</f>
        <v>1.6835220500000001E-2</v>
      </c>
      <c r="M14" s="34">
        <f>1/$A$1*[2]PaperSectorMinusCoreVPAExp!L$221</f>
        <v>2.5519376211418844E-2</v>
      </c>
      <c r="N14" s="34">
        <f>1/$A$1*[2]PaperSectorMinusCoreVPAExp!M$221</f>
        <v>4.3950105499999996E-2</v>
      </c>
      <c r="O14" s="34">
        <f>1/$A$1*[2]PaperSectorMinusCoreVPAExp!N$221</f>
        <v>5.9221798999999999E-2</v>
      </c>
      <c r="P14" s="34">
        <f>1/$A$1*[2]PaperSectorMinusCoreVPAExp!O$221</f>
        <v>8.3205920000000003E-2</v>
      </c>
      <c r="Q14" s="34">
        <f>1/$A$1*[2]PaperSectorMinusCoreVPAExp!P$221</f>
        <v>5.6276903000000003E-2</v>
      </c>
      <c r="R14" s="34">
        <f>1/$A$1*[2]PaperSectorMinusCoreVPAExp!Q$221</f>
        <v>5.5148583000000001E-2</v>
      </c>
      <c r="S14" s="34">
        <f>1/$A$1*[2]PaperSectorMinusCoreVPAExp!R$221</f>
        <v>6.1247339999999997E-2</v>
      </c>
      <c r="T14" s="34">
        <f>1/$A$1*[2]PaperSectorMinusCoreVPAExp!S$221</f>
        <v>7.2221736999999994E-2</v>
      </c>
      <c r="U14" s="34">
        <f>1/$A$1*[2]PaperSectorMinusCoreVPAExp!T$221</f>
        <v>7.6359790499999997E-2</v>
      </c>
      <c r="V14" s="34">
        <f>1/$A$1*[2]PaperSectorMinusCoreVPAExp!U$221</f>
        <v>6.6712841999999994E-2</v>
      </c>
      <c r="W14" s="34">
        <f>1/$A$1*[2]PaperSectorMinusCoreVPAExp!V$221</f>
        <v>5.9940299999999995E-2</v>
      </c>
      <c r="X14" s="34">
        <f>1/$A$1*[2]PaperSectorMinusCoreVPAExp!W$221</f>
        <v>3.4425089999999998E-2</v>
      </c>
      <c r="Y14" s="34">
        <f>1/$A$1*[2]PaperSectorMinusCoreVPAExp!X$221</f>
        <v>7.0954626025499984E-2</v>
      </c>
      <c r="Z14" s="34">
        <f>1/$A$1*[2]PaperSectorMinusCoreVPAExp!Y$221</f>
        <v>2.8598598629999999E-2</v>
      </c>
      <c r="AA14" s="34">
        <f>1/$A$1*[2]PaperSectorMinusCoreVPAExp!Z$221</f>
        <v>0</v>
      </c>
      <c r="AB14" s="34">
        <f>1/$A$1*[2]PaperSectorMinusCoreVPAExp!AA$221</f>
        <v>0</v>
      </c>
      <c r="AC14" s="10"/>
      <c r="AD14" s="33">
        <f>1/1000*[2]PaperSectorMinusCoreVPAExp!AB$221</f>
        <v>3.450612E-3</v>
      </c>
      <c r="AE14" s="34">
        <f>1/1000*[2]PaperSectorMinusCoreVPAExp!AC$221</f>
        <v>3.2914839999999999E-3</v>
      </c>
      <c r="AF14" s="34">
        <f>1/1000*[2]PaperSectorMinusCoreVPAExp!AD$221</f>
        <v>3.4117710000000001E-3</v>
      </c>
      <c r="AG14" s="34">
        <f>1/1000*[2]PaperSectorMinusCoreVPAExp!AE$221</f>
        <v>3.6525189999999999E-3</v>
      </c>
      <c r="AH14" s="34">
        <f>1/1000*[2]PaperSectorMinusCoreVPAExp!AF$221</f>
        <v>4.0790059999999996E-3</v>
      </c>
      <c r="AI14" s="34">
        <f>1/1000*[2]PaperSectorMinusCoreVPAExp!AG$221</f>
        <v>5.6270460000000001E-3</v>
      </c>
      <c r="AJ14" s="34">
        <f>1/1000*[2]PaperSectorMinusCoreVPAExp!AH$221</f>
        <v>4.800332E-3</v>
      </c>
      <c r="AK14" s="34">
        <f>1/1000*[2]PaperSectorMinusCoreVPAExp!AI$221</f>
        <v>4.3080859999999992E-3</v>
      </c>
      <c r="AL14" s="34">
        <f>1/1000*[2]PaperSectorMinusCoreVPAExp!AJ$221</f>
        <v>4.2371280000000006E-3</v>
      </c>
      <c r="AM14" s="34">
        <f>1/1000*[2]PaperSectorMinusCoreVPAExp!AK$221</f>
        <v>4.0224739999999998E-3</v>
      </c>
      <c r="AN14" s="34">
        <f>1/1000*[2]PaperSectorMinusCoreVPAExp!AL$221</f>
        <v>7.0662949999999993E-3</v>
      </c>
      <c r="AO14" s="34">
        <f>1/1000*[2]PaperSectorMinusCoreVPAExp!AM$221</f>
        <v>1.0274217E-2</v>
      </c>
      <c r="AP14" s="34">
        <f>1/1000*[2]PaperSectorMinusCoreVPAExp!AN$221</f>
        <v>1.4422252999999999E-2</v>
      </c>
      <c r="AQ14" s="34">
        <f>1/1000*[2]PaperSectorMinusCoreVPAExp!AO$221</f>
        <v>1.9387637999999999E-2</v>
      </c>
      <c r="AR14" s="34">
        <f>1/1000*[2]PaperSectorMinusCoreVPAExp!AP$221</f>
        <v>1.2784311999999999E-2</v>
      </c>
      <c r="AS14" s="34">
        <f>1/1000*[2]PaperSectorMinusCoreVPAExp!AQ$221</f>
        <v>1.2397865999999999E-2</v>
      </c>
      <c r="AT14" s="34">
        <f>1/1000*[2]PaperSectorMinusCoreVPAExp!AR$221</f>
        <v>1.2925075999999999E-2</v>
      </c>
      <c r="AU14" s="34">
        <f>1/1000*[2]PaperSectorMinusCoreVPAExp!AS$221</f>
        <v>1.5187378E-2</v>
      </c>
      <c r="AV14" s="34">
        <f>1/1000*[2]PaperSectorMinusCoreVPAExp!AT$221</f>
        <v>1.7563585E-2</v>
      </c>
      <c r="AW14" s="34">
        <f>1/1000*[2]PaperSectorMinusCoreVPAExp!AU$221</f>
        <v>1.6757988999999997E-2</v>
      </c>
      <c r="AX14" s="34">
        <f>1/1000*[2]PaperSectorMinusCoreVPAExp!AV$221</f>
        <v>1.4039491999999999E-2</v>
      </c>
      <c r="AY14" s="34">
        <f>1/1000*[2]PaperSectorMinusCoreVPAExp!AW$221</f>
        <v>7.1136349999999992E-3</v>
      </c>
      <c r="AZ14" s="34">
        <f>1/1000*[2]PaperSectorMinusCoreVPAExp!AX$221</f>
        <v>2.2064968282999992E-2</v>
      </c>
      <c r="BA14" s="34">
        <f>1/1000*[2]PaperSectorMinusCoreVPAExp!AY$221</f>
        <v>9.9263681629999986E-3</v>
      </c>
      <c r="BB14" s="34">
        <f>1/1000*[2]PaperSectorMinusCoreVPAExp!AZ$221</f>
        <v>0</v>
      </c>
      <c r="BC14" s="34">
        <f>1/1000*[2]PaperSectorMinusCoreVPAExp!BA$221</f>
        <v>0</v>
      </c>
      <c r="BD14" s="303"/>
    </row>
    <row r="15" spans="1:56">
      <c r="B15" s="32" t="s">
        <v>108</v>
      </c>
      <c r="C15" s="33">
        <f>1/$A$1*[2]PaperSectorMinusCoreVPAExp!$B$230</f>
        <v>3.9549160000000002E-3</v>
      </c>
      <c r="D15" s="34">
        <f>1/$A$1*[2]PaperSectorMinusCoreVPAExp!$C$230</f>
        <v>2.8447615000000001E-3</v>
      </c>
      <c r="E15" s="34">
        <f>1/$A$1*[2]PaperSectorMinusCoreVPAExp!$D$230</f>
        <v>8.0074819999999998E-3</v>
      </c>
      <c r="F15" s="34">
        <f>1/$A$1*[2]PaperSectorMinusCoreVPAExp!$E$230</f>
        <v>2.06512495E-2</v>
      </c>
      <c r="G15" s="34">
        <f>1/$A$1*[2]PaperSectorMinusCoreVPAExp!$F$230</f>
        <v>1.5639519000000001E-2</v>
      </c>
      <c r="H15" s="34">
        <f>1/$A$1*[2]PaperSectorMinusCoreVPAExp!$G$230</f>
        <v>1.4699314E-2</v>
      </c>
      <c r="I15" s="34">
        <f>1/$A$1*[2]PaperSectorMinusCoreVPAExp!$H$230</f>
        <v>1.7262763E-2</v>
      </c>
      <c r="J15" s="35">
        <f>1/$A$1*[2]PaperSectorMinusCoreVPAExp!$I$230</f>
        <v>1.7620168999999998E-2</v>
      </c>
      <c r="K15" s="35">
        <f>1/$A$1*[2]PaperSectorMinusCoreVPAExp!J$230</f>
        <v>2.4953841500000001E-2</v>
      </c>
      <c r="L15" s="35">
        <f>1/$A$1*[2]PaperSectorMinusCoreVPAExp!K$230</f>
        <v>3.3166570499999999E-2</v>
      </c>
      <c r="M15" s="34">
        <f>1/$A$1*[2]PaperSectorMinusCoreVPAExp!L$230</f>
        <v>3.3426638385479192E-2</v>
      </c>
      <c r="N15" s="34">
        <f>1/$A$1*[2]PaperSectorMinusCoreVPAExp!M$230</f>
        <v>4.2493468499999999E-2</v>
      </c>
      <c r="O15" s="34">
        <f>1/$A$1*[2]PaperSectorMinusCoreVPAExp!N$230</f>
        <v>4.5309102999999996E-2</v>
      </c>
      <c r="P15" s="34">
        <f>1/$A$1*[2]PaperSectorMinusCoreVPAExp!O$230</f>
        <v>4.0934515999999997E-2</v>
      </c>
      <c r="Q15" s="34">
        <f>1/$A$1*[2]PaperSectorMinusCoreVPAExp!P$230</f>
        <v>5.6855305500000002E-2</v>
      </c>
      <c r="R15" s="34">
        <f>1/$A$1*[2]PaperSectorMinusCoreVPAExp!Q$230</f>
        <v>4.0095760669999994E-2</v>
      </c>
      <c r="S15" s="34">
        <f>1/$A$1*[2]PaperSectorMinusCoreVPAExp!R$230</f>
        <v>5.7022339499999998E-2</v>
      </c>
      <c r="T15" s="34">
        <f>1/$A$1*[2]PaperSectorMinusCoreVPAExp!S$230</f>
        <v>6.0554503499999995E-2</v>
      </c>
      <c r="U15" s="34">
        <f>1/$A$1*[2]PaperSectorMinusCoreVPAExp!T$230</f>
        <v>7.9535952999999993E-2</v>
      </c>
      <c r="V15" s="34">
        <f>1/$A$1*[2]PaperSectorMinusCoreVPAExp!U$230</f>
        <v>8.4707902500000001E-2</v>
      </c>
      <c r="W15" s="34">
        <f>1/$A$1*[2]PaperSectorMinusCoreVPAExp!V$230</f>
        <v>7.2859115000000002E-2</v>
      </c>
      <c r="X15" s="34">
        <f>1/$A$1*[2]PaperSectorMinusCoreVPAExp!W$230</f>
        <v>0.106850338</v>
      </c>
      <c r="Y15" s="34">
        <f>1/$A$1*[2]PaperSectorMinusCoreVPAExp!X$230</f>
        <v>0.16430373468599999</v>
      </c>
      <c r="Z15" s="34">
        <f>1/$A$1*[2]PaperSectorMinusCoreVPAExp!Y$230</f>
        <v>0.25187343595050005</v>
      </c>
      <c r="AA15" s="34">
        <f>1/$A$1*[2]PaperSectorMinusCoreVPAExp!Z$230</f>
        <v>0</v>
      </c>
      <c r="AB15" s="34">
        <f>1/$A$1*[2]PaperSectorMinusCoreVPAExp!AA$230</f>
        <v>0</v>
      </c>
      <c r="AC15" s="10"/>
      <c r="AD15" s="33">
        <f>1/1000*[2]PaperSectorMinusCoreVPAExp!AB$230</f>
        <v>1.248082E-3</v>
      </c>
      <c r="AE15" s="34">
        <f>1/1000*[2]PaperSectorMinusCoreVPAExp!AC$230</f>
        <v>1.1941320000000001E-3</v>
      </c>
      <c r="AF15" s="34">
        <f>1/1000*[2]PaperSectorMinusCoreVPAExp!AD$230</f>
        <v>2.1579490000000002E-3</v>
      </c>
      <c r="AG15" s="34">
        <f>1/1000*[2]PaperSectorMinusCoreVPAExp!AE$230</f>
        <v>2.6556539999999999E-3</v>
      </c>
      <c r="AH15" s="34">
        <f>1/1000*[2]PaperSectorMinusCoreVPAExp!AF$230</f>
        <v>4.2576159999999997E-3</v>
      </c>
      <c r="AI15" s="34">
        <f>1/1000*[2]PaperSectorMinusCoreVPAExp!AG$230</f>
        <v>4.6067589999999993E-3</v>
      </c>
      <c r="AJ15" s="34">
        <f>1/1000*[2]PaperSectorMinusCoreVPAExp!AH$230</f>
        <v>5.1676389999999999E-3</v>
      </c>
      <c r="AK15" s="34">
        <f>1/1000*[2]PaperSectorMinusCoreVPAExp!AI$230</f>
        <v>5.7173830000000004E-3</v>
      </c>
      <c r="AL15" s="34">
        <f>1/1000*[2]PaperSectorMinusCoreVPAExp!AJ$230</f>
        <v>8.2009829999999985E-3</v>
      </c>
      <c r="AM15" s="34">
        <f>1/1000*[2]PaperSectorMinusCoreVPAExp!AK$230</f>
        <v>8.6872720000000011E-3</v>
      </c>
      <c r="AN15" s="34">
        <f>1/1000*[2]PaperSectorMinusCoreVPAExp!AL$230</f>
        <v>1.1860391999999999E-2</v>
      </c>
      <c r="AO15" s="34">
        <f>1/1000*[2]PaperSectorMinusCoreVPAExp!AM$230</f>
        <v>1.1615225E-2</v>
      </c>
      <c r="AP15" s="34">
        <f>1/1000*[2]PaperSectorMinusCoreVPAExp!AN$230</f>
        <v>1.4896675999999999E-2</v>
      </c>
      <c r="AQ15" s="34">
        <f>1/1000*[2]PaperSectorMinusCoreVPAExp!AO$230</f>
        <v>1.4129185000000001E-2</v>
      </c>
      <c r="AR15" s="34">
        <f>1/1000*[2]PaperSectorMinusCoreVPAExp!AP$230</f>
        <v>1.6297261E-2</v>
      </c>
      <c r="AS15" s="34">
        <f>1/1000*[2]PaperSectorMinusCoreVPAExp!AQ$230</f>
        <v>1.2476948E-2</v>
      </c>
      <c r="AT15" s="34">
        <f>1/1000*[2]PaperSectorMinusCoreVPAExp!AR$230</f>
        <v>1.6075813000000001E-2</v>
      </c>
      <c r="AU15" s="34">
        <f>1/1000*[2]PaperSectorMinusCoreVPAExp!AS$230</f>
        <v>1.8010428999999998E-2</v>
      </c>
      <c r="AV15" s="34">
        <f>1/1000*[2]PaperSectorMinusCoreVPAExp!AT$230</f>
        <v>2.4050736E-2</v>
      </c>
      <c r="AW15" s="34">
        <f>1/1000*[2]PaperSectorMinusCoreVPAExp!AU$230</f>
        <v>2.4951099000000001E-2</v>
      </c>
      <c r="AX15" s="34">
        <f>1/1000*[2]PaperSectorMinusCoreVPAExp!AV$230</f>
        <v>1.9314837000000001E-2</v>
      </c>
      <c r="AY15" s="34">
        <f>1/1000*[2]PaperSectorMinusCoreVPAExp!AW$230</f>
        <v>2.8527144999999997E-2</v>
      </c>
      <c r="AZ15" s="34">
        <f>1/1000*[2]PaperSectorMinusCoreVPAExp!AX$230</f>
        <v>5.1335302512999996E-2</v>
      </c>
      <c r="BA15" s="34">
        <f>1/1000*[2]PaperSectorMinusCoreVPAExp!AY$230</f>
        <v>5.7034647618999977E-2</v>
      </c>
      <c r="BB15" s="34">
        <f>1/1000*[2]PaperSectorMinusCoreVPAExp!AZ$230</f>
        <v>0</v>
      </c>
      <c r="BC15" s="34">
        <f>1/1000*[2]PaperSectorMinusCoreVPAExp!BA$230</f>
        <v>0</v>
      </c>
      <c r="BD15" s="303"/>
    </row>
    <row r="16" spans="1:56">
      <c r="B16" s="32" t="s">
        <v>204</v>
      </c>
      <c r="C16" s="33">
        <f>1/$A$1*[2]PaperSectorMinusCoreVPAExp!$B$243</f>
        <v>3.1847899999999998E-4</v>
      </c>
      <c r="D16" s="34">
        <f>1/$A$1*[2]PaperSectorMinusCoreVPAExp!$C$243</f>
        <v>8.1111099999999999E-4</v>
      </c>
      <c r="E16" s="34">
        <f>1/$A$1*[2]PaperSectorMinusCoreVPAExp!$D$243</f>
        <v>4.1446684999999995E-3</v>
      </c>
      <c r="F16" s="34">
        <f>1/$A$1*[2]PaperSectorMinusCoreVPAExp!$E$243</f>
        <v>4.1563864999999995E-3</v>
      </c>
      <c r="G16" s="34">
        <f>1/$A$1*[2]PaperSectorMinusCoreVPAExp!$F$243</f>
        <v>3.047569E-3</v>
      </c>
      <c r="H16" s="34">
        <f>1/$A$1*[2]PaperSectorMinusCoreVPAExp!$G$243</f>
        <v>3.2668720000000001E-3</v>
      </c>
      <c r="I16" s="34">
        <f>1/$A$1*[2]PaperSectorMinusCoreVPAExp!$H$243</f>
        <v>1.7517780000000001E-3</v>
      </c>
      <c r="J16" s="35">
        <f>1/$A$1*[2]PaperSectorMinusCoreVPAExp!$I$243</f>
        <v>2.4539200000000001E-3</v>
      </c>
      <c r="K16" s="35">
        <f>1/$A$1*[2]PaperSectorMinusCoreVPAExp!J$243</f>
        <v>3.3669055000000001E-3</v>
      </c>
      <c r="L16" s="35">
        <f>1/$A$1*[2]PaperSectorMinusCoreVPAExp!K$243</f>
        <v>9.5234334999999993E-3</v>
      </c>
      <c r="M16" s="34">
        <f>1/$A$1*[2]PaperSectorMinusCoreVPAExp!L$243</f>
        <v>4.4440053704421882E-3</v>
      </c>
      <c r="N16" s="34">
        <f>1/$A$1*[2]PaperSectorMinusCoreVPAExp!M$243</f>
        <v>9.5092444999999998E-3</v>
      </c>
      <c r="O16" s="34">
        <f>1/$A$1*[2]PaperSectorMinusCoreVPAExp!N$243</f>
        <v>1.12465885E-2</v>
      </c>
      <c r="P16" s="34">
        <f>1/$A$1*[2]PaperSectorMinusCoreVPAExp!O$243</f>
        <v>1.2481868E-2</v>
      </c>
      <c r="Q16" s="34">
        <f>1/$A$1*[2]PaperSectorMinusCoreVPAExp!P$243</f>
        <v>3.9065788999999997E-2</v>
      </c>
      <c r="R16" s="34">
        <f>1/$A$1*[2]PaperSectorMinusCoreVPAExp!Q$243</f>
        <v>5.5282811500000001E-2</v>
      </c>
      <c r="S16" s="34">
        <f>1/$A$1*[2]PaperSectorMinusCoreVPAExp!R$243</f>
        <v>3.9145022000000002E-2</v>
      </c>
      <c r="T16" s="34">
        <f>1/$A$1*[2]PaperSectorMinusCoreVPAExp!S$243</f>
        <v>4.9182866499999998E-2</v>
      </c>
      <c r="U16" s="34">
        <f>1/$A$1*[2]PaperSectorMinusCoreVPAExp!T$243</f>
        <v>7.1289106000000005E-2</v>
      </c>
      <c r="V16" s="34">
        <f>1/$A$1*[2]PaperSectorMinusCoreVPAExp!U$243</f>
        <v>6.6127361999999995E-2</v>
      </c>
      <c r="W16" s="34">
        <f>1/$A$1*[2]PaperSectorMinusCoreVPAExp!V$243</f>
        <v>4.0426743000000001E-2</v>
      </c>
      <c r="X16" s="34">
        <f>1/$A$1*[2]PaperSectorMinusCoreVPAExp!W$243</f>
        <v>3.7264223499999999E-2</v>
      </c>
      <c r="Y16" s="34">
        <f>1/$A$1*[2]PaperSectorMinusCoreVPAExp!X$243</f>
        <v>4.1282494634499997E-2</v>
      </c>
      <c r="Z16" s="34">
        <f>1/$A$1*[2]PaperSectorMinusCoreVPAExp!Y$243</f>
        <v>2.8545869421999999E-2</v>
      </c>
      <c r="AA16" s="34">
        <f>1/$A$1*[2]PaperSectorMinusCoreVPAExp!Z$243</f>
        <v>0</v>
      </c>
      <c r="AB16" s="34">
        <f>1/$A$1*[2]PaperSectorMinusCoreVPAExp!AA$243</f>
        <v>0</v>
      </c>
      <c r="AC16" s="10"/>
      <c r="AD16" s="33">
        <f>1/1000*[2]PaperSectorMinusCoreVPAExp!AB$243</f>
        <v>1.9500399999999998E-4</v>
      </c>
      <c r="AE16" s="34">
        <f>1/1000*[2]PaperSectorMinusCoreVPAExp!AC$243</f>
        <v>3.0362299999999999E-4</v>
      </c>
      <c r="AF16" s="34">
        <f>1/1000*[2]PaperSectorMinusCoreVPAExp!AD$243</f>
        <v>1.211681E-3</v>
      </c>
      <c r="AG16" s="34">
        <f>1/1000*[2]PaperSectorMinusCoreVPAExp!AE$243</f>
        <v>1.204267E-3</v>
      </c>
      <c r="AH16" s="34">
        <f>1/1000*[2]PaperSectorMinusCoreVPAExp!AF$243</f>
        <v>9.4190099999999998E-4</v>
      </c>
      <c r="AI16" s="34">
        <f>1/1000*[2]PaperSectorMinusCoreVPAExp!AG$243</f>
        <v>1.3226819999999999E-3</v>
      </c>
      <c r="AJ16" s="34">
        <f>1/1000*[2]PaperSectorMinusCoreVPAExp!AH$243</f>
        <v>8.8868900000000002E-4</v>
      </c>
      <c r="AK16" s="34">
        <f>1/1000*[2]PaperSectorMinusCoreVPAExp!AI$243</f>
        <v>1.2359879999999999E-3</v>
      </c>
      <c r="AL16" s="34">
        <f>1/1000*[2]PaperSectorMinusCoreVPAExp!AJ$243</f>
        <v>1.7497269999999997E-3</v>
      </c>
      <c r="AM16" s="34">
        <f>1/1000*[2]PaperSectorMinusCoreVPAExp!AK$243</f>
        <v>2.052473E-3</v>
      </c>
      <c r="AN16" s="34">
        <f>1/1000*[2]PaperSectorMinusCoreVPAExp!AL$243</f>
        <v>1.538609E-3</v>
      </c>
      <c r="AO16" s="34">
        <f>1/1000*[2]PaperSectorMinusCoreVPAExp!AM$243</f>
        <v>3.5821220000000001E-3</v>
      </c>
      <c r="AP16" s="34">
        <f>1/1000*[2]PaperSectorMinusCoreVPAExp!AN$243</f>
        <v>3.8077549999999999E-3</v>
      </c>
      <c r="AQ16" s="34">
        <f>1/1000*[2]PaperSectorMinusCoreVPAExp!AO$243</f>
        <v>4.4673460000000005E-3</v>
      </c>
      <c r="AR16" s="34">
        <f>1/1000*[2]PaperSectorMinusCoreVPAExp!AP$243</f>
        <v>1.0211501E-2</v>
      </c>
      <c r="AS16" s="34">
        <f>1/1000*[2]PaperSectorMinusCoreVPAExp!AQ$243</f>
        <v>1.3520923000000001E-2</v>
      </c>
      <c r="AT16" s="34">
        <f>1/1000*[2]PaperSectorMinusCoreVPAExp!AR$243</f>
        <v>2.5083688999999999E-2</v>
      </c>
      <c r="AU16" s="34">
        <f>1/1000*[2]PaperSectorMinusCoreVPAExp!AS$243</f>
        <v>1.2294320999999999E-2</v>
      </c>
      <c r="AV16" s="34">
        <f>1/1000*[2]PaperSectorMinusCoreVPAExp!AT$243</f>
        <v>1.8176981999999998E-2</v>
      </c>
      <c r="AW16" s="34">
        <f>1/1000*[2]PaperSectorMinusCoreVPAExp!AU$243</f>
        <v>1.7056789999999999E-2</v>
      </c>
      <c r="AX16" s="34">
        <f>1/1000*[2]PaperSectorMinusCoreVPAExp!AV$243</f>
        <v>9.5545069999999985E-3</v>
      </c>
      <c r="AY16" s="34">
        <f>1/1000*[2]PaperSectorMinusCoreVPAExp!AW$243</f>
        <v>1.0047642999999998E-2</v>
      </c>
      <c r="AZ16" s="34">
        <f>1/1000*[2]PaperSectorMinusCoreVPAExp!AX$243</f>
        <v>1.3378319824000003E-2</v>
      </c>
      <c r="BA16" s="34">
        <f>1/1000*[2]PaperSectorMinusCoreVPAExp!AY$243</f>
        <v>9.0709931339999997E-3</v>
      </c>
      <c r="BB16" s="34">
        <f>1/1000*[2]PaperSectorMinusCoreVPAExp!AZ$243</f>
        <v>0</v>
      </c>
      <c r="BC16" s="34">
        <f>1/1000*[2]PaperSectorMinusCoreVPAExp!BA$243</f>
        <v>0</v>
      </c>
      <c r="BD16" s="303"/>
    </row>
    <row r="17" spans="2:56">
      <c r="B17" s="38" t="s">
        <v>21</v>
      </c>
      <c r="C17" s="39">
        <f t="shared" ref="C17:AB17" si="2">SUM(C6:C6)-SUM(C7:C16)</f>
        <v>1.196904800000001E-2</v>
      </c>
      <c r="D17" s="40">
        <f t="shared" si="2"/>
        <v>2.1091171500000006E-2</v>
      </c>
      <c r="E17" s="40">
        <f t="shared" si="2"/>
        <v>3.0190877499999963E-2</v>
      </c>
      <c r="F17" s="40">
        <f t="shared" si="2"/>
        <v>4.3848605500000026E-2</v>
      </c>
      <c r="G17" s="40">
        <f t="shared" si="2"/>
        <v>5.9608965499999944E-2</v>
      </c>
      <c r="H17" s="40">
        <f t="shared" si="2"/>
        <v>5.8984652999999998E-2</v>
      </c>
      <c r="I17" s="40">
        <f t="shared" si="2"/>
        <v>8.6866111500000065E-2</v>
      </c>
      <c r="J17" s="41">
        <f t="shared" si="2"/>
        <v>5.2261425999999944E-2</v>
      </c>
      <c r="K17" s="41">
        <f t="shared" si="2"/>
        <v>6.8668753999999887E-2</v>
      </c>
      <c r="L17" s="41">
        <f t="shared" si="2"/>
        <v>6.6574560499999991E-2</v>
      </c>
      <c r="M17" s="40">
        <f t="shared" si="2"/>
        <v>9.667585139195678E-2</v>
      </c>
      <c r="N17" s="40">
        <f t="shared" si="2"/>
        <v>0.12760305949999995</v>
      </c>
      <c r="O17" s="40">
        <f t="shared" si="2"/>
        <v>0.1126853874999999</v>
      </c>
      <c r="P17" s="40">
        <f t="shared" si="2"/>
        <v>0.11947894349999999</v>
      </c>
      <c r="Q17" s="40">
        <f t="shared" si="2"/>
        <v>0.1149134875000003</v>
      </c>
      <c r="R17" s="40">
        <f t="shared" si="2"/>
        <v>0.12988755849999989</v>
      </c>
      <c r="S17" s="40">
        <f t="shared" si="2"/>
        <v>0.15746395349999975</v>
      </c>
      <c r="T17" s="40">
        <f t="shared" si="2"/>
        <v>0.1454981729999999</v>
      </c>
      <c r="U17" s="40">
        <f t="shared" si="2"/>
        <v>0.22274641150000041</v>
      </c>
      <c r="V17" s="40">
        <f t="shared" si="2"/>
        <v>0.19946163999999988</v>
      </c>
      <c r="W17" s="40">
        <f t="shared" si="2"/>
        <v>0.20185084850000001</v>
      </c>
      <c r="X17" s="40">
        <f t="shared" si="2"/>
        <v>0.33267067749999968</v>
      </c>
      <c r="Y17" s="40">
        <f t="shared" si="2"/>
        <v>0.55912928507800008</v>
      </c>
      <c r="Z17" s="40">
        <f t="shared" si="2"/>
        <v>0.31947993287699994</v>
      </c>
      <c r="AA17" s="40">
        <f t="shared" si="2"/>
        <v>0</v>
      </c>
      <c r="AB17" s="40">
        <f t="shared" si="2"/>
        <v>0</v>
      </c>
      <c r="AC17" s="10"/>
      <c r="AD17" s="62">
        <f t="shared" ref="AD17:BC17" si="3">SUM(AD6:AD6)-SUM(AD7:AD16)</f>
        <v>3.7263169999999998E-3</v>
      </c>
      <c r="AE17" s="63">
        <f t="shared" si="3"/>
        <v>6.9152130000000034E-3</v>
      </c>
      <c r="AF17" s="63">
        <f t="shared" si="3"/>
        <v>8.1457299999999969E-3</v>
      </c>
      <c r="AG17" s="63">
        <f t="shared" si="3"/>
        <v>1.1666744999999992E-2</v>
      </c>
      <c r="AH17" s="63">
        <f t="shared" si="3"/>
        <v>1.7389362999999991E-2</v>
      </c>
      <c r="AI17" s="63">
        <f t="shared" si="3"/>
        <v>2.3159946000000015E-2</v>
      </c>
      <c r="AJ17" s="63">
        <f t="shared" si="3"/>
        <v>2.4043385E-2</v>
      </c>
      <c r="AK17" s="63">
        <f t="shared" si="3"/>
        <v>1.5927419000000012E-2</v>
      </c>
      <c r="AL17" s="63">
        <f t="shared" si="3"/>
        <v>2.0135618999999993E-2</v>
      </c>
      <c r="AM17" s="63">
        <f t="shared" si="3"/>
        <v>1.7003957E-2</v>
      </c>
      <c r="AN17" s="63">
        <f t="shared" si="3"/>
        <v>2.9585805999999965E-2</v>
      </c>
      <c r="AO17" s="63">
        <f t="shared" si="3"/>
        <v>3.8556005000000004E-2</v>
      </c>
      <c r="AP17" s="63">
        <f t="shared" si="3"/>
        <v>3.3100779999999969E-2</v>
      </c>
      <c r="AQ17" s="63">
        <f t="shared" si="3"/>
        <v>5.3674024999999986E-2</v>
      </c>
      <c r="AR17" s="63">
        <f t="shared" si="3"/>
        <v>3.913025600000003E-2</v>
      </c>
      <c r="AS17" s="63">
        <f t="shared" si="3"/>
        <v>4.3038597000000012E-2</v>
      </c>
      <c r="AT17" s="63">
        <f t="shared" si="3"/>
        <v>4.7876777999999981E-2</v>
      </c>
      <c r="AU17" s="63">
        <f t="shared" si="3"/>
        <v>5.0817438999999992E-2</v>
      </c>
      <c r="AV17" s="63">
        <f t="shared" si="3"/>
        <v>7.6750240999999886E-2</v>
      </c>
      <c r="AW17" s="63">
        <f t="shared" si="3"/>
        <v>7.4153163999999994E-2</v>
      </c>
      <c r="AX17" s="63">
        <f t="shared" si="3"/>
        <v>5.9432416000000016E-2</v>
      </c>
      <c r="AY17" s="63">
        <f t="shared" si="3"/>
        <v>8.8529586999999965E-2</v>
      </c>
      <c r="AZ17" s="63">
        <f t="shared" si="3"/>
        <v>0.16455447652200011</v>
      </c>
      <c r="BA17" s="63">
        <f t="shared" si="3"/>
        <v>0.10100725967400004</v>
      </c>
      <c r="BB17" s="63">
        <f t="shared" si="3"/>
        <v>0</v>
      </c>
      <c r="BC17" s="63">
        <f t="shared" si="3"/>
        <v>0</v>
      </c>
      <c r="BD17" s="303"/>
    </row>
    <row r="18" spans="2:56" ht="17.149999999999999" customHeight="1">
      <c r="B18" s="44" t="s">
        <v>96</v>
      </c>
      <c r="C18" s="45">
        <f>1/$A$1*[2]PaperSectorMinusCoreVPAExp!$B$268</f>
        <v>5.6467869499999997E-2</v>
      </c>
      <c r="D18" s="46">
        <f>1/$A$1*[2]PaperSectorMinusCoreVPAExp!$C$268</f>
        <v>8.1653036499999998E-2</v>
      </c>
      <c r="E18" s="46">
        <f>1/$A$1*[2]PaperSectorMinusCoreVPAExp!$D$268</f>
        <v>0.13417274849999999</v>
      </c>
      <c r="F18" s="46">
        <f>1/$A$1*[2]PaperSectorMinusCoreVPAExp!$E$268</f>
        <v>9.3865051000000005E-2</v>
      </c>
      <c r="G18" s="46">
        <f>1/$A$1*[2]PaperSectorMinusCoreVPAExp!$F$268</f>
        <v>7.8867151999999996E-2</v>
      </c>
      <c r="H18" s="46">
        <f>1/$A$1*[2]PaperSectorMinusCoreVPAExp!$G$268</f>
        <v>8.9577498500000005E-2</v>
      </c>
      <c r="I18" s="46">
        <f>1/$A$1*[2]PaperSectorMinusCoreVPAExp!$H$268</f>
        <v>8.8944302999999988E-2</v>
      </c>
      <c r="J18" s="47">
        <f>1/$A$1*[2]PaperSectorMinusCoreVPAExp!$I$268</f>
        <v>0.11874178905555555</v>
      </c>
      <c r="K18" s="47">
        <f>1/$A$1*[2]PaperSectorMinusCoreVPAExp!J$268</f>
        <v>0.1094379545</v>
      </c>
      <c r="L18" s="47">
        <f>1/$A$1*[2]PaperSectorMinusCoreVPAExp!K$268</f>
        <v>0.1212064035</v>
      </c>
      <c r="M18" s="46">
        <f>1/$A$1*[2]PaperSectorMinusCoreVPAExp!L$268</f>
        <v>0.15598287008992556</v>
      </c>
      <c r="N18" s="46">
        <f>1/$A$1*[2]PaperSectorMinusCoreVPAExp!M$268</f>
        <v>0.16048472650000001</v>
      </c>
      <c r="O18" s="46">
        <f>1/$A$1*[2]PaperSectorMinusCoreVPAExp!N$268</f>
        <v>0.15787740499999997</v>
      </c>
      <c r="P18" s="46">
        <f>1/$A$1*[2]PaperSectorMinusCoreVPAExp!O$268</f>
        <v>0.18683159599999999</v>
      </c>
      <c r="Q18" s="46">
        <f>1/$A$1*[2]PaperSectorMinusCoreVPAExp!P$268</f>
        <v>0.165790415</v>
      </c>
      <c r="R18" s="46">
        <f>1/$A$1*[2]PaperSectorMinusCoreVPAExp!Q$268</f>
        <v>0.19899643959999999</v>
      </c>
      <c r="S18" s="46">
        <f>1/$A$1*[2]PaperSectorMinusCoreVPAExp!R$268</f>
        <v>0.222635791</v>
      </c>
      <c r="T18" s="46">
        <f>1/$A$1*[2]PaperSectorMinusCoreVPAExp!S$268</f>
        <v>0.20831211449999998</v>
      </c>
      <c r="U18" s="46">
        <f>1/$A$1*[2]PaperSectorMinusCoreVPAExp!T$268</f>
        <v>0.27872428500000002</v>
      </c>
      <c r="V18" s="46">
        <f>1/$A$1*[2]PaperSectorMinusCoreVPAExp!U$268</f>
        <v>0.38821513050000001</v>
      </c>
      <c r="W18" s="46">
        <f>1/$A$1*[2]PaperSectorMinusCoreVPAExp!V$268</f>
        <v>0.37413083749999998</v>
      </c>
      <c r="X18" s="46">
        <f>1/$A$1*[2]PaperSectorMinusCoreVPAExp!W$268</f>
        <v>0.46118376080000001</v>
      </c>
      <c r="Y18" s="46">
        <f>1/$A$1*[2]PaperSectorMinusCoreVPAExp!X$268</f>
        <v>0.73415580293300009</v>
      </c>
      <c r="Z18" s="46">
        <f>1/$A$1*[2]PaperSectorMinusCoreVPAExp!Y$268</f>
        <v>0.65874399914750004</v>
      </c>
      <c r="AA18" s="46">
        <f>1/$A$1*[2]PaperSectorMinusCoreVPAExp!Z$268</f>
        <v>0</v>
      </c>
      <c r="AB18" s="46">
        <f>1/$A$1*[2]PaperSectorMinusCoreVPAExp!AA$268</f>
        <v>0</v>
      </c>
      <c r="AC18" s="31"/>
      <c r="AD18" s="45">
        <f>1/1000*[2]PaperSectorMinusCoreVPAExp!AB$268</f>
        <v>2.0502786999999998E-2</v>
      </c>
      <c r="AE18" s="46">
        <f>1/1000*[2]PaperSectorMinusCoreVPAExp!AC$268</f>
        <v>2.1343502E-2</v>
      </c>
      <c r="AF18" s="46">
        <f>1/1000*[2]PaperSectorMinusCoreVPAExp!AD$268</f>
        <v>3.8406013000000003E-2</v>
      </c>
      <c r="AG18" s="46">
        <f>1/1000*[2]PaperSectorMinusCoreVPAExp!AE$268</f>
        <v>3.1408441000000002E-2</v>
      </c>
      <c r="AH18" s="46">
        <f>1/1000*[2]PaperSectorMinusCoreVPAExp!AF$268</f>
        <v>2.904178E-2</v>
      </c>
      <c r="AI18" s="46">
        <f>1/1000*[2]PaperSectorMinusCoreVPAExp!AG$268</f>
        <v>3.8792525999999994E-2</v>
      </c>
      <c r="AJ18" s="46">
        <f>1/1000*[2]PaperSectorMinusCoreVPAExp!AH$268</f>
        <v>4.3961768999999998E-2</v>
      </c>
      <c r="AK18" s="46">
        <f>1/1000*[2]PaperSectorMinusCoreVPAExp!AI$268</f>
        <v>5.6946906999999998E-2</v>
      </c>
      <c r="AL18" s="46">
        <f>1/1000*[2]PaperSectorMinusCoreVPAExp!AJ$268</f>
        <v>5.0019419999999995E-2</v>
      </c>
      <c r="AM18" s="46">
        <f>1/1000*[2]PaperSectorMinusCoreVPAExp!AK$268</f>
        <v>4.7580656999999998E-2</v>
      </c>
      <c r="AN18" s="46">
        <f>1/1000*[2]PaperSectorMinusCoreVPAExp!AL$268</f>
        <v>6.2465538000000001E-2</v>
      </c>
      <c r="AO18" s="46">
        <f>1/1000*[2]PaperSectorMinusCoreVPAExp!AM$268</f>
        <v>6.7952697000000006E-2</v>
      </c>
      <c r="AP18" s="46">
        <f>1/1000*[2]PaperSectorMinusCoreVPAExp!AN$268</f>
        <v>7.6346225000000004E-2</v>
      </c>
      <c r="AQ18" s="46">
        <f>1/1000*[2]PaperSectorMinusCoreVPAExp!AO$268</f>
        <v>9.0057001999999997E-2</v>
      </c>
      <c r="AR18" s="46">
        <f>1/1000*[2]PaperSectorMinusCoreVPAExp!AP$268</f>
        <v>8.967486899999999E-2</v>
      </c>
      <c r="AS18" s="46">
        <f>1/1000*[2]PaperSectorMinusCoreVPAExp!AQ$268</f>
        <v>0.10412906400000001</v>
      </c>
      <c r="AT18" s="46">
        <f>1/1000*[2]PaperSectorMinusCoreVPAExp!AR$268</f>
        <v>0.11464643899999999</v>
      </c>
      <c r="AU18" s="46">
        <f>1/1000*[2]PaperSectorMinusCoreVPAExp!AS$268</f>
        <v>0.11889244099999999</v>
      </c>
      <c r="AV18" s="46">
        <f>1/1000*[2]PaperSectorMinusCoreVPAExp!AT$268</f>
        <v>0.154814799</v>
      </c>
      <c r="AW18" s="46">
        <f>1/1000*[2]PaperSectorMinusCoreVPAExp!AU$268</f>
        <v>0.20985053400000001</v>
      </c>
      <c r="AX18" s="46">
        <f>1/1000*[2]PaperSectorMinusCoreVPAExp!AV$268</f>
        <v>0.19732550499999998</v>
      </c>
      <c r="AY18" s="46">
        <f>1/1000*[2]PaperSectorMinusCoreVPAExp!AW$268</f>
        <v>0.23642209500000003</v>
      </c>
      <c r="AZ18" s="46">
        <f>1/1000*[2]PaperSectorMinusCoreVPAExp!AX$268</f>
        <v>0.42546207403299996</v>
      </c>
      <c r="BA18" s="46">
        <f>1/1000*[2]PaperSectorMinusCoreVPAExp!AY$268</f>
        <v>0.38371495715900006</v>
      </c>
      <c r="BB18" s="46">
        <f>1/1000*[2]PaperSectorMinusCoreVPAExp!AZ$268</f>
        <v>0</v>
      </c>
      <c r="BC18" s="46">
        <f>1/1000*[2]PaperSectorMinusCoreVPAExp!BA$268</f>
        <v>0</v>
      </c>
      <c r="BD18" s="303"/>
    </row>
    <row r="19" spans="2:56">
      <c r="B19" s="32" t="s">
        <v>98</v>
      </c>
      <c r="C19" s="33">
        <f>1/$A$1*[2]PaperSectorMinusCoreVPAExp!$B$247</f>
        <v>5.2020317999999996E-2</v>
      </c>
      <c r="D19" s="34">
        <f>1/$A$1*[2]PaperSectorMinusCoreVPAExp!$C$247</f>
        <v>7.7640856999999994E-2</v>
      </c>
      <c r="E19" s="34">
        <f>1/$A$1*[2]PaperSectorMinusCoreVPAExp!$D$247</f>
        <v>0.122261748</v>
      </c>
      <c r="F19" s="34">
        <f>1/$A$1*[2]PaperSectorMinusCoreVPAExp!$E$247</f>
        <v>8.8366767999999998E-2</v>
      </c>
      <c r="G19" s="34">
        <f>1/$A$1*[2]PaperSectorMinusCoreVPAExp!$F$247</f>
        <v>7.6347540499999991E-2</v>
      </c>
      <c r="H19" s="34">
        <f>1/$A$1*[2]PaperSectorMinusCoreVPAExp!$G$247</f>
        <v>8.2986186500000003E-2</v>
      </c>
      <c r="I19" s="34">
        <f>1/$A$1*[2]PaperSectorMinusCoreVPAExp!$H$247</f>
        <v>7.8879552499999991E-2</v>
      </c>
      <c r="J19" s="35">
        <f>1/$A$1*[2]PaperSectorMinusCoreVPAExp!$I$247</f>
        <v>0.10166020705555555</v>
      </c>
      <c r="K19" s="35">
        <f>1/$A$1*[2]PaperSectorMinusCoreVPAExp!J$247</f>
        <v>9.5008150999999999E-2</v>
      </c>
      <c r="L19" s="35">
        <f>1/$A$1*[2]PaperSectorMinusCoreVPAExp!K$247</f>
        <v>0.1084831475</v>
      </c>
      <c r="M19" s="34">
        <f>1/$A$1*[2]PaperSectorMinusCoreVPAExp!L$247</f>
        <v>0.1428014341181667</v>
      </c>
      <c r="N19" s="34">
        <f>1/$A$1*[2]PaperSectorMinusCoreVPAExp!M$247</f>
        <v>0.14621126800000001</v>
      </c>
      <c r="O19" s="34">
        <f>1/$A$1*[2]PaperSectorMinusCoreVPAExp!N$247</f>
        <v>0.12849645199999998</v>
      </c>
      <c r="P19" s="34">
        <f>1/$A$1*[2]PaperSectorMinusCoreVPAExp!O$247</f>
        <v>0.16523792949999999</v>
      </c>
      <c r="Q19" s="34">
        <f>1/$A$1*[2]PaperSectorMinusCoreVPAExp!P$247</f>
        <v>0.1439439995</v>
      </c>
      <c r="R19" s="34">
        <f>1/$A$1*[2]PaperSectorMinusCoreVPAExp!Q$247</f>
        <v>0.17024827609999998</v>
      </c>
      <c r="S19" s="34">
        <f>1/$A$1*[2]PaperSectorMinusCoreVPAExp!R$247</f>
        <v>0.19544067549999999</v>
      </c>
      <c r="T19" s="34">
        <f>1/$A$1*[2]PaperSectorMinusCoreVPAExp!S$247</f>
        <v>0.17842333599999999</v>
      </c>
      <c r="U19" s="34">
        <f>1/$A$1*[2]PaperSectorMinusCoreVPAExp!T$247</f>
        <v>0.23615203849999999</v>
      </c>
      <c r="V19" s="34">
        <f>1/$A$1*[2]PaperSectorMinusCoreVPAExp!U$247</f>
        <v>0.33828457500000003</v>
      </c>
      <c r="W19" s="34">
        <f>1/$A$1*[2]PaperSectorMinusCoreVPAExp!V$247</f>
        <v>0.33945228799999999</v>
      </c>
      <c r="X19" s="34">
        <f>1/$A$1*[2]PaperSectorMinusCoreVPAExp!W$247</f>
        <v>0.42543548530000003</v>
      </c>
      <c r="Y19" s="34">
        <f>1/$A$1*[2]PaperSectorMinusCoreVPAExp!X$247</f>
        <v>0.66994544466500006</v>
      </c>
      <c r="Z19" s="34">
        <f>1/$A$1*[2]PaperSectorMinusCoreVPAExp!Y$247</f>
        <v>0.57402392123300006</v>
      </c>
      <c r="AA19" s="34">
        <f>1/$A$1*[2]PaperSectorMinusCoreVPAExp!Z$247</f>
        <v>0</v>
      </c>
      <c r="AB19" s="34">
        <f>1/$A$1*[2]PaperSectorMinusCoreVPAExp!AA$247</f>
        <v>0</v>
      </c>
      <c r="AC19" s="10"/>
      <c r="AD19" s="33">
        <f>1/1000*[2]PaperSectorMinusCoreVPAExp!AB$247</f>
        <v>1.8324041999999999E-2</v>
      </c>
      <c r="AE19" s="34">
        <f>1/1000*[2]PaperSectorMinusCoreVPAExp!AC$247</f>
        <v>2.0018471999999999E-2</v>
      </c>
      <c r="AF19" s="34">
        <f>1/1000*[2]PaperSectorMinusCoreVPAExp!AD$247</f>
        <v>3.5197304999999998E-2</v>
      </c>
      <c r="AG19" s="34">
        <f>1/1000*[2]PaperSectorMinusCoreVPAExp!AE$247</f>
        <v>2.9303157E-2</v>
      </c>
      <c r="AH19" s="34">
        <f>1/1000*[2]PaperSectorMinusCoreVPAExp!AF$247</f>
        <v>2.7720164000000002E-2</v>
      </c>
      <c r="AI19" s="34">
        <f>1/1000*[2]PaperSectorMinusCoreVPAExp!AG$247</f>
        <v>3.5520163E-2</v>
      </c>
      <c r="AJ19" s="34">
        <f>1/1000*[2]PaperSectorMinusCoreVPAExp!AH$247</f>
        <v>3.9789806999999996E-2</v>
      </c>
      <c r="AK19" s="34">
        <f>1/1000*[2]PaperSectorMinusCoreVPAExp!AI$247</f>
        <v>5.0869833000000003E-2</v>
      </c>
      <c r="AL19" s="34">
        <f>1/1000*[2]PaperSectorMinusCoreVPAExp!AJ$247</f>
        <v>4.3220596E-2</v>
      </c>
      <c r="AM19" s="34">
        <f>1/1000*[2]PaperSectorMinusCoreVPAExp!AK$247</f>
        <v>4.2842603E-2</v>
      </c>
      <c r="AN19" s="34">
        <f>1/1000*[2]PaperSectorMinusCoreVPAExp!AL$247</f>
        <v>5.6322459999999998E-2</v>
      </c>
      <c r="AO19" s="34">
        <f>1/1000*[2]PaperSectorMinusCoreVPAExp!AM$247</f>
        <v>6.0521343999999998E-2</v>
      </c>
      <c r="AP19" s="34">
        <f>1/1000*[2]PaperSectorMinusCoreVPAExp!AN$247</f>
        <v>6.1843625999999999E-2</v>
      </c>
      <c r="AQ19" s="34">
        <f>1/1000*[2]PaperSectorMinusCoreVPAExp!AO$247</f>
        <v>7.6549858999999998E-2</v>
      </c>
      <c r="AR19" s="34">
        <f>1/1000*[2]PaperSectorMinusCoreVPAExp!AP$247</f>
        <v>7.4746844999999992E-2</v>
      </c>
      <c r="AS19" s="34">
        <f>1/1000*[2]PaperSectorMinusCoreVPAExp!AQ$247</f>
        <v>8.5960433999999988E-2</v>
      </c>
      <c r="AT19" s="34">
        <f>1/1000*[2]PaperSectorMinusCoreVPAExp!AR$247</f>
        <v>9.6745129999999985E-2</v>
      </c>
      <c r="AU19" s="34">
        <f>1/1000*[2]PaperSectorMinusCoreVPAExp!AS$247</f>
        <v>9.9504527999999995E-2</v>
      </c>
      <c r="AV19" s="34">
        <f>1/1000*[2]PaperSectorMinusCoreVPAExp!AT$247</f>
        <v>0.13204502199999998</v>
      </c>
      <c r="AW19" s="34">
        <f>1/1000*[2]PaperSectorMinusCoreVPAExp!AU$247</f>
        <v>0.18413909000000001</v>
      </c>
      <c r="AX19" s="34">
        <f>1/1000*[2]PaperSectorMinusCoreVPAExp!AV$247</f>
        <v>0.17733797600000001</v>
      </c>
      <c r="AY19" s="34">
        <f>1/1000*[2]PaperSectorMinusCoreVPAExp!AW$247</f>
        <v>0.22037632500000001</v>
      </c>
      <c r="AZ19" s="34">
        <f>1/1000*[2]PaperSectorMinusCoreVPAExp!AX$247</f>
        <v>0.38011333989999996</v>
      </c>
      <c r="BA19" s="34">
        <f>1/1000*[2]PaperSectorMinusCoreVPAExp!AY$247</f>
        <v>0.33901778979300007</v>
      </c>
      <c r="BB19" s="34">
        <f>1/1000*[2]PaperSectorMinusCoreVPAExp!AZ$247</f>
        <v>0</v>
      </c>
      <c r="BC19" s="34">
        <f>1/1000*[2]PaperSectorMinusCoreVPAExp!BA$247</f>
        <v>0</v>
      </c>
      <c r="BD19" s="303"/>
    </row>
    <row r="20" spans="2:56">
      <c r="B20" s="32" t="s">
        <v>21</v>
      </c>
      <c r="C20" s="94">
        <f t="shared" ref="C20:M20" si="4">SUM(C18:C18)-SUM(C19:C19)</f>
        <v>4.4475515000000007E-3</v>
      </c>
      <c r="D20" s="95">
        <f t="shared" si="4"/>
        <v>4.0121795000000043E-3</v>
      </c>
      <c r="E20" s="95">
        <f t="shared" si="4"/>
        <v>1.1911000499999991E-2</v>
      </c>
      <c r="F20" s="95">
        <f t="shared" si="4"/>
        <v>5.4982830000000066E-3</v>
      </c>
      <c r="G20" s="95">
        <f t="shared" si="4"/>
        <v>2.5196115000000047E-3</v>
      </c>
      <c r="H20" s="95">
        <f t="shared" si="4"/>
        <v>6.5913120000000019E-3</v>
      </c>
      <c r="I20" s="95">
        <f t="shared" si="4"/>
        <v>1.0064750499999997E-2</v>
      </c>
      <c r="J20" s="96">
        <f t="shared" si="4"/>
        <v>1.7081581999999998E-2</v>
      </c>
      <c r="K20" s="96">
        <f t="shared" si="4"/>
        <v>1.4429803500000005E-2</v>
      </c>
      <c r="L20" s="96">
        <f t="shared" si="4"/>
        <v>1.2723256000000002E-2</v>
      </c>
      <c r="M20" s="95">
        <f t="shared" si="4"/>
        <v>1.3181435971758859E-2</v>
      </c>
      <c r="N20" s="95">
        <f>SUM(N18:N18)-SUM(N19:N19)</f>
        <v>1.4273458500000002E-2</v>
      </c>
      <c r="O20" s="95">
        <f t="shared" ref="O20:AB20" si="5">SUM(O18:O18)-SUM(O19:O19)</f>
        <v>2.9380952999999987E-2</v>
      </c>
      <c r="P20" s="95">
        <f t="shared" si="5"/>
        <v>2.1593666499999997E-2</v>
      </c>
      <c r="Q20" s="95">
        <f t="shared" si="5"/>
        <v>2.1846415499999994E-2</v>
      </c>
      <c r="R20" s="95">
        <f t="shared" si="5"/>
        <v>2.8748163500000007E-2</v>
      </c>
      <c r="S20" s="95">
        <f t="shared" si="5"/>
        <v>2.7195115500000006E-2</v>
      </c>
      <c r="T20" s="95">
        <f t="shared" si="5"/>
        <v>2.9888778499999991E-2</v>
      </c>
      <c r="U20" s="95">
        <f t="shared" si="5"/>
        <v>4.2572246500000022E-2</v>
      </c>
      <c r="V20" s="95">
        <f t="shared" si="5"/>
        <v>4.9930555499999973E-2</v>
      </c>
      <c r="W20" s="95">
        <f t="shared" si="5"/>
        <v>3.4678549499999989E-2</v>
      </c>
      <c r="X20" s="95">
        <f t="shared" si="5"/>
        <v>3.5748275499999982E-2</v>
      </c>
      <c r="Y20" s="95">
        <f t="shared" si="5"/>
        <v>6.4210358268000034E-2</v>
      </c>
      <c r="Z20" s="95">
        <f t="shared" si="5"/>
        <v>8.472007791449998E-2</v>
      </c>
      <c r="AA20" s="95">
        <f t="shared" si="5"/>
        <v>0</v>
      </c>
      <c r="AB20" s="95">
        <f t="shared" si="5"/>
        <v>0</v>
      </c>
      <c r="AC20" s="10"/>
      <c r="AD20" s="33">
        <f t="shared" ref="AD20:BC20" si="6">SUM(AD18:AD18)-SUM(AD19:AD19)</f>
        <v>2.1787449999999993E-3</v>
      </c>
      <c r="AE20" s="34">
        <f t="shared" si="6"/>
        <v>1.3250300000000013E-3</v>
      </c>
      <c r="AF20" s="34">
        <f t="shared" si="6"/>
        <v>3.2087080000000046E-3</v>
      </c>
      <c r="AG20" s="34">
        <f t="shared" si="6"/>
        <v>2.1052840000000024E-3</v>
      </c>
      <c r="AH20" s="34">
        <f t="shared" si="6"/>
        <v>1.3216159999999977E-3</v>
      </c>
      <c r="AI20" s="34">
        <f t="shared" si="6"/>
        <v>3.2723629999999934E-3</v>
      </c>
      <c r="AJ20" s="34">
        <f t="shared" si="6"/>
        <v>4.1719620000000013E-3</v>
      </c>
      <c r="AK20" s="34">
        <f t="shared" si="6"/>
        <v>6.0770739999999948E-3</v>
      </c>
      <c r="AL20" s="34">
        <f t="shared" si="6"/>
        <v>6.798823999999995E-3</v>
      </c>
      <c r="AM20" s="34">
        <f t="shared" si="6"/>
        <v>4.7380539999999985E-3</v>
      </c>
      <c r="AN20" s="34">
        <f t="shared" si="6"/>
        <v>6.1430780000000032E-3</v>
      </c>
      <c r="AO20" s="34">
        <f t="shared" si="6"/>
        <v>7.4313530000000086E-3</v>
      </c>
      <c r="AP20" s="34">
        <f t="shared" si="6"/>
        <v>1.4502599000000005E-2</v>
      </c>
      <c r="AQ20" s="34">
        <f t="shared" si="6"/>
        <v>1.3507142999999999E-2</v>
      </c>
      <c r="AR20" s="34">
        <f t="shared" si="6"/>
        <v>1.4928023999999998E-2</v>
      </c>
      <c r="AS20" s="34">
        <f t="shared" si="6"/>
        <v>1.8168630000000019E-2</v>
      </c>
      <c r="AT20" s="34">
        <f t="shared" si="6"/>
        <v>1.7901309000000004E-2</v>
      </c>
      <c r="AU20" s="34">
        <f t="shared" si="6"/>
        <v>1.9387912999999993E-2</v>
      </c>
      <c r="AV20" s="34">
        <f t="shared" si="6"/>
        <v>2.2769777000000019E-2</v>
      </c>
      <c r="AW20" s="34">
        <f t="shared" si="6"/>
        <v>2.5711444E-2</v>
      </c>
      <c r="AX20" s="34">
        <f t="shared" si="6"/>
        <v>1.9987528999999976E-2</v>
      </c>
      <c r="AY20" s="34">
        <f t="shared" si="6"/>
        <v>1.6045770000000015E-2</v>
      </c>
      <c r="AZ20" s="34">
        <f t="shared" si="6"/>
        <v>4.5348734133000002E-2</v>
      </c>
      <c r="BA20" s="34">
        <f t="shared" si="6"/>
        <v>4.469716736599999E-2</v>
      </c>
      <c r="BB20" s="34">
        <f t="shared" si="6"/>
        <v>0</v>
      </c>
      <c r="BC20" s="34">
        <f t="shared" si="6"/>
        <v>0</v>
      </c>
      <c r="BD20" s="303"/>
    </row>
    <row r="21" spans="2:56" ht="17.149999999999999" customHeight="1">
      <c r="B21" s="97" t="s">
        <v>129</v>
      </c>
      <c r="C21" s="98">
        <f>1/$A$1*[2]PaperSectorMinusCoreVPAExp!$B$269</f>
        <v>9.8329350000000005E-4</v>
      </c>
      <c r="D21" s="99">
        <f>1/$A$1*[2]PaperSectorMinusCoreVPAExp!$C$269</f>
        <v>3.0496164999999995E-3</v>
      </c>
      <c r="E21" s="99">
        <f>1/$A$1*[2]PaperSectorMinusCoreVPAExp!$D$269</f>
        <v>2.5730319999999998E-3</v>
      </c>
      <c r="F21" s="99">
        <f>1/$A$1*[2]PaperSectorMinusCoreVPAExp!$E$269</f>
        <v>5.2854480000000007E-3</v>
      </c>
      <c r="G21" s="99">
        <f>1/$A$1*[2]PaperSectorMinusCoreVPAExp!$F$269</f>
        <v>8.9070380000000008E-3</v>
      </c>
      <c r="H21" s="99">
        <f>1/$A$1*[2]PaperSectorMinusCoreVPAExp!$G$269</f>
        <v>1.1353132000000002E-2</v>
      </c>
      <c r="I21" s="99">
        <f>1/$A$1*[2]PaperSectorMinusCoreVPAExp!$H$269</f>
        <v>4.3634440499999996E-2</v>
      </c>
      <c r="J21" s="100">
        <f>1/$A$1*[2]PaperSectorMinusCoreVPAExp!$I$269</f>
        <v>1.652489688888889E-2</v>
      </c>
      <c r="K21" s="100">
        <f>1/$A$1*[2]PaperSectorMinusCoreVPAExp!J$269</f>
        <v>1.7380041000000002E-2</v>
      </c>
      <c r="L21" s="100">
        <f>1/$A$1*[2]PaperSectorMinusCoreVPAExp!K$269</f>
        <v>2.3958630499999991E-2</v>
      </c>
      <c r="M21" s="99">
        <f>1/$A$1*[2]PaperSectorMinusCoreVPAExp!L$269</f>
        <v>5.8587621429439116E-2</v>
      </c>
      <c r="N21" s="99">
        <f>1/$A$1*[2]PaperSectorMinusCoreVPAExp!M$269</f>
        <v>4.7425910000000002E-2</v>
      </c>
      <c r="O21" s="99">
        <f>1/$A$1*[2]PaperSectorMinusCoreVPAExp!N$269</f>
        <v>4.6586266999999994E-2</v>
      </c>
      <c r="P21" s="99">
        <f>1/$A$1*[2]PaperSectorMinusCoreVPAExp!O$269</f>
        <v>5.2777234999999999E-2</v>
      </c>
      <c r="Q21" s="99">
        <f>1/$A$1*[2]PaperSectorMinusCoreVPAExp!P$269</f>
        <v>5.4550026999999994E-2</v>
      </c>
      <c r="R21" s="99">
        <f>1/$A$1*[2]PaperSectorMinusCoreVPAExp!Q$269</f>
        <v>8.118843449999999E-2</v>
      </c>
      <c r="S21" s="99">
        <f>1/$A$1*[2]PaperSectorMinusCoreVPAExp!R$269</f>
        <v>4.5489461500000002E-2</v>
      </c>
      <c r="T21" s="99">
        <f>1/$A$1*[2]PaperSectorMinusCoreVPAExp!S$269</f>
        <v>4.1962931500000002E-2</v>
      </c>
      <c r="U21" s="99">
        <f>1/$A$1*[2]PaperSectorMinusCoreVPAExp!T$269</f>
        <v>5.582782800000001E-2</v>
      </c>
      <c r="V21" s="99">
        <f>1/$A$1*[2]PaperSectorMinusCoreVPAExp!U$269</f>
        <v>4.2318208499999996E-2</v>
      </c>
      <c r="W21" s="99">
        <f>1/$A$1*[2]PaperSectorMinusCoreVPAExp!V$269</f>
        <v>2.9201626999999997E-2</v>
      </c>
      <c r="X21" s="99">
        <f>1/$A$1*[2]PaperSectorMinusCoreVPAExp!W$269</f>
        <v>7.4880354499999968E-2</v>
      </c>
      <c r="Y21" s="99">
        <f>1/$A$1*[2]PaperSectorMinusCoreVPAExp!X$269</f>
        <v>5.4787666188499992E-2</v>
      </c>
      <c r="Z21" s="99">
        <f>1/$A$1*[2]PaperSectorMinusCoreVPAExp!Y$269</f>
        <v>8.4229441744000003E-2</v>
      </c>
      <c r="AA21" s="99">
        <f>1/$A$1*[2]PaperSectorMinusCoreVPAExp!Z$269</f>
        <v>0</v>
      </c>
      <c r="AB21" s="99">
        <f>1/$A$1*[2]PaperSectorMinusCoreVPAExp!AA$269</f>
        <v>0</v>
      </c>
      <c r="AC21" s="10"/>
      <c r="AD21" s="98">
        <f>1/1000*[2]PaperSectorMinusCoreVPAExp!AB$269</f>
        <v>4.5952999999999999E-4</v>
      </c>
      <c r="AE21" s="99">
        <f>1/1000*[2]PaperSectorMinusCoreVPAExp!AC$269</f>
        <v>6.1946599999999994E-4</v>
      </c>
      <c r="AF21" s="99">
        <f>1/1000*[2]PaperSectorMinusCoreVPAExp!AD$269</f>
        <v>7.0663699999999998E-4</v>
      </c>
      <c r="AG21" s="99">
        <f>1/1000*[2]PaperSectorMinusCoreVPAExp!AE$269</f>
        <v>1.7040460000000001E-3</v>
      </c>
      <c r="AH21" s="99">
        <f>1/1000*[2]PaperSectorMinusCoreVPAExp!AF$269</f>
        <v>3.6162960000000002E-3</v>
      </c>
      <c r="AI21" s="99">
        <f>1/1000*[2]PaperSectorMinusCoreVPAExp!AG$269</f>
        <v>4.2900910000000002E-3</v>
      </c>
      <c r="AJ21" s="99">
        <f>1/1000*[2]PaperSectorMinusCoreVPAExp!AH$269</f>
        <v>1.0456710999999999E-2</v>
      </c>
      <c r="AK21" s="99">
        <f>1/1000*[2]PaperSectorMinusCoreVPAExp!AI$269</f>
        <v>5.7535730000000005E-3</v>
      </c>
      <c r="AL21" s="99">
        <f>1/1000*[2]PaperSectorMinusCoreVPAExp!AJ$269</f>
        <v>5.98118E-3</v>
      </c>
      <c r="AM21" s="99">
        <f>1/1000*[2]PaperSectorMinusCoreVPAExp!AK$269</f>
        <v>8.7840969999999994E-3</v>
      </c>
      <c r="AN21" s="99">
        <f>1/1000*[2]PaperSectorMinusCoreVPAExp!AL$269</f>
        <v>1.7264736999999999E-2</v>
      </c>
      <c r="AO21" s="99">
        <f>1/1000*[2]PaperSectorMinusCoreVPAExp!AM$269</f>
        <v>1.4679341000000002E-2</v>
      </c>
      <c r="AP21" s="99">
        <f>1/1000*[2]PaperSectorMinusCoreVPAExp!AN$269</f>
        <v>1.8313109000000001E-2</v>
      </c>
      <c r="AQ21" s="99">
        <f>1/1000*[2]PaperSectorMinusCoreVPAExp!AO$269</f>
        <v>1.9952161E-2</v>
      </c>
      <c r="AR21" s="99">
        <f>1/1000*[2]PaperSectorMinusCoreVPAExp!AP$269</f>
        <v>2.1569157000000002E-2</v>
      </c>
      <c r="AS21" s="99">
        <f>1/1000*[2]PaperSectorMinusCoreVPAExp!AQ$269</f>
        <v>2.5581402000000003E-2</v>
      </c>
      <c r="AT21" s="99">
        <f>1/1000*[2]PaperSectorMinusCoreVPAExp!AR$269</f>
        <v>1.8394801000000002E-2</v>
      </c>
      <c r="AU21" s="99">
        <f>1/1000*[2]PaperSectorMinusCoreVPAExp!AS$269</f>
        <v>1.8234916000000004E-2</v>
      </c>
      <c r="AV21" s="99">
        <f>1/1000*[2]PaperSectorMinusCoreVPAExp!AT$269</f>
        <v>2.4157689000000003E-2</v>
      </c>
      <c r="AW21" s="99">
        <f>1/1000*[2]PaperSectorMinusCoreVPAExp!AU$269</f>
        <v>2.2765717999999994E-2</v>
      </c>
      <c r="AX21" s="99">
        <f>1/1000*[2]PaperSectorMinusCoreVPAExp!AV$269</f>
        <v>1.5876530999999999E-2</v>
      </c>
      <c r="AY21" s="99">
        <f>1/1000*[2]PaperSectorMinusCoreVPAExp!AW$269</f>
        <v>2.0710950999999998E-2</v>
      </c>
      <c r="AZ21" s="99">
        <f>1/1000*[2]PaperSectorMinusCoreVPAExp!AX$269</f>
        <v>2.9194469779000004E-2</v>
      </c>
      <c r="BA21" s="99">
        <f>1/1000*[2]PaperSectorMinusCoreVPAExp!AY$269</f>
        <v>3.8027862756000001E-2</v>
      </c>
      <c r="BB21" s="99">
        <f>1/1000*[2]PaperSectorMinusCoreVPAExp!AZ$269</f>
        <v>0</v>
      </c>
      <c r="BC21" s="99">
        <f>1/1000*[2]PaperSectorMinusCoreVPAExp!BA$269</f>
        <v>0</v>
      </c>
      <c r="BD21" s="303"/>
    </row>
    <row r="22" spans="2:56" ht="17.149999999999999" customHeight="1">
      <c r="B22" s="44" t="s">
        <v>121</v>
      </c>
      <c r="C22" s="45">
        <f>1/$A$1*[2]PaperSectorMinusCoreVPAExp!$B$267</f>
        <v>9.8185247999999989E-2</v>
      </c>
      <c r="D22" s="46">
        <f>1/$A$1*[2]PaperSectorMinusCoreVPAExp!$C$267</f>
        <v>0.13759142600000002</v>
      </c>
      <c r="E22" s="46">
        <f>1/$A$1*[2]PaperSectorMinusCoreVPAExp!$D$267</f>
        <v>0.13788650750000003</v>
      </c>
      <c r="F22" s="46">
        <f>1/$A$1*[2]PaperSectorMinusCoreVPAExp!$E$267</f>
        <v>9.9360113999999972E-2</v>
      </c>
      <c r="G22" s="46">
        <f>1/$A$1*[2]PaperSectorMinusCoreVPAExp!$F$267</f>
        <v>0.13165147800000002</v>
      </c>
      <c r="H22" s="46">
        <f>1/$A$1*[2]PaperSectorMinusCoreVPAExp!$G$267</f>
        <v>0.12091961</v>
      </c>
      <c r="I22" s="46">
        <f>1/$A$1*[2]PaperSectorMinusCoreVPAExp!$H$267</f>
        <v>0.1169882357777778</v>
      </c>
      <c r="J22" s="47">
        <f>1/$A$1*[2]PaperSectorMinusCoreVPAExp!$I$267</f>
        <v>8.8176189500000002E-2</v>
      </c>
      <c r="K22" s="47">
        <f>1/$A$1*[2]PaperSectorMinusCoreVPAExp!J$267</f>
        <v>0.13754109249999999</v>
      </c>
      <c r="L22" s="47">
        <f>1/$A$1*[2]PaperSectorMinusCoreVPAExp!K$267</f>
        <v>0.14049703149999998</v>
      </c>
      <c r="M22" s="46">
        <f>1/$A$1*[2]PaperSectorMinusCoreVPAExp!L$267</f>
        <v>0.2333515855134741</v>
      </c>
      <c r="N22" s="46">
        <f>1/$A$1*[2]PaperSectorMinusCoreVPAExp!M$267</f>
        <v>0.24762653999999998</v>
      </c>
      <c r="O22" s="46">
        <f>1/$A$1*[2]PaperSectorMinusCoreVPAExp!N$267</f>
        <v>0.22874189100000003</v>
      </c>
      <c r="P22" s="46">
        <f>1/$A$1*[2]PaperSectorMinusCoreVPAExp!O$267</f>
        <v>0.24526790749999999</v>
      </c>
      <c r="Q22" s="46">
        <f>1/$A$1*[2]PaperSectorMinusCoreVPAExp!P$267</f>
        <v>0.19541420500000001</v>
      </c>
      <c r="R22" s="46">
        <f>1/$A$1*[2]PaperSectorMinusCoreVPAExp!Q$267</f>
        <v>0.22787072999999999</v>
      </c>
      <c r="S22" s="46">
        <f>1/$A$1*[2]PaperSectorMinusCoreVPAExp!R$267</f>
        <v>0.23094629949999998</v>
      </c>
      <c r="T22" s="46">
        <f>1/$A$1*[2]PaperSectorMinusCoreVPAExp!S$267</f>
        <v>0.37070561499999999</v>
      </c>
      <c r="U22" s="176">
        <f>1/$A$1*[2]PaperSectorMinusCoreVPAExp!T$267</f>
        <v>1.2223519925000002</v>
      </c>
      <c r="V22" s="176">
        <f>1/$A$1*[2]PaperSectorMinusCoreVPAExp!U$267</f>
        <v>1.3026737800000001</v>
      </c>
      <c r="W22" s="176">
        <f>1/$A$1*[2]PaperSectorMinusCoreVPAExp!V$267</f>
        <v>3.4522746404999998</v>
      </c>
      <c r="X22" s="176">
        <f>1/$A$1*[2]PaperSectorMinusCoreVPAExp!W$267</f>
        <v>4.2421526160300003</v>
      </c>
      <c r="Y22" s="176">
        <f>1/$A$1*[2]PaperSectorMinusCoreVPAExp!X$267</f>
        <v>0.73656319552549987</v>
      </c>
      <c r="Z22" s="176">
        <f>1/$A$1*[2]PaperSectorMinusCoreVPAExp!Y$267</f>
        <v>1.0914091167525002</v>
      </c>
      <c r="AA22" s="176">
        <f>1/$A$1*[2]PaperSectorMinusCoreVPAExp!Z$267</f>
        <v>0</v>
      </c>
      <c r="AB22" s="176">
        <f>1/$A$1*[2]PaperSectorMinusCoreVPAExp!AA$267</f>
        <v>0</v>
      </c>
      <c r="AC22" s="272"/>
      <c r="AD22" s="45">
        <f>1/1000*[2]PaperSectorMinusCoreVPAExp!AB$267</f>
        <v>2.4999770000000004E-2</v>
      </c>
      <c r="AE22" s="46">
        <f>1/1000*[2]PaperSectorMinusCoreVPAExp!AC$267</f>
        <v>2.9499618999999998E-2</v>
      </c>
      <c r="AF22" s="46">
        <f>1/1000*[2]PaperSectorMinusCoreVPAExp!AD$267</f>
        <v>3.1892395000000004E-2</v>
      </c>
      <c r="AG22" s="46">
        <f>1/1000*[2]PaperSectorMinusCoreVPAExp!AE$267</f>
        <v>2.7368574999999999E-2</v>
      </c>
      <c r="AH22" s="46">
        <f>1/1000*[2]PaperSectorMinusCoreVPAExp!AF$267</f>
        <v>3.7544822999999998E-2</v>
      </c>
      <c r="AI22" s="46">
        <f>1/1000*[2]PaperSectorMinusCoreVPAExp!AG$267</f>
        <v>3.5656993999999997E-2</v>
      </c>
      <c r="AJ22" s="46">
        <f>1/1000*[2]PaperSectorMinusCoreVPAExp!AH$267</f>
        <v>3.6355222E-2</v>
      </c>
      <c r="AK22" s="46">
        <f>1/1000*[2]PaperSectorMinusCoreVPAExp!AI$267</f>
        <v>3.4017079999999998E-2</v>
      </c>
      <c r="AL22" s="46">
        <f>1/1000*[2]PaperSectorMinusCoreVPAExp!AJ$267</f>
        <v>5.716914699999999E-2</v>
      </c>
      <c r="AM22" s="46">
        <f>1/1000*[2]PaperSectorMinusCoreVPAExp!AK$267</f>
        <v>6.9537080000000001E-2</v>
      </c>
      <c r="AN22" s="46">
        <f>1/1000*[2]PaperSectorMinusCoreVPAExp!AL$267</f>
        <v>9.2681186999999998E-2</v>
      </c>
      <c r="AO22" s="46">
        <f>1/1000*[2]PaperSectorMinusCoreVPAExp!AM$267</f>
        <v>0.11347250899999999</v>
      </c>
      <c r="AP22" s="46">
        <f>1/1000*[2]PaperSectorMinusCoreVPAExp!AN$267</f>
        <v>0.11957295999999999</v>
      </c>
      <c r="AQ22" s="46">
        <f>1/1000*[2]PaperSectorMinusCoreVPAExp!AO$267</f>
        <v>0.14764651499999998</v>
      </c>
      <c r="AR22" s="46">
        <f>1/1000*[2]PaperSectorMinusCoreVPAExp!AP$267</f>
        <v>0.131645764</v>
      </c>
      <c r="AS22" s="46">
        <f>1/1000*[2]PaperSectorMinusCoreVPAExp!AQ$267</f>
        <v>0.14638283100000002</v>
      </c>
      <c r="AT22" s="46">
        <f>1/1000*[2]PaperSectorMinusCoreVPAExp!AR$267</f>
        <v>0.14057603599999999</v>
      </c>
      <c r="AU22" s="46">
        <f>1/1000*[2]PaperSectorMinusCoreVPAExp!AS$267</f>
        <v>0.15052180600000001</v>
      </c>
      <c r="AV22" s="46">
        <f>1/1000*[2]PaperSectorMinusCoreVPAExp!AT$267</f>
        <v>0.26559719100000007</v>
      </c>
      <c r="AW22" s="46">
        <f>1/1000*[2]PaperSectorMinusCoreVPAExp!AU$267</f>
        <v>0.28862257399999997</v>
      </c>
      <c r="AX22" s="46">
        <f>1/1000*[2]PaperSectorMinusCoreVPAExp!AV$267</f>
        <v>0.4284556599999999</v>
      </c>
      <c r="AY22" s="46">
        <f>1/1000*[2]PaperSectorMinusCoreVPAExp!AW$267</f>
        <v>0.64294460699999989</v>
      </c>
      <c r="AZ22" s="46">
        <f>1/1000*[2]PaperSectorMinusCoreVPAExp!AX$267</f>
        <v>0.25630142273200002</v>
      </c>
      <c r="BA22" s="46">
        <f>1/1000*[2]PaperSectorMinusCoreVPAExp!AY$267</f>
        <v>0.26559927987699994</v>
      </c>
      <c r="BB22" s="46">
        <f>1/1000*[2]PaperSectorMinusCoreVPAExp!AZ$267</f>
        <v>0</v>
      </c>
      <c r="BC22" s="46">
        <f>1/1000*[2]PaperSectorMinusCoreVPAExp!BA$267</f>
        <v>0</v>
      </c>
      <c r="BD22" s="303"/>
    </row>
    <row r="23" spans="2:56">
      <c r="B23" s="32" t="s">
        <v>42</v>
      </c>
      <c r="C23" s="138">
        <f>1/$A$1*(SUM([2]PaperSectorMinusCoreVPAExp!$B$47:$B$47)+SUM([2]PaperSectorMinusCoreVPAExp!$B$105:$B$105))</f>
        <v>9.9368640000000001E-3</v>
      </c>
      <c r="D23" s="34">
        <f>1/$A$1*(SUM([2]PaperSectorMinusCoreVPAExp!$C$47:$C$47)+SUM([2]PaperSectorMinusCoreVPAExp!$C$105:$C$105))</f>
        <v>8.0004610000000004E-3</v>
      </c>
      <c r="E23" s="34">
        <f>1/$A$1*(SUM([2]PaperSectorMinusCoreVPAExp!$D$47:$D$47)+SUM([2]PaperSectorMinusCoreVPAExp!$D$105:$D$105))</f>
        <v>1.5199579500000001E-2</v>
      </c>
      <c r="F23" s="34">
        <f>1/$A$1*(SUM([2]PaperSectorMinusCoreVPAExp!$E$47:$E$47)+SUM([2]PaperSectorMinusCoreVPAExp!$E$105:$E$105))</f>
        <v>4.8447524999999996E-3</v>
      </c>
      <c r="G23" s="34">
        <f>1/$A$1*(SUM([2]PaperSectorMinusCoreVPAExp!$F$47:$F$47)+SUM([2]PaperSectorMinusCoreVPAExp!$F$105:$F$105))</f>
        <v>4.9781165E-3</v>
      </c>
      <c r="H23" s="34">
        <f>1/$A$1*(SUM([2]PaperSectorMinusCoreVPAExp!$G$47:$G$47)+SUM([2]PaperSectorMinusCoreVPAExp!$G$105:$G$105))</f>
        <v>7.6817509999999997E-3</v>
      </c>
      <c r="I23" s="34">
        <f>1/$A$1*(SUM([2]PaperSectorMinusCoreVPAExp!$H$47:$H$47)+SUM([2]PaperSectorMinusCoreVPAExp!$H$105:$H$105))</f>
        <v>6.4408337777777771E-3</v>
      </c>
      <c r="J23" s="35">
        <f>1/$A$1*(SUM([2]PaperSectorMinusCoreVPAExp!$I$47:$I$47)+SUM([2]PaperSectorMinusCoreVPAExp!$I$105:$I$105))</f>
        <v>5.5942249999999995E-3</v>
      </c>
      <c r="K23" s="59">
        <f>1/$A$1*(SUM([2]PaperSectorMinusCoreVPAExp!J$47:J$47)+SUM([2]PaperSectorMinusCoreVPAExp!J$105:J$105))</f>
        <v>5.0734915E-3</v>
      </c>
      <c r="L23" s="59">
        <f>1/$A$1*(SUM([2]PaperSectorMinusCoreVPAExp!K$47:K$47)+SUM([2]PaperSectorMinusCoreVPAExp!K$105:K$105))</f>
        <v>7.8058154999999995E-3</v>
      </c>
      <c r="M23" s="58">
        <f>1/$A$1*(SUM([2]PaperSectorMinusCoreVPAExp!L$47:L$47)+SUM([2]PaperSectorMinusCoreVPAExp!L$105:L$105))</f>
        <v>1.3600424263881004E-2</v>
      </c>
      <c r="N23" s="58">
        <f>1/$A$1*(SUM([2]PaperSectorMinusCoreVPAExp!M$47:M$47)+SUM([2]PaperSectorMinusCoreVPAExp!M$105:M$105))</f>
        <v>1.4851213999999998E-2</v>
      </c>
      <c r="O23" s="58">
        <f>1/$A$1*(SUM([2]PaperSectorMinusCoreVPAExp!N$47:N$47)+SUM([2]PaperSectorMinusCoreVPAExp!N$105:N$105))</f>
        <v>1.7924031999999999E-2</v>
      </c>
      <c r="P23" s="58">
        <f>1/$A$1*(SUM([2]PaperSectorMinusCoreVPAExp!O$47:O$47)+SUM([2]PaperSectorMinusCoreVPAExp!O$105:O$105))</f>
        <v>1.82773325E-2</v>
      </c>
      <c r="Q23" s="58">
        <f>1/$A$1*(SUM([2]PaperSectorMinusCoreVPAExp!P$47:P$47)+SUM([2]PaperSectorMinusCoreVPAExp!P$105:P$105))</f>
        <v>1.55008175E-2</v>
      </c>
      <c r="R23" s="58">
        <f>1/$A$1*(SUM([2]PaperSectorMinusCoreVPAExp!Q$47:Q$47)+SUM([2]PaperSectorMinusCoreVPAExp!Q$105:Q$105))</f>
        <v>1.5720242499999999E-2</v>
      </c>
      <c r="S23" s="58">
        <f>1/$A$1*(SUM([2]PaperSectorMinusCoreVPAExp!R$47:R$47)+SUM([2]PaperSectorMinusCoreVPAExp!R$105:R$105))</f>
        <v>1.1100964E-2</v>
      </c>
      <c r="T23" s="58">
        <f>1/$A$1*(SUM([2]PaperSectorMinusCoreVPAExp!S$47:S$47)+SUM([2]PaperSectorMinusCoreVPAExp!S$105:S$105))</f>
        <v>0.13949025649999999</v>
      </c>
      <c r="U23" s="346">
        <f>1/$A$1*(SUM([2]PaperSectorMinusCoreVPAExp!T$47:T$47)+SUM([2]PaperSectorMinusCoreVPAExp!T$105:T$105))</f>
        <v>0.81321356700000003</v>
      </c>
      <c r="V23" s="346">
        <f>1/$A$1*(SUM([2]PaperSectorMinusCoreVPAExp!U$47:U$47)+SUM([2]PaperSectorMinusCoreVPAExp!U$105:U$105))</f>
        <v>0.84680143999999991</v>
      </c>
      <c r="W23" s="346">
        <f>1/$A$1*(SUM([2]PaperSectorMinusCoreVPAExp!V$47:V$47)+SUM([2]PaperSectorMinusCoreVPAExp!V$105:V$105))</f>
        <v>2.751176337</v>
      </c>
      <c r="X23" s="346">
        <f>1/$A$1*(SUM([2]PaperSectorMinusCoreVPAExp!W$47:W$47)+SUM([2]PaperSectorMinusCoreVPAExp!W$105:W$105))</f>
        <v>2.9621137210000001</v>
      </c>
      <c r="Y23" s="346">
        <f>1/$A$1*(SUM([2]PaperSectorMinusCoreVPAExp!X$47:X$47)+SUM([2]PaperSectorMinusCoreVPAExp!X$105:X$105))</f>
        <v>0.25936097579699985</v>
      </c>
      <c r="Z23" s="346">
        <f>1/$A$1*(SUM([2]PaperSectorMinusCoreVPAExp!Y$47:Y$47)+SUM([2]PaperSectorMinusCoreVPAExp!Y$105:Y$105))</f>
        <v>0.68932851726900002</v>
      </c>
      <c r="AA23" s="346">
        <f>1/$A$1*(SUM([2]PaperSectorMinusCoreVPAExp!Z$47:Z$47)+SUM([2]PaperSectorMinusCoreVPAExp!Z$105:Z$105))</f>
        <v>0</v>
      </c>
      <c r="AB23" s="346">
        <f>1/$A$1*(SUM([2]PaperSectorMinusCoreVPAExp!AA$47:AA$47)+SUM([2]PaperSectorMinusCoreVPAExp!AA$105:AA$105))</f>
        <v>0</v>
      </c>
      <c r="AC23" s="272"/>
      <c r="AD23" s="138">
        <f>1/1000*(SUM([2]PaperSectorMinusCoreVPAExp!AB$47:AB$47)+1/1000*SUM([2]PaperSectorMinusCoreVPAExp!AB$105:AB$105))</f>
        <v>4.4014947E-4</v>
      </c>
      <c r="AE23" s="34">
        <f>1/1000*(SUM([2]PaperSectorMinusCoreVPAExp!AC$47:AC$47)+1/1000*SUM([2]PaperSectorMinusCoreVPAExp!AC$105:AC$105))</f>
        <v>3.7098712299999997E-4</v>
      </c>
      <c r="AF23" s="34">
        <f>1/1000*(SUM([2]PaperSectorMinusCoreVPAExp!AD$47:AD$47)+1/1000*SUM([2]PaperSectorMinusCoreVPAExp!AD$105:AD$105))</f>
        <v>1.2329320109999999E-3</v>
      </c>
      <c r="AG23" s="34">
        <f>1/1000*(SUM([2]PaperSectorMinusCoreVPAExp!AE$47:AE$47)+1/1000*SUM([2]PaperSectorMinusCoreVPAExp!AE$105:AE$105))</f>
        <v>4.6224871800000001E-4</v>
      </c>
      <c r="AH23" s="34">
        <f>1/1000*(SUM([2]PaperSectorMinusCoreVPAExp!AF$47:AF$47)+1/1000*SUM([2]PaperSectorMinusCoreVPAExp!AF$105:AF$105))</f>
        <v>6.9576056900000002E-4</v>
      </c>
      <c r="AI23" s="34">
        <f>1/1000*(SUM([2]PaperSectorMinusCoreVPAExp!AG$47:AG$47)+1/1000*SUM([2]PaperSectorMinusCoreVPAExp!AG$105:AG$105))</f>
        <v>9.3981622899999995E-4</v>
      </c>
      <c r="AJ23" s="34">
        <f>1/1000*(SUM([2]PaperSectorMinusCoreVPAExp!AH$47:AH$47)+1/1000*SUM([2]PaperSectorMinusCoreVPAExp!AH$105:AH$105))</f>
        <v>5.7044914499999996E-4</v>
      </c>
      <c r="AK23" s="34">
        <f>1/1000*(SUM([2]PaperSectorMinusCoreVPAExp!AI$47:AI$47)+1/1000*SUM([2]PaperSectorMinusCoreVPAExp!AI$105:AI$105))</f>
        <v>9.7546036499999999E-4</v>
      </c>
      <c r="AL23" s="34">
        <f>1/1000*(SUM([2]PaperSectorMinusCoreVPAExp!AJ$47:AJ$47)+1/1000*SUM([2]PaperSectorMinusCoreVPAExp!AJ$105:AJ$105))</f>
        <v>1.349535158E-3</v>
      </c>
      <c r="AM23" s="34">
        <f>1/1000*(SUM([2]PaperSectorMinusCoreVPAExp!AK$47:AK$47)+1/1000*SUM([2]PaperSectorMinusCoreVPAExp!AK$105:AK$105))</f>
        <v>1.9918999499999998E-3</v>
      </c>
      <c r="AN23" s="34">
        <f>1/1000*(SUM([2]PaperSectorMinusCoreVPAExp!AL$47:AL$47)+1/1000*SUM([2]PaperSectorMinusCoreVPAExp!AL$105:AL$105))</f>
        <v>2.7340391460000005E-3</v>
      </c>
      <c r="AO23" s="34">
        <f>1/1000*(SUM([2]PaperSectorMinusCoreVPAExp!AM$47:AM$47)+1/1000*SUM([2]PaperSectorMinusCoreVPAExp!AM$105:AM$105))</f>
        <v>3.921644799E-3</v>
      </c>
      <c r="AP23" s="34">
        <f>1/1000*(SUM([2]PaperSectorMinusCoreVPAExp!AN$47:AN$47)+1/1000*SUM([2]PaperSectorMinusCoreVPAExp!AN$105:AN$105))</f>
        <v>3.9883437250000002E-3</v>
      </c>
      <c r="AQ23" s="34">
        <f>1/1000*(SUM([2]PaperSectorMinusCoreVPAExp!AO$47:AO$47)+1/1000*SUM([2]PaperSectorMinusCoreVPAExp!AO$105:AO$105))</f>
        <v>6.9491474869999995E-3</v>
      </c>
      <c r="AR23" s="34">
        <f>1/1000*(SUM([2]PaperSectorMinusCoreVPAExp!AP$47:AP$47)+1/1000*SUM([2]PaperSectorMinusCoreVPAExp!AP$105:AP$105))</f>
        <v>3.9710873349999998E-3</v>
      </c>
      <c r="AS23" s="34">
        <f>1/1000*(SUM([2]PaperSectorMinusCoreVPAExp!AQ$47:AQ$47)+1/1000*SUM([2]PaperSectorMinusCoreVPAExp!AQ$105:AQ$105))</f>
        <v>3.635680243E-3</v>
      </c>
      <c r="AT23" s="34">
        <f>1/1000*(SUM([2]PaperSectorMinusCoreVPAExp!AR$47:AR$47)+1/1000*SUM([2]PaperSectorMinusCoreVPAExp!AR$105:AR$105))</f>
        <v>3.4489591290000001E-3</v>
      </c>
      <c r="AU23" s="34">
        <f>1/1000*(SUM([2]PaperSectorMinusCoreVPAExp!AS$47:AS$47)+1/1000*SUM([2]PaperSectorMinusCoreVPAExp!AS$105:AS$105))</f>
        <v>2.0322113821E-2</v>
      </c>
      <c r="AV23" s="34">
        <f>1/1000*(SUM([2]PaperSectorMinusCoreVPAExp!AT$47:AT$47)+1/1000*SUM([2]PaperSectorMinusCoreVPAExp!AT$105:AT$105))</f>
        <v>0.103203575257</v>
      </c>
      <c r="AW23" s="34">
        <f>1/1000*(SUM([2]PaperSectorMinusCoreVPAExp!AU$47:AU$47)+1/1000*SUM([2]PaperSectorMinusCoreVPAExp!AU$105:AU$105))</f>
        <v>8.5038564503999992E-2</v>
      </c>
      <c r="AX23" s="34">
        <f>1/1000*(SUM([2]PaperSectorMinusCoreVPAExp!AV$47:AV$47)+1/1000*SUM([2]PaperSectorMinusCoreVPAExp!AV$105:AV$105))</f>
        <v>0.25073692087900001</v>
      </c>
      <c r="AY23" s="34">
        <f>1/1000*(SUM([2]PaperSectorMinusCoreVPAExp!AW$47:AW$47)+1/1000*SUM([2]PaperSectorMinusCoreVPAExp!AW$105:AW$105))</f>
        <v>0.37854954249799999</v>
      </c>
      <c r="AZ23" s="34">
        <f>1/1000*(SUM([2]PaperSectorMinusCoreVPAExp!AX$47:AX$47)+1/1000*SUM([2]PaperSectorMinusCoreVPAExp!AX$105:AX$105))</f>
        <v>3.3828920207003989E-2</v>
      </c>
      <c r="BA23" s="34">
        <f>1/1000*(SUM([2]PaperSectorMinusCoreVPAExp!AY$47:AY$47)+1/1000*SUM([2]PaperSectorMinusCoreVPAExp!AY$105:AY$105))</f>
        <v>6.7909365508126984E-2</v>
      </c>
      <c r="BB23" s="34">
        <f>1/1000*(SUM([2]PaperSectorMinusCoreVPAExp!AZ$47:AZ$47)+1/1000*SUM([2]PaperSectorMinusCoreVPAExp!AZ$105:AZ$105))</f>
        <v>0</v>
      </c>
      <c r="BC23" s="34">
        <f>1/1000*(SUM([2]PaperSectorMinusCoreVPAExp!BA$47:BA$47)+1/1000*SUM([2]PaperSectorMinusCoreVPAExp!BA$105:BA$105))</f>
        <v>0</v>
      </c>
      <c r="BD23" s="303"/>
    </row>
    <row r="24" spans="2:56">
      <c r="B24" s="32" t="s">
        <v>25</v>
      </c>
      <c r="C24" s="33">
        <f>1/$A$1*[2]PaperSectorMinusCoreVPAExp!$B$109</f>
        <v>4.0735344999999999E-3</v>
      </c>
      <c r="D24" s="34">
        <f>1/$A$1*[2]PaperSectorMinusCoreVPAExp!$C$109</f>
        <v>1.4827452499999999E-2</v>
      </c>
      <c r="E24" s="34">
        <f>1/$A$1*[2]PaperSectorMinusCoreVPAExp!$D$109</f>
        <v>1.29751825E-2</v>
      </c>
      <c r="F24" s="34">
        <f>1/$A$1*[2]PaperSectorMinusCoreVPAExp!$E$109</f>
        <v>5.5881875000000003E-3</v>
      </c>
      <c r="G24" s="34">
        <f>1/$A$1*[2]PaperSectorMinusCoreVPAExp!$F$109</f>
        <v>2.3685872E-2</v>
      </c>
      <c r="H24" s="34">
        <f>1/$A$1*[2]PaperSectorMinusCoreVPAExp!$G$109</f>
        <v>2.0775768999999999E-2</v>
      </c>
      <c r="I24" s="34">
        <f>1/$A$1*[2]PaperSectorMinusCoreVPAExp!$H$109</f>
        <v>3.77882015E-2</v>
      </c>
      <c r="J24" s="35">
        <f>1/$A$1*[2]PaperSectorMinusCoreVPAExp!$I$109</f>
        <v>1.9669545E-2</v>
      </c>
      <c r="K24" s="35">
        <f>1/$A$1*[2]PaperSectorMinusCoreVPAExp!J$109</f>
        <v>1.49419935E-2</v>
      </c>
      <c r="L24" s="35">
        <f>1/$A$1*[2]PaperSectorMinusCoreVPAExp!K$109</f>
        <v>2.0039302499999998E-2</v>
      </c>
      <c r="M24" s="34">
        <f>1/$A$1*[2]PaperSectorMinusCoreVPAExp!L$109</f>
        <v>1.7785284168981313E-2</v>
      </c>
      <c r="N24" s="34">
        <f>1/$A$1*[2]PaperSectorMinusCoreVPAExp!M$109</f>
        <v>4.5461100999999997E-2</v>
      </c>
      <c r="O24" s="34">
        <f>1/$A$1*[2]PaperSectorMinusCoreVPAExp!N$109</f>
        <v>3.8017482999999998E-2</v>
      </c>
      <c r="P24" s="34">
        <f>1/$A$1*[2]PaperSectorMinusCoreVPAExp!O$109</f>
        <v>2.9861401499999999E-2</v>
      </c>
      <c r="Q24" s="34">
        <f>1/$A$1*[2]PaperSectorMinusCoreVPAExp!P$109</f>
        <v>2.6553537499999998E-2</v>
      </c>
      <c r="R24" s="34">
        <f>1/$A$1*[2]PaperSectorMinusCoreVPAExp!Q$109</f>
        <v>3.3944770999999999E-2</v>
      </c>
      <c r="S24" s="34">
        <f>1/$A$1*[2]PaperSectorMinusCoreVPAExp!R$109</f>
        <v>4.1709790499999996E-2</v>
      </c>
      <c r="T24" s="34">
        <f>1/$A$1*[2]PaperSectorMinusCoreVPAExp!S$109</f>
        <v>4.1739687499999997E-2</v>
      </c>
      <c r="U24" s="34">
        <f>1/$A$1*[2]PaperSectorMinusCoreVPAExp!T$109</f>
        <v>4.1746757500000002E-2</v>
      </c>
      <c r="V24" s="34">
        <f>1/$A$1*[2]PaperSectorMinusCoreVPAExp!U$109</f>
        <v>3.9149011999999997E-2</v>
      </c>
      <c r="W24" s="34">
        <f>1/$A$1*[2]PaperSectorMinusCoreVPAExp!V$109</f>
        <v>5.2315423999999999E-2</v>
      </c>
      <c r="X24" s="34">
        <f>1/$A$1*[2]PaperSectorMinusCoreVPAExp!W$109</f>
        <v>5.4889414999999997E-2</v>
      </c>
      <c r="Y24" s="34">
        <f>1/$A$1*[2]PaperSectorMinusCoreVPAExp!X$109</f>
        <v>9.0818367226999999E-2</v>
      </c>
      <c r="Z24" s="34">
        <f>1/$A$1*[2]PaperSectorMinusCoreVPAExp!Y$109</f>
        <v>8.4008657001500009E-2</v>
      </c>
      <c r="AA24" s="34">
        <f>1/$A$1*[2]PaperSectorMinusCoreVPAExp!Z$109</f>
        <v>0</v>
      </c>
      <c r="AB24" s="34">
        <f>1/$A$1*[2]PaperSectorMinusCoreVPAExp!AA$109</f>
        <v>0</v>
      </c>
      <c r="AC24" s="10"/>
      <c r="AD24" s="33">
        <f>1/1000*[2]PaperSectorMinusCoreVPAExp!AB$109</f>
        <v>1.231928E-3</v>
      </c>
      <c r="AE24" s="34">
        <f>1/1000*[2]PaperSectorMinusCoreVPAExp!AC$109</f>
        <v>2.4463319999999998E-3</v>
      </c>
      <c r="AF24" s="34">
        <f>1/1000*[2]PaperSectorMinusCoreVPAExp!AD$109</f>
        <v>2.2732129999999996E-3</v>
      </c>
      <c r="AG24" s="34">
        <f>1/1000*[2]PaperSectorMinusCoreVPAExp!AE$109</f>
        <v>1.324446E-3</v>
      </c>
      <c r="AH24" s="34">
        <f>1/1000*[2]PaperSectorMinusCoreVPAExp!AF$109</f>
        <v>5.2351589999999996E-3</v>
      </c>
      <c r="AI24" s="34">
        <f>1/1000*[2]PaperSectorMinusCoreVPAExp!AG$109</f>
        <v>3.7123459999999996E-3</v>
      </c>
      <c r="AJ24" s="34">
        <f>1/1000*[2]PaperSectorMinusCoreVPAExp!AH$109</f>
        <v>7.3752179999999994E-3</v>
      </c>
      <c r="AK24" s="34">
        <f>1/1000*[2]PaperSectorMinusCoreVPAExp!AI$109</f>
        <v>4.6987319999999997E-3</v>
      </c>
      <c r="AL24" s="34">
        <f>1/1000*[2]PaperSectorMinusCoreVPAExp!AJ$109</f>
        <v>5.1932599999999999E-3</v>
      </c>
      <c r="AM24" s="34">
        <f>1/1000*[2]PaperSectorMinusCoreVPAExp!AK$109</f>
        <v>9.3246240000000001E-3</v>
      </c>
      <c r="AN24" s="34">
        <f>1/1000*[2]PaperSectorMinusCoreVPAExp!AL$109</f>
        <v>8.9314770000000002E-3</v>
      </c>
      <c r="AO24" s="34">
        <f>1/1000*[2]PaperSectorMinusCoreVPAExp!AM$109</f>
        <v>1.9864325999999998E-2</v>
      </c>
      <c r="AP24" s="34">
        <f>1/1000*[2]PaperSectorMinusCoreVPAExp!AN$109</f>
        <v>1.7926980999999998E-2</v>
      </c>
      <c r="AQ24" s="34">
        <f>1/1000*[2]PaperSectorMinusCoreVPAExp!AO$109</f>
        <v>1.5492208E-2</v>
      </c>
      <c r="AR24" s="34">
        <f>1/1000*[2]PaperSectorMinusCoreVPAExp!AP$109</f>
        <v>1.6027425000000001E-2</v>
      </c>
      <c r="AS24" s="34">
        <f>1/1000*[2]PaperSectorMinusCoreVPAExp!AQ$109</f>
        <v>2.2707985999999999E-2</v>
      </c>
      <c r="AT24" s="34">
        <f>1/1000*[2]PaperSectorMinusCoreVPAExp!AR$109</f>
        <v>2.4287240000000002E-2</v>
      </c>
      <c r="AU24" s="34">
        <f>1/1000*[2]PaperSectorMinusCoreVPAExp!AS$109</f>
        <v>2.1649877000000001E-2</v>
      </c>
      <c r="AV24" s="34">
        <f>1/1000*[2]PaperSectorMinusCoreVPAExp!AT$109</f>
        <v>1.9257538999999997E-2</v>
      </c>
      <c r="AW24" s="34">
        <f>1/1000*[2]PaperSectorMinusCoreVPAExp!AU$109</f>
        <v>1.8219341E-2</v>
      </c>
      <c r="AX24" s="34">
        <f>1/1000*[2]PaperSectorMinusCoreVPAExp!AV$109</f>
        <v>1.8706571999999998E-2</v>
      </c>
      <c r="AY24" s="34">
        <f>1/1000*[2]PaperSectorMinusCoreVPAExp!AW$109</f>
        <v>1.4998052999999999E-2</v>
      </c>
      <c r="AZ24" s="34">
        <f>1/1000*[2]PaperSectorMinusCoreVPAExp!AX$109</f>
        <v>3.5876371162000001E-2</v>
      </c>
      <c r="BA24" s="34">
        <f>1/1000*[2]PaperSectorMinusCoreVPAExp!AY$109</f>
        <v>7.2120248104000001E-2</v>
      </c>
      <c r="BB24" s="34">
        <f>1/1000*[2]PaperSectorMinusCoreVPAExp!AZ$109</f>
        <v>0</v>
      </c>
      <c r="BC24" s="34">
        <f>1/1000*[2]PaperSectorMinusCoreVPAExp!BA$109</f>
        <v>0</v>
      </c>
      <c r="BD24" s="303"/>
    </row>
    <row r="25" spans="2:56">
      <c r="B25" s="32" t="s">
        <v>111</v>
      </c>
      <c r="C25" s="33">
        <f>1/$A$1*[2]PaperSectorMinusCoreVPAExp!$B$138</f>
        <v>5.2069646999999997E-2</v>
      </c>
      <c r="D25" s="34">
        <f>1/$A$1*[2]PaperSectorMinusCoreVPAExp!$C$138</f>
        <v>4.4219343000000001E-2</v>
      </c>
      <c r="E25" s="34">
        <f>1/$A$1*[2]PaperSectorMinusCoreVPAExp!$D$138</f>
        <v>5.0033130000000002E-2</v>
      </c>
      <c r="F25" s="34">
        <f>1/$A$1*[2]PaperSectorMinusCoreVPAExp!$E$138</f>
        <v>4.4959309499999996E-2</v>
      </c>
      <c r="G25" s="34">
        <f>1/$A$1*[2]PaperSectorMinusCoreVPAExp!$F$138</f>
        <v>6.2451703999999997E-2</v>
      </c>
      <c r="H25" s="34">
        <f>1/$A$1*[2]PaperSectorMinusCoreVPAExp!$G$138</f>
        <v>3.9468534E-2</v>
      </c>
      <c r="I25" s="34">
        <f>1/$A$1*[2]PaperSectorMinusCoreVPAExp!$H$138</f>
        <v>2.31777385E-2</v>
      </c>
      <c r="J25" s="35">
        <f>1/$A$1*[2]PaperSectorMinusCoreVPAExp!$I$138</f>
        <v>1.9520238499999999E-2</v>
      </c>
      <c r="K25" s="35">
        <f>1/$A$1*[2]PaperSectorMinusCoreVPAExp!J$138</f>
        <v>2.3016580999999998E-2</v>
      </c>
      <c r="L25" s="35">
        <f>1/$A$1*[2]PaperSectorMinusCoreVPAExp!K$138</f>
        <v>2.2183388499999998E-2</v>
      </c>
      <c r="M25" s="34">
        <f>1/$A$1*[2]PaperSectorMinusCoreVPAExp!L$138</f>
        <v>5.0753841545172616E-2</v>
      </c>
      <c r="N25" s="34">
        <f>1/$A$1*[2]PaperSectorMinusCoreVPAExp!M$138</f>
        <v>4.8728988000000001E-2</v>
      </c>
      <c r="O25" s="34">
        <f>1/$A$1*[2]PaperSectorMinusCoreVPAExp!N$138</f>
        <v>3.0496875499999999E-2</v>
      </c>
      <c r="P25" s="34">
        <f>1/$A$1*[2]PaperSectorMinusCoreVPAExp!O$138</f>
        <v>3.3373017999999997E-2</v>
      </c>
      <c r="Q25" s="34">
        <f>1/$A$1*[2]PaperSectorMinusCoreVPAExp!P$138</f>
        <v>2.9625858499999998E-2</v>
      </c>
      <c r="R25" s="34">
        <f>1/$A$1*[2]PaperSectorMinusCoreVPAExp!Q$138</f>
        <v>2.5918462499999999E-2</v>
      </c>
      <c r="S25" s="34">
        <f>1/$A$1*[2]PaperSectorMinusCoreVPAExp!R$138</f>
        <v>2.2767401999999999E-2</v>
      </c>
      <c r="T25" s="34">
        <f>1/$A$1*[2]PaperSectorMinusCoreVPAExp!S$138</f>
        <v>3.6534123500000001E-2</v>
      </c>
      <c r="U25" s="34">
        <f>1/$A$1*[2]PaperSectorMinusCoreVPAExp!T$138</f>
        <v>8.0132090500000003E-2</v>
      </c>
      <c r="V25" s="34">
        <f>1/$A$1*[2]PaperSectorMinusCoreVPAExp!U$138</f>
        <v>6.6811625999999999E-2</v>
      </c>
      <c r="W25" s="34">
        <f>1/$A$1*[2]PaperSectorMinusCoreVPAExp!V$138</f>
        <v>0.1354095085</v>
      </c>
      <c r="X25" s="34">
        <f>1/$A$1*[2]PaperSectorMinusCoreVPAExp!W$138</f>
        <v>0.23056904002999998</v>
      </c>
      <c r="Y25" s="34">
        <f>1/$A$1*[2]PaperSectorMinusCoreVPAExp!X$138</f>
        <v>8.3081273075500006E-2</v>
      </c>
      <c r="Z25" s="34">
        <f>1/$A$1*[2]PaperSectorMinusCoreVPAExp!Y$138</f>
        <v>5.8032362311000001E-2</v>
      </c>
      <c r="AA25" s="34">
        <f>1/$A$1*[2]PaperSectorMinusCoreVPAExp!Z$138</f>
        <v>0</v>
      </c>
      <c r="AB25" s="34">
        <f>1/$A$1*[2]PaperSectorMinusCoreVPAExp!AA$138</f>
        <v>0</v>
      </c>
      <c r="AC25" s="10"/>
      <c r="AD25" s="33">
        <f>1/1000*[2]PaperSectorMinusCoreVPAExp!AB$138</f>
        <v>8.8223159999999985E-3</v>
      </c>
      <c r="AE25" s="34">
        <f>1/1000*[2]PaperSectorMinusCoreVPAExp!AC$138</f>
        <v>8.0307780000000006E-3</v>
      </c>
      <c r="AF25" s="34">
        <f>1/1000*[2]PaperSectorMinusCoreVPAExp!AD$138</f>
        <v>8.3548630000000006E-3</v>
      </c>
      <c r="AG25" s="34">
        <f>1/1000*[2]PaperSectorMinusCoreVPAExp!AE$138</f>
        <v>8.3714689999999994E-3</v>
      </c>
      <c r="AH25" s="34">
        <f>1/1000*[2]PaperSectorMinusCoreVPAExp!AF$138</f>
        <v>1.2943488999999999E-2</v>
      </c>
      <c r="AI25" s="34">
        <f>1/1000*[2]PaperSectorMinusCoreVPAExp!AG$138</f>
        <v>8.6297779999999994E-3</v>
      </c>
      <c r="AJ25" s="34">
        <f>1/1000*[2]PaperSectorMinusCoreVPAExp!AH$138</f>
        <v>6.0437599999999996E-3</v>
      </c>
      <c r="AK25" s="34">
        <f>1/1000*[2]PaperSectorMinusCoreVPAExp!AI$138</f>
        <v>5.6888139999999995E-3</v>
      </c>
      <c r="AL25" s="34">
        <f>1/1000*[2]PaperSectorMinusCoreVPAExp!AJ$138</f>
        <v>7.6512409999999996E-3</v>
      </c>
      <c r="AM25" s="34">
        <f>1/1000*[2]PaperSectorMinusCoreVPAExp!AK$138</f>
        <v>6.9932950000000001E-3</v>
      </c>
      <c r="AN25" s="34">
        <f>1/1000*[2]PaperSectorMinusCoreVPAExp!AL$138</f>
        <v>1.4774707E-2</v>
      </c>
      <c r="AO25" s="34">
        <f>1/1000*[2]PaperSectorMinusCoreVPAExp!AM$138</f>
        <v>1.6283619999999999E-2</v>
      </c>
      <c r="AP25" s="34">
        <f>1/1000*[2]PaperSectorMinusCoreVPAExp!AN$138</f>
        <v>1.2059685000000001E-2</v>
      </c>
      <c r="AQ25" s="34">
        <f>1/1000*[2]PaperSectorMinusCoreVPAExp!AO$138</f>
        <v>1.3673523E-2</v>
      </c>
      <c r="AR25" s="34">
        <f>1/1000*[2]PaperSectorMinusCoreVPAExp!AP$138</f>
        <v>1.2561326999999999E-2</v>
      </c>
      <c r="AS25" s="34">
        <f>1/1000*[2]PaperSectorMinusCoreVPAExp!AQ$138</f>
        <v>1.1331173E-2</v>
      </c>
      <c r="AT25" s="34">
        <f>1/1000*[2]PaperSectorMinusCoreVPAExp!AR$138</f>
        <v>1.0065254999999999E-2</v>
      </c>
      <c r="AU25" s="34">
        <f>1/1000*[2]PaperSectorMinusCoreVPAExp!AS$138</f>
        <v>1.3198633E-2</v>
      </c>
      <c r="AV25" s="34">
        <f>1/1000*[2]PaperSectorMinusCoreVPAExp!AT$138</f>
        <v>2.608746E-2</v>
      </c>
      <c r="AW25" s="34">
        <f>1/1000*[2]PaperSectorMinusCoreVPAExp!AU$138</f>
        <v>4.0908915000000004E-2</v>
      </c>
      <c r="AX25" s="34">
        <f>1/1000*[2]PaperSectorMinusCoreVPAExp!AV$138</f>
        <v>2.5410736999999999E-2</v>
      </c>
      <c r="AY25" s="34">
        <f>1/1000*[2]PaperSectorMinusCoreVPAExp!AW$138</f>
        <v>4.3429141000000004E-2</v>
      </c>
      <c r="AZ25" s="34">
        <f>1/1000*[2]PaperSectorMinusCoreVPAExp!AX$138</f>
        <v>2.6285497540999996E-2</v>
      </c>
      <c r="BA25" s="34">
        <f>1/1000*[2]PaperSectorMinusCoreVPAExp!AY$138</f>
        <v>1.8282246956E-2</v>
      </c>
      <c r="BB25" s="34">
        <f>1/1000*[2]PaperSectorMinusCoreVPAExp!AZ$138</f>
        <v>0</v>
      </c>
      <c r="BC25" s="34">
        <f>1/1000*[2]PaperSectorMinusCoreVPAExp!BA$138</f>
        <v>0</v>
      </c>
      <c r="BD25" s="303"/>
    </row>
    <row r="26" spans="2:56">
      <c r="B26" s="32" t="s">
        <v>32</v>
      </c>
      <c r="C26" s="33">
        <f>1/$A$1*[2]PaperSectorMinusCoreVPAExp!$B$187</f>
        <v>1.0157524999999999E-3</v>
      </c>
      <c r="D26" s="34">
        <f>1/$A$1*[2]PaperSectorMinusCoreVPAExp!$C$187</f>
        <v>1.30855235E-2</v>
      </c>
      <c r="E26" s="34">
        <f>1/$A$1*[2]PaperSectorMinusCoreVPAExp!$D$187</f>
        <v>1.7089394000000001E-2</v>
      </c>
      <c r="F26" s="34">
        <f>1/$A$1*[2]PaperSectorMinusCoreVPAExp!$E$187</f>
        <v>1.2116110999999999E-2</v>
      </c>
      <c r="G26" s="34">
        <f>1/$A$1*[2]PaperSectorMinusCoreVPAExp!$F$187</f>
        <v>8.5696904999999993E-3</v>
      </c>
      <c r="H26" s="34">
        <f>1/$A$1*[2]PaperSectorMinusCoreVPAExp!$G$187</f>
        <v>1.2871123999999999E-2</v>
      </c>
      <c r="I26" s="34">
        <f>1/$A$1*[2]PaperSectorMinusCoreVPAExp!$H$187</f>
        <v>8.8963629999999991E-3</v>
      </c>
      <c r="J26" s="35">
        <f>1/$A$1*[2]PaperSectorMinusCoreVPAExp!$I$187</f>
        <v>7.3305154999999999E-3</v>
      </c>
      <c r="K26" s="35">
        <f>1/$A$1*[2]PaperSectorMinusCoreVPAExp!J$187</f>
        <v>9.3142139999999995E-3</v>
      </c>
      <c r="L26" s="35">
        <f>1/$A$1*[2]PaperSectorMinusCoreVPAExp!K$187</f>
        <v>9.9126930000000002E-3</v>
      </c>
      <c r="M26" s="34">
        <f>1/$A$1*[2]PaperSectorMinusCoreVPAExp!L$187</f>
        <v>2.3086235810679159E-2</v>
      </c>
      <c r="N26" s="34">
        <f>1/$A$1*[2]PaperSectorMinusCoreVPAExp!M$187</f>
        <v>2.2660981E-2</v>
      </c>
      <c r="O26" s="34">
        <f>1/$A$1*[2]PaperSectorMinusCoreVPAExp!N$187</f>
        <v>3.49490155E-2</v>
      </c>
      <c r="P26" s="34">
        <f>1/$A$1*[2]PaperSectorMinusCoreVPAExp!O$187</f>
        <v>1.8831981000000001E-2</v>
      </c>
      <c r="Q26" s="34">
        <f>1/$A$1*[2]PaperSectorMinusCoreVPAExp!P$187</f>
        <v>1.3801392499999999E-2</v>
      </c>
      <c r="R26" s="34">
        <f>1/$A$1*[2]PaperSectorMinusCoreVPAExp!Q$187</f>
        <v>2.3692374999999998E-2</v>
      </c>
      <c r="S26" s="34">
        <f>1/$A$1*[2]PaperSectorMinusCoreVPAExp!R$187</f>
        <v>2.0262760000000001E-2</v>
      </c>
      <c r="T26" s="34">
        <f>1/$A$1*[2]PaperSectorMinusCoreVPAExp!S$187</f>
        <v>1.9039096999999998E-2</v>
      </c>
      <c r="U26" s="34">
        <f>1/$A$1*[2]PaperSectorMinusCoreVPAExp!T$187</f>
        <v>3.0061622499999999E-2</v>
      </c>
      <c r="V26" s="34">
        <f>1/$A$1*[2]PaperSectorMinusCoreVPAExp!U$187</f>
        <v>3.0562545999999999E-2</v>
      </c>
      <c r="W26" s="34">
        <f>1/$A$1*[2]PaperSectorMinusCoreVPAExp!V$187</f>
        <v>2.6339043499999999E-2</v>
      </c>
      <c r="X26" s="34">
        <f>1/$A$1*[2]PaperSectorMinusCoreVPAExp!W$187</f>
        <v>2.3329410999999998E-2</v>
      </c>
      <c r="Y26" s="34">
        <f>1/$A$1*[2]PaperSectorMinusCoreVPAExp!X$187</f>
        <v>2.0025488728000002E-2</v>
      </c>
      <c r="Z26" s="34">
        <f>1/$A$1*[2]PaperSectorMinusCoreVPAExp!Y$187</f>
        <v>3.6567513762499997E-2</v>
      </c>
      <c r="AA26" s="34">
        <f>1/$A$1*[2]PaperSectorMinusCoreVPAExp!Z$187</f>
        <v>0</v>
      </c>
      <c r="AB26" s="34">
        <f>1/$A$1*[2]PaperSectorMinusCoreVPAExp!AA$187</f>
        <v>0</v>
      </c>
      <c r="AC26" s="10"/>
      <c r="AD26" s="33">
        <f>1/1000*[2]PaperSectorMinusCoreVPAExp!AB$187</f>
        <v>4.8707900000000002E-4</v>
      </c>
      <c r="AE26" s="34">
        <f>1/1000*[2]PaperSectorMinusCoreVPAExp!AC$187</f>
        <v>2.5086320000000002E-3</v>
      </c>
      <c r="AF26" s="34">
        <f>1/1000*[2]PaperSectorMinusCoreVPAExp!AD$187</f>
        <v>3.3344009999999999E-3</v>
      </c>
      <c r="AG26" s="34">
        <f>1/1000*[2]PaperSectorMinusCoreVPAExp!AE$187</f>
        <v>2.766148E-3</v>
      </c>
      <c r="AH26" s="34">
        <f>1/1000*[2]PaperSectorMinusCoreVPAExp!AF$187</f>
        <v>2.618478E-3</v>
      </c>
      <c r="AI26" s="34">
        <f>1/1000*[2]PaperSectorMinusCoreVPAExp!AG$187</f>
        <v>2.7510410000000001E-3</v>
      </c>
      <c r="AJ26" s="34">
        <f>1/1000*[2]PaperSectorMinusCoreVPAExp!AH$187</f>
        <v>2.1819929999999997E-3</v>
      </c>
      <c r="AK26" s="34">
        <f>1/1000*[2]PaperSectorMinusCoreVPAExp!AI$187</f>
        <v>1.940212E-3</v>
      </c>
      <c r="AL26" s="34">
        <f>1/1000*[2]PaperSectorMinusCoreVPAExp!AJ$187</f>
        <v>4.6777679999999997E-3</v>
      </c>
      <c r="AM26" s="34">
        <f>1/1000*[2]PaperSectorMinusCoreVPAExp!AK$187</f>
        <v>5.0032129999999994E-3</v>
      </c>
      <c r="AN26" s="34">
        <f>1/1000*[2]PaperSectorMinusCoreVPAExp!AL$187</f>
        <v>9.7690499999999996E-3</v>
      </c>
      <c r="AO26" s="34">
        <f>1/1000*[2]PaperSectorMinusCoreVPAExp!AM$187</f>
        <v>8.4054630000000002E-3</v>
      </c>
      <c r="AP26" s="34">
        <f>1/1000*[2]PaperSectorMinusCoreVPAExp!AN$187</f>
        <v>1.0244218000000001E-2</v>
      </c>
      <c r="AQ26" s="34">
        <f>1/1000*[2]PaperSectorMinusCoreVPAExp!AO$187</f>
        <v>7.2080620000000003E-3</v>
      </c>
      <c r="AR26" s="34">
        <f>1/1000*[2]PaperSectorMinusCoreVPAExp!AP$187</f>
        <v>6.4093019999999995E-3</v>
      </c>
      <c r="AS26" s="34">
        <f>1/1000*[2]PaperSectorMinusCoreVPAExp!AQ$187</f>
        <v>8.9979550000000002E-3</v>
      </c>
      <c r="AT26" s="34">
        <f>1/1000*[2]PaperSectorMinusCoreVPAExp!AR$187</f>
        <v>7.1565699999999993E-3</v>
      </c>
      <c r="AU26" s="34">
        <f>1/1000*[2]PaperSectorMinusCoreVPAExp!AS$187</f>
        <v>8.0252650000000002E-3</v>
      </c>
      <c r="AV26" s="34">
        <f>1/1000*[2]PaperSectorMinusCoreVPAExp!AT$187</f>
        <v>1.1599485999999999E-2</v>
      </c>
      <c r="AW26" s="34">
        <f>1/1000*[2]PaperSectorMinusCoreVPAExp!AU$187</f>
        <v>1.2992084000000001E-2</v>
      </c>
      <c r="AX26" s="34">
        <f>1/1000*[2]PaperSectorMinusCoreVPAExp!AV$187</f>
        <v>1.0581172999999999E-2</v>
      </c>
      <c r="AY26" s="34">
        <f>1/1000*[2]PaperSectorMinusCoreVPAExp!AW$187</f>
        <v>5.5548589999999997E-3</v>
      </c>
      <c r="AZ26" s="34">
        <f>1/1000*[2]PaperSectorMinusCoreVPAExp!AX$187</f>
        <v>1.3759697076000001E-2</v>
      </c>
      <c r="BA26" s="34">
        <f>1/1000*[2]PaperSectorMinusCoreVPAExp!AY$187</f>
        <v>1.7029155858000002E-2</v>
      </c>
      <c r="BB26" s="34">
        <f>1/1000*[2]PaperSectorMinusCoreVPAExp!AZ$187</f>
        <v>0</v>
      </c>
      <c r="BC26" s="34">
        <f>1/1000*[2]PaperSectorMinusCoreVPAExp!BA$187</f>
        <v>0</v>
      </c>
      <c r="BD26" s="303"/>
    </row>
    <row r="27" spans="2:56">
      <c r="B27" s="32" t="s">
        <v>35</v>
      </c>
      <c r="C27" s="33">
        <f>1/$A$1*[2]PaperSectorMinusCoreVPAExp!$B$206</f>
        <v>5.7048984999999997E-3</v>
      </c>
      <c r="D27" s="34">
        <f>1/$A$1*[2]PaperSectorMinusCoreVPAExp!$C$206</f>
        <v>1.4791762999999999E-2</v>
      </c>
      <c r="E27" s="34">
        <f>1/$A$1*[2]PaperSectorMinusCoreVPAExp!$D$206</f>
        <v>1.52525345E-2</v>
      </c>
      <c r="F27" s="34">
        <f>1/$A$1*[2]PaperSectorMinusCoreVPAExp!$E$206</f>
        <v>8.3600719999999996E-3</v>
      </c>
      <c r="G27" s="34">
        <f>1/$A$1*[2]PaperSectorMinusCoreVPAExp!$F$206</f>
        <v>8.1025070000000001E-3</v>
      </c>
      <c r="H27" s="34">
        <f>1/$A$1*[2]PaperSectorMinusCoreVPAExp!$G$206</f>
        <v>8.7773945000000006E-3</v>
      </c>
      <c r="I27" s="34">
        <f>1/$A$1*[2]PaperSectorMinusCoreVPAExp!$H$206</f>
        <v>7.6873159999999996E-3</v>
      </c>
      <c r="J27" s="35">
        <f>1/$A$1*[2]PaperSectorMinusCoreVPAExp!$I$206</f>
        <v>9.6855745000000004E-3</v>
      </c>
      <c r="K27" s="35">
        <f>1/$A$1*[2]PaperSectorMinusCoreVPAExp!J$206</f>
        <v>1.6608231500000001E-2</v>
      </c>
      <c r="L27" s="35">
        <f>1/$A$1*[2]PaperSectorMinusCoreVPAExp!K$206</f>
        <v>1.96173145E-2</v>
      </c>
      <c r="M27" s="34">
        <f>1/$A$1*[2]PaperSectorMinusCoreVPAExp!L$206</f>
        <v>3.6939330184328455E-2</v>
      </c>
      <c r="N27" s="34">
        <f>1/$A$1*[2]PaperSectorMinusCoreVPAExp!M$206</f>
        <v>2.4009772499999998E-2</v>
      </c>
      <c r="O27" s="34">
        <f>1/$A$1*[2]PaperSectorMinusCoreVPAExp!N$206</f>
        <v>3.3854149E-2</v>
      </c>
      <c r="P27" s="34">
        <f>1/$A$1*[2]PaperSectorMinusCoreVPAExp!O$206</f>
        <v>3.8690035999999997E-2</v>
      </c>
      <c r="Q27" s="34">
        <f>1/$A$1*[2]PaperSectorMinusCoreVPAExp!P$206</f>
        <v>3.2825323999999996E-2</v>
      </c>
      <c r="R27" s="34">
        <f>1/$A$1*[2]PaperSectorMinusCoreVPAExp!Q$206</f>
        <v>3.1155537000000001E-2</v>
      </c>
      <c r="S27" s="34">
        <f>1/$A$1*[2]PaperSectorMinusCoreVPAExp!R$206</f>
        <v>2.7681373999999998E-2</v>
      </c>
      <c r="T27" s="34">
        <f>1/$A$1*[2]PaperSectorMinusCoreVPAExp!S$206</f>
        <v>2.4889591999999999E-2</v>
      </c>
      <c r="U27" s="34">
        <f>1/$A$1*[2]PaperSectorMinusCoreVPAExp!T$206</f>
        <v>3.3314767500000002E-2</v>
      </c>
      <c r="V27" s="34">
        <f>1/$A$1*[2]PaperSectorMinusCoreVPAExp!U$206</f>
        <v>3.2721559499999997E-2</v>
      </c>
      <c r="W27" s="34">
        <f>1/$A$1*[2]PaperSectorMinusCoreVPAExp!V$206</f>
        <v>2.9906572499999999E-2</v>
      </c>
      <c r="X27" s="34">
        <f>1/$A$1*[2]PaperSectorMinusCoreVPAExp!W$206</f>
        <v>2.42206965E-2</v>
      </c>
      <c r="Y27" s="34">
        <f>1/$A$1*[2]PaperSectorMinusCoreVPAExp!X$206</f>
        <v>3.4066933634999998E-2</v>
      </c>
      <c r="Z27" s="34">
        <f>1/$A$1*[2]PaperSectorMinusCoreVPAExp!Y$206</f>
        <v>3.0404776492999996E-2</v>
      </c>
      <c r="AA27" s="34">
        <f>1/$A$1*[2]PaperSectorMinusCoreVPAExp!Z$206</f>
        <v>0</v>
      </c>
      <c r="AB27" s="34">
        <f>1/$A$1*[2]PaperSectorMinusCoreVPAExp!AA$206</f>
        <v>0</v>
      </c>
      <c r="AC27" s="31"/>
      <c r="AD27" s="33">
        <f>1/1000*[2]PaperSectorMinusCoreVPAExp!AB$206</f>
        <v>2.3088750000000002E-3</v>
      </c>
      <c r="AE27" s="34">
        <f>1/1000*[2]PaperSectorMinusCoreVPAExp!AC$206</f>
        <v>4.6423590000000004E-3</v>
      </c>
      <c r="AF27" s="34">
        <f>1/1000*[2]PaperSectorMinusCoreVPAExp!AD$206</f>
        <v>4.8542949999999998E-3</v>
      </c>
      <c r="AG27" s="34">
        <f>1/1000*[2]PaperSectorMinusCoreVPAExp!AE$206</f>
        <v>3.5144970000000001E-3</v>
      </c>
      <c r="AH27" s="34">
        <f>1/1000*[2]PaperSectorMinusCoreVPAExp!AF$206</f>
        <v>3.550835E-3</v>
      </c>
      <c r="AI27" s="34">
        <f>1/1000*[2]PaperSectorMinusCoreVPAExp!AG$206</f>
        <v>5.2487599999999999E-3</v>
      </c>
      <c r="AJ27" s="34">
        <f>1/1000*[2]PaperSectorMinusCoreVPAExp!AH$206</f>
        <v>4.9933160000000002E-3</v>
      </c>
      <c r="AK27" s="34">
        <f>1/1000*[2]PaperSectorMinusCoreVPAExp!AI$206</f>
        <v>6.8314100000000004E-3</v>
      </c>
      <c r="AL27" s="34">
        <f>1/1000*[2]PaperSectorMinusCoreVPAExp!AJ$206</f>
        <v>1.1404574000000001E-2</v>
      </c>
      <c r="AM27" s="34">
        <f>1/1000*[2]PaperSectorMinusCoreVPAExp!AK$206</f>
        <v>1.303496E-2</v>
      </c>
      <c r="AN27" s="34">
        <f>1/1000*[2]PaperSectorMinusCoreVPAExp!AL$206</f>
        <v>1.7883616000000001E-2</v>
      </c>
      <c r="AO27" s="34">
        <f>1/1000*[2]PaperSectorMinusCoreVPAExp!AM$206</f>
        <v>1.8062829999999998E-2</v>
      </c>
      <c r="AP27" s="34">
        <f>1/1000*[2]PaperSectorMinusCoreVPAExp!AN$206</f>
        <v>2.5216794999999997E-2</v>
      </c>
      <c r="AQ27" s="34">
        <f>1/1000*[2]PaperSectorMinusCoreVPAExp!AO$206</f>
        <v>2.6785584999999997E-2</v>
      </c>
      <c r="AR27" s="34">
        <f>1/1000*[2]PaperSectorMinusCoreVPAExp!AP$206</f>
        <v>2.8704238999999999E-2</v>
      </c>
      <c r="AS27" s="34">
        <f>1/1000*[2]PaperSectorMinusCoreVPAExp!AQ$206</f>
        <v>2.4545437999999999E-2</v>
      </c>
      <c r="AT27" s="34">
        <f>1/1000*[2]PaperSectorMinusCoreVPAExp!AR$206</f>
        <v>2.1363083000000001E-2</v>
      </c>
      <c r="AU27" s="34">
        <f>1/1000*[2]PaperSectorMinusCoreVPAExp!AS$206</f>
        <v>2.1173719000000001E-2</v>
      </c>
      <c r="AV27" s="34">
        <f>1/1000*[2]PaperSectorMinusCoreVPAExp!AT$206</f>
        <v>2.5337398000000001E-2</v>
      </c>
      <c r="AW27" s="34">
        <f>1/1000*[2]PaperSectorMinusCoreVPAExp!AU$206</f>
        <v>2.3387821E-2</v>
      </c>
      <c r="AX27" s="34">
        <f>1/1000*[2]PaperSectorMinusCoreVPAExp!AV$206</f>
        <v>1.9902335E-2</v>
      </c>
      <c r="AY27" s="34">
        <f>1/1000*[2]PaperSectorMinusCoreVPAExp!AW$206</f>
        <v>2.6574792999999999E-2</v>
      </c>
      <c r="AZ27" s="34">
        <f>1/1000*[2]PaperSectorMinusCoreVPAExp!AX$206</f>
        <v>2.7130893063000001E-2</v>
      </c>
      <c r="BA27" s="34">
        <f>1/1000*[2]PaperSectorMinusCoreVPAExp!AY$206</f>
        <v>2.4145976563E-2</v>
      </c>
      <c r="BB27" s="34">
        <f>1/1000*[2]PaperSectorMinusCoreVPAExp!AZ$206</f>
        <v>0</v>
      </c>
      <c r="BC27" s="34">
        <f>1/1000*[2]PaperSectorMinusCoreVPAExp!BA$206</f>
        <v>0</v>
      </c>
      <c r="BD27" s="303"/>
    </row>
    <row r="28" spans="2:56">
      <c r="B28" s="32" t="s">
        <v>28</v>
      </c>
      <c r="C28" s="33">
        <f>1/$A$1*[2]PaperSectorMinusCoreVPAExp!$B$231</f>
        <v>2.8198905E-3</v>
      </c>
      <c r="D28" s="34">
        <f>1/$A$1*[2]PaperSectorMinusCoreVPAExp!$C$231</f>
        <v>1.4117099499999999E-2</v>
      </c>
      <c r="E28" s="34">
        <f>1/$A$1*[2]PaperSectorMinusCoreVPAExp!$D$231</f>
        <v>3.4326844999999998E-3</v>
      </c>
      <c r="F28" s="34">
        <f>1/$A$1*[2]PaperSectorMinusCoreVPAExp!$E$231</f>
        <v>4.7639409999999998E-3</v>
      </c>
      <c r="G28" s="34">
        <f>1/$A$1*[2]PaperSectorMinusCoreVPAExp!$F$231</f>
        <v>6.7863845000000001E-3</v>
      </c>
      <c r="H28" s="34">
        <f>1/$A$1*[2]PaperSectorMinusCoreVPAExp!$G$231</f>
        <v>5.4758795000000001E-3</v>
      </c>
      <c r="I28" s="34">
        <f>1/$A$1*[2]PaperSectorMinusCoreVPAExp!$H$231</f>
        <v>1.0962539E-2</v>
      </c>
      <c r="J28" s="35">
        <f>1/$A$1*[2]PaperSectorMinusCoreVPAExp!$I$231</f>
        <v>9.3562070000000001E-3</v>
      </c>
      <c r="K28" s="35">
        <f>1/$A$1*[2]PaperSectorMinusCoreVPAExp!J$231</f>
        <v>1.42942765E-2</v>
      </c>
      <c r="L28" s="35">
        <f>1/$A$1*[2]PaperSectorMinusCoreVPAExp!K$231</f>
        <v>1.3145058499999999E-2</v>
      </c>
      <c r="M28" s="34">
        <f>1/$A$1*[2]PaperSectorMinusCoreVPAExp!L$231</f>
        <v>3.2597103039715296E-2</v>
      </c>
      <c r="N28" s="34">
        <f>1/$A$1*[2]PaperSectorMinusCoreVPAExp!M$231</f>
        <v>3.6856480499999997E-2</v>
      </c>
      <c r="O28" s="34">
        <f>1/$A$1*[2]PaperSectorMinusCoreVPAExp!N$231</f>
        <v>3.4025708500000001E-2</v>
      </c>
      <c r="P28" s="34">
        <f>1/$A$1*[2]PaperSectorMinusCoreVPAExp!O$231</f>
        <v>3.8949340499999999E-2</v>
      </c>
      <c r="Q28" s="34">
        <f>1/$A$1*[2]PaperSectorMinusCoreVPAExp!P$231</f>
        <v>2.60902215E-2</v>
      </c>
      <c r="R28" s="34">
        <f>1/$A$1*[2]PaperSectorMinusCoreVPAExp!Q$231</f>
        <v>3.3427261E-2</v>
      </c>
      <c r="S28" s="34">
        <f>1/$A$1*[2]PaperSectorMinusCoreVPAExp!R$231</f>
        <v>3.3534966499999999E-2</v>
      </c>
      <c r="T28" s="34">
        <f>1/$A$1*[2]PaperSectorMinusCoreVPAExp!S$231</f>
        <v>3.5424308500000001E-2</v>
      </c>
      <c r="U28" s="34">
        <f>1/$A$1*[2]PaperSectorMinusCoreVPAExp!T$231</f>
        <v>4.0985034999999996E-2</v>
      </c>
      <c r="V28" s="34">
        <f>1/$A$1*[2]PaperSectorMinusCoreVPAExp!U$231</f>
        <v>6.1294022999999996E-2</v>
      </c>
      <c r="W28" s="34">
        <f>1/$A$1*[2]PaperSectorMinusCoreVPAExp!V$231</f>
        <v>5.6196153999999998E-2</v>
      </c>
      <c r="X28" s="34">
        <f>1/$A$1*[2]PaperSectorMinusCoreVPAExp!W$231</f>
        <v>8.1337700499999999E-2</v>
      </c>
      <c r="Y28" s="34">
        <f>1/$A$1*[2]PaperSectorMinusCoreVPAExp!X$231</f>
        <v>5.9214954441999999E-2</v>
      </c>
      <c r="Z28" s="34">
        <f>1/$A$1*[2]PaperSectorMinusCoreVPAExp!Y$231</f>
        <v>5.3252472868E-2</v>
      </c>
      <c r="AA28" s="34">
        <f>1/$A$1*[2]PaperSectorMinusCoreVPAExp!Z$231</f>
        <v>0</v>
      </c>
      <c r="AB28" s="34">
        <f>1/$A$1*[2]PaperSectorMinusCoreVPAExp!AA$231</f>
        <v>0</v>
      </c>
      <c r="AC28" s="10"/>
      <c r="AD28" s="33">
        <f>1/1000*[2]PaperSectorMinusCoreVPAExp!AB$231</f>
        <v>6.1608600000000006E-4</v>
      </c>
      <c r="AE28" s="34">
        <f>1/1000*[2]PaperSectorMinusCoreVPAExp!AC$231</f>
        <v>2.5641309999999999E-3</v>
      </c>
      <c r="AF28" s="34">
        <f>1/1000*[2]PaperSectorMinusCoreVPAExp!AD$231</f>
        <v>1.2055369999999998E-3</v>
      </c>
      <c r="AG28" s="34">
        <f>1/1000*[2]PaperSectorMinusCoreVPAExp!AE$231</f>
        <v>1.4976869999999999E-3</v>
      </c>
      <c r="AH28" s="34">
        <f>1/1000*[2]PaperSectorMinusCoreVPAExp!AF$231</f>
        <v>2.191176E-3</v>
      </c>
      <c r="AI28" s="34">
        <f>1/1000*[2]PaperSectorMinusCoreVPAExp!AG$231</f>
        <v>1.9390049999999999E-3</v>
      </c>
      <c r="AJ28" s="34">
        <f>1/1000*[2]PaperSectorMinusCoreVPAExp!AH$231</f>
        <v>2.937931E-3</v>
      </c>
      <c r="AK28" s="34">
        <f>1/1000*[2]PaperSectorMinusCoreVPAExp!AI$231</f>
        <v>3.0002380000000001E-3</v>
      </c>
      <c r="AL28" s="34">
        <f>1/1000*[2]PaperSectorMinusCoreVPAExp!AJ$231</f>
        <v>5.3544229999999996E-3</v>
      </c>
      <c r="AM28" s="34">
        <f>1/1000*[2]PaperSectorMinusCoreVPAExp!AK$231</f>
        <v>6.261445E-3</v>
      </c>
      <c r="AN28" s="34">
        <f>1/1000*[2]PaperSectorMinusCoreVPAExp!AL$231</f>
        <v>1.1565186E-2</v>
      </c>
      <c r="AO28" s="34">
        <f>1/1000*[2]PaperSectorMinusCoreVPAExp!AM$231</f>
        <v>1.3281310999999999E-2</v>
      </c>
      <c r="AP28" s="34">
        <f>1/1000*[2]PaperSectorMinusCoreVPAExp!AN$231</f>
        <v>1.5920788000000002E-2</v>
      </c>
      <c r="AQ28" s="34">
        <f>1/1000*[2]PaperSectorMinusCoreVPAExp!AO$231</f>
        <v>1.9788366999999998E-2</v>
      </c>
      <c r="AR28" s="34">
        <f>1/1000*[2]PaperSectorMinusCoreVPAExp!AP$231</f>
        <v>1.6263397999999998E-2</v>
      </c>
      <c r="AS28" s="34">
        <f>1/1000*[2]PaperSectorMinusCoreVPAExp!AQ$231</f>
        <v>2.0284579E-2</v>
      </c>
      <c r="AT28" s="34">
        <f>1/1000*[2]PaperSectorMinusCoreVPAExp!AR$231</f>
        <v>1.9898353000000001E-2</v>
      </c>
      <c r="AU28" s="34">
        <f>1/1000*[2]PaperSectorMinusCoreVPAExp!AS$231</f>
        <v>2.1452435999999998E-2</v>
      </c>
      <c r="AV28" s="34">
        <f>1/1000*[2]PaperSectorMinusCoreVPAExp!AT$231</f>
        <v>2.1042364000000001E-2</v>
      </c>
      <c r="AW28" s="34">
        <f>1/1000*[2]PaperSectorMinusCoreVPAExp!AU$231</f>
        <v>3.0027023E-2</v>
      </c>
      <c r="AX28" s="34">
        <f>1/1000*[2]PaperSectorMinusCoreVPAExp!AV$231</f>
        <v>2.8520854999999998E-2</v>
      </c>
      <c r="AY28" s="34">
        <f>1/1000*[2]PaperSectorMinusCoreVPAExp!AW$231</f>
        <v>2.0570794999999999E-2</v>
      </c>
      <c r="AZ28" s="34">
        <f>1/1000*[2]PaperSectorMinusCoreVPAExp!AX$231</f>
        <v>2.9320069976000004E-2</v>
      </c>
      <c r="BA28" s="34">
        <f>1/1000*[2]PaperSectorMinusCoreVPAExp!AY$231</f>
        <v>3.1289673726999999E-2</v>
      </c>
      <c r="BB28" s="34">
        <f>1/1000*[2]PaperSectorMinusCoreVPAExp!AZ$231</f>
        <v>0</v>
      </c>
      <c r="BC28" s="34">
        <f>1/1000*[2]PaperSectorMinusCoreVPAExp!BA$231</f>
        <v>0</v>
      </c>
      <c r="BD28" s="303"/>
    </row>
    <row r="29" spans="2:56">
      <c r="B29" s="32" t="s">
        <v>176</v>
      </c>
      <c r="C29" s="33">
        <f>1/$A$1*[2]PaperSectorMinusCoreVPAExp!$B$253</f>
        <v>1.6598505E-3</v>
      </c>
      <c r="D29" s="34">
        <f>1/$A$1*[2]PaperSectorMinusCoreVPAExp!$C$253</f>
        <v>4.4989944999999998E-3</v>
      </c>
      <c r="E29" s="34">
        <f>1/$A$1*[2]PaperSectorMinusCoreVPAExp!$D$253</f>
        <v>5.725384E-3</v>
      </c>
      <c r="F29" s="34">
        <f>1/$A$1*[2]PaperSectorMinusCoreVPAExp!$E$253</f>
        <v>4.6845400000000001E-3</v>
      </c>
      <c r="G29" s="34">
        <f>1/$A$1*[2]PaperSectorMinusCoreVPAExp!$F$253</f>
        <v>5.7244109999999996E-3</v>
      </c>
      <c r="H29" s="34">
        <f>1/$A$1*[2]PaperSectorMinusCoreVPAExp!$G$253</f>
        <v>4.4931179999999999E-3</v>
      </c>
      <c r="I29" s="34">
        <f>1/$A$1*[2]PaperSectorMinusCoreVPAExp!$H$253</f>
        <v>5.3793249999999999E-3</v>
      </c>
      <c r="J29" s="35">
        <f>1/$A$1*[2]PaperSectorMinusCoreVPAExp!$I$253</f>
        <v>2.9567194999999998E-3</v>
      </c>
      <c r="K29" s="35">
        <f>1/$A$1*[2]PaperSectorMinusCoreVPAExp!J$253</f>
        <v>4.5840865E-3</v>
      </c>
      <c r="L29" s="35">
        <f>1/$A$1*[2]PaperSectorMinusCoreVPAExp!K$253</f>
        <v>1.1801751499999999E-2</v>
      </c>
      <c r="M29" s="34">
        <f>1/$A$1*[2]PaperSectorMinusCoreVPAExp!L$253</f>
        <v>1.7282640607747514E-2</v>
      </c>
      <c r="N29" s="34">
        <f>1/$A$1*[2]PaperSectorMinusCoreVPAExp!M$253</f>
        <v>2.3036334999999998E-2</v>
      </c>
      <c r="O29" s="34">
        <f>1/$A$1*[2]PaperSectorMinusCoreVPAExp!N$253</f>
        <v>2.1873288500000001E-2</v>
      </c>
      <c r="P29" s="34">
        <f>1/$A$1*[2]PaperSectorMinusCoreVPAExp!O$253</f>
        <v>5.1223276999999998E-2</v>
      </c>
      <c r="Q29" s="34">
        <f>1/$A$1*[2]PaperSectorMinusCoreVPAExp!P$253</f>
        <v>3.5876498E-2</v>
      </c>
      <c r="R29" s="34">
        <f>1/$A$1*[2]PaperSectorMinusCoreVPAExp!Q$253</f>
        <v>4.9264256999999999E-2</v>
      </c>
      <c r="S29" s="34">
        <f>1/$A$1*[2]PaperSectorMinusCoreVPAExp!R$253</f>
        <v>5.9533680499999998E-2</v>
      </c>
      <c r="T29" s="34">
        <f>1/$A$1*[2]PaperSectorMinusCoreVPAExp!S$253</f>
        <v>5.2386169499999996E-2</v>
      </c>
      <c r="U29" s="34">
        <f>1/$A$1*[2]PaperSectorMinusCoreVPAExp!T$253</f>
        <v>0.144662175</v>
      </c>
      <c r="V29" s="34">
        <f>1/$A$1*[2]PaperSectorMinusCoreVPAExp!U$253</f>
        <v>0.1786789795</v>
      </c>
      <c r="W29" s="34">
        <f>1/$A$1*[2]PaperSectorMinusCoreVPAExp!V$253</f>
        <v>0.3079237245</v>
      </c>
      <c r="X29" s="34">
        <f>1/$A$1*[2]PaperSectorMinusCoreVPAExp!W$253</f>
        <v>0.50557697049999994</v>
      </c>
      <c r="Y29" s="34">
        <f>1/$A$1*[2]PaperSectorMinusCoreVPAExp!X$253</f>
        <v>0.1631009894605</v>
      </c>
      <c r="Z29" s="34">
        <f>1/$A$1*[2]PaperSectorMinusCoreVPAExp!Y$253</f>
        <v>0.10822269257799999</v>
      </c>
      <c r="AA29" s="34">
        <f>1/$A$1*[2]PaperSectorMinusCoreVPAExp!Z$253</f>
        <v>0</v>
      </c>
      <c r="AB29" s="34">
        <f>1/$A$1*[2]PaperSectorMinusCoreVPAExp!AA$253</f>
        <v>0</v>
      </c>
      <c r="AC29" s="10"/>
      <c r="AD29" s="33">
        <f>1/1000*[2]PaperSectorMinusCoreVPAExp!AB$253</f>
        <v>6.6671899999999997E-4</v>
      </c>
      <c r="AE29" s="34">
        <f>1/1000*[2]PaperSectorMinusCoreVPAExp!AC$253</f>
        <v>1.2268660000000001E-3</v>
      </c>
      <c r="AF29" s="34">
        <f>1/1000*[2]PaperSectorMinusCoreVPAExp!AD$253</f>
        <v>1.7439490000000001E-3</v>
      </c>
      <c r="AG29" s="34">
        <f>1/1000*[2]PaperSectorMinusCoreVPAExp!AE$253</f>
        <v>1.4101699999999999E-3</v>
      </c>
      <c r="AH29" s="34">
        <f>1/1000*[2]PaperSectorMinusCoreVPAExp!AF$253</f>
        <v>2.4234169999999998E-3</v>
      </c>
      <c r="AI29" s="34">
        <f>1/1000*[2]PaperSectorMinusCoreVPAExp!AG$253</f>
        <v>1.76925E-3</v>
      </c>
      <c r="AJ29" s="34">
        <f>1/1000*[2]PaperSectorMinusCoreVPAExp!AH$253</f>
        <v>2.0440290000000002E-3</v>
      </c>
      <c r="AK29" s="34">
        <f>1/1000*[2]PaperSectorMinusCoreVPAExp!AI$253</f>
        <v>1.6489349999999998E-3</v>
      </c>
      <c r="AL29" s="34">
        <f>1/1000*[2]PaperSectorMinusCoreVPAExp!AJ$253</f>
        <v>3.7899179999999998E-3</v>
      </c>
      <c r="AM29" s="34">
        <f>1/1000*[2]PaperSectorMinusCoreVPAExp!AK$253</f>
        <v>9.5467289999999986E-3</v>
      </c>
      <c r="AN29" s="34">
        <f>1/1000*[2]PaperSectorMinusCoreVPAExp!AL$253</f>
        <v>9.9202849999999992E-3</v>
      </c>
      <c r="AO29" s="34">
        <f>1/1000*[2]PaperSectorMinusCoreVPAExp!AM$253</f>
        <v>1.5446885E-2</v>
      </c>
      <c r="AP29" s="34">
        <f>1/1000*[2]PaperSectorMinusCoreVPAExp!AN$253</f>
        <v>1.7691340999999999E-2</v>
      </c>
      <c r="AQ29" s="34">
        <f>1/1000*[2]PaperSectorMinusCoreVPAExp!AO$253</f>
        <v>3.7020717999999994E-2</v>
      </c>
      <c r="AR29" s="34">
        <f>1/1000*[2]PaperSectorMinusCoreVPAExp!AP$253</f>
        <v>2.9840774E-2</v>
      </c>
      <c r="AS29" s="34">
        <f>1/1000*[2]PaperSectorMinusCoreVPAExp!AQ$253</f>
        <v>3.7775604999999997E-2</v>
      </c>
      <c r="AT29" s="34">
        <f>1/1000*[2]PaperSectorMinusCoreVPAExp!AR$253</f>
        <v>4.0068285000000002E-2</v>
      </c>
      <c r="AU29" s="34">
        <f>1/1000*[2]PaperSectorMinusCoreVPAExp!AS$253</f>
        <v>3.1664716000000002E-2</v>
      </c>
      <c r="AV29" s="34">
        <f>1/1000*[2]PaperSectorMinusCoreVPAExp!AT$253</f>
        <v>4.2550126000000001E-2</v>
      </c>
      <c r="AW29" s="34">
        <f>1/1000*[2]PaperSectorMinusCoreVPAExp!AU$253</f>
        <v>4.0616696000000001E-2</v>
      </c>
      <c r="AX29" s="34">
        <f>1/1000*[2]PaperSectorMinusCoreVPAExp!AV$253</f>
        <v>5.1216694E-2</v>
      </c>
      <c r="AY29" s="34">
        <f>1/1000*[2]PaperSectorMinusCoreVPAExp!AW$253</f>
        <v>0.101392805</v>
      </c>
      <c r="AZ29" s="34">
        <f>1/1000*[2]PaperSectorMinusCoreVPAExp!AX$253</f>
        <v>4.2689545909999994E-2</v>
      </c>
      <c r="BA29" s="34">
        <f>1/1000*[2]PaperSectorMinusCoreVPAExp!AY$253</f>
        <v>2.2213363542E-2</v>
      </c>
      <c r="BB29" s="34">
        <f>1/1000*[2]PaperSectorMinusCoreVPAExp!AZ$253</f>
        <v>0</v>
      </c>
      <c r="BC29" s="34">
        <f>1/1000*[2]PaperSectorMinusCoreVPAExp!BA$253</f>
        <v>0</v>
      </c>
      <c r="BD29" s="303"/>
    </row>
    <row r="30" spans="2:56">
      <c r="B30" s="38" t="s">
        <v>21</v>
      </c>
      <c r="C30" s="39">
        <f t="shared" ref="C30:AB30" si="7">SUM(C22:C22)-SUM(C23:C29)</f>
        <v>2.0904810499999996E-2</v>
      </c>
      <c r="D30" s="40">
        <f t="shared" si="7"/>
        <v>2.4050789000000017E-2</v>
      </c>
      <c r="E30" s="40">
        <f t="shared" si="7"/>
        <v>1.8178618500000021E-2</v>
      </c>
      <c r="F30" s="40">
        <f t="shared" si="7"/>
        <v>1.4043200499999978E-2</v>
      </c>
      <c r="G30" s="40">
        <f t="shared" si="7"/>
        <v>1.1352792500000014E-2</v>
      </c>
      <c r="H30" s="40">
        <f t="shared" si="7"/>
        <v>2.1376039999999985E-2</v>
      </c>
      <c r="I30" s="40">
        <f t="shared" si="7"/>
        <v>1.6655919000000019E-2</v>
      </c>
      <c r="J30" s="41">
        <f t="shared" si="7"/>
        <v>1.4063164500000003E-2</v>
      </c>
      <c r="K30" s="41">
        <f t="shared" si="7"/>
        <v>4.9708217999999998E-2</v>
      </c>
      <c r="L30" s="41">
        <f t="shared" si="7"/>
        <v>3.5991707499999984E-2</v>
      </c>
      <c r="M30" s="40">
        <f t="shared" si="7"/>
        <v>4.1306725892968743E-2</v>
      </c>
      <c r="N30" s="40">
        <f t="shared" si="7"/>
        <v>3.2021668000000003E-2</v>
      </c>
      <c r="O30" s="40">
        <f t="shared" si="7"/>
        <v>1.7601339000000049E-2</v>
      </c>
      <c r="P30" s="40">
        <f t="shared" si="7"/>
        <v>1.6061521000000023E-2</v>
      </c>
      <c r="Q30" s="40">
        <f t="shared" si="7"/>
        <v>1.5140555499999986E-2</v>
      </c>
      <c r="R30" s="40">
        <f t="shared" si="7"/>
        <v>1.4747823999999965E-2</v>
      </c>
      <c r="S30" s="40">
        <f t="shared" si="7"/>
        <v>1.4355361999999983E-2</v>
      </c>
      <c r="T30" s="40">
        <f t="shared" si="7"/>
        <v>2.1202380500000007E-2</v>
      </c>
      <c r="U30" s="40">
        <f t="shared" si="7"/>
        <v>3.8235977500000295E-2</v>
      </c>
      <c r="V30" s="40">
        <f t="shared" si="7"/>
        <v>4.6654594000000049E-2</v>
      </c>
      <c r="W30" s="40">
        <f t="shared" si="7"/>
        <v>9.3007876499999753E-2</v>
      </c>
      <c r="X30" s="40">
        <f t="shared" si="7"/>
        <v>0.36011566150000007</v>
      </c>
      <c r="Y30" s="40">
        <f t="shared" si="7"/>
        <v>2.6894213160500002E-2</v>
      </c>
      <c r="Z30" s="40">
        <f t="shared" si="7"/>
        <v>3.1592124469500327E-2</v>
      </c>
      <c r="AA30" s="40">
        <f t="shared" si="7"/>
        <v>0</v>
      </c>
      <c r="AB30" s="40">
        <f t="shared" si="7"/>
        <v>0</v>
      </c>
      <c r="AC30" s="10"/>
      <c r="AD30" s="62">
        <f t="shared" ref="AD30:BC30" si="8">SUM(AD22:AD22)-SUM(AD23:AD29)</f>
        <v>1.0426617530000007E-2</v>
      </c>
      <c r="AE30" s="63">
        <f t="shared" si="8"/>
        <v>7.7095338769999945E-3</v>
      </c>
      <c r="AF30" s="63">
        <f t="shared" si="8"/>
        <v>8.8932049890000017E-3</v>
      </c>
      <c r="AG30" s="63">
        <f t="shared" si="8"/>
        <v>8.0219092820000004E-3</v>
      </c>
      <c r="AH30" s="63">
        <f t="shared" si="8"/>
        <v>7.886508431E-3</v>
      </c>
      <c r="AI30" s="63">
        <f t="shared" si="8"/>
        <v>1.0666997770999997E-2</v>
      </c>
      <c r="AJ30" s="63">
        <f t="shared" si="8"/>
        <v>1.0208525854999997E-2</v>
      </c>
      <c r="AK30" s="63">
        <f t="shared" si="8"/>
        <v>9.233278634999998E-3</v>
      </c>
      <c r="AL30" s="63">
        <f t="shared" si="8"/>
        <v>1.7748427841999995E-2</v>
      </c>
      <c r="AM30" s="63">
        <f t="shared" si="8"/>
        <v>1.7380914050000008E-2</v>
      </c>
      <c r="AN30" s="63">
        <f t="shared" si="8"/>
        <v>1.7102826853999983E-2</v>
      </c>
      <c r="AO30" s="63">
        <f t="shared" si="8"/>
        <v>1.8206429200999977E-2</v>
      </c>
      <c r="AP30" s="63">
        <f t="shared" si="8"/>
        <v>1.6524808274999997E-2</v>
      </c>
      <c r="AQ30" s="63">
        <f t="shared" si="8"/>
        <v>2.0728904512999968E-2</v>
      </c>
      <c r="AR30" s="63">
        <f t="shared" si="8"/>
        <v>1.7868211664999994E-2</v>
      </c>
      <c r="AS30" s="63">
        <f t="shared" si="8"/>
        <v>1.710441475700003E-2</v>
      </c>
      <c r="AT30" s="63">
        <f t="shared" si="8"/>
        <v>1.4288290870999976E-2</v>
      </c>
      <c r="AU30" s="63">
        <f t="shared" si="8"/>
        <v>1.3035046179000004E-2</v>
      </c>
      <c r="AV30" s="63">
        <f t="shared" si="8"/>
        <v>1.6519242743000068E-2</v>
      </c>
      <c r="AW30" s="63">
        <f t="shared" si="8"/>
        <v>3.7432129495999944E-2</v>
      </c>
      <c r="AX30" s="63">
        <f t="shared" si="8"/>
        <v>2.3380373120999887E-2</v>
      </c>
      <c r="AY30" s="63">
        <f t="shared" si="8"/>
        <v>5.1874618501999925E-2</v>
      </c>
      <c r="AZ30" s="63">
        <f t="shared" si="8"/>
        <v>4.741042779699603E-2</v>
      </c>
      <c r="BA30" s="63">
        <f t="shared" si="8"/>
        <v>1.2609249618872942E-2</v>
      </c>
      <c r="BB30" s="63">
        <f t="shared" si="8"/>
        <v>0</v>
      </c>
      <c r="BC30" s="63">
        <f t="shared" si="8"/>
        <v>0</v>
      </c>
      <c r="BD30" s="303"/>
    </row>
    <row r="31" spans="2:56" ht="17.149999999999999" customHeight="1">
      <c r="B31" s="44" t="s">
        <v>217</v>
      </c>
      <c r="C31" s="45">
        <f>1/$A$1*[2]PaperSectorMinusCoreVPAExp!$B$264</f>
        <v>2.9759397499999996E-2</v>
      </c>
      <c r="D31" s="46">
        <f>1/$A$1*[2]PaperSectorMinusCoreVPAExp!$C$264</f>
        <v>3.1023138999999998E-2</v>
      </c>
      <c r="E31" s="46">
        <f>1/$A$1*[2]PaperSectorMinusCoreVPAExp!$D$264</f>
        <v>6.1498457999999992E-2</v>
      </c>
      <c r="F31" s="46">
        <f>1/$A$1*[2]PaperSectorMinusCoreVPAExp!$E$264</f>
        <v>8.4267560999999991E-2</v>
      </c>
      <c r="G31" s="46">
        <f>1/$A$1*[2]PaperSectorMinusCoreVPAExp!$F$264</f>
        <v>9.0076087499999985E-2</v>
      </c>
      <c r="H31" s="46">
        <f>1/$A$1*[2]PaperSectorMinusCoreVPAExp!$G$264</f>
        <v>0.13505727199999998</v>
      </c>
      <c r="I31" s="46">
        <f>1/$A$1*[2]PaperSectorMinusCoreVPAExp!$H$264</f>
        <v>0.15742917049999999</v>
      </c>
      <c r="J31" s="47">
        <f>1/$A$1*[2]PaperSectorMinusCoreVPAExp!$I$264</f>
        <v>0.17430831250000001</v>
      </c>
      <c r="K31" s="47">
        <f>1/$A$1*[2]PaperSectorMinusCoreVPAExp!J$264</f>
        <v>0.1721953625</v>
      </c>
      <c r="L31" s="47">
        <f>1/$A$1*[2]PaperSectorMinusCoreVPAExp!K$264</f>
        <v>0.201453777</v>
      </c>
      <c r="M31" s="46">
        <f>1/$A$1*[2]PaperSectorMinusCoreVPAExp!L$264</f>
        <v>0.22380644950115591</v>
      </c>
      <c r="N31" s="46">
        <f>1/$A$1*[2]PaperSectorMinusCoreVPAExp!M$264</f>
        <v>0.27482817949999999</v>
      </c>
      <c r="O31" s="46">
        <f>1/$A$1*[2]PaperSectorMinusCoreVPAExp!N$264</f>
        <v>0.24340663900000001</v>
      </c>
      <c r="P31" s="46">
        <f>1/$A$1*[2]PaperSectorMinusCoreVPAExp!O$264</f>
        <v>0.28911422399999998</v>
      </c>
      <c r="Q31" s="46">
        <f>1/$A$1*[2]PaperSectorMinusCoreVPAExp!P$264</f>
        <v>0.30217287507692303</v>
      </c>
      <c r="R31" s="46">
        <f>1/$A$1*[2]PaperSectorMinusCoreVPAExp!Q$264</f>
        <v>0.26028889249999998</v>
      </c>
      <c r="S31" s="46">
        <f>1/$A$1*[2]PaperSectorMinusCoreVPAExp!R$264</f>
        <v>0.27640430450000003</v>
      </c>
      <c r="T31" s="46">
        <f>1/$A$1*[2]PaperSectorMinusCoreVPAExp!S$264</f>
        <v>0.28021702800000003</v>
      </c>
      <c r="U31" s="46">
        <f>1/$A$1*[2]PaperSectorMinusCoreVPAExp!T$264</f>
        <v>0.32976939049999998</v>
      </c>
      <c r="V31" s="46">
        <f>1/$A$1*[2]PaperSectorMinusCoreVPAExp!U$264</f>
        <v>0.3697086785</v>
      </c>
      <c r="W31" s="46">
        <f>1/$A$1*[2]PaperSectorMinusCoreVPAExp!V$264</f>
        <v>0.33112141300000003</v>
      </c>
      <c r="X31" s="46">
        <f>1/$A$1*[2]PaperSectorMinusCoreVPAExp!W$264</f>
        <v>0.32960530022000001</v>
      </c>
      <c r="Y31" s="46">
        <f>1/$A$1*[2]PaperSectorMinusCoreVPAExp!X$264</f>
        <v>0.81196882120550007</v>
      </c>
      <c r="Z31" s="46">
        <f>1/$A$1*[2]PaperSectorMinusCoreVPAExp!Y$264</f>
        <v>0.71142212142750005</v>
      </c>
      <c r="AA31" s="46">
        <f>1/$A$1*[2]PaperSectorMinusCoreVPAExp!Z$264</f>
        <v>0</v>
      </c>
      <c r="AB31" s="46">
        <f>1/$A$1*[2]PaperSectorMinusCoreVPAExp!AA$264</f>
        <v>0</v>
      </c>
      <c r="AC31" s="31"/>
      <c r="AD31" s="45">
        <f>1/1000*[2]PaperSectorMinusCoreVPAExp!AB$264</f>
        <v>1.1856932000000001E-2</v>
      </c>
      <c r="AE31" s="46">
        <f>1/1000*[2]PaperSectorMinusCoreVPAExp!AC$264</f>
        <v>1.1921782000000001E-2</v>
      </c>
      <c r="AF31" s="46">
        <f>1/1000*[2]PaperSectorMinusCoreVPAExp!AD$264</f>
        <v>2.1325317E-2</v>
      </c>
      <c r="AG31" s="46">
        <f>1/1000*[2]PaperSectorMinusCoreVPAExp!AE$264</f>
        <v>3.4292627999999999E-2</v>
      </c>
      <c r="AH31" s="46">
        <f>1/1000*[2]PaperSectorMinusCoreVPAExp!AF$264</f>
        <v>3.6742102000000006E-2</v>
      </c>
      <c r="AI31" s="46">
        <f>1/1000*[2]PaperSectorMinusCoreVPAExp!AG$264</f>
        <v>5.6856251000000003E-2</v>
      </c>
      <c r="AJ31" s="46">
        <f>1/1000*[2]PaperSectorMinusCoreVPAExp!AH$264</f>
        <v>6.2679967000000003E-2</v>
      </c>
      <c r="AK31" s="46">
        <f>1/1000*[2]PaperSectorMinusCoreVPAExp!AI$264</f>
        <v>7.5029794999999996E-2</v>
      </c>
      <c r="AL31" s="46">
        <f>1/1000*[2]PaperSectorMinusCoreVPAExp!AJ$264</f>
        <v>7.7706941000000002E-2</v>
      </c>
      <c r="AM31" s="46">
        <f>1/1000*[2]PaperSectorMinusCoreVPAExp!AK$264</f>
        <v>7.7410256000000011E-2</v>
      </c>
      <c r="AN31" s="46">
        <f>1/1000*[2]PaperSectorMinusCoreVPAExp!AL$264</f>
        <v>8.4965408999999992E-2</v>
      </c>
      <c r="AO31" s="46">
        <f>1/1000*[2]PaperSectorMinusCoreVPAExp!AM$264</f>
        <v>0.112347022</v>
      </c>
      <c r="AP31" s="46">
        <f>1/1000*[2]PaperSectorMinusCoreVPAExp!AN$264</f>
        <v>0.10727428899999999</v>
      </c>
      <c r="AQ31" s="46">
        <f>1/1000*[2]PaperSectorMinusCoreVPAExp!AO$264</f>
        <v>0.13178662399999999</v>
      </c>
      <c r="AR31" s="46">
        <f>1/1000*[2]PaperSectorMinusCoreVPAExp!AP$264</f>
        <v>0.13686825599999999</v>
      </c>
      <c r="AS31" s="46">
        <f>1/1000*[2]PaperSectorMinusCoreVPAExp!AQ$264</f>
        <v>0.12428523799999999</v>
      </c>
      <c r="AT31" s="46">
        <f>1/1000*[2]PaperSectorMinusCoreVPAExp!AR$264</f>
        <v>0.12838097700000001</v>
      </c>
      <c r="AU31" s="46">
        <f>1/1000*[2]PaperSectorMinusCoreVPAExp!AS$264</f>
        <v>0.13823293099999998</v>
      </c>
      <c r="AV31" s="46">
        <f>1/1000*[2]PaperSectorMinusCoreVPAExp!AT$264</f>
        <v>0.17316449600000003</v>
      </c>
      <c r="AW31" s="46">
        <f>1/1000*[2]PaperSectorMinusCoreVPAExp!AU$264</f>
        <v>0.24285929000000001</v>
      </c>
      <c r="AX31" s="46">
        <f>1/1000*[2]PaperSectorMinusCoreVPAExp!AV$264</f>
        <v>0.18162618399999997</v>
      </c>
      <c r="AY31" s="46">
        <f>1/1000*[2]PaperSectorMinusCoreVPAExp!AW$264</f>
        <v>0.152198783</v>
      </c>
      <c r="AZ31" s="46">
        <f>1/1000*[2]PaperSectorMinusCoreVPAExp!AX$264</f>
        <v>0.40517242368599998</v>
      </c>
      <c r="BA31" s="46">
        <f>1/1000*[2]PaperSectorMinusCoreVPAExp!AY$264</f>
        <v>0.50999889426200007</v>
      </c>
      <c r="BB31" s="46">
        <f>1/1000*[2]PaperSectorMinusCoreVPAExp!AZ$264</f>
        <v>0</v>
      </c>
      <c r="BC31" s="46">
        <f>1/1000*[2]PaperSectorMinusCoreVPAExp!BA$264</f>
        <v>0</v>
      </c>
      <c r="BD31" s="303"/>
    </row>
    <row r="32" spans="2:56">
      <c r="B32" s="32" t="s">
        <v>39</v>
      </c>
      <c r="C32" s="33">
        <f>1/$A$1*[2]PaperSectorMinusCoreVPAExp!$B$91</f>
        <v>1.7647945E-3</v>
      </c>
      <c r="D32" s="34">
        <f>1/$A$1*[2]PaperSectorMinusCoreVPAExp!$C$91</f>
        <v>1.5971969999999999E-3</v>
      </c>
      <c r="E32" s="34">
        <f>1/$A$1*[2]PaperSectorMinusCoreVPAExp!$D$91</f>
        <v>8.4409499999999991E-3</v>
      </c>
      <c r="F32" s="34">
        <f>1/$A$1*[2]PaperSectorMinusCoreVPAExp!$E$91</f>
        <v>5.1302615000000003E-3</v>
      </c>
      <c r="G32" s="34">
        <f>1/$A$1*[2]PaperSectorMinusCoreVPAExp!$F$91</f>
        <v>8.0889934999999989E-3</v>
      </c>
      <c r="H32" s="34">
        <f>1/$A$1*[2]PaperSectorMinusCoreVPAExp!$G$91</f>
        <v>1.1829418999999999E-2</v>
      </c>
      <c r="I32" s="34">
        <f>1/$A$1*[2]PaperSectorMinusCoreVPAExp!$H$91</f>
        <v>1.23190305E-2</v>
      </c>
      <c r="J32" s="35">
        <f>1/$A$1*[2]PaperSectorMinusCoreVPAExp!$I$91</f>
        <v>1.2122327E-2</v>
      </c>
      <c r="K32" s="35">
        <f>1/$A$1*[2]PaperSectorMinusCoreVPAExp!J$91</f>
        <v>1.49007915E-2</v>
      </c>
      <c r="L32" s="35">
        <f>1/$A$1*[2]PaperSectorMinusCoreVPAExp!K$91</f>
        <v>1.1332100499999999E-2</v>
      </c>
      <c r="M32" s="34">
        <f>1/$A$1*[2]PaperSectorMinusCoreVPAExp!L$91</f>
        <v>2.0817560052726735E-2</v>
      </c>
      <c r="N32" s="34">
        <f>1/$A$1*[2]PaperSectorMinusCoreVPAExp!M$91</f>
        <v>1.7259794999999998E-2</v>
      </c>
      <c r="O32" s="34">
        <f>1/$A$1*[2]PaperSectorMinusCoreVPAExp!N$91</f>
        <v>1.4922484499999999E-2</v>
      </c>
      <c r="P32" s="34">
        <f>1/$A$1*[2]PaperSectorMinusCoreVPAExp!O$91</f>
        <v>1.7140304999999998E-2</v>
      </c>
      <c r="Q32" s="34">
        <f>1/$A$1*[2]PaperSectorMinusCoreVPAExp!P$91</f>
        <v>2.0357549999999999E-2</v>
      </c>
      <c r="R32" s="34">
        <f>1/$A$1*[2]PaperSectorMinusCoreVPAExp!Q$91</f>
        <v>2.0666852499999999E-2</v>
      </c>
      <c r="S32" s="34">
        <f>1/$A$1*[2]PaperSectorMinusCoreVPAExp!R$91</f>
        <v>2.0105818000000001E-2</v>
      </c>
      <c r="T32" s="34">
        <f>1/$A$1*[2]PaperSectorMinusCoreVPAExp!S$91</f>
        <v>1.9358212999999999E-2</v>
      </c>
      <c r="U32" s="34">
        <f>1/$A$1*[2]PaperSectorMinusCoreVPAExp!T$91</f>
        <v>2.8956245499999998E-2</v>
      </c>
      <c r="V32" s="34">
        <f>1/$A$1*[2]PaperSectorMinusCoreVPAExp!U$91</f>
        <v>3.1671230500000001E-2</v>
      </c>
      <c r="W32" s="34">
        <f>1/$A$1*[2]PaperSectorMinusCoreVPAExp!V$91</f>
        <v>2.7286514499999998E-2</v>
      </c>
      <c r="X32" s="34">
        <f>1/$A$1*[2]PaperSectorMinusCoreVPAExp!W$91</f>
        <v>1.847342448E-2</v>
      </c>
      <c r="Y32" s="34">
        <f>1/$A$1*[2]PaperSectorMinusCoreVPAExp!X$91</f>
        <v>6.5335181023000011E-2</v>
      </c>
      <c r="Z32" s="34">
        <f>1/$A$1*[2]PaperSectorMinusCoreVPAExp!Y$91</f>
        <v>4.5441528447000001E-2</v>
      </c>
      <c r="AA32" s="34">
        <f>1/$A$1*[2]PaperSectorMinusCoreVPAExp!Z$91</f>
        <v>0</v>
      </c>
      <c r="AB32" s="34">
        <f>1/$A$1*[2]PaperSectorMinusCoreVPAExp!AA$91</f>
        <v>0</v>
      </c>
      <c r="AC32" s="10"/>
      <c r="AD32" s="33">
        <f>1/1000*[2]PaperSectorMinusCoreVPAExp!AB$91</f>
        <v>8.9117600000000003E-4</v>
      </c>
      <c r="AE32" s="34">
        <f>1/1000*[2]PaperSectorMinusCoreVPAExp!AC$91</f>
        <v>1.047865E-3</v>
      </c>
      <c r="AF32" s="34">
        <f>1/1000*[2]PaperSectorMinusCoreVPAExp!AD$91</f>
        <v>3.684933E-3</v>
      </c>
      <c r="AG32" s="34">
        <f>1/1000*[2]PaperSectorMinusCoreVPAExp!AE$91</f>
        <v>3.2095729999999999E-3</v>
      </c>
      <c r="AH32" s="34">
        <f>1/1000*[2]PaperSectorMinusCoreVPAExp!AF$91</f>
        <v>4.7784280000000004E-3</v>
      </c>
      <c r="AI32" s="34">
        <f>1/1000*[2]PaperSectorMinusCoreVPAExp!AG$91</f>
        <v>7.8354929999999989E-3</v>
      </c>
      <c r="AJ32" s="34">
        <f>1/1000*[2]PaperSectorMinusCoreVPAExp!AH$91</f>
        <v>6.232563E-3</v>
      </c>
      <c r="AK32" s="34">
        <f>1/1000*[2]PaperSectorMinusCoreVPAExp!AI$91</f>
        <v>6.4697080000000002E-3</v>
      </c>
      <c r="AL32" s="34">
        <f>1/1000*[2]PaperSectorMinusCoreVPAExp!AJ$91</f>
        <v>8.7092049999999994E-3</v>
      </c>
      <c r="AM32" s="34">
        <f>1/1000*[2]PaperSectorMinusCoreVPAExp!AK$91</f>
        <v>5.605357E-3</v>
      </c>
      <c r="AN32" s="34">
        <f>1/1000*[2]PaperSectorMinusCoreVPAExp!AL$91</f>
        <v>8.2124599999999996E-3</v>
      </c>
      <c r="AO32" s="34">
        <f>1/1000*[2]PaperSectorMinusCoreVPAExp!AM$91</f>
        <v>1.0220755999999999E-2</v>
      </c>
      <c r="AP32" s="34">
        <f>1/1000*[2]PaperSectorMinusCoreVPAExp!AN$91</f>
        <v>9.776627999999999E-3</v>
      </c>
      <c r="AQ32" s="34">
        <f>1/1000*[2]PaperSectorMinusCoreVPAExp!AO$91</f>
        <v>1.1909305E-2</v>
      </c>
      <c r="AR32" s="34">
        <f>1/1000*[2]PaperSectorMinusCoreVPAExp!AP$91</f>
        <v>1.3440892999999999E-2</v>
      </c>
      <c r="AS32" s="34">
        <f>1/1000*[2]PaperSectorMinusCoreVPAExp!AQ$91</f>
        <v>1.2315083999999999E-2</v>
      </c>
      <c r="AT32" s="34">
        <f>1/1000*[2]PaperSectorMinusCoreVPAExp!AR$91</f>
        <v>1.3272118999999999E-2</v>
      </c>
      <c r="AU32" s="34">
        <f>1/1000*[2]PaperSectorMinusCoreVPAExp!AS$91</f>
        <v>1.4121936999999999E-2</v>
      </c>
      <c r="AV32" s="34">
        <f>1/1000*[2]PaperSectorMinusCoreVPAExp!AT$91</f>
        <v>1.7484816E-2</v>
      </c>
      <c r="AW32" s="34">
        <f>1/1000*[2]PaperSectorMinusCoreVPAExp!AU$91</f>
        <v>5.8548794000000001E-2</v>
      </c>
      <c r="AX32" s="34">
        <f>1/1000*[2]PaperSectorMinusCoreVPAExp!AV$91</f>
        <v>1.8412405E-2</v>
      </c>
      <c r="AY32" s="34">
        <f>1/1000*[2]PaperSectorMinusCoreVPAExp!AW$91</f>
        <v>1.0610051000000001E-2</v>
      </c>
      <c r="AZ32" s="34">
        <f>1/1000*[2]PaperSectorMinusCoreVPAExp!AX$91</f>
        <v>3.1117321496999997E-2</v>
      </c>
      <c r="BA32" s="34">
        <f>1/1000*[2]PaperSectorMinusCoreVPAExp!AY$91</f>
        <v>2.6483452559999992E-2</v>
      </c>
      <c r="BB32" s="34">
        <f>1/1000*[2]PaperSectorMinusCoreVPAExp!AZ$91</f>
        <v>0</v>
      </c>
      <c r="BC32" s="34">
        <f>1/1000*[2]PaperSectorMinusCoreVPAExp!BA$91</f>
        <v>0</v>
      </c>
      <c r="BD32" s="303"/>
    </row>
    <row r="33" spans="2:56">
      <c r="B33" s="32" t="s">
        <v>112</v>
      </c>
      <c r="C33" s="33">
        <f>1/$A$1*[2]PaperSectorMinusCoreVPAExp!$B$94</f>
        <v>9.9085000000000001E-6</v>
      </c>
      <c r="D33" s="34">
        <f>1/$A$1*[2]PaperSectorMinusCoreVPAExp!$C$94</f>
        <v>9.3849000000000002E-5</v>
      </c>
      <c r="E33" s="34">
        <f>1/$A$1*[2]PaperSectorMinusCoreVPAExp!$D$94</f>
        <v>5.9401650000000001E-4</v>
      </c>
      <c r="F33" s="34">
        <f>1/$A$1*[2]PaperSectorMinusCoreVPAExp!$E$94</f>
        <v>6.3995364999999997E-3</v>
      </c>
      <c r="G33" s="34">
        <f>1/$A$1*[2]PaperSectorMinusCoreVPAExp!$F$94</f>
        <v>2.3103360000000001E-3</v>
      </c>
      <c r="H33" s="34">
        <f>1/$A$1*[2]PaperSectorMinusCoreVPAExp!$G$94</f>
        <v>6.4778944999999994E-3</v>
      </c>
      <c r="I33" s="34">
        <f>1/$A$1*[2]PaperSectorMinusCoreVPAExp!$H$94</f>
        <v>1.49115225E-2</v>
      </c>
      <c r="J33" s="35">
        <f>1/$A$1*[2]PaperSectorMinusCoreVPAExp!$I$94</f>
        <v>1.3840995E-2</v>
      </c>
      <c r="K33" s="35">
        <f>1/$A$1*[2]PaperSectorMinusCoreVPAExp!J$94</f>
        <v>1.40481775E-2</v>
      </c>
      <c r="L33" s="35">
        <f>1/$A$1*[2]PaperSectorMinusCoreVPAExp!K$94</f>
        <v>2.1228046E-2</v>
      </c>
      <c r="M33" s="34">
        <f>1/$A$1*[2]PaperSectorMinusCoreVPAExp!L$94</f>
        <v>1.5410364207649369E-2</v>
      </c>
      <c r="N33" s="34">
        <f>1/$A$1*[2]PaperSectorMinusCoreVPAExp!M$94</f>
        <v>1.8137119E-2</v>
      </c>
      <c r="O33" s="34">
        <f>1/$A$1*[2]PaperSectorMinusCoreVPAExp!N$94</f>
        <v>1.0503409E-2</v>
      </c>
      <c r="P33" s="34">
        <f>1/$A$1*[2]PaperSectorMinusCoreVPAExp!O$94</f>
        <v>2.1212047500000001E-2</v>
      </c>
      <c r="Q33" s="34">
        <f>1/$A$1*[2]PaperSectorMinusCoreVPAExp!P$94</f>
        <v>1.4467887E-2</v>
      </c>
      <c r="R33" s="34">
        <f>1/$A$1*[2]PaperSectorMinusCoreVPAExp!Q$94</f>
        <v>7.1600969999999998E-3</v>
      </c>
      <c r="S33" s="34">
        <f>1/$A$1*[2]PaperSectorMinusCoreVPAExp!R$94</f>
        <v>1.3146412999999999E-2</v>
      </c>
      <c r="T33" s="34">
        <f>1/$A$1*[2]PaperSectorMinusCoreVPAExp!S$94</f>
        <v>1.6275209999999998E-2</v>
      </c>
      <c r="U33" s="34">
        <f>1/$A$1*[2]PaperSectorMinusCoreVPAExp!T$94</f>
        <v>3.7431691499999996E-2</v>
      </c>
      <c r="V33" s="34">
        <f>1/$A$1*[2]PaperSectorMinusCoreVPAExp!U$94</f>
        <v>4.2205334499999997E-2</v>
      </c>
      <c r="W33" s="34">
        <f>1/$A$1*[2]PaperSectorMinusCoreVPAExp!V$94</f>
        <v>4.17128285E-2</v>
      </c>
      <c r="X33" s="34">
        <f>1/$A$1*[2]PaperSectorMinusCoreVPAExp!W$94</f>
        <v>5.8695108499999996E-2</v>
      </c>
      <c r="Y33" s="34">
        <f>1/$A$1*[2]PaperSectorMinusCoreVPAExp!X$94</f>
        <v>9.3021569962999984E-2</v>
      </c>
      <c r="Z33" s="34">
        <f>1/$A$1*[2]PaperSectorMinusCoreVPAExp!Y$94</f>
        <v>9.601087010199999E-2</v>
      </c>
      <c r="AA33" s="34">
        <f>1/$A$1*[2]PaperSectorMinusCoreVPAExp!Z$94</f>
        <v>0</v>
      </c>
      <c r="AB33" s="34">
        <f>1/$A$1*[2]PaperSectorMinusCoreVPAExp!AA$94</f>
        <v>0</v>
      </c>
      <c r="AC33" s="10"/>
      <c r="AD33" s="33">
        <f>1/1000*[2]PaperSectorMinusCoreVPAExp!AB$94</f>
        <v>7.5780000000000001E-6</v>
      </c>
      <c r="AE33" s="34">
        <f>1/1000*[2]PaperSectorMinusCoreVPAExp!AC$94</f>
        <v>6.7179000000000002E-5</v>
      </c>
      <c r="AF33" s="34">
        <f>1/1000*[2]PaperSectorMinusCoreVPAExp!AD$94</f>
        <v>1.08955E-4</v>
      </c>
      <c r="AG33" s="34">
        <f>1/1000*[2]PaperSectorMinusCoreVPAExp!AE$94</f>
        <v>1.528836E-3</v>
      </c>
      <c r="AH33" s="34">
        <f>1/1000*[2]PaperSectorMinusCoreVPAExp!AF$94</f>
        <v>7.3240499999999999E-4</v>
      </c>
      <c r="AI33" s="34">
        <f>1/1000*[2]PaperSectorMinusCoreVPAExp!AG$94</f>
        <v>1.8938149999999999E-3</v>
      </c>
      <c r="AJ33" s="34">
        <f>1/1000*[2]PaperSectorMinusCoreVPAExp!AH$94</f>
        <v>4.0297219999999995E-3</v>
      </c>
      <c r="AK33" s="34">
        <f>1/1000*[2]PaperSectorMinusCoreVPAExp!AI$94</f>
        <v>3.9718619999999996E-3</v>
      </c>
      <c r="AL33" s="34">
        <f>1/1000*[2]PaperSectorMinusCoreVPAExp!AJ$94</f>
        <v>4.5066540000000006E-3</v>
      </c>
      <c r="AM33" s="34">
        <f>1/1000*[2]PaperSectorMinusCoreVPAExp!AK$94</f>
        <v>5.8725499999999998E-3</v>
      </c>
      <c r="AN33" s="34">
        <f>1/1000*[2]PaperSectorMinusCoreVPAExp!AL$94</f>
        <v>4.6593509999999999E-3</v>
      </c>
      <c r="AO33" s="34">
        <f>1/1000*[2]PaperSectorMinusCoreVPAExp!AM$94</f>
        <v>6.0019190000000005E-3</v>
      </c>
      <c r="AP33" s="34">
        <f>1/1000*[2]PaperSectorMinusCoreVPAExp!AN$94</f>
        <v>3.641432E-3</v>
      </c>
      <c r="AQ33" s="34">
        <f>1/1000*[2]PaperSectorMinusCoreVPAExp!AO$94</f>
        <v>6.8630920000000003E-3</v>
      </c>
      <c r="AR33" s="34">
        <f>1/1000*[2]PaperSectorMinusCoreVPAExp!AP$94</f>
        <v>4.5271189999999996E-3</v>
      </c>
      <c r="AS33" s="34">
        <f>1/1000*[2]PaperSectorMinusCoreVPAExp!AQ$94</f>
        <v>2.7224869999999996E-3</v>
      </c>
      <c r="AT33" s="34">
        <f>1/1000*[2]PaperSectorMinusCoreVPAExp!AR$94</f>
        <v>4.6391539999999995E-3</v>
      </c>
      <c r="AU33" s="34">
        <f>1/1000*[2]PaperSectorMinusCoreVPAExp!AS$94</f>
        <v>5.5870329999999999E-3</v>
      </c>
      <c r="AV33" s="34">
        <f>1/1000*[2]PaperSectorMinusCoreVPAExp!AT$94</f>
        <v>1.1482487E-2</v>
      </c>
      <c r="AW33" s="34">
        <f>1/1000*[2]PaperSectorMinusCoreVPAExp!AU$94</f>
        <v>1.2967385999999999E-2</v>
      </c>
      <c r="AX33" s="34">
        <f>1/1000*[2]PaperSectorMinusCoreVPAExp!AV$94</f>
        <v>1.2716524999999999E-2</v>
      </c>
      <c r="AY33" s="34">
        <f>1/1000*[2]PaperSectorMinusCoreVPAExp!AW$94</f>
        <v>1.7639604E-2</v>
      </c>
      <c r="AZ33" s="34">
        <f>1/1000*[2]PaperSectorMinusCoreVPAExp!AX$94</f>
        <v>3.4283763879E-2</v>
      </c>
      <c r="BA33" s="34">
        <f>1/1000*[2]PaperSectorMinusCoreVPAExp!AY$94</f>
        <v>2.7514153350000001E-2</v>
      </c>
      <c r="BB33" s="34">
        <f>1/1000*[2]PaperSectorMinusCoreVPAExp!AZ$94</f>
        <v>0</v>
      </c>
      <c r="BC33" s="34">
        <f>1/1000*[2]PaperSectorMinusCoreVPAExp!BA$94</f>
        <v>0</v>
      </c>
      <c r="BD33" s="303"/>
    </row>
    <row r="34" spans="2:56">
      <c r="B34" s="32" t="s">
        <v>46</v>
      </c>
      <c r="C34" s="33">
        <f>1/$A$1*[2]PaperSectorMinusCoreVPAExp!$B$114</f>
        <v>9.5087999999999998E-4</v>
      </c>
      <c r="D34" s="34">
        <f>1/$A$1*[2]PaperSectorMinusCoreVPAExp!$C$114</f>
        <v>1.1330724999999999E-3</v>
      </c>
      <c r="E34" s="34">
        <f>1/$A$1*[2]PaperSectorMinusCoreVPAExp!$D$114</f>
        <v>2.074303E-3</v>
      </c>
      <c r="F34" s="34">
        <f>1/$A$1*[2]PaperSectorMinusCoreVPAExp!$E$114</f>
        <v>3.6145094999999999E-3</v>
      </c>
      <c r="G34" s="34">
        <f>1/$A$1*[2]PaperSectorMinusCoreVPAExp!$F$114</f>
        <v>7.8873515000000005E-3</v>
      </c>
      <c r="H34" s="34">
        <f>1/$A$1*[2]PaperSectorMinusCoreVPAExp!$G$114</f>
        <v>1.1972054499999999E-2</v>
      </c>
      <c r="I34" s="34">
        <f>1/$A$1*[2]PaperSectorMinusCoreVPAExp!$H$114</f>
        <v>1.2528648999999999E-2</v>
      </c>
      <c r="J34" s="35">
        <f>1/$A$1*[2]PaperSectorMinusCoreVPAExp!$I$114</f>
        <v>1.2898066999999999E-2</v>
      </c>
      <c r="K34" s="35">
        <f>1/$A$1*[2]PaperSectorMinusCoreVPAExp!J$114</f>
        <v>1.12162085E-2</v>
      </c>
      <c r="L34" s="35">
        <f>1/$A$1*[2]PaperSectorMinusCoreVPAExp!K$114</f>
        <v>8.3161225000000002E-3</v>
      </c>
      <c r="M34" s="34">
        <f>1/$A$1*[2]PaperSectorMinusCoreVPAExp!L$114</f>
        <v>1.0770453753789523E-2</v>
      </c>
      <c r="N34" s="34">
        <f>1/$A$1*[2]PaperSectorMinusCoreVPAExp!M$114</f>
        <v>1.3919006499999999E-2</v>
      </c>
      <c r="O34" s="34">
        <f>1/$A$1*[2]PaperSectorMinusCoreVPAExp!N$114</f>
        <v>1.22284925E-2</v>
      </c>
      <c r="P34" s="34">
        <f>1/$A$1*[2]PaperSectorMinusCoreVPAExp!O$114</f>
        <v>2.5743868499999999E-2</v>
      </c>
      <c r="Q34" s="34">
        <f>1/$A$1*[2]PaperSectorMinusCoreVPAExp!P$114</f>
        <v>2.4780815500000001E-2</v>
      </c>
      <c r="R34" s="34">
        <f>1/$A$1*[2]PaperSectorMinusCoreVPAExp!Q$114</f>
        <v>1.56260615E-2</v>
      </c>
      <c r="S34" s="34">
        <f>1/$A$1*[2]PaperSectorMinusCoreVPAExp!R$114</f>
        <v>1.8967417E-2</v>
      </c>
      <c r="T34" s="34">
        <f>1/$A$1*[2]PaperSectorMinusCoreVPAExp!S$114</f>
        <v>2.2639931999999998E-2</v>
      </c>
      <c r="U34" s="34">
        <f>1/$A$1*[2]PaperSectorMinusCoreVPAExp!T$114</f>
        <v>3.1137572499999999E-2</v>
      </c>
      <c r="V34" s="34">
        <f>1/$A$1*[2]PaperSectorMinusCoreVPAExp!U$114</f>
        <v>4.5699657499999997E-2</v>
      </c>
      <c r="W34" s="34">
        <f>1/$A$1*[2]PaperSectorMinusCoreVPAExp!V$114</f>
        <v>4.2270896500000002E-2</v>
      </c>
      <c r="X34" s="34">
        <f>1/$A$1*[2]PaperSectorMinusCoreVPAExp!W$114</f>
        <v>4.2763629999999997E-2</v>
      </c>
      <c r="Y34" s="34">
        <f>1/$A$1*[2]PaperSectorMinusCoreVPAExp!X$114</f>
        <v>0.12767204577049998</v>
      </c>
      <c r="Z34" s="34">
        <f>1/$A$1*[2]PaperSectorMinusCoreVPAExp!Y$114</f>
        <v>8.1848175366999995E-2</v>
      </c>
      <c r="AA34" s="34">
        <f>1/$A$1*[2]PaperSectorMinusCoreVPAExp!Z$114</f>
        <v>0</v>
      </c>
      <c r="AB34" s="34">
        <f>1/$A$1*[2]PaperSectorMinusCoreVPAExp!AA$114</f>
        <v>0</v>
      </c>
      <c r="AC34" s="10"/>
      <c r="AD34" s="33">
        <f>1/1000*[2]PaperSectorMinusCoreVPAExp!AB$114</f>
        <v>3.9315200000000002E-4</v>
      </c>
      <c r="AE34" s="34">
        <f>1/1000*[2]PaperSectorMinusCoreVPAExp!AC$114</f>
        <v>4.9334800000000001E-4</v>
      </c>
      <c r="AF34" s="34">
        <f>1/1000*[2]PaperSectorMinusCoreVPAExp!AD$114</f>
        <v>1.054658E-3</v>
      </c>
      <c r="AG34" s="34">
        <f>1/1000*[2]PaperSectorMinusCoreVPAExp!AE$114</f>
        <v>1.6436560000000001E-3</v>
      </c>
      <c r="AH34" s="34">
        <f>1/1000*[2]PaperSectorMinusCoreVPAExp!AF$114</f>
        <v>3.3297660000000001E-3</v>
      </c>
      <c r="AI34" s="34">
        <f>1/1000*[2]PaperSectorMinusCoreVPAExp!AG$114</f>
        <v>4.6111729999999997E-3</v>
      </c>
      <c r="AJ34" s="34">
        <f>1/1000*[2]PaperSectorMinusCoreVPAExp!AH$114</f>
        <v>5.4612009999999997E-3</v>
      </c>
      <c r="AK34" s="34">
        <f>1/1000*[2]PaperSectorMinusCoreVPAExp!AI$114</f>
        <v>5.5443489999999996E-3</v>
      </c>
      <c r="AL34" s="34">
        <f>1/1000*[2]PaperSectorMinusCoreVPAExp!AJ$114</f>
        <v>3.9546599999999996E-3</v>
      </c>
      <c r="AM34" s="34">
        <f>1/1000*[2]PaperSectorMinusCoreVPAExp!AK$114</f>
        <v>3.7432249999999998E-3</v>
      </c>
      <c r="AN34" s="34">
        <f>1/1000*[2]PaperSectorMinusCoreVPAExp!AL$114</f>
        <v>5.315134E-3</v>
      </c>
      <c r="AO34" s="34">
        <f>1/1000*[2]PaperSectorMinusCoreVPAExp!AM$114</f>
        <v>6.8485879999999992E-3</v>
      </c>
      <c r="AP34" s="34">
        <f>1/1000*[2]PaperSectorMinusCoreVPAExp!AN$114</f>
        <v>6.4799009999999997E-3</v>
      </c>
      <c r="AQ34" s="34">
        <f>1/1000*[2]PaperSectorMinusCoreVPAExp!AO$114</f>
        <v>1.1924130999999999E-2</v>
      </c>
      <c r="AR34" s="34">
        <f>1/1000*[2]PaperSectorMinusCoreVPAExp!AP$114</f>
        <v>1.2089786999999999E-2</v>
      </c>
      <c r="AS34" s="34">
        <f>1/1000*[2]PaperSectorMinusCoreVPAExp!AQ$114</f>
        <v>8.3298109999999995E-3</v>
      </c>
      <c r="AT34" s="34">
        <f>1/1000*[2]PaperSectorMinusCoreVPAExp!AR$114</f>
        <v>9.0717860000000001E-3</v>
      </c>
      <c r="AU34" s="34">
        <f>1/1000*[2]PaperSectorMinusCoreVPAExp!AS$114</f>
        <v>1.0640487000000001E-2</v>
      </c>
      <c r="AV34" s="34">
        <f>1/1000*[2]PaperSectorMinusCoreVPAExp!AT$114</f>
        <v>1.5076675999999999E-2</v>
      </c>
      <c r="AW34" s="34">
        <f>1/1000*[2]PaperSectorMinusCoreVPAExp!AU$114</f>
        <v>2.2790527999999997E-2</v>
      </c>
      <c r="AX34" s="34">
        <f>1/1000*[2]PaperSectorMinusCoreVPAExp!AV$114</f>
        <v>2.1146169999999999E-2</v>
      </c>
      <c r="AY34" s="34">
        <f>1/1000*[2]PaperSectorMinusCoreVPAExp!AW$114</f>
        <v>1.7361840999999999E-2</v>
      </c>
      <c r="AZ34" s="34">
        <f>1/1000*[2]PaperSectorMinusCoreVPAExp!AX$114</f>
        <v>4.9162479475999998E-2</v>
      </c>
      <c r="BA34" s="34">
        <f>1/1000*[2]PaperSectorMinusCoreVPAExp!AY$114</f>
        <v>3.6471535622999984E-2</v>
      </c>
      <c r="BB34" s="34">
        <f>1/1000*[2]PaperSectorMinusCoreVPAExp!AZ$114</f>
        <v>0</v>
      </c>
      <c r="BC34" s="34">
        <f>1/1000*[2]PaperSectorMinusCoreVPAExp!BA$114</f>
        <v>0</v>
      </c>
      <c r="BD34" s="303"/>
    </row>
    <row r="35" spans="2:56">
      <c r="B35" s="32" t="s">
        <v>82</v>
      </c>
      <c r="C35" s="33">
        <f>1/$A$1*[2]PaperSectorMinusCoreVPAExp!$B$246</f>
        <v>1.7481527E-2</v>
      </c>
      <c r="D35" s="34">
        <f>1/$A$1*[2]PaperSectorMinusCoreVPAExp!$C$246</f>
        <v>1.8639186999999998E-2</v>
      </c>
      <c r="E35" s="34">
        <f>1/$A$1*[2]PaperSectorMinusCoreVPAExp!$D$246</f>
        <v>3.4303258499999996E-2</v>
      </c>
      <c r="F35" s="34">
        <f>1/$A$1*[2]PaperSectorMinusCoreVPAExp!$E$246</f>
        <v>5.1508516499999997E-2</v>
      </c>
      <c r="G35" s="34">
        <f>1/$A$1*[2]PaperSectorMinusCoreVPAExp!$F$246</f>
        <v>5.2101349999999998E-2</v>
      </c>
      <c r="H35" s="34">
        <f>1/$A$1*[2]PaperSectorMinusCoreVPAExp!$G$246</f>
        <v>7.5185011999999996E-2</v>
      </c>
      <c r="I35" s="34">
        <f>1/$A$1*[2]PaperSectorMinusCoreVPAExp!$H$246</f>
        <v>8.6053043999999995E-2</v>
      </c>
      <c r="J35" s="35">
        <f>1/$A$1*[2]PaperSectorMinusCoreVPAExp!$I$246</f>
        <v>9.2730175999999997E-2</v>
      </c>
      <c r="K35" s="35">
        <f>1/$A$1*[2]PaperSectorMinusCoreVPAExp!J$246</f>
        <v>8.5295098E-2</v>
      </c>
      <c r="L35" s="35">
        <f>1/$A$1*[2]PaperSectorMinusCoreVPAExp!K$246</f>
        <v>0.100679691</v>
      </c>
      <c r="M35" s="34">
        <f>1/$A$1*[2]PaperSectorMinusCoreVPAExp!L$246</f>
        <v>0.1118205183589034</v>
      </c>
      <c r="N35" s="34">
        <f>1/$A$1*[2]PaperSectorMinusCoreVPAExp!M$246</f>
        <v>0.155302462</v>
      </c>
      <c r="O35" s="34">
        <f>1/$A$1*[2]PaperSectorMinusCoreVPAExp!N$246</f>
        <v>0.15286636049999999</v>
      </c>
      <c r="P35" s="34">
        <f>1/$A$1*[2]PaperSectorMinusCoreVPAExp!O$246</f>
        <v>0.166066621</v>
      </c>
      <c r="Q35" s="34">
        <f>1/$A$1*[2]PaperSectorMinusCoreVPAExp!P$246</f>
        <v>0.17996681149999999</v>
      </c>
      <c r="R35" s="34">
        <f>1/$A$1*[2]PaperSectorMinusCoreVPAExp!Q$246</f>
        <v>0.16600374700000001</v>
      </c>
      <c r="S35" s="34">
        <f>1/$A$1*[2]PaperSectorMinusCoreVPAExp!R$246</f>
        <v>0.16528149049999999</v>
      </c>
      <c r="T35" s="34">
        <f>1/$A$1*[2]PaperSectorMinusCoreVPAExp!S$246</f>
        <v>0.15298086999999999</v>
      </c>
      <c r="U35" s="34">
        <f>1/$A$1*[2]PaperSectorMinusCoreVPAExp!T$246</f>
        <v>0.14920035699999998</v>
      </c>
      <c r="V35" s="34">
        <f>1/$A$1*[2]PaperSectorMinusCoreVPAExp!U$246</f>
        <v>0.16308441099999998</v>
      </c>
      <c r="W35" s="34">
        <f>1/$A$1*[2]PaperSectorMinusCoreVPAExp!V$246</f>
        <v>0.12756274649999999</v>
      </c>
      <c r="X35" s="34">
        <f>1/$A$1*[2]PaperSectorMinusCoreVPAExp!W$246</f>
        <v>0.14062962424</v>
      </c>
      <c r="Y35" s="34">
        <f>1/$A$1*[2]PaperSectorMinusCoreVPAExp!X$246</f>
        <v>0.27557195846249999</v>
      </c>
      <c r="Z35" s="34">
        <f>1/$A$1*[2]PaperSectorMinusCoreVPAExp!Y$246</f>
        <v>0.20954489451</v>
      </c>
      <c r="AA35" s="34">
        <f>1/$A$1*[2]PaperSectorMinusCoreVPAExp!Z$246</f>
        <v>0</v>
      </c>
      <c r="AB35" s="34">
        <f>1/$A$1*[2]PaperSectorMinusCoreVPAExp!AA$246</f>
        <v>0</v>
      </c>
      <c r="AC35" s="10"/>
      <c r="AD35" s="33">
        <f>1/1000*[2]PaperSectorMinusCoreVPAExp!AB$246</f>
        <v>7.5573929999999999E-3</v>
      </c>
      <c r="AE35" s="34">
        <f>1/1000*[2]PaperSectorMinusCoreVPAExp!AC$246</f>
        <v>7.2342480000000004E-3</v>
      </c>
      <c r="AF35" s="34">
        <f>1/1000*[2]PaperSectorMinusCoreVPAExp!AD$246</f>
        <v>1.1466341999999999E-2</v>
      </c>
      <c r="AG35" s="34">
        <f>1/1000*[2]PaperSectorMinusCoreVPAExp!AE$246</f>
        <v>1.8389716E-2</v>
      </c>
      <c r="AH35" s="34">
        <f>1/1000*[2]PaperSectorMinusCoreVPAExp!AF$246</f>
        <v>1.9741135E-2</v>
      </c>
      <c r="AI35" s="34">
        <f>1/1000*[2]PaperSectorMinusCoreVPAExp!AG$246</f>
        <v>2.9843390999999997E-2</v>
      </c>
      <c r="AJ35" s="34">
        <f>1/1000*[2]PaperSectorMinusCoreVPAExp!AH$246</f>
        <v>3.3066547000000002E-2</v>
      </c>
      <c r="AK35" s="34">
        <f>1/1000*[2]PaperSectorMinusCoreVPAExp!AI$246</f>
        <v>3.9048024999999993E-2</v>
      </c>
      <c r="AL35" s="34">
        <f>1/1000*[2]PaperSectorMinusCoreVPAExp!AJ$246</f>
        <v>3.8403975999999999E-2</v>
      </c>
      <c r="AM35" s="34">
        <f>1/1000*[2]PaperSectorMinusCoreVPAExp!AK$246</f>
        <v>3.7485050999999998E-2</v>
      </c>
      <c r="AN35" s="34">
        <f>1/1000*[2]PaperSectorMinusCoreVPAExp!AL$246</f>
        <v>4.0748263999999999E-2</v>
      </c>
      <c r="AO35" s="34">
        <f>1/1000*[2]PaperSectorMinusCoreVPAExp!AM$246</f>
        <v>5.8217409999999997E-2</v>
      </c>
      <c r="AP35" s="34">
        <f>1/1000*[2]PaperSectorMinusCoreVPAExp!AN$246</f>
        <v>6.0198386999999999E-2</v>
      </c>
      <c r="AQ35" s="34">
        <f>1/1000*[2]PaperSectorMinusCoreVPAExp!AO$246</f>
        <v>6.8571699E-2</v>
      </c>
      <c r="AR35" s="34">
        <f>1/1000*[2]PaperSectorMinusCoreVPAExp!AP$246</f>
        <v>7.3796815000000002E-2</v>
      </c>
      <c r="AS35" s="34">
        <f>1/1000*[2]PaperSectorMinusCoreVPAExp!AQ$246</f>
        <v>7.1735486999999987E-2</v>
      </c>
      <c r="AT35" s="34">
        <f>1/1000*[2]PaperSectorMinusCoreVPAExp!AR$246</f>
        <v>6.9807361999999998E-2</v>
      </c>
      <c r="AU35" s="34">
        <f>1/1000*[2]PaperSectorMinusCoreVPAExp!AS$246</f>
        <v>6.8908375999999993E-2</v>
      </c>
      <c r="AV35" s="34">
        <f>1/1000*[2]PaperSectorMinusCoreVPAExp!AT$246</f>
        <v>8.1315560000000009E-2</v>
      </c>
      <c r="AW35" s="34">
        <f>1/1000*[2]PaperSectorMinusCoreVPAExp!AU$246</f>
        <v>9.4841032000000006E-2</v>
      </c>
      <c r="AX35" s="34">
        <f>1/1000*[2]PaperSectorMinusCoreVPAExp!AV$246</f>
        <v>7.3937356999999995E-2</v>
      </c>
      <c r="AY35" s="34">
        <f>1/1000*[2]PaperSectorMinusCoreVPAExp!AW$246</f>
        <v>6.9011494000000007E-2</v>
      </c>
      <c r="AZ35" s="34">
        <f>1/1000*[2]PaperSectorMinusCoreVPAExp!AX$246</f>
        <v>0.15358722004</v>
      </c>
      <c r="BA35" s="34">
        <f>1/1000*[2]PaperSectorMinusCoreVPAExp!AY$246</f>
        <v>0.26718857054900003</v>
      </c>
      <c r="BB35" s="34">
        <f>1/1000*[2]PaperSectorMinusCoreVPAExp!AZ$246</f>
        <v>0</v>
      </c>
      <c r="BC35" s="34">
        <f>1/1000*[2]PaperSectorMinusCoreVPAExp!BA$246</f>
        <v>0</v>
      </c>
      <c r="BD35" s="303"/>
    </row>
    <row r="36" spans="2:56">
      <c r="B36" s="32" t="s">
        <v>21</v>
      </c>
      <c r="C36" s="94">
        <f t="shared" ref="C36:M36" si="9">SUM(C31:C31)-SUM(C32:C35)</f>
        <v>9.5522874999999959E-3</v>
      </c>
      <c r="D36" s="95">
        <f t="shared" si="9"/>
        <v>9.5598335E-3</v>
      </c>
      <c r="E36" s="95">
        <f t="shared" si="9"/>
        <v>1.6085929999999998E-2</v>
      </c>
      <c r="F36" s="95">
        <f t="shared" si="9"/>
        <v>1.7614736999999991E-2</v>
      </c>
      <c r="G36" s="95">
        <f t="shared" si="9"/>
        <v>1.9688056499999995E-2</v>
      </c>
      <c r="H36" s="95">
        <f t="shared" si="9"/>
        <v>2.9592891999999982E-2</v>
      </c>
      <c r="I36" s="95">
        <f t="shared" si="9"/>
        <v>3.1616924500000004E-2</v>
      </c>
      <c r="J36" s="96">
        <f t="shared" si="9"/>
        <v>4.2716747500000013E-2</v>
      </c>
      <c r="K36" s="96">
        <f t="shared" si="9"/>
        <v>4.6735087000000008E-2</v>
      </c>
      <c r="L36" s="96">
        <f t="shared" si="9"/>
        <v>5.9897816999999992E-2</v>
      </c>
      <c r="M36" s="95">
        <f t="shared" si="9"/>
        <v>6.4987553128086878E-2</v>
      </c>
      <c r="N36" s="95">
        <f>SUM(N31:N31)-SUM(N32:N35)</f>
        <v>7.020979699999999E-2</v>
      </c>
      <c r="O36" s="95">
        <f t="shared" ref="O36:AB36" si="10">SUM(O31:O31)-SUM(O32:O35)</f>
        <v>5.2885892500000004E-2</v>
      </c>
      <c r="P36" s="95">
        <f t="shared" si="10"/>
        <v>5.8951381999999997E-2</v>
      </c>
      <c r="Q36" s="95">
        <f t="shared" si="10"/>
        <v>6.2599811076923029E-2</v>
      </c>
      <c r="R36" s="95">
        <f t="shared" si="10"/>
        <v>5.0832134499999959E-2</v>
      </c>
      <c r="S36" s="95">
        <f t="shared" si="10"/>
        <v>5.8903166000000035E-2</v>
      </c>
      <c r="T36" s="95">
        <f t="shared" si="10"/>
        <v>6.8962803000000045E-2</v>
      </c>
      <c r="U36" s="95">
        <f t="shared" si="10"/>
        <v>8.3043524000000007E-2</v>
      </c>
      <c r="V36" s="95">
        <f t="shared" si="10"/>
        <v>8.7048045000000018E-2</v>
      </c>
      <c r="W36" s="95">
        <f t="shared" si="10"/>
        <v>9.2288427000000062E-2</v>
      </c>
      <c r="X36" s="95">
        <f t="shared" si="10"/>
        <v>6.9043513000000001E-2</v>
      </c>
      <c r="Y36" s="95">
        <f t="shared" si="10"/>
        <v>0.25036806598650019</v>
      </c>
      <c r="Z36" s="95">
        <f t="shared" si="10"/>
        <v>0.27857665300150003</v>
      </c>
      <c r="AA36" s="95">
        <f t="shared" si="10"/>
        <v>0</v>
      </c>
      <c r="AB36" s="95">
        <f t="shared" si="10"/>
        <v>0</v>
      </c>
      <c r="AC36" s="10"/>
      <c r="AD36" s="33">
        <f t="shared" ref="AD36:BC36" si="11">SUM(AD31:AD31)-SUM(AD32:AD35)</f>
        <v>3.0076330000000009E-3</v>
      </c>
      <c r="AE36" s="34">
        <f t="shared" si="11"/>
        <v>3.079142E-3</v>
      </c>
      <c r="AF36" s="34">
        <f t="shared" si="11"/>
        <v>5.0104290000000003E-3</v>
      </c>
      <c r="AG36" s="34">
        <f t="shared" si="11"/>
        <v>9.5208469999999989E-3</v>
      </c>
      <c r="AH36" s="34">
        <f t="shared" si="11"/>
        <v>8.1603680000000046E-3</v>
      </c>
      <c r="AI36" s="34">
        <f t="shared" si="11"/>
        <v>1.2672379000000004E-2</v>
      </c>
      <c r="AJ36" s="34">
        <f t="shared" si="11"/>
        <v>1.3889934000000007E-2</v>
      </c>
      <c r="AK36" s="34">
        <f t="shared" si="11"/>
        <v>1.9995851000000002E-2</v>
      </c>
      <c r="AL36" s="34">
        <f t="shared" si="11"/>
        <v>2.2132446E-2</v>
      </c>
      <c r="AM36" s="34">
        <f t="shared" si="11"/>
        <v>2.4704073000000014E-2</v>
      </c>
      <c r="AN36" s="34">
        <f t="shared" si="11"/>
        <v>2.6030199999999989E-2</v>
      </c>
      <c r="AO36" s="34">
        <f t="shared" si="11"/>
        <v>3.1058349000000013E-2</v>
      </c>
      <c r="AP36" s="34">
        <f t="shared" si="11"/>
        <v>2.7177940999999997E-2</v>
      </c>
      <c r="AQ36" s="34">
        <f t="shared" si="11"/>
        <v>3.2518396999999991E-2</v>
      </c>
      <c r="AR36" s="34">
        <f t="shared" si="11"/>
        <v>3.3013641999999996E-2</v>
      </c>
      <c r="AS36" s="34">
        <f t="shared" si="11"/>
        <v>2.9182369000000014E-2</v>
      </c>
      <c r="AT36" s="34">
        <f t="shared" si="11"/>
        <v>3.159055600000002E-2</v>
      </c>
      <c r="AU36" s="34">
        <f t="shared" si="11"/>
        <v>3.8975097999999986E-2</v>
      </c>
      <c r="AV36" s="34">
        <f t="shared" si="11"/>
        <v>4.7804957000000009E-2</v>
      </c>
      <c r="AW36" s="34">
        <f t="shared" si="11"/>
        <v>5.3711549999999997E-2</v>
      </c>
      <c r="AX36" s="34">
        <f t="shared" si="11"/>
        <v>5.5413726999999968E-2</v>
      </c>
      <c r="AY36" s="34">
        <f t="shared" si="11"/>
        <v>3.7575792999999996E-2</v>
      </c>
      <c r="AZ36" s="34">
        <f t="shared" si="11"/>
        <v>0.13702163879399998</v>
      </c>
      <c r="BA36" s="34">
        <f t="shared" si="11"/>
        <v>0.15234118218000003</v>
      </c>
      <c r="BB36" s="34">
        <f t="shared" si="11"/>
        <v>0</v>
      </c>
      <c r="BC36" s="34">
        <f t="shared" si="11"/>
        <v>0</v>
      </c>
      <c r="BD36" s="303"/>
    </row>
    <row r="37" spans="2:56" ht="17.149999999999999" customHeight="1">
      <c r="B37" s="104" t="s">
        <v>122</v>
      </c>
      <c r="C37" s="105">
        <f>1/$A$1*[2]PaperSectorMinusCoreVPAExp!$B$265</f>
        <v>0.13658783599999999</v>
      </c>
      <c r="D37" s="106">
        <f>1/$A$1*[2]PaperSectorMinusCoreVPAExp!$C$265</f>
        <v>0.10446117499999999</v>
      </c>
      <c r="E37" s="106">
        <f>1/$A$1*[2]PaperSectorMinusCoreVPAExp!$D$265</f>
        <v>0.14755615700000002</v>
      </c>
      <c r="F37" s="106">
        <f>1/$A$1*[2]PaperSectorMinusCoreVPAExp!$E$265</f>
        <v>0.14784383599999998</v>
      </c>
      <c r="G37" s="106">
        <f>1/$A$1*[2]PaperSectorMinusCoreVPAExp!$F$265</f>
        <v>0.18633514200000001</v>
      </c>
      <c r="H37" s="106">
        <f>1/$A$1*[2]PaperSectorMinusCoreVPAExp!$G$265</f>
        <v>0.21422573550000001</v>
      </c>
      <c r="I37" s="106">
        <f>1/$A$1*[2]PaperSectorMinusCoreVPAExp!$H$265</f>
        <v>0.22676255000000001</v>
      </c>
      <c r="J37" s="107">
        <f>1/$A$1*[2]PaperSectorMinusCoreVPAExp!$I$265</f>
        <v>0.2631839735</v>
      </c>
      <c r="K37" s="107">
        <f>1/$A$1*[2]PaperSectorMinusCoreVPAExp!J$265</f>
        <v>0.31521415800000002</v>
      </c>
      <c r="L37" s="107">
        <f>1/$A$1*[2]PaperSectorMinusCoreVPAExp!K$265</f>
        <v>0.2942401315</v>
      </c>
      <c r="M37" s="106">
        <f>1/$A$1*[2]PaperSectorMinusCoreVPAExp!L$265</f>
        <v>0.49876423158059607</v>
      </c>
      <c r="N37" s="106">
        <f>1/$A$1*[2]PaperSectorMinusCoreVPAExp!M$265</f>
        <v>0.52430156683333329</v>
      </c>
      <c r="O37" s="106">
        <f>1/$A$1*[2]PaperSectorMinusCoreVPAExp!N$265</f>
        <v>0.5334785259999999</v>
      </c>
      <c r="P37" s="193">
        <f>1/$A$1*[2]PaperSectorMinusCoreVPAExp!O$265</f>
        <v>0.76649309100000007</v>
      </c>
      <c r="Q37" s="193">
        <f>1/$A$1*[2]PaperSectorMinusCoreVPAExp!P$265</f>
        <v>0.81448877950000009</v>
      </c>
      <c r="R37" s="193">
        <f>1/$A$1*[2]PaperSectorMinusCoreVPAExp!Q$265</f>
        <v>0.94350616849999991</v>
      </c>
      <c r="S37" s="193">
        <f>1/$A$1*[2]PaperSectorMinusCoreVPAExp!R$265</f>
        <v>0.8699211710000001</v>
      </c>
      <c r="T37" s="193">
        <f>1/$A$1*[2]PaperSectorMinusCoreVPAExp!S$265</f>
        <v>0.98823746450000005</v>
      </c>
      <c r="U37" s="193">
        <f>1/$A$1*[2]PaperSectorMinusCoreVPAExp!T$265</f>
        <v>1.8355560149999999</v>
      </c>
      <c r="V37" s="193">
        <f>1/$A$1*[2]PaperSectorMinusCoreVPAExp!U$265</f>
        <v>1.9613425265</v>
      </c>
      <c r="W37" s="193">
        <f>1/$A$1*[2]PaperSectorMinusCoreVPAExp!V$265</f>
        <v>1.6487180605</v>
      </c>
      <c r="X37" s="193">
        <f>1/$A$1*[2]PaperSectorMinusCoreVPAExp!W$265</f>
        <v>2.9375845064999999</v>
      </c>
      <c r="Y37" s="193">
        <f>1/$A$1*[2]PaperSectorMinusCoreVPAExp!X$265</f>
        <v>3.2973317449205002</v>
      </c>
      <c r="Z37" s="193">
        <f>1/$A$1*[2]PaperSectorMinusCoreVPAExp!Y$265</f>
        <v>2.2358163650025</v>
      </c>
      <c r="AA37" s="193">
        <f>1/$A$1*[2]PaperSectorMinusCoreVPAExp!Z$265</f>
        <v>0</v>
      </c>
      <c r="AB37" s="193">
        <f>1/$A$1*[2]PaperSectorMinusCoreVPAExp!AA$265</f>
        <v>0</v>
      </c>
      <c r="AC37" s="272"/>
      <c r="AD37" s="105">
        <f>1/1000*[2]PaperSectorMinusCoreVPAExp!AB$265</f>
        <v>3.4365989999999999E-2</v>
      </c>
      <c r="AE37" s="106">
        <f>1/1000*[2]PaperSectorMinusCoreVPAExp!AC$265</f>
        <v>2.5666542000000001E-2</v>
      </c>
      <c r="AF37" s="106">
        <f>1/1000*[2]PaperSectorMinusCoreVPAExp!AD$265</f>
        <v>4.3286605999999998E-2</v>
      </c>
      <c r="AG37" s="106">
        <f>1/1000*[2]PaperSectorMinusCoreVPAExp!AE$265</f>
        <v>4.1346483999999996E-2</v>
      </c>
      <c r="AH37" s="106">
        <f>1/1000*[2]PaperSectorMinusCoreVPAExp!AF$265</f>
        <v>5.2598959000000001E-2</v>
      </c>
      <c r="AI37" s="106">
        <f>1/1000*[2]PaperSectorMinusCoreVPAExp!AG$265</f>
        <v>6.5760195999999993E-2</v>
      </c>
      <c r="AJ37" s="106">
        <f>1/1000*[2]PaperSectorMinusCoreVPAExp!AH$265</f>
        <v>7.0104837000000003E-2</v>
      </c>
      <c r="AK37" s="106">
        <f>1/1000*[2]PaperSectorMinusCoreVPAExp!AI$265</f>
        <v>7.8205706999999972E-2</v>
      </c>
      <c r="AL37" s="106">
        <f>1/1000*[2]PaperSectorMinusCoreVPAExp!AJ$265</f>
        <v>0.102334115</v>
      </c>
      <c r="AM37" s="106">
        <f>1/1000*[2]PaperSectorMinusCoreVPAExp!AK$265</f>
        <v>9.5135091999999991E-2</v>
      </c>
      <c r="AN37" s="106">
        <f>1/1000*[2]PaperSectorMinusCoreVPAExp!AL$265</f>
        <v>0.163633421</v>
      </c>
      <c r="AO37" s="106">
        <f>1/1000*[2]PaperSectorMinusCoreVPAExp!AM$265</f>
        <v>0.17189421699999996</v>
      </c>
      <c r="AP37" s="106">
        <f>1/1000*[2]PaperSectorMinusCoreVPAExp!AN$265</f>
        <v>0.18430588000000001</v>
      </c>
      <c r="AQ37" s="106">
        <f>1/1000*[2]PaperSectorMinusCoreVPAExp!AO$265</f>
        <v>0.25129433499999998</v>
      </c>
      <c r="AR37" s="106">
        <f>1/1000*[2]PaperSectorMinusCoreVPAExp!AP$265</f>
        <v>0.25583141800000003</v>
      </c>
      <c r="AS37" s="106">
        <f>1/1000*[2]PaperSectorMinusCoreVPAExp!AQ$265</f>
        <v>0.27855773499999997</v>
      </c>
      <c r="AT37" s="106">
        <f>1/1000*[2]PaperSectorMinusCoreVPAExp!AR$265</f>
        <v>0.23815119499999998</v>
      </c>
      <c r="AU37" s="106">
        <f>1/1000*[2]PaperSectorMinusCoreVPAExp!AS$265</f>
        <v>0.27231744199999997</v>
      </c>
      <c r="AV37" s="106">
        <f>1/1000*[2]PaperSectorMinusCoreVPAExp!AT$265</f>
        <v>0.44839685600000007</v>
      </c>
      <c r="AW37" s="106">
        <f>1/1000*[2]PaperSectorMinusCoreVPAExp!AU$265</f>
        <v>0.59429976600000001</v>
      </c>
      <c r="AX37" s="106">
        <f>1/1000*[2]PaperSectorMinusCoreVPAExp!AV$265</f>
        <v>0.37037698299999999</v>
      </c>
      <c r="AY37" s="106">
        <f>1/1000*[2]PaperSectorMinusCoreVPAExp!AW$265</f>
        <v>0.577818304</v>
      </c>
      <c r="AZ37" s="106">
        <f>1/1000*[2]PaperSectorMinusCoreVPAExp!AX$265</f>
        <v>0.87176188414600009</v>
      </c>
      <c r="BA37" s="106">
        <f>1/1000*[2]PaperSectorMinusCoreVPAExp!AY$265</f>
        <v>0.57956871602899995</v>
      </c>
      <c r="BB37" s="106">
        <f>1/1000*[2]PaperSectorMinusCoreVPAExp!AZ$265</f>
        <v>0</v>
      </c>
      <c r="BC37" s="106">
        <f>1/1000*[2]PaperSectorMinusCoreVPAExp!BA$265</f>
        <v>0</v>
      </c>
      <c r="BD37" s="303"/>
    </row>
    <row r="38" spans="2:56">
      <c r="B38" s="32" t="s">
        <v>103</v>
      </c>
      <c r="C38" s="33">
        <f>1/$A$1*[2]PaperSectorMinusCoreVPAExp!$B$110</f>
        <v>2.6678973999999998E-2</v>
      </c>
      <c r="D38" s="34">
        <f>1/$A$1*[2]PaperSectorMinusCoreVPAExp!$C$110</f>
        <v>2.66208005E-2</v>
      </c>
      <c r="E38" s="34">
        <f>1/$A$1*[2]PaperSectorMinusCoreVPAExp!$D$110</f>
        <v>3.9241419E-2</v>
      </c>
      <c r="F38" s="34">
        <f>1/$A$1*[2]PaperSectorMinusCoreVPAExp!$E$110</f>
        <v>2.6571068999999999E-2</v>
      </c>
      <c r="G38" s="34">
        <f>1/$A$1*[2]PaperSectorMinusCoreVPAExp!$F$110</f>
        <v>2.5719186499999998E-2</v>
      </c>
      <c r="H38" s="34">
        <f>1/$A$1*[2]PaperSectorMinusCoreVPAExp!$G$110</f>
        <v>3.4694414999999999E-2</v>
      </c>
      <c r="I38" s="34">
        <f>1/$A$1*[2]PaperSectorMinusCoreVPAExp!$H$110</f>
        <v>3.70073655E-2</v>
      </c>
      <c r="J38" s="35">
        <f>1/$A$1*[2]PaperSectorMinusCoreVPAExp!$I$110</f>
        <v>4.0450941999999997E-2</v>
      </c>
      <c r="K38" s="35">
        <f>1/$A$1*[2]PaperSectorMinusCoreVPAExp!J$110</f>
        <v>5.2307608499999998E-2</v>
      </c>
      <c r="L38" s="35">
        <f>1/$A$1*[2]PaperSectorMinusCoreVPAExp!K$110</f>
        <v>4.8130652499999996E-2</v>
      </c>
      <c r="M38" s="34">
        <f>1/$A$1*[2]PaperSectorMinusCoreVPAExp!L$110</f>
        <v>6.6628396488045402E-2</v>
      </c>
      <c r="N38" s="34">
        <f>1/$A$1*[2]PaperSectorMinusCoreVPAExp!M$110</f>
        <v>8.3550218499999995E-2</v>
      </c>
      <c r="O38" s="34">
        <f>1/$A$1*[2]PaperSectorMinusCoreVPAExp!N$110</f>
        <v>8.6190929999999999E-2</v>
      </c>
      <c r="P38" s="34">
        <f>1/$A$1*[2]PaperSectorMinusCoreVPAExp!O$110</f>
        <v>0.23493093399999998</v>
      </c>
      <c r="Q38" s="34">
        <f>1/$A$1*[2]PaperSectorMinusCoreVPAExp!P$110</f>
        <v>0.27401633650000001</v>
      </c>
      <c r="R38" s="34">
        <f>1/$A$1*[2]PaperSectorMinusCoreVPAExp!Q$110</f>
        <v>0.32621813</v>
      </c>
      <c r="S38" s="34">
        <f>1/$A$1*[2]PaperSectorMinusCoreVPAExp!R$110</f>
        <v>0.25580236099999998</v>
      </c>
      <c r="T38" s="34">
        <f>1/$A$1*[2]PaperSectorMinusCoreVPAExp!S$110</f>
        <v>0.113190259</v>
      </c>
      <c r="U38" s="34">
        <f>1/$A$1*[2]PaperSectorMinusCoreVPAExp!T$110</f>
        <v>0.2375838535</v>
      </c>
      <c r="V38" s="34">
        <f>1/$A$1*[2]PaperSectorMinusCoreVPAExp!U$110</f>
        <v>0.51956785999999999</v>
      </c>
      <c r="W38" s="34">
        <f>1/$A$1*[2]PaperSectorMinusCoreVPAExp!V$110</f>
        <v>0.13888144550000001</v>
      </c>
      <c r="X38" s="34">
        <f>1/$A$1*[2]PaperSectorMinusCoreVPAExp!W$110</f>
        <v>1.6598487499999998E-2</v>
      </c>
      <c r="Y38" s="34">
        <f>1/$A$1*[2]PaperSectorMinusCoreVPAExp!X$110</f>
        <v>2.0012432383999999E-2</v>
      </c>
      <c r="Z38" s="34">
        <f>1/$A$1*[2]PaperSectorMinusCoreVPAExp!Y$110</f>
        <v>2.516588151E-3</v>
      </c>
      <c r="AA38" s="34">
        <f>1/$A$1*[2]PaperSectorMinusCoreVPAExp!Z$110</f>
        <v>0</v>
      </c>
      <c r="AB38" s="34">
        <f>1/$A$1*[2]PaperSectorMinusCoreVPAExp!AA$110</f>
        <v>0</v>
      </c>
      <c r="AC38" s="10"/>
      <c r="AD38" s="33">
        <f>1/1000*[2]PaperSectorMinusCoreVPAExp!AB$110</f>
        <v>4.5726379999999995E-3</v>
      </c>
      <c r="AE38" s="34">
        <f>1/1000*[2]PaperSectorMinusCoreVPAExp!AC$110</f>
        <v>4.1954100000000001E-3</v>
      </c>
      <c r="AF38" s="34">
        <f>1/1000*[2]PaperSectorMinusCoreVPAExp!AD$110</f>
        <v>1.4058606999999999E-2</v>
      </c>
      <c r="AG38" s="34">
        <f>1/1000*[2]PaperSectorMinusCoreVPAExp!AE$110</f>
        <v>5.6677380000000003E-3</v>
      </c>
      <c r="AH38" s="34">
        <f>1/1000*[2]PaperSectorMinusCoreVPAExp!AF$110</f>
        <v>5.642528E-3</v>
      </c>
      <c r="AI38" s="34">
        <f>1/1000*[2]PaperSectorMinusCoreVPAExp!AG$110</f>
        <v>7.4263749999999998E-3</v>
      </c>
      <c r="AJ38" s="34">
        <f>1/1000*[2]PaperSectorMinusCoreVPAExp!AH$110</f>
        <v>9.3748719999999994E-3</v>
      </c>
      <c r="AK38" s="34">
        <f>1/1000*[2]PaperSectorMinusCoreVPAExp!AI$110</f>
        <v>1.1215319E-2</v>
      </c>
      <c r="AL38" s="34">
        <f>1/1000*[2]PaperSectorMinusCoreVPAExp!AJ$110</f>
        <v>1.3899445E-2</v>
      </c>
      <c r="AM38" s="34">
        <f>1/1000*[2]PaperSectorMinusCoreVPAExp!AK$110</f>
        <v>1.1523417000000001E-2</v>
      </c>
      <c r="AN38" s="34">
        <f>1/1000*[2]PaperSectorMinusCoreVPAExp!AL$110</f>
        <v>1.7503678000000002E-2</v>
      </c>
      <c r="AO38" s="34">
        <f>1/1000*[2]PaperSectorMinusCoreVPAExp!AM$110</f>
        <v>2.1711233999999999E-2</v>
      </c>
      <c r="AP38" s="34">
        <f>1/1000*[2]PaperSectorMinusCoreVPAExp!AN$110</f>
        <v>2.6545981999999999E-2</v>
      </c>
      <c r="AQ38" s="34">
        <f>1/1000*[2]PaperSectorMinusCoreVPAExp!AO$110</f>
        <v>6.9048628000000001E-2</v>
      </c>
      <c r="AR38" s="34">
        <f>1/1000*[2]PaperSectorMinusCoreVPAExp!AP$110</f>
        <v>7.3798397000000002E-2</v>
      </c>
      <c r="AS38" s="34">
        <f>1/1000*[2]PaperSectorMinusCoreVPAExp!AQ$110</f>
        <v>7.6776183999999983E-2</v>
      </c>
      <c r="AT38" s="34">
        <f>1/1000*[2]PaperSectorMinusCoreVPAExp!AR$110</f>
        <v>4.7131684E-2</v>
      </c>
      <c r="AU38" s="34">
        <f>1/1000*[2]PaperSectorMinusCoreVPAExp!AS$110</f>
        <v>2.7353415999999998E-2</v>
      </c>
      <c r="AV38" s="34">
        <f>1/1000*[2]PaperSectorMinusCoreVPAExp!AT$110</f>
        <v>6.1178619999999996E-2</v>
      </c>
      <c r="AW38" s="34">
        <f>1/1000*[2]PaperSectorMinusCoreVPAExp!AU$110</f>
        <v>0.122947661</v>
      </c>
      <c r="AX38" s="34">
        <f>1/1000*[2]PaperSectorMinusCoreVPAExp!AV$110</f>
        <v>2.7780286999999997E-2</v>
      </c>
      <c r="AY38" s="34">
        <f>1/1000*[2]PaperSectorMinusCoreVPAExp!AW$110</f>
        <v>3.8864749999999999E-3</v>
      </c>
      <c r="AZ38" s="34">
        <f>1/1000*[2]PaperSectorMinusCoreVPAExp!AX$110</f>
        <v>5.6667327930000014E-3</v>
      </c>
      <c r="BA38" s="34">
        <f>1/1000*[2]PaperSectorMinusCoreVPAExp!AY$110</f>
        <v>2.0825879020000002E-3</v>
      </c>
      <c r="BB38" s="34">
        <f>1/1000*[2]PaperSectorMinusCoreVPAExp!AZ$110</f>
        <v>0</v>
      </c>
      <c r="BC38" s="34">
        <f>1/1000*[2]PaperSectorMinusCoreVPAExp!BA$110</f>
        <v>0</v>
      </c>
      <c r="BD38" s="303"/>
    </row>
    <row r="39" spans="2:56">
      <c r="B39" s="32" t="s">
        <v>85</v>
      </c>
      <c r="C39" s="33">
        <f>1/$A$1*[2]PaperSectorMinusCoreVPAExp!$B$113</f>
        <v>6.6256294999999998E-3</v>
      </c>
      <c r="D39" s="34">
        <f>1/$A$1*[2]PaperSectorMinusCoreVPAExp!$C$113</f>
        <v>3.7764965E-3</v>
      </c>
      <c r="E39" s="34">
        <f>1/$A$1*[2]PaperSectorMinusCoreVPAExp!$D$113</f>
        <v>1.28928555E-2</v>
      </c>
      <c r="F39" s="34">
        <f>1/$A$1*[2]PaperSectorMinusCoreVPAExp!$E$113</f>
        <v>8.8910220000000002E-3</v>
      </c>
      <c r="G39" s="34">
        <f>1/$A$1*[2]PaperSectorMinusCoreVPAExp!$F$113</f>
        <v>3.2837455E-3</v>
      </c>
      <c r="H39" s="34">
        <f>1/$A$1*[2]PaperSectorMinusCoreVPAExp!$G$113</f>
        <v>3.7841684999999998E-3</v>
      </c>
      <c r="I39" s="34">
        <f>1/$A$1*[2]PaperSectorMinusCoreVPAExp!$H$113</f>
        <v>7.3319750000000001E-3</v>
      </c>
      <c r="J39" s="35">
        <f>1/$A$1*[2]PaperSectorMinusCoreVPAExp!$I$113</f>
        <v>8.4901774999999995E-3</v>
      </c>
      <c r="K39" s="35">
        <f>1/$A$1*[2]PaperSectorMinusCoreVPAExp!J$113</f>
        <v>1.1292186499999999E-2</v>
      </c>
      <c r="L39" s="35">
        <f>1/$A$1*[2]PaperSectorMinusCoreVPAExp!K$113</f>
        <v>1.2140121E-2</v>
      </c>
      <c r="M39" s="34">
        <f>1/$A$1*[2]PaperSectorMinusCoreVPAExp!L$113</f>
        <v>2.2204018060444745E-2</v>
      </c>
      <c r="N39" s="34">
        <f>1/$A$1*[2]PaperSectorMinusCoreVPAExp!M$113</f>
        <v>2.8679178499999999E-2</v>
      </c>
      <c r="O39" s="34">
        <f>1/$A$1*[2]PaperSectorMinusCoreVPAExp!N$113</f>
        <v>2.3823229500000001E-2</v>
      </c>
      <c r="P39" s="34">
        <f>1/$A$1*[2]PaperSectorMinusCoreVPAExp!O$113</f>
        <v>2.39857905E-2</v>
      </c>
      <c r="Q39" s="34">
        <f>1/$A$1*[2]PaperSectorMinusCoreVPAExp!P$113</f>
        <v>2.1380127999999998E-2</v>
      </c>
      <c r="R39" s="34">
        <f>1/$A$1*[2]PaperSectorMinusCoreVPAExp!Q$113</f>
        <v>2.1092774499999998E-2</v>
      </c>
      <c r="S39" s="34">
        <f>1/$A$1*[2]PaperSectorMinusCoreVPAExp!R$113</f>
        <v>3.0763082000000001E-2</v>
      </c>
      <c r="T39" s="34">
        <f>1/$A$1*[2]PaperSectorMinusCoreVPAExp!S$113</f>
        <v>3.0144082499999999E-2</v>
      </c>
      <c r="U39" s="34">
        <f>1/$A$1*[2]PaperSectorMinusCoreVPAExp!T$113</f>
        <v>3.58912225E-2</v>
      </c>
      <c r="V39" s="34">
        <f>1/$A$1*[2]PaperSectorMinusCoreVPAExp!U$113</f>
        <v>2.8158476499999998E-2</v>
      </c>
      <c r="W39" s="34">
        <f>1/$A$1*[2]PaperSectorMinusCoreVPAExp!V$113</f>
        <v>3.18811185E-2</v>
      </c>
      <c r="X39" s="34">
        <f>1/$A$1*[2]PaperSectorMinusCoreVPAExp!W$113</f>
        <v>2.6648839000000001E-2</v>
      </c>
      <c r="Y39" s="34">
        <f>1/$A$1*[2]PaperSectorMinusCoreVPAExp!X$113</f>
        <v>9.3947598517500008E-2</v>
      </c>
      <c r="Z39" s="34">
        <f>1/$A$1*[2]PaperSectorMinusCoreVPAExp!Y$113</f>
        <v>5.0321747E-2</v>
      </c>
      <c r="AA39" s="34">
        <f>1/$A$1*[2]PaperSectorMinusCoreVPAExp!Z$113</f>
        <v>0</v>
      </c>
      <c r="AB39" s="34">
        <f>1/$A$1*[2]PaperSectorMinusCoreVPAExp!AA$113</f>
        <v>0</v>
      </c>
      <c r="AC39" s="10"/>
      <c r="AD39" s="33">
        <f>1/1000*[2]PaperSectorMinusCoreVPAExp!AB$113</f>
        <v>2.3011609999999999E-3</v>
      </c>
      <c r="AE39" s="34">
        <f>1/1000*[2]PaperSectorMinusCoreVPAExp!AC$113</f>
        <v>1.495646E-3</v>
      </c>
      <c r="AF39" s="34">
        <f>1/1000*[2]PaperSectorMinusCoreVPAExp!AD$113</f>
        <v>4.2244869999999999E-3</v>
      </c>
      <c r="AG39" s="34">
        <f>1/1000*[2]PaperSectorMinusCoreVPAExp!AE$113</f>
        <v>2.9167250000000002E-3</v>
      </c>
      <c r="AH39" s="34">
        <f>1/1000*[2]PaperSectorMinusCoreVPAExp!AF$113</f>
        <v>1.366698E-3</v>
      </c>
      <c r="AI39" s="34">
        <f>1/1000*[2]PaperSectorMinusCoreVPAExp!AG$113</f>
        <v>1.9967499999999998E-3</v>
      </c>
      <c r="AJ39" s="34">
        <f>1/1000*[2]PaperSectorMinusCoreVPAExp!AH$113</f>
        <v>3.4632739999999997E-3</v>
      </c>
      <c r="AK39" s="34">
        <f>1/1000*[2]PaperSectorMinusCoreVPAExp!AI$113</f>
        <v>5.158859E-3</v>
      </c>
      <c r="AL39" s="34">
        <f>1/1000*[2]PaperSectorMinusCoreVPAExp!AJ$113</f>
        <v>6.4025039999999998E-3</v>
      </c>
      <c r="AM39" s="34">
        <f>1/1000*[2]PaperSectorMinusCoreVPAExp!AK$113</f>
        <v>5.9519839999999996E-3</v>
      </c>
      <c r="AN39" s="34">
        <f>1/1000*[2]PaperSectorMinusCoreVPAExp!AL$113</f>
        <v>9.5095570000000001E-3</v>
      </c>
      <c r="AO39" s="34">
        <f>1/1000*[2]PaperSectorMinusCoreVPAExp!AM$113</f>
        <v>1.2415744000000001E-2</v>
      </c>
      <c r="AP39" s="34">
        <f>1/1000*[2]PaperSectorMinusCoreVPAExp!AN$113</f>
        <v>1.1511296000000001E-2</v>
      </c>
      <c r="AQ39" s="34">
        <f>1/1000*[2]PaperSectorMinusCoreVPAExp!AO$113</f>
        <v>1.3470681E-2</v>
      </c>
      <c r="AR39" s="34">
        <f>1/1000*[2]PaperSectorMinusCoreVPAExp!AP$113</f>
        <v>1.1357002E-2</v>
      </c>
      <c r="AS39" s="34">
        <f>1/1000*[2]PaperSectorMinusCoreVPAExp!AQ$113</f>
        <v>1.1527175999999998E-2</v>
      </c>
      <c r="AT39" s="34">
        <f>1/1000*[2]PaperSectorMinusCoreVPAExp!AR$113</f>
        <v>1.3927455E-2</v>
      </c>
      <c r="AU39" s="34">
        <f>1/1000*[2]PaperSectorMinusCoreVPAExp!AS$113</f>
        <v>1.4382641E-2</v>
      </c>
      <c r="AV39" s="34">
        <f>1/1000*[2]PaperSectorMinusCoreVPAExp!AT$113</f>
        <v>1.7484832000000002E-2</v>
      </c>
      <c r="AW39" s="34">
        <f>1/1000*[2]PaperSectorMinusCoreVPAExp!AU$113</f>
        <v>1.5664958999999999E-2</v>
      </c>
      <c r="AX39" s="34">
        <f>1/1000*[2]PaperSectorMinusCoreVPAExp!AV$113</f>
        <v>1.7508825999999998E-2</v>
      </c>
      <c r="AY39" s="34">
        <f>1/1000*[2]PaperSectorMinusCoreVPAExp!AW$113</f>
        <v>8.7884999999999994E-3</v>
      </c>
      <c r="AZ39" s="34">
        <f>1/1000*[2]PaperSectorMinusCoreVPAExp!AX$113</f>
        <v>4.3671457997999992E-2</v>
      </c>
      <c r="BA39" s="34">
        <f>1/1000*[2]PaperSectorMinusCoreVPAExp!AY$113</f>
        <v>2.8957449156000001E-2</v>
      </c>
      <c r="BB39" s="34">
        <f>1/1000*[2]PaperSectorMinusCoreVPAExp!AZ$113</f>
        <v>0</v>
      </c>
      <c r="BC39" s="34">
        <f>1/1000*[2]PaperSectorMinusCoreVPAExp!BA$113</f>
        <v>0</v>
      </c>
      <c r="BD39" s="303"/>
    </row>
    <row r="40" spans="2:56">
      <c r="B40" s="325" t="s">
        <v>224</v>
      </c>
      <c r="C40" s="33">
        <f>1/$A$1*[2]PaperSectorMinusCoreVPAExp!$B$123</f>
        <v>3.6416029999999998E-3</v>
      </c>
      <c r="D40" s="34">
        <f>1/$A$1*[2]PaperSectorMinusCoreVPAExp!$C$123</f>
        <v>2.1440194999999998E-3</v>
      </c>
      <c r="E40" s="34">
        <f>1/$A$1*[2]PaperSectorMinusCoreVPAExp!$D$123</f>
        <v>3.9534775000000001E-3</v>
      </c>
      <c r="F40" s="34">
        <f>1/$A$1*[2]PaperSectorMinusCoreVPAExp!$E$123</f>
        <v>3.0662135000000001E-3</v>
      </c>
      <c r="G40" s="34">
        <f>1/$A$1*[2]PaperSectorMinusCoreVPAExp!$F$123</f>
        <v>3.1181569999999999E-3</v>
      </c>
      <c r="H40" s="34">
        <f>1/$A$1*[2]PaperSectorMinusCoreVPAExp!$G$123</f>
        <v>7.1104389999999996E-3</v>
      </c>
      <c r="I40" s="34">
        <f>1/$A$1*[2]PaperSectorMinusCoreVPAExp!$H$123</f>
        <v>9.7015274999999995E-3</v>
      </c>
      <c r="J40" s="35">
        <f>1/$A$1*[2]PaperSectorMinusCoreVPAExp!$I$123</f>
        <v>1.2435045E-2</v>
      </c>
      <c r="K40" s="35">
        <f>1/$A$1*[2]PaperSectorMinusCoreVPAExp!J$123</f>
        <v>1.92103065E-2</v>
      </c>
      <c r="L40" s="35">
        <f>1/$A$1*[2]PaperSectorMinusCoreVPAExp!K$123</f>
        <v>1.4440023499999999E-2</v>
      </c>
      <c r="M40" s="34">
        <f>1/$A$1*[2]PaperSectorMinusCoreVPAExp!L$123</f>
        <v>4.7437637879826598E-2</v>
      </c>
      <c r="N40" s="34">
        <f>1/$A$1*[2]PaperSectorMinusCoreVPAExp!M$123</f>
        <v>3.1335265500000001E-2</v>
      </c>
      <c r="O40" s="34">
        <f>1/$A$1*[2]PaperSectorMinusCoreVPAExp!N$123</f>
        <v>2.3011996E-2</v>
      </c>
      <c r="P40" s="34">
        <f>1/$A$1*[2]PaperSectorMinusCoreVPAExp!O$123</f>
        <v>1.9270188000000001E-2</v>
      </c>
      <c r="Q40" s="34">
        <f>1/$A$1*[2]PaperSectorMinusCoreVPAExp!P$123</f>
        <v>9.8493920000000002E-3</v>
      </c>
      <c r="R40" s="34">
        <f>1/$A$1*[2]PaperSectorMinusCoreVPAExp!Q$123</f>
        <v>1.1814768E-2</v>
      </c>
      <c r="S40" s="34">
        <f>1/$A$1*[2]PaperSectorMinusCoreVPAExp!R$123</f>
        <v>2.0240552499999998E-2</v>
      </c>
      <c r="T40" s="34">
        <f>1/$A$1*[2]PaperSectorMinusCoreVPAExp!S$123</f>
        <v>4.1277502000000001E-2</v>
      </c>
      <c r="U40" s="34">
        <f>1/$A$1*[2]PaperSectorMinusCoreVPAExp!T$123</f>
        <v>5.4232227000000001E-2</v>
      </c>
      <c r="V40" s="34">
        <f>1/$A$1*[2]PaperSectorMinusCoreVPAExp!U$123</f>
        <v>3.0348150000000001E-2</v>
      </c>
      <c r="W40" s="34">
        <f>1/$A$1*[2]PaperSectorMinusCoreVPAExp!V$123</f>
        <v>4.0819439499999999E-2</v>
      </c>
      <c r="X40" s="34">
        <f>1/$A$1*[2]PaperSectorMinusCoreVPAExp!W$123</f>
        <v>5.8123705499999997E-2</v>
      </c>
      <c r="Y40" s="34">
        <f>1/$A$1*[2]PaperSectorMinusCoreVPAExp!X$123</f>
        <v>0.11197647663999999</v>
      </c>
      <c r="Z40" s="34">
        <f>1/$A$1*[2]PaperSectorMinusCoreVPAExp!Y$123</f>
        <v>6.6789247248500008E-2</v>
      </c>
      <c r="AA40" s="34">
        <f>1/$A$1*[2]PaperSectorMinusCoreVPAExp!Z$123</f>
        <v>0</v>
      </c>
      <c r="AB40" s="34">
        <f>1/$A$1*[2]PaperSectorMinusCoreVPAExp!AA$123</f>
        <v>0</v>
      </c>
      <c r="AC40" s="10"/>
      <c r="AD40" s="33">
        <f>1/1000*[2]PaperSectorMinusCoreVPAExp!AB$123</f>
        <v>9.6692600000000001E-4</v>
      </c>
      <c r="AE40" s="34">
        <f>1/1000*[2]PaperSectorMinusCoreVPAExp!AC$123</f>
        <v>7.9728199999999996E-4</v>
      </c>
      <c r="AF40" s="34">
        <f>1/1000*[2]PaperSectorMinusCoreVPAExp!AD$123</f>
        <v>1.0134110000000001E-3</v>
      </c>
      <c r="AG40" s="34">
        <f>1/1000*[2]PaperSectorMinusCoreVPAExp!AE$123</f>
        <v>1.1949899999999999E-3</v>
      </c>
      <c r="AH40" s="34">
        <f>1/1000*[2]PaperSectorMinusCoreVPAExp!AF$123</f>
        <v>1.487534E-3</v>
      </c>
      <c r="AI40" s="34">
        <f>1/1000*[2]PaperSectorMinusCoreVPAExp!AG$123</f>
        <v>2.5245859999999997E-3</v>
      </c>
      <c r="AJ40" s="34">
        <f>1/1000*[2]PaperSectorMinusCoreVPAExp!AH$123</f>
        <v>3.0990520000000001E-3</v>
      </c>
      <c r="AK40" s="34">
        <f>1/1000*[2]PaperSectorMinusCoreVPAExp!AI$123</f>
        <v>3.8911179999999998E-3</v>
      </c>
      <c r="AL40" s="34">
        <f>1/1000*[2]PaperSectorMinusCoreVPAExp!AJ$123</f>
        <v>5.2843120000000002E-3</v>
      </c>
      <c r="AM40" s="34">
        <f>1/1000*[2]PaperSectorMinusCoreVPAExp!AK$123</f>
        <v>4.3355069999999997E-3</v>
      </c>
      <c r="AN40" s="34">
        <f>1/1000*[2]PaperSectorMinusCoreVPAExp!AL$123</f>
        <v>1.3540472E-2</v>
      </c>
      <c r="AO40" s="34">
        <f>1/1000*[2]PaperSectorMinusCoreVPAExp!AM$123</f>
        <v>8.9714970000000002E-3</v>
      </c>
      <c r="AP40" s="34">
        <f>1/1000*[2]PaperSectorMinusCoreVPAExp!AN$123</f>
        <v>6.8294269999999999E-3</v>
      </c>
      <c r="AQ40" s="34">
        <f>1/1000*[2]PaperSectorMinusCoreVPAExp!AO$123</f>
        <v>6.0649159999999992E-3</v>
      </c>
      <c r="AR40" s="34">
        <f>1/1000*[2]PaperSectorMinusCoreVPAExp!AP$123</f>
        <v>3.9085839999999997E-3</v>
      </c>
      <c r="AS40" s="34">
        <f>1/1000*[2]PaperSectorMinusCoreVPAExp!AQ$123</f>
        <v>4.4398960000000005E-3</v>
      </c>
      <c r="AT40" s="34">
        <f>1/1000*[2]PaperSectorMinusCoreVPAExp!AR$123</f>
        <v>6.2075160000000006E-3</v>
      </c>
      <c r="AU40" s="34">
        <f>1/1000*[2]PaperSectorMinusCoreVPAExp!AS$123</f>
        <v>1.0720723999999999E-2</v>
      </c>
      <c r="AV40" s="34">
        <f>1/1000*[2]PaperSectorMinusCoreVPAExp!AT$123</f>
        <v>1.306707E-2</v>
      </c>
      <c r="AW40" s="34">
        <f>1/1000*[2]PaperSectorMinusCoreVPAExp!AU$123</f>
        <v>8.6194979999999997E-3</v>
      </c>
      <c r="AX40" s="34">
        <f>1/1000*[2]PaperSectorMinusCoreVPAExp!AV$123</f>
        <v>9.1300159999999995E-3</v>
      </c>
      <c r="AY40" s="34">
        <f>1/1000*[2]PaperSectorMinusCoreVPAExp!AW$123</f>
        <v>1.2692394000000001E-2</v>
      </c>
      <c r="AZ40" s="34">
        <f>1/1000*[2]PaperSectorMinusCoreVPAExp!AX$123</f>
        <v>3.0647349481000001E-2</v>
      </c>
      <c r="BA40" s="34">
        <f>1/1000*[2]PaperSectorMinusCoreVPAExp!AY$123</f>
        <v>1.6754567887000003E-2</v>
      </c>
      <c r="BB40" s="34">
        <f>1/1000*[2]PaperSectorMinusCoreVPAExp!AZ$123</f>
        <v>0</v>
      </c>
      <c r="BC40" s="34">
        <f>1/1000*[2]PaperSectorMinusCoreVPAExp!BA$123</f>
        <v>0</v>
      </c>
      <c r="BD40" s="303"/>
    </row>
    <row r="41" spans="2:56">
      <c r="B41" s="325" t="s">
        <v>223</v>
      </c>
      <c r="C41" s="33">
        <f>1/$A$1*[2]PaperSectorMinusCoreVPAExp!$B$172</f>
        <v>4.8757239999999997E-3</v>
      </c>
      <c r="D41" s="34">
        <f>1/$A$1*[2]PaperSectorMinusCoreVPAExp!$C$172</f>
        <v>9.1883609999999991E-3</v>
      </c>
      <c r="E41" s="34">
        <f>1/$A$1*[2]PaperSectorMinusCoreVPAExp!$D$172</f>
        <v>3.0628499999999998E-3</v>
      </c>
      <c r="F41" s="34">
        <f>1/$A$1*[2]PaperSectorMinusCoreVPAExp!$E$172</f>
        <v>3.74633E-3</v>
      </c>
      <c r="G41" s="34">
        <f>1/$A$1*[2]PaperSectorMinusCoreVPAExp!$F$172</f>
        <v>3.3932569999999998E-3</v>
      </c>
      <c r="H41" s="34">
        <f>1/$A$1*[2]PaperSectorMinusCoreVPAExp!$G$172</f>
        <v>7.6636734999999999E-3</v>
      </c>
      <c r="I41" s="34">
        <f>1/$A$1*[2]PaperSectorMinusCoreVPAExp!$H$172</f>
        <v>5.6174929999999994E-3</v>
      </c>
      <c r="J41" s="35">
        <f>1/$A$1*[2]PaperSectorMinusCoreVPAExp!$I$172</f>
        <v>8.8075399999999991E-3</v>
      </c>
      <c r="K41" s="35">
        <f>1/$A$1*[2]PaperSectorMinusCoreVPAExp!J$172</f>
        <v>7.2787364999999998E-3</v>
      </c>
      <c r="L41" s="35">
        <f>1/$A$1*[2]PaperSectorMinusCoreVPAExp!K$172</f>
        <v>4.1479689999999996E-3</v>
      </c>
      <c r="M41" s="34">
        <f>1/$A$1*[2]PaperSectorMinusCoreVPAExp!L$172</f>
        <v>8.1767505534587441E-3</v>
      </c>
      <c r="N41" s="34">
        <f>1/$A$1*[2]PaperSectorMinusCoreVPAExp!M$172</f>
        <v>1.31496505E-2</v>
      </c>
      <c r="O41" s="34">
        <f>1/$A$1*[2]PaperSectorMinusCoreVPAExp!N$172</f>
        <v>1.8674442499999999E-2</v>
      </c>
      <c r="P41" s="34">
        <f>1/$A$1*[2]PaperSectorMinusCoreVPAExp!O$172</f>
        <v>1.8408193999999999E-2</v>
      </c>
      <c r="Q41" s="34">
        <f>1/$A$1*[2]PaperSectorMinusCoreVPAExp!P$172</f>
        <v>1.5265446E-2</v>
      </c>
      <c r="R41" s="34">
        <f>1/$A$1*[2]PaperSectorMinusCoreVPAExp!Q$172</f>
        <v>1.9863259500000001E-2</v>
      </c>
      <c r="S41" s="34">
        <f>1/$A$1*[2]PaperSectorMinusCoreVPAExp!R$172</f>
        <v>1.9990859E-2</v>
      </c>
      <c r="T41" s="34">
        <f>1/$A$1*[2]PaperSectorMinusCoreVPAExp!S$172</f>
        <v>2.3229482499999999E-2</v>
      </c>
      <c r="U41" s="34">
        <f>1/$A$1*[2]PaperSectorMinusCoreVPAExp!T$172</f>
        <v>8.5537231499999991E-2</v>
      </c>
      <c r="V41" s="34">
        <f>1/$A$1*[2]PaperSectorMinusCoreVPAExp!U$172</f>
        <v>3.2090453499999998E-2</v>
      </c>
      <c r="W41" s="34">
        <f>1/$A$1*[2]PaperSectorMinusCoreVPAExp!V$172</f>
        <v>3.3768122499999997E-2</v>
      </c>
      <c r="X41" s="34">
        <f>1/$A$1*[2]PaperSectorMinusCoreVPAExp!W$172</f>
        <v>0.10924677049999999</v>
      </c>
      <c r="Y41" s="34">
        <f>1/$A$1*[2]PaperSectorMinusCoreVPAExp!X$172</f>
        <v>0.14720471627749998</v>
      </c>
      <c r="Z41" s="34">
        <f>1/$A$1*[2]PaperSectorMinusCoreVPAExp!Y$172</f>
        <v>7.6114070217499996E-2</v>
      </c>
      <c r="AA41" s="34">
        <f>1/$A$1*[2]PaperSectorMinusCoreVPAExp!Z$172</f>
        <v>0</v>
      </c>
      <c r="AB41" s="34">
        <f>1/$A$1*[2]PaperSectorMinusCoreVPAExp!AA$172</f>
        <v>0</v>
      </c>
      <c r="AC41" s="10"/>
      <c r="AD41" s="33">
        <f>1/1000*[2]PaperSectorMinusCoreVPAExp!AB$172</f>
        <v>1.0571669999999999E-3</v>
      </c>
      <c r="AE41" s="34">
        <f>1/1000*[2]PaperSectorMinusCoreVPAExp!AC$172</f>
        <v>8.7628000000000001E-4</v>
      </c>
      <c r="AF41" s="34">
        <f>1/1000*[2]PaperSectorMinusCoreVPAExp!AD$172</f>
        <v>7.0932600000000003E-4</v>
      </c>
      <c r="AG41" s="34">
        <f>1/1000*[2]PaperSectorMinusCoreVPAExp!AE$172</f>
        <v>1.1071709999999999E-3</v>
      </c>
      <c r="AH41" s="34">
        <f>1/1000*[2]PaperSectorMinusCoreVPAExp!AF$172</f>
        <v>8.7200999999999999E-4</v>
      </c>
      <c r="AI41" s="34">
        <f>1/1000*[2]PaperSectorMinusCoreVPAExp!AG$172</f>
        <v>1.7739889999999999E-3</v>
      </c>
      <c r="AJ41" s="34">
        <f>1/1000*[2]PaperSectorMinusCoreVPAExp!AH$172</f>
        <v>1.7871580000000001E-3</v>
      </c>
      <c r="AK41" s="34">
        <f>1/1000*[2]PaperSectorMinusCoreVPAExp!AI$172</f>
        <v>2.6077179999999998E-3</v>
      </c>
      <c r="AL41" s="34">
        <f>1/1000*[2]PaperSectorMinusCoreVPAExp!AJ$172</f>
        <v>2.948155E-3</v>
      </c>
      <c r="AM41" s="34">
        <f>1/1000*[2]PaperSectorMinusCoreVPAExp!AK$172</f>
        <v>1.598585E-3</v>
      </c>
      <c r="AN41" s="34">
        <f>1/1000*[2]PaperSectorMinusCoreVPAExp!AL$172</f>
        <v>2.8526339999999997E-3</v>
      </c>
      <c r="AO41" s="34">
        <f>1/1000*[2]PaperSectorMinusCoreVPAExp!AM$172</f>
        <v>4.8751710000000002E-3</v>
      </c>
      <c r="AP41" s="34">
        <f>1/1000*[2]PaperSectorMinusCoreVPAExp!AN$172</f>
        <v>6.5856930000000001E-3</v>
      </c>
      <c r="AQ41" s="34">
        <f>1/1000*[2]PaperSectorMinusCoreVPAExp!AO$172</f>
        <v>6.5867149999999999E-3</v>
      </c>
      <c r="AR41" s="34">
        <f>1/1000*[2]PaperSectorMinusCoreVPAExp!AP$172</f>
        <v>6.1872279999999995E-3</v>
      </c>
      <c r="AS41" s="34">
        <f>1/1000*[2]PaperSectorMinusCoreVPAExp!AQ$172</f>
        <v>7.6641069999999999E-3</v>
      </c>
      <c r="AT41" s="34">
        <f>1/1000*[2]PaperSectorMinusCoreVPAExp!AR$172</f>
        <v>7.9338780000000001E-3</v>
      </c>
      <c r="AU41" s="34">
        <f>1/1000*[2]PaperSectorMinusCoreVPAExp!AS$172</f>
        <v>9.1152319999999992E-3</v>
      </c>
      <c r="AV41" s="34">
        <f>1/1000*[2]PaperSectorMinusCoreVPAExp!AT$172</f>
        <v>1.8419076E-2</v>
      </c>
      <c r="AW41" s="34">
        <f>1/1000*[2]PaperSectorMinusCoreVPAExp!AU$172</f>
        <v>1.2446914999999999E-2</v>
      </c>
      <c r="AX41" s="34">
        <f>1/1000*[2]PaperSectorMinusCoreVPAExp!AV$172</f>
        <v>1.0502974999999999E-2</v>
      </c>
      <c r="AY41" s="34">
        <f>1/1000*[2]PaperSectorMinusCoreVPAExp!AW$172</f>
        <v>2.1014795999999999E-2</v>
      </c>
      <c r="AZ41" s="34">
        <f>1/1000*[2]PaperSectorMinusCoreVPAExp!AX$172</f>
        <v>3.1844614384999997E-2</v>
      </c>
      <c r="BA41" s="34">
        <f>1/1000*[2]PaperSectorMinusCoreVPAExp!AY$172</f>
        <v>1.6385250921000006E-2</v>
      </c>
      <c r="BB41" s="34">
        <f>1/1000*[2]PaperSectorMinusCoreVPAExp!AZ$172</f>
        <v>0</v>
      </c>
      <c r="BC41" s="34">
        <f>1/1000*[2]PaperSectorMinusCoreVPAExp!BA$172</f>
        <v>0</v>
      </c>
      <c r="BD41" s="303"/>
    </row>
    <row r="42" spans="2:56">
      <c r="B42" s="325" t="s">
        <v>208</v>
      </c>
      <c r="C42" s="33">
        <f>1/$A$1*[2]PaperSectorMinusCoreVPAExp!$B$191</f>
        <v>3.5320529999999998E-3</v>
      </c>
      <c r="D42" s="34">
        <f>1/$A$1*[2]PaperSectorMinusCoreVPAExp!$C$191</f>
        <v>1.0529994999999999E-3</v>
      </c>
      <c r="E42" s="34">
        <f>1/$A$1*[2]PaperSectorMinusCoreVPAExp!$D$191</f>
        <v>1.0531499999999999E-3</v>
      </c>
      <c r="F42" s="34">
        <f>1/$A$1*[2]PaperSectorMinusCoreVPAExp!$E$191</f>
        <v>9.0047299999999994E-4</v>
      </c>
      <c r="G42" s="34">
        <f>1/$A$1*[2]PaperSectorMinusCoreVPAExp!$F$191</f>
        <v>1.4438794999999999E-3</v>
      </c>
      <c r="H42" s="34">
        <f>1/$A$1*[2]PaperSectorMinusCoreVPAExp!$G$191</f>
        <v>3.4239380000000001E-3</v>
      </c>
      <c r="I42" s="34">
        <f>1/$A$1*[2]PaperSectorMinusCoreVPAExp!$H$191</f>
        <v>2.4652914999999998E-3</v>
      </c>
      <c r="J42" s="35">
        <f>1/$A$1*[2]PaperSectorMinusCoreVPAExp!$I$191</f>
        <v>2.1524334999999998E-3</v>
      </c>
      <c r="K42" s="35">
        <f>1/$A$1*[2]PaperSectorMinusCoreVPAExp!J$191</f>
        <v>2.7143549999999999E-3</v>
      </c>
      <c r="L42" s="35">
        <f>1/$A$1*[2]PaperSectorMinusCoreVPAExp!K$191</f>
        <v>2.1001050000000001E-3</v>
      </c>
      <c r="M42" s="34">
        <f>1/$A$1*[2]PaperSectorMinusCoreVPAExp!L$191</f>
        <v>1.5143161081922461E-3</v>
      </c>
      <c r="N42" s="34">
        <f>1/$A$1*[2]PaperSectorMinusCoreVPAExp!M$191</f>
        <v>1.7186014999999999E-3</v>
      </c>
      <c r="O42" s="34">
        <f>1/$A$1*[2]PaperSectorMinusCoreVPAExp!N$191</f>
        <v>3.3728309999999997E-3</v>
      </c>
      <c r="P42" s="34">
        <f>1/$A$1*[2]PaperSectorMinusCoreVPAExp!O$191</f>
        <v>3.1493594999999997E-3</v>
      </c>
      <c r="Q42" s="34">
        <f>1/$A$1*[2]PaperSectorMinusCoreVPAExp!P$191</f>
        <v>5.2683890000000001E-3</v>
      </c>
      <c r="R42" s="34">
        <f>1/$A$1*[2]PaperSectorMinusCoreVPAExp!Q$191</f>
        <v>1.10846925E-2</v>
      </c>
      <c r="S42" s="34">
        <f>1/$A$1*[2]PaperSectorMinusCoreVPAExp!R$191</f>
        <v>1.13793435E-2</v>
      </c>
      <c r="T42" s="34">
        <f>1/$A$1*[2]PaperSectorMinusCoreVPAExp!S$191</f>
        <v>3.5392416499999996E-2</v>
      </c>
      <c r="U42" s="34">
        <f>1/$A$1*[2]PaperSectorMinusCoreVPAExp!T$191</f>
        <v>5.1481856999999999E-2</v>
      </c>
      <c r="V42" s="34">
        <f>1/$A$1*[2]PaperSectorMinusCoreVPAExp!U$191</f>
        <v>5.2397705499999996E-2</v>
      </c>
      <c r="W42" s="34">
        <f>1/$A$1*[2]PaperSectorMinusCoreVPAExp!V$191</f>
        <v>6.0089035999999998E-2</v>
      </c>
      <c r="X42" s="34">
        <f>1/$A$1*[2]PaperSectorMinusCoreVPAExp!W$191</f>
        <v>7.9405553500000003E-2</v>
      </c>
      <c r="Y42" s="34">
        <f>1/$A$1*[2]PaperSectorMinusCoreVPAExp!X$191</f>
        <v>0.10561280004449999</v>
      </c>
      <c r="Z42" s="34">
        <f>1/$A$1*[2]PaperSectorMinusCoreVPAExp!Y$191</f>
        <v>6.2700128879499994E-2</v>
      </c>
      <c r="AA42" s="34">
        <f>1/$A$1*[2]PaperSectorMinusCoreVPAExp!Z$191</f>
        <v>0</v>
      </c>
      <c r="AB42" s="34">
        <f>1/$A$1*[2]PaperSectorMinusCoreVPAExp!AA$191</f>
        <v>0</v>
      </c>
      <c r="AC42" s="10"/>
      <c r="AD42" s="33">
        <f>1/1000*[2]PaperSectorMinusCoreVPAExp!AB$191</f>
        <v>1.0427640000000001E-3</v>
      </c>
      <c r="AE42" s="34">
        <f>1/1000*[2]PaperSectorMinusCoreVPAExp!AC$191</f>
        <v>3.2461099999999999E-4</v>
      </c>
      <c r="AF42" s="34">
        <f>1/1000*[2]PaperSectorMinusCoreVPAExp!AD$191</f>
        <v>2.9203500000000001E-4</v>
      </c>
      <c r="AG42" s="34">
        <f>1/1000*[2]PaperSectorMinusCoreVPAExp!AE$191</f>
        <v>3.9347399999999999E-4</v>
      </c>
      <c r="AH42" s="34">
        <f>1/1000*[2]PaperSectorMinusCoreVPAExp!AF$191</f>
        <v>5.7551900000000003E-4</v>
      </c>
      <c r="AI42" s="34">
        <f>1/1000*[2]PaperSectorMinusCoreVPAExp!AG$191</f>
        <v>1.1463420000000001E-3</v>
      </c>
      <c r="AJ42" s="34">
        <f>1/1000*[2]PaperSectorMinusCoreVPAExp!AH$191</f>
        <v>9.4695499999999998E-4</v>
      </c>
      <c r="AK42" s="34">
        <f>1/1000*[2]PaperSectorMinusCoreVPAExp!AI$191</f>
        <v>9.5404099999999998E-4</v>
      </c>
      <c r="AL42" s="34">
        <f>1/1000*[2]PaperSectorMinusCoreVPAExp!AJ$191</f>
        <v>1.084485E-3</v>
      </c>
      <c r="AM42" s="34">
        <f>1/1000*[2]PaperSectorMinusCoreVPAExp!AK$191</f>
        <v>1.1629309999999999E-3</v>
      </c>
      <c r="AN42" s="34">
        <f>1/1000*[2]PaperSectorMinusCoreVPAExp!AL$191</f>
        <v>8.5237299999999991E-4</v>
      </c>
      <c r="AO42" s="34">
        <f>1/1000*[2]PaperSectorMinusCoreVPAExp!AM$191</f>
        <v>6.5660499999999999E-4</v>
      </c>
      <c r="AP42" s="34">
        <f>1/1000*[2]PaperSectorMinusCoreVPAExp!AN$191</f>
        <v>1.1438819999999999E-3</v>
      </c>
      <c r="AQ42" s="34">
        <f>1/1000*[2]PaperSectorMinusCoreVPAExp!AO$191</f>
        <v>1.230585E-3</v>
      </c>
      <c r="AR42" s="34">
        <f>1/1000*[2]PaperSectorMinusCoreVPAExp!AP$191</f>
        <v>2.3684719999999999E-3</v>
      </c>
      <c r="AS42" s="34">
        <f>1/1000*[2]PaperSectorMinusCoreVPAExp!AQ$191</f>
        <v>4.778086E-3</v>
      </c>
      <c r="AT42" s="34">
        <f>1/1000*[2]PaperSectorMinusCoreVPAExp!AR$191</f>
        <v>4.2775109999999995E-3</v>
      </c>
      <c r="AU42" s="34">
        <f>1/1000*[2]PaperSectorMinusCoreVPAExp!AS$191</f>
        <v>1.2931512999999999E-2</v>
      </c>
      <c r="AV42" s="34">
        <f>1/1000*[2]PaperSectorMinusCoreVPAExp!AT$191</f>
        <v>1.9173998999999997E-2</v>
      </c>
      <c r="AW42" s="34">
        <f>1/1000*[2]PaperSectorMinusCoreVPAExp!AU$191</f>
        <v>1.9687573E-2</v>
      </c>
      <c r="AX42" s="34">
        <f>1/1000*[2]PaperSectorMinusCoreVPAExp!AV$191</f>
        <v>1.8815186999999997E-2</v>
      </c>
      <c r="AY42" s="34">
        <f>1/1000*[2]PaperSectorMinusCoreVPAExp!AW$191</f>
        <v>2.3239749999999997E-2</v>
      </c>
      <c r="AZ42" s="34">
        <f>1/1000*[2]PaperSectorMinusCoreVPAExp!AX$191</f>
        <v>3.9082526480000004E-2</v>
      </c>
      <c r="BA42" s="34">
        <f>1/1000*[2]PaperSectorMinusCoreVPAExp!AY$191</f>
        <v>2.0520914800000005E-2</v>
      </c>
      <c r="BB42" s="34">
        <f>1/1000*[2]PaperSectorMinusCoreVPAExp!AZ$191</f>
        <v>0</v>
      </c>
      <c r="BC42" s="34">
        <f>1/1000*[2]PaperSectorMinusCoreVPAExp!BA$191</f>
        <v>0</v>
      </c>
      <c r="BD42" s="303"/>
    </row>
    <row r="43" spans="2:56">
      <c r="B43" s="32" t="s">
        <v>102</v>
      </c>
      <c r="C43" s="33">
        <f>1/$A$1*[2]PaperSectorMinusCoreVPAExp!$B$200</f>
        <v>7.9519754999999998E-3</v>
      </c>
      <c r="D43" s="34">
        <f>1/$A$1*[2]PaperSectorMinusCoreVPAExp!$C$200</f>
        <v>7.6558264999999999E-3</v>
      </c>
      <c r="E43" s="34">
        <f>1/$A$1*[2]PaperSectorMinusCoreVPAExp!$D$200</f>
        <v>1.0306548E-2</v>
      </c>
      <c r="F43" s="34">
        <f>1/$A$1*[2]PaperSectorMinusCoreVPAExp!$E$200</f>
        <v>1.5110868499999999E-2</v>
      </c>
      <c r="G43" s="34">
        <f>1/$A$1*[2]PaperSectorMinusCoreVPAExp!$F$200</f>
        <v>1.9026083999999999E-2</v>
      </c>
      <c r="H43" s="34">
        <f>1/$A$1*[2]PaperSectorMinusCoreVPAExp!$G$200</f>
        <v>3.8167937499999999E-2</v>
      </c>
      <c r="I43" s="34">
        <f>1/$A$1*[2]PaperSectorMinusCoreVPAExp!$H$200</f>
        <v>2.6613866999999999E-2</v>
      </c>
      <c r="J43" s="35">
        <f>1/$A$1*[2]PaperSectorMinusCoreVPAExp!$I$200</f>
        <v>2.7624656500000001E-2</v>
      </c>
      <c r="K43" s="35">
        <f>1/$A$1*[2]PaperSectorMinusCoreVPAExp!J$200</f>
        <v>4.6758778500000001E-2</v>
      </c>
      <c r="L43" s="35">
        <f>1/$A$1*[2]PaperSectorMinusCoreVPAExp!K$200</f>
        <v>6.7687024999999998E-2</v>
      </c>
      <c r="M43" s="34">
        <f>1/$A$1*[2]PaperSectorMinusCoreVPAExp!L$200</f>
        <v>9.5001963627641517E-2</v>
      </c>
      <c r="N43" s="34">
        <f>1/$A$1*[2]PaperSectorMinusCoreVPAExp!M$200</f>
        <v>8.7313576000000004E-2</v>
      </c>
      <c r="O43" s="34">
        <f>1/$A$1*[2]PaperSectorMinusCoreVPAExp!N$200</f>
        <v>0.1061939725</v>
      </c>
      <c r="P43" s="34">
        <f>1/$A$1*[2]PaperSectorMinusCoreVPAExp!O$200</f>
        <v>0.120673903</v>
      </c>
      <c r="Q43" s="34">
        <f>1/$A$1*[2]PaperSectorMinusCoreVPAExp!P$200</f>
        <v>9.8215372499999995E-2</v>
      </c>
      <c r="R43" s="34">
        <f>1/$A$1*[2]PaperSectorMinusCoreVPAExp!Q$200</f>
        <v>9.7892385499999998E-2</v>
      </c>
      <c r="S43" s="34">
        <f>1/$A$1*[2]PaperSectorMinusCoreVPAExp!R$200</f>
        <v>8.5680024499999993E-2</v>
      </c>
      <c r="T43" s="34">
        <f>1/$A$1*[2]PaperSectorMinusCoreVPAExp!S$200</f>
        <v>0.11735707199999999</v>
      </c>
      <c r="U43" s="34">
        <f>1/$A$1*[2]PaperSectorMinusCoreVPAExp!T$200</f>
        <v>0.32526366249999999</v>
      </c>
      <c r="V43" s="34">
        <f>1/$A$1*[2]PaperSectorMinusCoreVPAExp!U$200</f>
        <v>0.16565699149999999</v>
      </c>
      <c r="W43" s="34">
        <f>1/$A$1*[2]PaperSectorMinusCoreVPAExp!V$200</f>
        <v>0.16004709349999999</v>
      </c>
      <c r="X43" s="34">
        <f>1/$A$1*[2]PaperSectorMinusCoreVPAExp!W$200</f>
        <v>0.68189530850000002</v>
      </c>
      <c r="Y43" s="34">
        <f>1/$A$1*[2]PaperSectorMinusCoreVPAExp!X$200</f>
        <v>0.70448699261500003</v>
      </c>
      <c r="Z43" s="34">
        <f>1/$A$1*[2]PaperSectorMinusCoreVPAExp!Y$200</f>
        <v>0.43732260946499996</v>
      </c>
      <c r="AA43" s="34">
        <f>1/$A$1*[2]PaperSectorMinusCoreVPAExp!Z$200</f>
        <v>0</v>
      </c>
      <c r="AB43" s="34">
        <f>1/$A$1*[2]PaperSectorMinusCoreVPAExp!AA$200</f>
        <v>0</v>
      </c>
      <c r="AC43" s="10"/>
      <c r="AD43" s="33">
        <f>1/1000*[2]PaperSectorMinusCoreVPAExp!AB$200</f>
        <v>2.1577620000000001E-3</v>
      </c>
      <c r="AE43" s="34">
        <f>1/1000*[2]PaperSectorMinusCoreVPAExp!AC$200</f>
        <v>1.7815379999999998E-3</v>
      </c>
      <c r="AF43" s="34">
        <f>1/1000*[2]PaperSectorMinusCoreVPAExp!AD$200</f>
        <v>2.3651429999999997E-3</v>
      </c>
      <c r="AG43" s="34">
        <f>1/1000*[2]PaperSectorMinusCoreVPAExp!AE$200</f>
        <v>5.9208559999999995E-3</v>
      </c>
      <c r="AH43" s="34">
        <f>1/1000*[2]PaperSectorMinusCoreVPAExp!AF$200</f>
        <v>7.8253309999999996E-3</v>
      </c>
      <c r="AI43" s="34">
        <f>1/1000*[2]PaperSectorMinusCoreVPAExp!AG$200</f>
        <v>1.2794056E-2</v>
      </c>
      <c r="AJ43" s="34">
        <f>1/1000*[2]PaperSectorMinusCoreVPAExp!AH$200</f>
        <v>9.2042359999999993E-3</v>
      </c>
      <c r="AK43" s="34">
        <f>1/1000*[2]PaperSectorMinusCoreVPAExp!AI$200</f>
        <v>9.7683730000000003E-3</v>
      </c>
      <c r="AL43" s="34">
        <f>1/1000*[2]PaperSectorMinusCoreVPAExp!AJ$200</f>
        <v>1.6390902999999998E-2</v>
      </c>
      <c r="AM43" s="34">
        <f>1/1000*[2]PaperSectorMinusCoreVPAExp!AK$200</f>
        <v>2.0804071E-2</v>
      </c>
      <c r="AN43" s="34">
        <f>1/1000*[2]PaperSectorMinusCoreVPAExp!AL$200</f>
        <v>3.2038382999999997E-2</v>
      </c>
      <c r="AO43" s="34">
        <f>1/1000*[2]PaperSectorMinusCoreVPAExp!AM$200</f>
        <v>3.057079E-2</v>
      </c>
      <c r="AP43" s="34">
        <f>1/1000*[2]PaperSectorMinusCoreVPAExp!AN$200</f>
        <v>3.6658662000000002E-2</v>
      </c>
      <c r="AQ43" s="34">
        <f>1/1000*[2]PaperSectorMinusCoreVPAExp!AO$200</f>
        <v>3.9751573999999998E-2</v>
      </c>
      <c r="AR43" s="34">
        <f>1/1000*[2]PaperSectorMinusCoreVPAExp!AP$200</f>
        <v>3.3767462000000005E-2</v>
      </c>
      <c r="AS43" s="34">
        <f>1/1000*[2]PaperSectorMinusCoreVPAExp!AQ$200</f>
        <v>3.3659687000000001E-2</v>
      </c>
      <c r="AT43" s="34">
        <f>1/1000*[2]PaperSectorMinusCoreVPAExp!AR$200</f>
        <v>2.6720220999999999E-2</v>
      </c>
      <c r="AU43" s="34">
        <f>1/1000*[2]PaperSectorMinusCoreVPAExp!AS$200</f>
        <v>3.3945596000000001E-2</v>
      </c>
      <c r="AV43" s="34">
        <f>1/1000*[2]PaperSectorMinusCoreVPAExp!AT$200</f>
        <v>6.6535770999999994E-2</v>
      </c>
      <c r="AW43" s="34">
        <f>1/1000*[2]PaperSectorMinusCoreVPAExp!AU$200</f>
        <v>4.5325770999999994E-2</v>
      </c>
      <c r="AX43" s="34">
        <f>1/1000*[2]PaperSectorMinusCoreVPAExp!AV$200</f>
        <v>4.4588372000000001E-2</v>
      </c>
      <c r="AY43" s="34">
        <f>1/1000*[2]PaperSectorMinusCoreVPAExp!AW$200</f>
        <v>0.11754587700000001</v>
      </c>
      <c r="AZ43" s="34">
        <f>1/1000*[2]PaperSectorMinusCoreVPAExp!AX$200</f>
        <v>0.15678407780099998</v>
      </c>
      <c r="BA43" s="34">
        <f>1/1000*[2]PaperSectorMinusCoreVPAExp!AY$200</f>
        <v>9.830967949000001E-2</v>
      </c>
      <c r="BB43" s="34">
        <f>1/1000*[2]PaperSectorMinusCoreVPAExp!AZ$200</f>
        <v>0</v>
      </c>
      <c r="BC43" s="34">
        <f>1/1000*[2]PaperSectorMinusCoreVPAExp!BA$200</f>
        <v>0</v>
      </c>
      <c r="BD43" s="303"/>
    </row>
    <row r="44" spans="2:56">
      <c r="B44" s="32" t="s">
        <v>101</v>
      </c>
      <c r="C44" s="33">
        <f>1/$A$1*[2]PaperSectorMinusCoreVPAExp!$B$245</f>
        <v>5.23512675E-2</v>
      </c>
      <c r="D44" s="34">
        <f>1/$A$1*[2]PaperSectorMinusCoreVPAExp!$C$245</f>
        <v>3.2231790499999996E-2</v>
      </c>
      <c r="E44" s="34">
        <f>1/$A$1*[2]PaperSectorMinusCoreVPAExp!$D$245</f>
        <v>4.7871841499999998E-2</v>
      </c>
      <c r="F44" s="34">
        <f>1/$A$1*[2]PaperSectorMinusCoreVPAExp!$E$245</f>
        <v>5.71372515E-2</v>
      </c>
      <c r="G44" s="34">
        <f>1/$A$1*[2]PaperSectorMinusCoreVPAExp!$F$245</f>
        <v>9.3863343000000002E-2</v>
      </c>
      <c r="H44" s="34">
        <f>1/$A$1*[2]PaperSectorMinusCoreVPAExp!$G$245</f>
        <v>8.9361093500000002E-2</v>
      </c>
      <c r="I44" s="34">
        <f>1/$A$1*[2]PaperSectorMinusCoreVPAExp!$H$245</f>
        <v>0.10491909049999999</v>
      </c>
      <c r="J44" s="35">
        <f>1/$A$1*[2]PaperSectorMinusCoreVPAExp!$I$245</f>
        <v>0.13217626099999999</v>
      </c>
      <c r="K44" s="35">
        <f>1/$A$1*[2]PaperSectorMinusCoreVPAExp!J$245</f>
        <v>0.14209689549999999</v>
      </c>
      <c r="L44" s="35">
        <f>1/$A$1*[2]PaperSectorMinusCoreVPAExp!K$245</f>
        <v>0.122486476</v>
      </c>
      <c r="M44" s="34">
        <f>1/$A$1*[2]PaperSectorMinusCoreVPAExp!L$245</f>
        <v>0.20013333485698762</v>
      </c>
      <c r="N44" s="34">
        <f>1/$A$1*[2]PaperSectorMinusCoreVPAExp!M$245</f>
        <v>0.22925613433333333</v>
      </c>
      <c r="O44" s="34">
        <f>1/$A$1*[2]PaperSectorMinusCoreVPAExp!N$245</f>
        <v>0.22574494949999999</v>
      </c>
      <c r="P44" s="34">
        <f>1/$A$1*[2]PaperSectorMinusCoreVPAExp!O$245</f>
        <v>0.304705954</v>
      </c>
      <c r="Q44" s="34">
        <f>1/$A$1*[2]PaperSectorMinusCoreVPAExp!P$245</f>
        <v>0.35068029849999999</v>
      </c>
      <c r="R44" s="34">
        <f>1/$A$1*[2]PaperSectorMinusCoreVPAExp!Q$245</f>
        <v>0.39712030049999997</v>
      </c>
      <c r="S44" s="34">
        <f>1/$A$1*[2]PaperSectorMinusCoreVPAExp!R$245</f>
        <v>0.4129135075</v>
      </c>
      <c r="T44" s="34">
        <f>1/$A$1*[2]PaperSectorMinusCoreVPAExp!S$245</f>
        <v>0.56304478049999995</v>
      </c>
      <c r="U44" s="298">
        <f>1/$A$1*[2]PaperSectorMinusCoreVPAExp!T$245</f>
        <v>0.87306852050000006</v>
      </c>
      <c r="V44" s="298">
        <f>1/$A$1*[2]PaperSectorMinusCoreVPAExp!U$245</f>
        <v>1.0409955465</v>
      </c>
      <c r="W44" s="298">
        <f>1/$A$1*[2]PaperSectorMinusCoreVPAExp!V$245</f>
        <v>1.0915184314999999</v>
      </c>
      <c r="X44" s="298">
        <f>1/$A$1*[2]PaperSectorMinusCoreVPAExp!W$245</f>
        <v>1.7197214089999999</v>
      </c>
      <c r="Y44" s="298">
        <f>1/$A$1*[2]PaperSectorMinusCoreVPAExp!X$245</f>
        <v>1.6758211344350005</v>
      </c>
      <c r="Z44" s="298">
        <f>1/$A$1*[2]PaperSectorMinusCoreVPAExp!Y$245</f>
        <v>1.2800713205000001</v>
      </c>
      <c r="AA44" s="298">
        <f>1/$A$1*[2]PaperSectorMinusCoreVPAExp!Z$245</f>
        <v>0</v>
      </c>
      <c r="AB44" s="298">
        <f>1/$A$1*[2]PaperSectorMinusCoreVPAExp!AA$245</f>
        <v>0</v>
      </c>
      <c r="AC44" s="300"/>
      <c r="AD44" s="33">
        <f>1/1000*[2]PaperSectorMinusCoreVPAExp!AB$245</f>
        <v>1.4346272E-2</v>
      </c>
      <c r="AE44" s="34">
        <f>1/1000*[2]PaperSectorMinusCoreVPAExp!AC$245</f>
        <v>9.4931000000000008E-3</v>
      </c>
      <c r="AF44" s="34">
        <f>1/1000*[2]PaperSectorMinusCoreVPAExp!AD$245</f>
        <v>1.2802790999999999E-2</v>
      </c>
      <c r="AG44" s="34">
        <f>1/1000*[2]PaperSectorMinusCoreVPAExp!AE$245</f>
        <v>1.6056051000000002E-2</v>
      </c>
      <c r="AH44" s="34">
        <f>1/1000*[2]PaperSectorMinusCoreVPAExp!AF$245</f>
        <v>2.4410521000000001E-2</v>
      </c>
      <c r="AI44" s="34">
        <f>1/1000*[2]PaperSectorMinusCoreVPAExp!AG$245</f>
        <v>2.9302771999999998E-2</v>
      </c>
      <c r="AJ44" s="34">
        <f>1/1000*[2]PaperSectorMinusCoreVPAExp!AH$245</f>
        <v>3.3161448000000003E-2</v>
      </c>
      <c r="AK44" s="34">
        <f>1/1000*[2]PaperSectorMinusCoreVPAExp!AI$245</f>
        <v>3.7738074999999996E-2</v>
      </c>
      <c r="AL44" s="34">
        <f>1/1000*[2]PaperSectorMinusCoreVPAExp!AJ$245</f>
        <v>4.5871637999999999E-2</v>
      </c>
      <c r="AM44" s="34">
        <f>1/1000*[2]PaperSectorMinusCoreVPAExp!AK$245</f>
        <v>4.0127151E-2</v>
      </c>
      <c r="AN44" s="34">
        <f>1/1000*[2]PaperSectorMinusCoreVPAExp!AL$245</f>
        <v>6.7796182999999996E-2</v>
      </c>
      <c r="AO44" s="34">
        <f>1/1000*[2]PaperSectorMinusCoreVPAExp!AM$245</f>
        <v>7.6606986999999988E-2</v>
      </c>
      <c r="AP44" s="34">
        <f>1/1000*[2]PaperSectorMinusCoreVPAExp!AN$245</f>
        <v>8.0972988999999995E-2</v>
      </c>
      <c r="AQ44" s="34">
        <f>1/1000*[2]PaperSectorMinusCoreVPAExp!AO$245</f>
        <v>0.101305388</v>
      </c>
      <c r="AR44" s="34">
        <f>1/1000*[2]PaperSectorMinusCoreVPAExp!AP$245</f>
        <v>0.11078542800000001</v>
      </c>
      <c r="AS44" s="34">
        <f>1/1000*[2]PaperSectorMinusCoreVPAExp!AQ$245</f>
        <v>0.12422182200000001</v>
      </c>
      <c r="AT44" s="34">
        <f>1/1000*[2]PaperSectorMinusCoreVPAExp!AR$245</f>
        <v>0.120047977</v>
      </c>
      <c r="AU44" s="34">
        <f>1/1000*[2]PaperSectorMinusCoreVPAExp!AS$245</f>
        <v>0.14470245799999998</v>
      </c>
      <c r="AV44" s="34">
        <f>1/1000*[2]PaperSectorMinusCoreVPAExp!AT$245</f>
        <v>0.21392422500000002</v>
      </c>
      <c r="AW44" s="34">
        <f>1/1000*[2]PaperSectorMinusCoreVPAExp!AU$245</f>
        <v>0.34480132799999996</v>
      </c>
      <c r="AX44" s="34">
        <f>1/1000*[2]PaperSectorMinusCoreVPAExp!AV$245</f>
        <v>0.21781167599999998</v>
      </c>
      <c r="AY44" s="34">
        <f>1/1000*[2]PaperSectorMinusCoreVPAExp!AW$245</f>
        <v>0.34199135800000002</v>
      </c>
      <c r="AZ44" s="34">
        <f>1/1000*[2]PaperSectorMinusCoreVPAExp!AX$245</f>
        <v>0.44780414465500012</v>
      </c>
      <c r="BA44" s="34">
        <f>1/1000*[2]PaperSectorMinusCoreVPAExp!AY$245</f>
        <v>0.32025249317599985</v>
      </c>
      <c r="BB44" s="34">
        <f>1/1000*[2]PaperSectorMinusCoreVPAExp!AZ$245</f>
        <v>0</v>
      </c>
      <c r="BC44" s="34">
        <f>1/1000*[2]PaperSectorMinusCoreVPAExp!BA$245</f>
        <v>0</v>
      </c>
      <c r="BD44" s="303"/>
    </row>
    <row r="45" spans="2:56">
      <c r="B45" s="32" t="s">
        <v>113</v>
      </c>
      <c r="C45" s="33">
        <f>1/$A$1*[2]PaperSectorMinusCoreVPAExp!$B$259</f>
        <v>1.1914510999999999E-2</v>
      </c>
      <c r="D45" s="34">
        <f>1/$A$1*[2]PaperSectorMinusCoreVPAExp!$C$259</f>
        <v>1.2569206999999999E-2</v>
      </c>
      <c r="E45" s="34">
        <f>1/$A$1*[2]PaperSectorMinusCoreVPAExp!$D$259</f>
        <v>1.52388705E-2</v>
      </c>
      <c r="F45" s="34">
        <f>1/$A$1*[2]PaperSectorMinusCoreVPAExp!$E$259</f>
        <v>1.8620209999999998E-2</v>
      </c>
      <c r="G45" s="34">
        <f>1/$A$1*[2]PaperSectorMinusCoreVPAExp!$F$259</f>
        <v>2.14966815E-2</v>
      </c>
      <c r="H45" s="34">
        <f>1/$A$1*[2]PaperSectorMinusCoreVPAExp!$G$259</f>
        <v>1.5929434499999999E-2</v>
      </c>
      <c r="I45" s="34">
        <f>1/$A$1*[2]PaperSectorMinusCoreVPAExp!$H$259</f>
        <v>2.36499235E-2</v>
      </c>
      <c r="J45" s="35">
        <f>1/$A$1*[2]PaperSectorMinusCoreVPAExp!$I$259</f>
        <v>1.4919614499999999E-2</v>
      </c>
      <c r="K45" s="35">
        <f>1/$A$1*[2]PaperSectorMinusCoreVPAExp!J$259</f>
        <v>1.6874476499999999E-2</v>
      </c>
      <c r="L45" s="35">
        <f>1/$A$1*[2]PaperSectorMinusCoreVPAExp!K$259</f>
        <v>8.1446190000000005E-3</v>
      </c>
      <c r="M45" s="34">
        <f>1/$A$1*[2]PaperSectorMinusCoreVPAExp!L$259</f>
        <v>1.9635609617742654E-2</v>
      </c>
      <c r="N45" s="34">
        <f>1/$A$1*[2]PaperSectorMinusCoreVPAExp!M$259</f>
        <v>1.55656305E-2</v>
      </c>
      <c r="O45" s="34">
        <f>1/$A$1*[2]PaperSectorMinusCoreVPAExp!N$259</f>
        <v>1.55023295E-2</v>
      </c>
      <c r="P45" s="34">
        <f>1/$A$1*[2]PaperSectorMinusCoreVPAExp!O$259</f>
        <v>1.3929569499999999E-2</v>
      </c>
      <c r="Q45" s="34">
        <f>1/$A$1*[2]PaperSectorMinusCoreVPAExp!P$259</f>
        <v>1.5336642999999999E-2</v>
      </c>
      <c r="R45" s="34">
        <f>1/$A$1*[2]PaperSectorMinusCoreVPAExp!Q$259</f>
        <v>7.00455E-3</v>
      </c>
      <c r="S45" s="34">
        <f>1/$A$1*[2]PaperSectorMinusCoreVPAExp!R$259</f>
        <v>7.0343559999999994E-3</v>
      </c>
      <c r="T45" s="34">
        <f>1/$A$1*[2]PaperSectorMinusCoreVPAExp!S$259</f>
        <v>1.2155388E-2</v>
      </c>
      <c r="U45" s="34">
        <f>1/$A$1*[2]PaperSectorMinusCoreVPAExp!T$259</f>
        <v>3.2065330499999996E-2</v>
      </c>
      <c r="V45" s="34">
        <f>1/$A$1*[2]PaperSectorMinusCoreVPAExp!U$259</f>
        <v>1.5428675499999999E-2</v>
      </c>
      <c r="W45" s="34">
        <f>1/$A$1*[2]PaperSectorMinusCoreVPAExp!V$259</f>
        <v>2.3965497499999999E-2</v>
      </c>
      <c r="X45" s="34">
        <f>1/$A$1*[2]PaperSectorMinusCoreVPAExp!W$259</f>
        <v>3.6056769000000002E-2</v>
      </c>
      <c r="Y45" s="34">
        <f>1/$A$1*[2]PaperSectorMinusCoreVPAExp!X$259</f>
        <v>5.5442938281499994E-2</v>
      </c>
      <c r="Z45" s="34">
        <f>1/$A$1*[2]PaperSectorMinusCoreVPAExp!Y$259</f>
        <v>4.4728116999999998E-2</v>
      </c>
      <c r="AA45" s="34">
        <f>1/$A$1*[2]PaperSectorMinusCoreVPAExp!Z$259</f>
        <v>0</v>
      </c>
      <c r="AB45" s="34">
        <f>1/$A$1*[2]PaperSectorMinusCoreVPAExp!AA$259</f>
        <v>0</v>
      </c>
      <c r="AC45" s="10"/>
      <c r="AD45" s="33">
        <f>1/1000*[2]PaperSectorMinusCoreVPAExp!AB$259</f>
        <v>3.0924400000000001E-3</v>
      </c>
      <c r="AE45" s="34">
        <f>1/1000*[2]PaperSectorMinusCoreVPAExp!AC$259</f>
        <v>3.3594619999999997E-3</v>
      </c>
      <c r="AF45" s="34">
        <f>1/1000*[2]PaperSectorMinusCoreVPAExp!AD$259</f>
        <v>3.9167639999999997E-3</v>
      </c>
      <c r="AG45" s="34">
        <f>1/1000*[2]PaperSectorMinusCoreVPAExp!AE$259</f>
        <v>4.0259909999999996E-3</v>
      </c>
      <c r="AH45" s="34">
        <f>1/1000*[2]PaperSectorMinusCoreVPAExp!AF$259</f>
        <v>4.9680879999999998E-3</v>
      </c>
      <c r="AI45" s="34">
        <f>1/1000*[2]PaperSectorMinusCoreVPAExp!AG$259</f>
        <v>4.3271150000000003E-3</v>
      </c>
      <c r="AJ45" s="34">
        <f>1/1000*[2]PaperSectorMinusCoreVPAExp!AH$259</f>
        <v>5.4706859999999998E-3</v>
      </c>
      <c r="AK45" s="34">
        <f>1/1000*[2]PaperSectorMinusCoreVPAExp!AI$259</f>
        <v>3.5053090000000003E-3</v>
      </c>
      <c r="AL45" s="34">
        <f>1/1000*[2]PaperSectorMinusCoreVPAExp!AJ$259</f>
        <v>4.959972E-3</v>
      </c>
      <c r="AM45" s="34">
        <f>1/1000*[2]PaperSectorMinusCoreVPAExp!AK$259</f>
        <v>3.8792119999999999E-3</v>
      </c>
      <c r="AN45" s="34">
        <f>1/1000*[2]PaperSectorMinusCoreVPAExp!AL$259</f>
        <v>7.0839780000000003E-3</v>
      </c>
      <c r="AO45" s="34">
        <f>1/1000*[2]PaperSectorMinusCoreVPAExp!AM$259</f>
        <v>4.8618120000000001E-3</v>
      </c>
      <c r="AP45" s="34">
        <f>1/1000*[2]PaperSectorMinusCoreVPAExp!AN$259</f>
        <v>4.4744490000000001E-3</v>
      </c>
      <c r="AQ45" s="34">
        <f>1/1000*[2]PaperSectorMinusCoreVPAExp!AO$259</f>
        <v>4.1378399999999994E-3</v>
      </c>
      <c r="AR45" s="34">
        <f>1/1000*[2]PaperSectorMinusCoreVPAExp!AP$259</f>
        <v>4.3045979999999998E-3</v>
      </c>
      <c r="AS45" s="34">
        <f>1/1000*[2]PaperSectorMinusCoreVPAExp!AQ$259</f>
        <v>2.136261E-3</v>
      </c>
      <c r="AT45" s="34">
        <f>1/1000*[2]PaperSectorMinusCoreVPAExp!AR$259</f>
        <v>3.196398E-3</v>
      </c>
      <c r="AU45" s="34">
        <f>1/1000*[2]PaperSectorMinusCoreVPAExp!AS$259</f>
        <v>4.4593150000000002E-3</v>
      </c>
      <c r="AV45" s="34">
        <f>1/1000*[2]PaperSectorMinusCoreVPAExp!AT$259</f>
        <v>8.768637000000001E-3</v>
      </c>
      <c r="AW45" s="34">
        <f>1/1000*[2]PaperSectorMinusCoreVPAExp!AU$259</f>
        <v>5.9349310000000001E-3</v>
      </c>
      <c r="AX45" s="34">
        <f>1/1000*[2]PaperSectorMinusCoreVPAExp!AV$259</f>
        <v>7.4077810000000004E-3</v>
      </c>
      <c r="AY45" s="34">
        <f>1/1000*[2]PaperSectorMinusCoreVPAExp!AW$259</f>
        <v>8.4052510000000007E-3</v>
      </c>
      <c r="AZ45" s="34">
        <f>1/1000*[2]PaperSectorMinusCoreVPAExp!AX$259</f>
        <v>1.6212083938999998E-2</v>
      </c>
      <c r="BA45" s="34">
        <f>1/1000*[2]PaperSectorMinusCoreVPAExp!AY$259</f>
        <v>1.3955298510999999E-2</v>
      </c>
      <c r="BB45" s="34">
        <f>1/1000*[2]PaperSectorMinusCoreVPAExp!AZ$259</f>
        <v>0</v>
      </c>
      <c r="BC45" s="34">
        <f>1/1000*[2]PaperSectorMinusCoreVPAExp!BA$259</f>
        <v>0</v>
      </c>
      <c r="BD45" s="303"/>
    </row>
    <row r="46" spans="2:56">
      <c r="B46" s="38" t="s">
        <v>21</v>
      </c>
      <c r="C46" s="62">
        <f t="shared" ref="C46:M46" si="12">SUM(C37:C37)-SUM(C38:C45)</f>
        <v>1.9016098499999995E-2</v>
      </c>
      <c r="D46" s="63">
        <f t="shared" si="12"/>
        <v>9.2216739999999991E-3</v>
      </c>
      <c r="E46" s="63">
        <f t="shared" si="12"/>
        <v>1.393514500000001E-2</v>
      </c>
      <c r="F46" s="63">
        <f t="shared" si="12"/>
        <v>1.3800398499999977E-2</v>
      </c>
      <c r="G46" s="63">
        <f t="shared" si="12"/>
        <v>1.4990808000000022E-2</v>
      </c>
      <c r="H46" s="63">
        <f t="shared" si="12"/>
        <v>1.409063599999999E-2</v>
      </c>
      <c r="I46" s="63">
        <f t="shared" si="12"/>
        <v>9.4560164999999974E-3</v>
      </c>
      <c r="J46" s="64">
        <f t="shared" si="12"/>
        <v>1.6127303500000023E-2</v>
      </c>
      <c r="K46" s="64">
        <f t="shared" si="12"/>
        <v>1.668081450000003E-2</v>
      </c>
      <c r="L46" s="64">
        <f t="shared" si="12"/>
        <v>1.4963140499999972E-2</v>
      </c>
      <c r="M46" s="63">
        <f t="shared" si="12"/>
        <v>3.8032204388256607E-2</v>
      </c>
      <c r="N46" s="63">
        <f>SUM(N37:N37)-SUM(N38:N45)</f>
        <v>3.3733311499999974E-2</v>
      </c>
      <c r="O46" s="63">
        <f t="shared" ref="O46:AB46" si="13">SUM(O37:O37)-SUM(O38:O45)</f>
        <v>3.0963845499999976E-2</v>
      </c>
      <c r="P46" s="63">
        <f t="shared" si="13"/>
        <v>2.7439198500000095E-2</v>
      </c>
      <c r="Q46" s="63">
        <f t="shared" si="13"/>
        <v>2.4476774000000034E-2</v>
      </c>
      <c r="R46" s="63">
        <f t="shared" si="13"/>
        <v>5.1415307999999937E-2</v>
      </c>
      <c r="S46" s="63">
        <f t="shared" si="13"/>
        <v>2.6117085000000095E-2</v>
      </c>
      <c r="T46" s="63">
        <f t="shared" si="13"/>
        <v>5.2446481500000086E-2</v>
      </c>
      <c r="U46" s="63">
        <f t="shared" si="13"/>
        <v>0.14043210999999989</v>
      </c>
      <c r="V46" s="63">
        <f t="shared" si="13"/>
        <v>7.6698667499999873E-2</v>
      </c>
      <c r="W46" s="63">
        <f t="shared" si="13"/>
        <v>6.7747875999999874E-2</v>
      </c>
      <c r="X46" s="63">
        <f t="shared" si="13"/>
        <v>0.20988766400000003</v>
      </c>
      <c r="Y46" s="63">
        <f t="shared" si="13"/>
        <v>0.38282665572549979</v>
      </c>
      <c r="Z46" s="63">
        <f t="shared" si="13"/>
        <v>0.21525253654100007</v>
      </c>
      <c r="AA46" s="63">
        <f t="shared" si="13"/>
        <v>0</v>
      </c>
      <c r="AB46" s="63">
        <f t="shared" si="13"/>
        <v>0</v>
      </c>
      <c r="AC46" s="10"/>
      <c r="AD46" s="62">
        <f t="shared" ref="AD46:BC46" si="14">SUM(AD37:AD37)-SUM(AD38:AD45)</f>
        <v>4.8288599999999973E-3</v>
      </c>
      <c r="AE46" s="63">
        <f t="shared" si="14"/>
        <v>3.3432129999999977E-3</v>
      </c>
      <c r="AF46" s="63">
        <f t="shared" si="14"/>
        <v>3.9040420000000034E-3</v>
      </c>
      <c r="AG46" s="63">
        <f t="shared" si="14"/>
        <v>4.0634879999999901E-3</v>
      </c>
      <c r="AH46" s="63">
        <f t="shared" si="14"/>
        <v>5.4507299999999939E-3</v>
      </c>
      <c r="AI46" s="63">
        <f t="shared" si="14"/>
        <v>4.4682109999999928E-3</v>
      </c>
      <c r="AJ46" s="63">
        <f t="shared" si="14"/>
        <v>3.5971560000000041E-3</v>
      </c>
      <c r="AK46" s="63">
        <f t="shared" si="14"/>
        <v>3.3668949999999809E-3</v>
      </c>
      <c r="AL46" s="63">
        <f t="shared" si="14"/>
        <v>5.4927009999999887E-3</v>
      </c>
      <c r="AM46" s="63">
        <f t="shared" si="14"/>
        <v>5.7522339999999811E-3</v>
      </c>
      <c r="AN46" s="63">
        <f t="shared" si="14"/>
        <v>1.245616300000002E-2</v>
      </c>
      <c r="AO46" s="63">
        <f t="shared" si="14"/>
        <v>1.122437699999998E-2</v>
      </c>
      <c r="AP46" s="63">
        <f t="shared" si="14"/>
        <v>9.5835000000000226E-3</v>
      </c>
      <c r="AQ46" s="63">
        <f t="shared" si="14"/>
        <v>9.6980079999999802E-3</v>
      </c>
      <c r="AR46" s="63">
        <f t="shared" si="14"/>
        <v>9.3542470000000377E-3</v>
      </c>
      <c r="AS46" s="63">
        <f t="shared" si="14"/>
        <v>1.3354515999999983E-2</v>
      </c>
      <c r="AT46" s="63">
        <f t="shared" si="14"/>
        <v>8.7085550000000067E-3</v>
      </c>
      <c r="AU46" s="63">
        <f t="shared" si="14"/>
        <v>1.4706546999999959E-2</v>
      </c>
      <c r="AV46" s="63">
        <f t="shared" si="14"/>
        <v>2.9844626000000041E-2</v>
      </c>
      <c r="AW46" s="63">
        <f t="shared" si="14"/>
        <v>1.8871130000000069E-2</v>
      </c>
      <c r="AX46" s="63">
        <f t="shared" si="14"/>
        <v>1.6831863000000002E-2</v>
      </c>
      <c r="AY46" s="63">
        <f t="shared" si="14"/>
        <v>4.025390299999998E-2</v>
      </c>
      <c r="AZ46" s="63">
        <f t="shared" si="14"/>
        <v>0.10004889661400007</v>
      </c>
      <c r="BA46" s="63">
        <f t="shared" si="14"/>
        <v>6.2350474186000038E-2</v>
      </c>
      <c r="BB46" s="63">
        <f t="shared" si="14"/>
        <v>0</v>
      </c>
      <c r="BC46" s="63">
        <f t="shared" si="14"/>
        <v>0</v>
      </c>
      <c r="BD46" s="303"/>
    </row>
    <row r="47" spans="2:56" ht="17.149999999999999" customHeight="1">
      <c r="B47" s="104" t="s">
        <v>123</v>
      </c>
      <c r="C47" s="110">
        <f t="shared" ref="C47:AB47" si="15">C5-SUM(C6,C18,C21,C22,C31,C37)</f>
        <v>0.25851941849999971</v>
      </c>
      <c r="D47" s="106">
        <f t="shared" si="15"/>
        <v>0.35253312500000022</v>
      </c>
      <c r="E47" s="106">
        <f t="shared" si="15"/>
        <v>0.34803539399999972</v>
      </c>
      <c r="F47" s="106">
        <f t="shared" si="15"/>
        <v>0.36247120699999991</v>
      </c>
      <c r="G47" s="106">
        <f t="shared" si="15"/>
        <v>0.35334902750000063</v>
      </c>
      <c r="H47" s="106">
        <f t="shared" si="15"/>
        <v>0.43467961599999949</v>
      </c>
      <c r="I47" s="106">
        <f t="shared" si="15"/>
        <v>0.45702496427777706</v>
      </c>
      <c r="J47" s="107">
        <f t="shared" si="15"/>
        <v>0.44249691577777717</v>
      </c>
      <c r="K47" s="107">
        <f t="shared" si="15"/>
        <v>0.65082839499999956</v>
      </c>
      <c r="L47" s="107">
        <f t="shared" si="15"/>
        <v>0.49947158201499953</v>
      </c>
      <c r="M47" s="106">
        <f t="shared" si="15"/>
        <v>0.58755581135389701</v>
      </c>
      <c r="N47" s="193">
        <f t="shared" si="15"/>
        <v>0.67578884799999894</v>
      </c>
      <c r="O47" s="193">
        <f t="shared" si="15"/>
        <v>0.65461946200000165</v>
      </c>
      <c r="P47" s="193">
        <f t="shared" si="15"/>
        <v>0.76728663200000113</v>
      </c>
      <c r="Q47" s="193">
        <f t="shared" si="15"/>
        <v>0.89237869449999829</v>
      </c>
      <c r="R47" s="193">
        <f t="shared" si="15"/>
        <v>0.85831041650000062</v>
      </c>
      <c r="S47" s="193">
        <f t="shared" si="15"/>
        <v>1.2414995914999984</v>
      </c>
      <c r="T47" s="193">
        <f t="shared" si="15"/>
        <v>1.103202045999998</v>
      </c>
      <c r="U47" s="193">
        <f t="shared" si="15"/>
        <v>1.514224292499998</v>
      </c>
      <c r="V47" s="193">
        <f t="shared" si="15"/>
        <v>1.4293665025000024</v>
      </c>
      <c r="W47" s="193">
        <f t="shared" si="15"/>
        <v>1.4184037105000034</v>
      </c>
      <c r="X47" s="193">
        <f t="shared" si="15"/>
        <v>1.8384862748700002</v>
      </c>
      <c r="Y47" s="193">
        <f t="shared" si="15"/>
        <v>1.9500529692665012</v>
      </c>
      <c r="Z47" s="193">
        <f t="shared" si="15"/>
        <v>1.6321327151360014</v>
      </c>
      <c r="AA47" s="193">
        <f t="shared" si="15"/>
        <v>0</v>
      </c>
      <c r="AB47" s="193">
        <f t="shared" si="15"/>
        <v>0</v>
      </c>
      <c r="AC47" s="272"/>
      <c r="AD47" s="110">
        <f t="shared" ref="AD47:BC47" si="16">AD5-SUM(AD6,AD18,AD21,AD22,AD31,AD37)</f>
        <v>5.208540300000003E-2</v>
      </c>
      <c r="AE47" s="106">
        <f t="shared" si="16"/>
        <v>6.6739165000000045E-2</v>
      </c>
      <c r="AF47" s="106">
        <f t="shared" si="16"/>
        <v>6.6396581999999954E-2</v>
      </c>
      <c r="AG47" s="106">
        <f t="shared" si="16"/>
        <v>6.8874218999999959E-2</v>
      </c>
      <c r="AH47" s="106">
        <f t="shared" si="16"/>
        <v>7.3342075000000034E-2</v>
      </c>
      <c r="AI47" s="106">
        <f t="shared" si="16"/>
        <v>9.9551024999999849E-2</v>
      </c>
      <c r="AJ47" s="106">
        <f t="shared" si="16"/>
        <v>0.10306420699999996</v>
      </c>
      <c r="AK47" s="106">
        <f t="shared" si="16"/>
        <v>0.10425440100000022</v>
      </c>
      <c r="AL47" s="106">
        <f t="shared" si="16"/>
        <v>0.15168039799999966</v>
      </c>
      <c r="AM47" s="106">
        <f t="shared" si="16"/>
        <v>0.11655914400000028</v>
      </c>
      <c r="AN47" s="106">
        <f t="shared" si="16"/>
        <v>0.16520812299999976</v>
      </c>
      <c r="AO47" s="106">
        <f t="shared" si="16"/>
        <v>0.19046631799999991</v>
      </c>
      <c r="AP47" s="106">
        <f t="shared" si="16"/>
        <v>0.18233720200000025</v>
      </c>
      <c r="AQ47" s="106">
        <f t="shared" si="16"/>
        <v>0.23642223099999993</v>
      </c>
      <c r="AR47" s="106">
        <f t="shared" si="16"/>
        <v>0.24568697299999998</v>
      </c>
      <c r="AS47" s="106">
        <f t="shared" si="16"/>
        <v>0.22036330500000001</v>
      </c>
      <c r="AT47" s="106">
        <f t="shared" si="16"/>
        <v>0.2824568390000004</v>
      </c>
      <c r="AU47" s="106">
        <f t="shared" si="16"/>
        <v>0.29659417299999979</v>
      </c>
      <c r="AV47" s="106">
        <f t="shared" si="16"/>
        <v>0.38675805800000007</v>
      </c>
      <c r="AW47" s="106">
        <f t="shared" si="16"/>
        <v>0.34942170999999878</v>
      </c>
      <c r="AX47" s="106">
        <f t="shared" si="16"/>
        <v>0.30637472300000024</v>
      </c>
      <c r="AY47" s="106">
        <f t="shared" si="16"/>
        <v>0.42348950900000082</v>
      </c>
      <c r="AZ47" s="106">
        <f t="shared" si="16"/>
        <v>0.54639189479300088</v>
      </c>
      <c r="BA47" s="106">
        <f t="shared" si="16"/>
        <v>0.42325600709200062</v>
      </c>
      <c r="BB47" s="106">
        <f t="shared" si="16"/>
        <v>0</v>
      </c>
      <c r="BC47" s="106">
        <f t="shared" si="16"/>
        <v>0</v>
      </c>
      <c r="BD47" s="303"/>
    </row>
    <row r="48" spans="2:56">
      <c r="B48" s="32" t="s">
        <v>26</v>
      </c>
      <c r="C48" s="33">
        <f>1/$A$1*[2]PaperSectorMinusCoreVPAExp!$B$15</f>
        <v>6.9798924999999994E-3</v>
      </c>
      <c r="D48" s="34">
        <f>1/$A$1*[2]PaperSectorMinusCoreVPAExp!$C$15</f>
        <v>7.3236414999999994E-3</v>
      </c>
      <c r="E48" s="34">
        <f>1/$A$1*[2]PaperSectorMinusCoreVPAExp!$D$15</f>
        <v>9.3891770000000003E-3</v>
      </c>
      <c r="F48" s="34">
        <f>1/$A$1*[2]PaperSectorMinusCoreVPAExp!$E$15</f>
        <v>6.2504995000000002E-3</v>
      </c>
      <c r="G48" s="34">
        <f>1/$A$1*[2]PaperSectorMinusCoreVPAExp!$F$15</f>
        <v>4.5020080000000001E-3</v>
      </c>
      <c r="H48" s="34">
        <f>1/$A$1*[2]PaperSectorMinusCoreVPAExp!$G$15</f>
        <v>9.5180609999999995E-3</v>
      </c>
      <c r="I48" s="34">
        <f>1/$A$1*[2]PaperSectorMinusCoreVPAExp!$H$15</f>
        <v>1.28213715E-2</v>
      </c>
      <c r="J48" s="35">
        <f>1/$A$1*[2]PaperSectorMinusCoreVPAExp!$I$15</f>
        <v>1.1743627E-2</v>
      </c>
      <c r="K48" s="35">
        <f>1/$A$1*[2]PaperSectorMinusCoreVPAExp!J$15</f>
        <v>1.71487785E-2</v>
      </c>
      <c r="L48" s="35">
        <f>1/$A$1*[2]PaperSectorMinusCoreVPAExp!K$15</f>
        <v>1.4317495499999999E-2</v>
      </c>
      <c r="M48" s="34">
        <f>1/$A$1*[2]PaperSectorMinusCoreVPAExp!L$15</f>
        <v>1.742444286675314E-2</v>
      </c>
      <c r="N48" s="34">
        <f>1/$A$1*[2]PaperSectorMinusCoreVPAExp!M$15</f>
        <v>2.3420312999999998E-2</v>
      </c>
      <c r="O48" s="34">
        <f>1/$A$1*[2]PaperSectorMinusCoreVPAExp!N$15</f>
        <v>2.3252113500000001E-2</v>
      </c>
      <c r="P48" s="34">
        <f>1/$A$1*[2]PaperSectorMinusCoreVPAExp!O$15</f>
        <v>2.6134332E-2</v>
      </c>
      <c r="Q48" s="34">
        <f>1/$A$1*[2]PaperSectorMinusCoreVPAExp!P$15</f>
        <v>1.2741848E-2</v>
      </c>
      <c r="R48" s="34">
        <f>1/$A$1*[2]PaperSectorMinusCoreVPAExp!Q$15</f>
        <v>1.3050519999999999E-2</v>
      </c>
      <c r="S48" s="34">
        <f>1/$A$1*[2]PaperSectorMinusCoreVPAExp!R$15</f>
        <v>3.6079655500000002E-2</v>
      </c>
      <c r="T48" s="34">
        <f>1/$A$1*[2]PaperSectorMinusCoreVPAExp!S$15</f>
        <v>2.9689445000000002E-2</v>
      </c>
      <c r="U48" s="34">
        <f>1/$A$1*[2]PaperSectorMinusCoreVPAExp!T$15</f>
        <v>2.2932147E-2</v>
      </c>
      <c r="V48" s="34">
        <f>1/$A$1*[2]PaperSectorMinusCoreVPAExp!U$15</f>
        <v>2.1563927E-2</v>
      </c>
      <c r="W48" s="34">
        <f>1/$A$1*[2]PaperSectorMinusCoreVPAExp!V$15</f>
        <v>2.5885380499999999E-2</v>
      </c>
      <c r="X48" s="34">
        <f>1/$A$1*[2]PaperSectorMinusCoreVPAExp!W$15</f>
        <v>3.2515761390000002E-2</v>
      </c>
      <c r="Y48" s="34">
        <f>1/$A$1*[2]PaperSectorMinusCoreVPAExp!X$15</f>
        <v>3.2871282524499994E-2</v>
      </c>
      <c r="Z48" s="34">
        <f>1/$A$1*[2]PaperSectorMinusCoreVPAExp!Y$15</f>
        <v>4.0693622759999999E-2</v>
      </c>
      <c r="AA48" s="34">
        <f>1/$A$1*[2]PaperSectorMinusCoreVPAExp!Z$15</f>
        <v>0</v>
      </c>
      <c r="AB48" s="34">
        <f>1/$A$1*[2]PaperSectorMinusCoreVPAExp!AA$15</f>
        <v>0</v>
      </c>
      <c r="AC48" s="10"/>
      <c r="AD48" s="33">
        <f>1/1000*[2]PaperSectorMinusCoreVPAExp!AB$15</f>
        <v>2.409792E-3</v>
      </c>
      <c r="AE48" s="34">
        <f>1/1000*[2]PaperSectorMinusCoreVPAExp!AC$15</f>
        <v>2.1112990000000001E-3</v>
      </c>
      <c r="AF48" s="34">
        <f>1/1000*[2]PaperSectorMinusCoreVPAExp!AD$15</f>
        <v>2.5079619999999999E-3</v>
      </c>
      <c r="AG48" s="34">
        <f>1/1000*[2]PaperSectorMinusCoreVPAExp!AE$15</f>
        <v>1.842017E-3</v>
      </c>
      <c r="AH48" s="34">
        <f>1/1000*[2]PaperSectorMinusCoreVPAExp!AF$15</f>
        <v>1.7588669999999999E-3</v>
      </c>
      <c r="AI48" s="34">
        <f>1/1000*[2]PaperSectorMinusCoreVPAExp!AG$15</f>
        <v>3.536497E-3</v>
      </c>
      <c r="AJ48" s="34">
        <f>1/1000*[2]PaperSectorMinusCoreVPAExp!AH$15</f>
        <v>4.2145640000000005E-3</v>
      </c>
      <c r="AK48" s="34">
        <f>1/1000*[2]PaperSectorMinusCoreVPAExp!AI$15</f>
        <v>4.8987639999999999E-3</v>
      </c>
      <c r="AL48" s="34">
        <f>1/1000*[2]PaperSectorMinusCoreVPAExp!AJ$15</f>
        <v>6.677021E-3</v>
      </c>
      <c r="AM48" s="34">
        <f>1/1000*[2]PaperSectorMinusCoreVPAExp!AK$15</f>
        <v>6.1275059999999996E-3</v>
      </c>
      <c r="AN48" s="34">
        <f>1/1000*[2]PaperSectorMinusCoreVPAExp!AL$15</f>
        <v>7.4303929999999995E-3</v>
      </c>
      <c r="AO48" s="34">
        <f>1/1000*[2]PaperSectorMinusCoreVPAExp!AM$15</f>
        <v>1.0627022999999999E-2</v>
      </c>
      <c r="AP48" s="34">
        <f>1/1000*[2]PaperSectorMinusCoreVPAExp!AN$15</f>
        <v>1.1554504E-2</v>
      </c>
      <c r="AQ48" s="34">
        <f>1/1000*[2]PaperSectorMinusCoreVPAExp!AO$15</f>
        <v>1.2465318E-2</v>
      </c>
      <c r="AR48" s="34">
        <f>1/1000*[2]PaperSectorMinusCoreVPAExp!AP$15</f>
        <v>7.6344119999999993E-3</v>
      </c>
      <c r="AS48" s="34">
        <f>1/1000*[2]PaperSectorMinusCoreVPAExp!AQ$15</f>
        <v>8.0322499999999995E-3</v>
      </c>
      <c r="AT48" s="34">
        <f>1/1000*[2]PaperSectorMinusCoreVPAExp!AR$15</f>
        <v>2.3351768000000002E-2</v>
      </c>
      <c r="AU48" s="34">
        <f>1/1000*[2]PaperSectorMinusCoreVPAExp!AS$15</f>
        <v>1.9738592000000003E-2</v>
      </c>
      <c r="AV48" s="34">
        <f>1/1000*[2]PaperSectorMinusCoreVPAExp!AT$15</f>
        <v>1.4569459999999999E-2</v>
      </c>
      <c r="AW48" s="34">
        <f>1/1000*[2]PaperSectorMinusCoreVPAExp!AU$15</f>
        <v>1.3948186E-2</v>
      </c>
      <c r="AX48" s="34">
        <f>1/1000*[2]PaperSectorMinusCoreVPAExp!AV$15</f>
        <v>1.2976514E-2</v>
      </c>
      <c r="AY48" s="34">
        <f>1/1000*[2]PaperSectorMinusCoreVPAExp!AW$15</f>
        <v>1.6304170999999999E-2</v>
      </c>
      <c r="AZ48" s="34">
        <f>1/1000*[2]PaperSectorMinusCoreVPAExp!AX$15</f>
        <v>1.9484910030999995E-2</v>
      </c>
      <c r="BA48" s="34">
        <f>1/1000*[2]PaperSectorMinusCoreVPAExp!AY$15</f>
        <v>2.3379602855999999E-2</v>
      </c>
      <c r="BB48" s="34">
        <f>1/1000*[2]PaperSectorMinusCoreVPAExp!AZ$15</f>
        <v>0</v>
      </c>
      <c r="BC48" s="34">
        <f>1/1000*[2]PaperSectorMinusCoreVPAExp!BA$15</f>
        <v>0</v>
      </c>
      <c r="BD48" s="303"/>
    </row>
    <row r="49" spans="2:56">
      <c r="B49" s="32" t="s">
        <v>114</v>
      </c>
      <c r="C49" s="33">
        <f>1/$A$1*[2]PaperSectorMinusCoreVPAExp!$B$20</f>
        <v>9.5745527499999997E-2</v>
      </c>
      <c r="D49" s="34">
        <f>1/$A$1*[2]PaperSectorMinusCoreVPAExp!$C$20</f>
        <v>0.1509765565</v>
      </c>
      <c r="E49" s="34">
        <f>1/$A$1*[2]PaperSectorMinusCoreVPAExp!$D$20</f>
        <v>0.106578171</v>
      </c>
      <c r="F49" s="34">
        <f>1/$A$1*[2]PaperSectorMinusCoreVPAExp!$E$20</f>
        <v>8.9570330500000003E-2</v>
      </c>
      <c r="G49" s="34">
        <f>1/$A$1*[2]PaperSectorMinusCoreVPAExp!$F$20</f>
        <v>7.7326469499999995E-2</v>
      </c>
      <c r="H49" s="34">
        <f>1/$A$1*[2]PaperSectorMinusCoreVPAExp!$G$20</f>
        <v>7.8431065999999994E-2</v>
      </c>
      <c r="I49" s="34">
        <f>1/$A$1*[2]PaperSectorMinusCoreVPAExp!$H$20</f>
        <v>8.6136505000000002E-2</v>
      </c>
      <c r="J49" s="35">
        <f>1/$A$1*[2]PaperSectorMinusCoreVPAExp!$I$20</f>
        <v>5.86357765E-2</v>
      </c>
      <c r="K49" s="35">
        <f>1/$A$1*[2]PaperSectorMinusCoreVPAExp!J$20</f>
        <v>0.1973534465</v>
      </c>
      <c r="L49" s="35">
        <f>1/$A$1*[2]PaperSectorMinusCoreVPAExp!K$20</f>
        <v>6.7538548000000004E-2</v>
      </c>
      <c r="M49" s="34">
        <f>1/$A$1*[2]PaperSectorMinusCoreVPAExp!L$20</f>
        <v>4.7162686814038145E-2</v>
      </c>
      <c r="N49" s="34">
        <f>1/$A$1*[2]PaperSectorMinusCoreVPAExp!M$20</f>
        <v>2.5777906E-2</v>
      </c>
      <c r="O49" s="34">
        <f>1/$A$1*[2]PaperSectorMinusCoreVPAExp!N$20</f>
        <v>8.8936172499999994E-2</v>
      </c>
      <c r="P49" s="34">
        <f>1/$A$1*[2]PaperSectorMinusCoreVPAExp!O$20</f>
        <v>0.1083500355</v>
      </c>
      <c r="Q49" s="34">
        <f>1/$A$1*[2]PaperSectorMinusCoreVPAExp!P$20</f>
        <v>9.2439931500000003E-2</v>
      </c>
      <c r="R49" s="34">
        <f>1/$A$1*[2]PaperSectorMinusCoreVPAExp!Q$20</f>
        <v>8.9809681499999988E-2</v>
      </c>
      <c r="S49" s="34">
        <f>1/$A$1*[2]PaperSectorMinusCoreVPAExp!R$20</f>
        <v>0.12129234999999999</v>
      </c>
      <c r="T49" s="34">
        <f>1/$A$1*[2]PaperSectorMinusCoreVPAExp!S$20</f>
        <v>0.18739646799999998</v>
      </c>
      <c r="U49" s="34">
        <f>1/$A$1*[2]PaperSectorMinusCoreVPAExp!T$20</f>
        <v>0.29350021049999997</v>
      </c>
      <c r="V49" s="34">
        <f>1/$A$1*[2]PaperSectorMinusCoreVPAExp!U$20</f>
        <v>0.33178464549999998</v>
      </c>
      <c r="W49" s="34">
        <f>1/$A$1*[2]PaperSectorMinusCoreVPAExp!V$20</f>
        <v>0.39540061399999998</v>
      </c>
      <c r="X49" s="34">
        <f>1/$A$1*[2]PaperSectorMinusCoreVPAExp!W$20</f>
        <v>0.50483697949999995</v>
      </c>
      <c r="Y49" s="34">
        <f>1/$A$1*[2]PaperSectorMinusCoreVPAExp!X$20</f>
        <v>0.58635683865499999</v>
      </c>
      <c r="Z49" s="34">
        <f>1/$A$1*[2]PaperSectorMinusCoreVPAExp!Y$20</f>
        <v>0.45820721317349994</v>
      </c>
      <c r="AA49" s="34">
        <f>1/$A$1*[2]PaperSectorMinusCoreVPAExp!Z$20</f>
        <v>0</v>
      </c>
      <c r="AB49" s="34">
        <f>1/$A$1*[2]PaperSectorMinusCoreVPAExp!AA$20</f>
        <v>0</v>
      </c>
      <c r="AC49" s="10"/>
      <c r="AD49" s="33">
        <f>1/1000*[2]PaperSectorMinusCoreVPAExp!AB$20</f>
        <v>1.6665638999999999E-2</v>
      </c>
      <c r="AE49" s="34">
        <f>1/1000*[2]PaperSectorMinusCoreVPAExp!AC$20</f>
        <v>2.7214973E-2</v>
      </c>
      <c r="AF49" s="34">
        <f>1/1000*[2]PaperSectorMinusCoreVPAExp!AD$20</f>
        <v>2.0628335999999997E-2</v>
      </c>
      <c r="AG49" s="34">
        <f>1/1000*[2]PaperSectorMinusCoreVPAExp!AE$20</f>
        <v>1.4085317999999999E-2</v>
      </c>
      <c r="AH49" s="34">
        <f>1/1000*[2]PaperSectorMinusCoreVPAExp!AF$20</f>
        <v>1.4269380999999999E-2</v>
      </c>
      <c r="AI49" s="34">
        <f>1/1000*[2]PaperSectorMinusCoreVPAExp!AG$20</f>
        <v>1.617275E-2</v>
      </c>
      <c r="AJ49" s="34">
        <f>1/1000*[2]PaperSectorMinusCoreVPAExp!AH$20</f>
        <v>1.6206443000000001E-2</v>
      </c>
      <c r="AK49" s="34">
        <f>1/1000*[2]PaperSectorMinusCoreVPAExp!AI$20</f>
        <v>1.1278601000000001E-2</v>
      </c>
      <c r="AL49" s="34">
        <f>1/1000*[2]PaperSectorMinusCoreVPAExp!AJ$20</f>
        <v>3.7570131E-2</v>
      </c>
      <c r="AM49" s="34">
        <f>1/1000*[2]PaperSectorMinusCoreVPAExp!AK$20</f>
        <v>1.9157845E-2</v>
      </c>
      <c r="AN49" s="34">
        <f>1/1000*[2]PaperSectorMinusCoreVPAExp!AL$20</f>
        <v>1.3775329999999999E-2</v>
      </c>
      <c r="AO49" s="34">
        <f>1/1000*[2]PaperSectorMinusCoreVPAExp!AM$20</f>
        <v>1.0631361000000001E-2</v>
      </c>
      <c r="AP49" s="34">
        <f>1/1000*[2]PaperSectorMinusCoreVPAExp!AN$20</f>
        <v>2.8072630000000001E-2</v>
      </c>
      <c r="AQ49" s="34">
        <f>1/1000*[2]PaperSectorMinusCoreVPAExp!AO$20</f>
        <v>3.3538392E-2</v>
      </c>
      <c r="AR49" s="34">
        <f>1/1000*[2]PaperSectorMinusCoreVPAExp!AP$20</f>
        <v>2.8514395000000001E-2</v>
      </c>
      <c r="AS49" s="34">
        <f>1/1000*[2]PaperSectorMinusCoreVPAExp!AQ$20</f>
        <v>2.7179931000000001E-2</v>
      </c>
      <c r="AT49" s="34">
        <f>1/1000*[2]PaperSectorMinusCoreVPAExp!AR$20</f>
        <v>3.4164466000000004E-2</v>
      </c>
      <c r="AU49" s="34">
        <f>1/1000*[2]PaperSectorMinusCoreVPAExp!AS$20</f>
        <v>4.4717816000000001E-2</v>
      </c>
      <c r="AV49" s="34">
        <f>1/1000*[2]PaperSectorMinusCoreVPAExp!AT$20</f>
        <v>6.3688203999999998E-2</v>
      </c>
      <c r="AW49" s="34">
        <f>1/1000*[2]PaperSectorMinusCoreVPAExp!AU$20</f>
        <v>6.3557129999999989E-2</v>
      </c>
      <c r="AX49" s="34">
        <f>1/1000*[2]PaperSectorMinusCoreVPAExp!AV$20</f>
        <v>6.7865983000000005E-2</v>
      </c>
      <c r="AY49" s="34">
        <f>1/1000*[2]PaperSectorMinusCoreVPAExp!AW$20</f>
        <v>0.10826101399999999</v>
      </c>
      <c r="AZ49" s="34">
        <f>1/1000*[2]PaperSectorMinusCoreVPAExp!AX$20</f>
        <v>0.13357966686000003</v>
      </c>
      <c r="BA49" s="34">
        <f>1/1000*[2]PaperSectorMinusCoreVPAExp!AY$20</f>
        <v>7.5101098569000005E-2</v>
      </c>
      <c r="BB49" s="34">
        <f>1/1000*[2]PaperSectorMinusCoreVPAExp!AZ$20</f>
        <v>0</v>
      </c>
      <c r="BC49" s="34">
        <f>1/1000*[2]PaperSectorMinusCoreVPAExp!BA$20</f>
        <v>0</v>
      </c>
      <c r="BD49" s="303"/>
    </row>
    <row r="50" spans="2:56">
      <c r="B50" s="32" t="s">
        <v>116</v>
      </c>
      <c r="C50" s="33">
        <f>1/$A$1*[2]PaperSectorMinusCoreVPAExp!$B$159</f>
        <v>9.826900999999999E-3</v>
      </c>
      <c r="D50" s="34">
        <f>1/$A$1*[2]PaperSectorMinusCoreVPAExp!$C$159</f>
        <v>3.0821216999999998E-2</v>
      </c>
      <c r="E50" s="34">
        <f>1/$A$1*[2]PaperSectorMinusCoreVPAExp!$D$159</f>
        <v>3.6891084999999997E-2</v>
      </c>
      <c r="F50" s="34">
        <f>1/$A$1*[2]PaperSectorMinusCoreVPAExp!$E$159</f>
        <v>5.5632706499999997E-2</v>
      </c>
      <c r="G50" s="34">
        <f>1/$A$1*[2]PaperSectorMinusCoreVPAExp!$F$159</f>
        <v>6.49631185E-2</v>
      </c>
      <c r="H50" s="34">
        <f>1/$A$1*[2]PaperSectorMinusCoreVPAExp!$G$159</f>
        <v>5.4021919000000002E-2</v>
      </c>
      <c r="I50" s="34">
        <f>1/$A$1*[2]PaperSectorMinusCoreVPAExp!$H$159</f>
        <v>4.3168018444444442E-2</v>
      </c>
      <c r="J50" s="35">
        <f>1/$A$1*[2]PaperSectorMinusCoreVPAExp!$I$159</f>
        <v>5.0389982999999999E-2</v>
      </c>
      <c r="K50" s="35">
        <f>1/$A$1*[2]PaperSectorMinusCoreVPAExp!J$159</f>
        <v>8.1363324000000001E-2</v>
      </c>
      <c r="L50" s="35">
        <f>1/$A$1*[2]PaperSectorMinusCoreVPAExp!K$159</f>
        <v>0.116577822515</v>
      </c>
      <c r="M50" s="34">
        <f>1/$A$1*[2]PaperSectorMinusCoreVPAExp!L$159</f>
        <v>8.6309805791846494E-2</v>
      </c>
      <c r="N50" s="34">
        <f>1/$A$1*[2]PaperSectorMinusCoreVPAExp!M$159</f>
        <v>0.111572951</v>
      </c>
      <c r="O50" s="34">
        <f>1/$A$1*[2]PaperSectorMinusCoreVPAExp!N$159</f>
        <v>9.4111436999999992E-2</v>
      </c>
      <c r="P50" s="34">
        <f>1/$A$1*[2]PaperSectorMinusCoreVPAExp!O$159</f>
        <v>0.16477373149999999</v>
      </c>
      <c r="Q50" s="34">
        <f>1/$A$1*[2]PaperSectorMinusCoreVPAExp!P$159</f>
        <v>0.25537806100000005</v>
      </c>
      <c r="R50" s="34">
        <f>1/$A$1*[2]PaperSectorMinusCoreVPAExp!Q$159</f>
        <v>0.222279216</v>
      </c>
      <c r="S50" s="34">
        <f>1/$A$1*[2]PaperSectorMinusCoreVPAExp!R$159</f>
        <v>0.53592378649999994</v>
      </c>
      <c r="T50" s="34">
        <f>1/$A$1*[2]PaperSectorMinusCoreVPAExp!S$159</f>
        <v>0.302881026</v>
      </c>
      <c r="U50" s="34">
        <f>1/$A$1*[2]PaperSectorMinusCoreVPAExp!T$159</f>
        <v>0.32933344200000003</v>
      </c>
      <c r="V50" s="34">
        <f>1/$A$1*[2]PaperSectorMinusCoreVPAExp!U$159</f>
        <v>0.296321854</v>
      </c>
      <c r="W50" s="34">
        <f>1/$A$1*[2]PaperSectorMinusCoreVPAExp!V$159</f>
        <v>0.24554583199999999</v>
      </c>
      <c r="X50" s="34">
        <f>1/$A$1*[2]PaperSectorMinusCoreVPAExp!W$159</f>
        <v>0.26534756499999995</v>
      </c>
      <c r="Y50" s="34">
        <f>1/$A$1*[2]PaperSectorMinusCoreVPAExp!X$159</f>
        <v>0.28329873897150004</v>
      </c>
      <c r="Z50" s="34">
        <f>1/$A$1*[2]PaperSectorMinusCoreVPAExp!Y$159</f>
        <v>0.25750210599049994</v>
      </c>
      <c r="AA50" s="34">
        <f>1/$A$1*[2]PaperSectorMinusCoreVPAExp!Z$159</f>
        <v>0</v>
      </c>
      <c r="AB50" s="34">
        <f>1/$A$1*[2]PaperSectorMinusCoreVPAExp!AA$159</f>
        <v>0</v>
      </c>
      <c r="AC50" s="10"/>
      <c r="AD50" s="33">
        <f>1/1000*[2]PaperSectorMinusCoreVPAExp!AB$159</f>
        <v>1.8754219999999999E-3</v>
      </c>
      <c r="AE50" s="34">
        <f>1/1000*[2]PaperSectorMinusCoreVPAExp!AC$159</f>
        <v>7.518701E-3</v>
      </c>
      <c r="AF50" s="34">
        <f>1/1000*[2]PaperSectorMinusCoreVPAExp!AD$159</f>
        <v>7.55064E-3</v>
      </c>
      <c r="AG50" s="34">
        <f>1/1000*[2]PaperSectorMinusCoreVPAExp!AE$159</f>
        <v>1.2197936999999999E-2</v>
      </c>
      <c r="AH50" s="34">
        <f>1/1000*[2]PaperSectorMinusCoreVPAExp!AF$159</f>
        <v>1.4030405000000001E-2</v>
      </c>
      <c r="AI50" s="34">
        <f>1/1000*[2]PaperSectorMinusCoreVPAExp!AG$159</f>
        <v>1.3104909E-2</v>
      </c>
      <c r="AJ50" s="34">
        <f>1/1000*[2]PaperSectorMinusCoreVPAExp!AH$159</f>
        <v>1.0812265E-2</v>
      </c>
      <c r="AK50" s="34">
        <f>1/1000*[2]PaperSectorMinusCoreVPAExp!AI$159</f>
        <v>1.3261635000000001E-2</v>
      </c>
      <c r="AL50" s="34">
        <f>1/1000*[2]PaperSectorMinusCoreVPAExp!AJ$159</f>
        <v>2.0361687999999999E-2</v>
      </c>
      <c r="AM50" s="34">
        <f>1/1000*[2]PaperSectorMinusCoreVPAExp!AK$159</f>
        <v>1.9539013999999997E-2</v>
      </c>
      <c r="AN50" s="34">
        <f>1/1000*[2]PaperSectorMinusCoreVPAExp!AL$159</f>
        <v>2.4719586000000002E-2</v>
      </c>
      <c r="AO50" s="34">
        <f>1/1000*[2]PaperSectorMinusCoreVPAExp!AM$159</f>
        <v>4.1041607000000001E-2</v>
      </c>
      <c r="AP50" s="34">
        <f>1/1000*[2]PaperSectorMinusCoreVPAExp!AN$159</f>
        <v>3.1180142999999997E-2</v>
      </c>
      <c r="AQ50" s="34">
        <f>1/1000*[2]PaperSectorMinusCoreVPAExp!AO$159</f>
        <v>5.9332964999999994E-2</v>
      </c>
      <c r="AR50" s="34">
        <f>1/1000*[2]PaperSectorMinusCoreVPAExp!AP$159</f>
        <v>7.5953507000000003E-2</v>
      </c>
      <c r="AS50" s="34">
        <f>1/1000*[2]PaperSectorMinusCoreVPAExp!AQ$159</f>
        <v>6.0948964000000001E-2</v>
      </c>
      <c r="AT50" s="34">
        <f>1/1000*[2]PaperSectorMinusCoreVPAExp!AR$159</f>
        <v>0.10311553800000001</v>
      </c>
      <c r="AU50" s="34">
        <f>1/1000*[2]PaperSectorMinusCoreVPAExp!AS$159</f>
        <v>9.8687692999999993E-2</v>
      </c>
      <c r="AV50" s="34">
        <f>1/1000*[2]PaperSectorMinusCoreVPAExp!AT$159</f>
        <v>0.10548067099999998</v>
      </c>
      <c r="AW50" s="34">
        <f>1/1000*[2]PaperSectorMinusCoreVPAExp!AU$159</f>
        <v>9.8427972000000002E-2</v>
      </c>
      <c r="AX50" s="34">
        <f>1/1000*[2]PaperSectorMinusCoreVPAExp!AV$159</f>
        <v>7.1611254999999999E-2</v>
      </c>
      <c r="AY50" s="34">
        <f>1/1000*[2]PaperSectorMinusCoreVPAExp!AW$159</f>
        <v>7.4423307999999994E-2</v>
      </c>
      <c r="AZ50" s="34">
        <f>1/1000*[2]PaperSectorMinusCoreVPAExp!AX$159</f>
        <v>0.10583819778800002</v>
      </c>
      <c r="BA50" s="34">
        <f>1/1000*[2]PaperSectorMinusCoreVPAExp!AY$159</f>
        <v>0.10481955542599999</v>
      </c>
      <c r="BB50" s="34">
        <f>1/1000*[2]PaperSectorMinusCoreVPAExp!AZ$159</f>
        <v>0</v>
      </c>
      <c r="BC50" s="34">
        <f>1/1000*[2]PaperSectorMinusCoreVPAExp!BA$159</f>
        <v>0</v>
      </c>
      <c r="BD50" s="303"/>
    </row>
    <row r="51" spans="2:56">
      <c r="B51" s="141" t="s">
        <v>29</v>
      </c>
      <c r="C51" s="142">
        <f>1/$A$1*[2]PaperSectorMinusCoreVPAExp!$B$194</f>
        <v>4.4325959999999996E-3</v>
      </c>
      <c r="D51" s="143">
        <f>1/$A$1*[2]PaperSectorMinusCoreVPAExp!$C$194</f>
        <v>3.7553215E-3</v>
      </c>
      <c r="E51" s="143">
        <f>1/$A$1*[2]PaperSectorMinusCoreVPAExp!$D$194</f>
        <v>4.3133684999999995E-3</v>
      </c>
      <c r="F51" s="143">
        <f>1/$A$1*[2]PaperSectorMinusCoreVPAExp!$E$194</f>
        <v>6.0042009999999998E-3</v>
      </c>
      <c r="G51" s="143">
        <f>1/$A$1*[2]PaperSectorMinusCoreVPAExp!$F$194</f>
        <v>8.2353775000000001E-3</v>
      </c>
      <c r="H51" s="143">
        <f>1/$A$1*[2]PaperSectorMinusCoreVPAExp!$G$194</f>
        <v>1.7147574499999998E-2</v>
      </c>
      <c r="I51" s="143">
        <f>1/$A$1*[2]PaperSectorMinusCoreVPAExp!$H$194</f>
        <v>2.2362151E-2</v>
      </c>
      <c r="J51" s="144">
        <f>1/$A$1*[2]PaperSectorMinusCoreVPAExp!$I$194</f>
        <v>1.1923208499999999E-2</v>
      </c>
      <c r="K51" s="144">
        <f>1/$A$1*[2]PaperSectorMinusCoreVPAExp!J$194</f>
        <v>1.31186545E-2</v>
      </c>
      <c r="L51" s="144">
        <f>1/$A$1*[2]PaperSectorMinusCoreVPAExp!K$194</f>
        <v>1.18690145E-2</v>
      </c>
      <c r="M51" s="143">
        <f>1/$A$1*[2]PaperSectorMinusCoreVPAExp!L$194</f>
        <v>1.7217259347098515E-2</v>
      </c>
      <c r="N51" s="143">
        <f>1/$A$1*[2]PaperSectorMinusCoreVPAExp!M$194</f>
        <v>1.5152612999999999E-2</v>
      </c>
      <c r="O51" s="143">
        <f>1/$A$1*[2]PaperSectorMinusCoreVPAExp!N$194</f>
        <v>6.6822209999999995E-3</v>
      </c>
      <c r="P51" s="143">
        <f>1/$A$1*[2]PaperSectorMinusCoreVPAExp!O$194</f>
        <v>9.1140279999999997E-3</v>
      </c>
      <c r="Q51" s="143">
        <f>1/$A$1*[2]PaperSectorMinusCoreVPAExp!P$194</f>
        <v>1.2566561E-2</v>
      </c>
      <c r="R51" s="143">
        <f>1/$A$1*[2]PaperSectorMinusCoreVPAExp!Q$194</f>
        <v>5.7446095000000001E-3</v>
      </c>
      <c r="S51" s="143">
        <f>1/$A$1*[2]PaperSectorMinusCoreVPAExp!R$194</f>
        <v>5.3751494999999998E-3</v>
      </c>
      <c r="T51" s="143">
        <f>1/$A$1*[2]PaperSectorMinusCoreVPAExp!S$194</f>
        <v>5.2329164999999995E-3</v>
      </c>
      <c r="U51" s="143">
        <f>1/$A$1*[2]PaperSectorMinusCoreVPAExp!T$194</f>
        <v>7.0037835000000001E-3</v>
      </c>
      <c r="V51" s="143">
        <f>1/$A$1*[2]PaperSectorMinusCoreVPAExp!U$194</f>
        <v>5.2615220000000002E-3</v>
      </c>
      <c r="W51" s="143">
        <f>1/$A$1*[2]PaperSectorMinusCoreVPAExp!V$194</f>
        <v>3.8420024999999999E-3</v>
      </c>
      <c r="X51" s="143">
        <f>1/$A$1*[2]PaperSectorMinusCoreVPAExp!W$194</f>
        <v>1.4382584999999999E-3</v>
      </c>
      <c r="Y51" s="143">
        <f>1/$A$1*[2]PaperSectorMinusCoreVPAExp!X$194</f>
        <v>1.31041208725E-2</v>
      </c>
      <c r="Z51" s="143">
        <f>1/$A$1*[2]PaperSectorMinusCoreVPAExp!Y$194</f>
        <v>2.3734758456499999E-2</v>
      </c>
      <c r="AA51" s="143">
        <f>1/$A$1*[2]PaperSectorMinusCoreVPAExp!Z$194</f>
        <v>0</v>
      </c>
      <c r="AB51" s="143">
        <f>1/$A$1*[2]PaperSectorMinusCoreVPAExp!AA$194</f>
        <v>0</v>
      </c>
      <c r="AC51" s="10"/>
      <c r="AD51" s="142">
        <f>1/1000*[2]PaperSectorMinusCoreVPAExp!AB$194</f>
        <v>1.868111E-3</v>
      </c>
      <c r="AE51" s="143">
        <f>1/1000*[2]PaperSectorMinusCoreVPAExp!AC$194</f>
        <v>1.5155209999999999E-3</v>
      </c>
      <c r="AF51" s="143">
        <f>1/1000*[2]PaperSectorMinusCoreVPAExp!AD$194</f>
        <v>1.641041E-3</v>
      </c>
      <c r="AG51" s="143">
        <f>1/1000*[2]PaperSectorMinusCoreVPAExp!AE$194</f>
        <v>2.2648080000000001E-3</v>
      </c>
      <c r="AH51" s="143">
        <f>1/1000*[2]PaperSectorMinusCoreVPAExp!AF$194</f>
        <v>2.8242330000000002E-3</v>
      </c>
      <c r="AI51" s="143">
        <f>1/1000*[2]PaperSectorMinusCoreVPAExp!AG$194</f>
        <v>5.7887239999999994E-3</v>
      </c>
      <c r="AJ51" s="143">
        <f>1/1000*[2]PaperSectorMinusCoreVPAExp!AH$194</f>
        <v>6.444595E-3</v>
      </c>
      <c r="AK51" s="143">
        <f>1/1000*[2]PaperSectorMinusCoreVPAExp!AI$194</f>
        <v>3.7253110000000002E-3</v>
      </c>
      <c r="AL51" s="143">
        <f>1/1000*[2]PaperSectorMinusCoreVPAExp!AJ$194</f>
        <v>4.651596E-3</v>
      </c>
      <c r="AM51" s="143">
        <f>1/1000*[2]PaperSectorMinusCoreVPAExp!AK$194</f>
        <v>4.9498350000000005E-3</v>
      </c>
      <c r="AN51" s="143">
        <f>1/1000*[2]PaperSectorMinusCoreVPAExp!AL$194</f>
        <v>6.0058739999999996E-3</v>
      </c>
      <c r="AO51" s="143">
        <f>1/1000*[2]PaperSectorMinusCoreVPAExp!AM$194</f>
        <v>6.7377769999999995E-3</v>
      </c>
      <c r="AP51" s="143">
        <f>1/1000*[2]PaperSectorMinusCoreVPAExp!AN$194</f>
        <v>3.539379E-3</v>
      </c>
      <c r="AQ51" s="143">
        <f>1/1000*[2]PaperSectorMinusCoreVPAExp!AO$194</f>
        <v>5.0917230000000003E-3</v>
      </c>
      <c r="AR51" s="143">
        <f>1/1000*[2]PaperSectorMinusCoreVPAExp!AP$194</f>
        <v>5.8571559999999996E-3</v>
      </c>
      <c r="AS51" s="143">
        <f>1/1000*[2]PaperSectorMinusCoreVPAExp!AQ$194</f>
        <v>3.5103920000000002E-3</v>
      </c>
      <c r="AT51" s="143">
        <f>1/1000*[2]PaperSectorMinusCoreVPAExp!AR$194</f>
        <v>3.4608029999999997E-3</v>
      </c>
      <c r="AU51" s="143">
        <f>1/1000*[2]PaperSectorMinusCoreVPAExp!AS$194</f>
        <v>3.8571090000000001E-3</v>
      </c>
      <c r="AV51" s="143">
        <f>1/1000*[2]PaperSectorMinusCoreVPAExp!AT$194</f>
        <v>5.4243489999999993E-3</v>
      </c>
      <c r="AW51" s="143">
        <f>1/1000*[2]PaperSectorMinusCoreVPAExp!AU$194</f>
        <v>4.3670189999999998E-3</v>
      </c>
      <c r="AX51" s="143">
        <f>1/1000*[2]PaperSectorMinusCoreVPAExp!AV$194</f>
        <v>3.2369740000000001E-3</v>
      </c>
      <c r="AY51" s="143">
        <f>1/1000*[2]PaperSectorMinusCoreVPAExp!AW$194</f>
        <v>1.221546E-3</v>
      </c>
      <c r="AZ51" s="143">
        <f>1/1000*[2]PaperSectorMinusCoreVPAExp!AX$194</f>
        <v>9.0534205479999991E-3</v>
      </c>
      <c r="BA51" s="143">
        <f>1/1000*[2]PaperSectorMinusCoreVPAExp!AY$194</f>
        <v>1.6211878973999994E-2</v>
      </c>
      <c r="BB51" s="143">
        <f>1/1000*[2]PaperSectorMinusCoreVPAExp!AZ$194</f>
        <v>0</v>
      </c>
      <c r="BC51" s="143">
        <f>1/1000*[2]PaperSectorMinusCoreVPAExp!BA$194</f>
        <v>0</v>
      </c>
      <c r="BD51" s="303"/>
    </row>
    <row r="52" spans="2:56">
      <c r="B52" s="32" t="s">
        <v>118</v>
      </c>
      <c r="C52" s="33">
        <f>1/$A$1*[2]PaperSectorMinusCoreVPAExp!$B$213</f>
        <v>0.13392793749999998</v>
      </c>
      <c r="D52" s="34">
        <f>1/$A$1*[2]PaperSectorMinusCoreVPAExp!$C$213</f>
        <v>0.14709700949999999</v>
      </c>
      <c r="E52" s="34">
        <f>1/$A$1*[2]PaperSectorMinusCoreVPAExp!$D$213</f>
        <v>0.177207422</v>
      </c>
      <c r="F52" s="34">
        <f>1/$A$1*[2]PaperSectorMinusCoreVPAExp!$E$213</f>
        <v>0.17693880749999999</v>
      </c>
      <c r="G52" s="34">
        <f>1/$A$1*[2]PaperSectorMinusCoreVPAExp!$F$213</f>
        <v>0.16807543899999999</v>
      </c>
      <c r="H52" s="34">
        <f>1/$A$1*[2]PaperSectorMinusCoreVPAExp!$G$213</f>
        <v>0.23764115550000001</v>
      </c>
      <c r="I52" s="34">
        <f>1/$A$1*[2]PaperSectorMinusCoreVPAExp!$H$213</f>
        <v>0.23843130849999999</v>
      </c>
      <c r="J52" s="35">
        <f>1/$A$1*[2]PaperSectorMinusCoreVPAExp!$I$213</f>
        <v>0.25352649350000001</v>
      </c>
      <c r="K52" s="35">
        <f>1/$A$1*[2]PaperSectorMinusCoreVPAExp!J$213</f>
        <v>0.28464329599999999</v>
      </c>
      <c r="L52" s="35">
        <f>1/$A$1*[2]PaperSectorMinusCoreVPAExp!K$213</f>
        <v>0.20814347750000001</v>
      </c>
      <c r="M52" s="34">
        <f>1/$A$1*[2]PaperSectorMinusCoreVPAExp!L$213</f>
        <v>0.29305393327040763</v>
      </c>
      <c r="N52" s="34">
        <f>1/$A$1*[2]PaperSectorMinusCoreVPAExp!M$213</f>
        <v>0.40081597499999999</v>
      </c>
      <c r="O52" s="34">
        <f>1/$A$1*[2]PaperSectorMinusCoreVPAExp!N$213</f>
        <v>0.359473023</v>
      </c>
      <c r="P52" s="34">
        <f>1/$A$1*[2]PaperSectorMinusCoreVPAExp!O$213</f>
        <v>0.37705944149999998</v>
      </c>
      <c r="Q52" s="34">
        <f>1/$A$1*[2]PaperSectorMinusCoreVPAExp!P$213</f>
        <v>0.43791134100000001</v>
      </c>
      <c r="R52" s="34">
        <f>1/$A$1*[2]PaperSectorMinusCoreVPAExp!Q$213</f>
        <v>0.43014227900000002</v>
      </c>
      <c r="S52" s="34">
        <f>1/$A$1*[2]PaperSectorMinusCoreVPAExp!R$213</f>
        <v>0.44833446299999996</v>
      </c>
      <c r="T52" s="34">
        <f>1/$A$1*[2]PaperSectorMinusCoreVPAExp!S$213</f>
        <v>0.45599849049999996</v>
      </c>
      <c r="U52" s="34">
        <f>1/$A$1*[2]PaperSectorMinusCoreVPAExp!T$213</f>
        <v>0.62970041399999999</v>
      </c>
      <c r="V52" s="34">
        <f>1/$A$1*[2]PaperSectorMinusCoreVPAExp!U$213</f>
        <v>0.6050785595</v>
      </c>
      <c r="W52" s="34">
        <f>1/$A$1*[2]PaperSectorMinusCoreVPAExp!V$213</f>
        <v>0.55697229349999999</v>
      </c>
      <c r="X52" s="34">
        <f>1/$A$1*[2]PaperSectorMinusCoreVPAExp!W$213</f>
        <v>0.77212763249999994</v>
      </c>
      <c r="Y52" s="34">
        <f>1/$A$1*[2]PaperSectorMinusCoreVPAExp!X$213</f>
        <v>0.64345516260199997</v>
      </c>
      <c r="Z52" s="34">
        <f>1/$A$1*[2]PaperSectorMinusCoreVPAExp!Y$213</f>
        <v>0.65982476700000003</v>
      </c>
      <c r="AA52" s="34">
        <f>1/$A$1*[2]PaperSectorMinusCoreVPAExp!Z$213</f>
        <v>0</v>
      </c>
      <c r="AB52" s="34">
        <f>1/$A$1*[2]PaperSectorMinusCoreVPAExp!AA$213</f>
        <v>0</v>
      </c>
      <c r="AC52" s="10"/>
      <c r="AD52" s="33">
        <f>1/1000*[2]PaperSectorMinusCoreVPAExp!AB$213</f>
        <v>2.5879388E-2</v>
      </c>
      <c r="AE52" s="34">
        <f>1/1000*[2]PaperSectorMinusCoreVPAExp!AC$213</f>
        <v>2.4371827999999998E-2</v>
      </c>
      <c r="AF52" s="34">
        <f>1/1000*[2]PaperSectorMinusCoreVPAExp!AD$213</f>
        <v>2.9465406999999999E-2</v>
      </c>
      <c r="AG52" s="34">
        <f>1/1000*[2]PaperSectorMinusCoreVPAExp!AE$213</f>
        <v>3.0812519999999999E-2</v>
      </c>
      <c r="AH52" s="34">
        <f>1/1000*[2]PaperSectorMinusCoreVPAExp!AF$213</f>
        <v>3.0672018999999998E-2</v>
      </c>
      <c r="AI52" s="34">
        <f>1/1000*[2]PaperSectorMinusCoreVPAExp!AG$213</f>
        <v>4.7198705000000001E-2</v>
      </c>
      <c r="AJ52" s="34">
        <f>1/1000*[2]PaperSectorMinusCoreVPAExp!AH$213</f>
        <v>4.9078219999999999E-2</v>
      </c>
      <c r="AK52" s="34">
        <f>1/1000*[2]PaperSectorMinusCoreVPAExp!AI$213</f>
        <v>5.1791097000000001E-2</v>
      </c>
      <c r="AL52" s="34">
        <f>1/1000*[2]PaperSectorMinusCoreVPAExp!AJ$213</f>
        <v>6.1684127999999998E-2</v>
      </c>
      <c r="AM52" s="34">
        <f>1/1000*[2]PaperSectorMinusCoreVPAExp!AK$213</f>
        <v>4.3007666E-2</v>
      </c>
      <c r="AN52" s="34">
        <f>1/1000*[2]PaperSectorMinusCoreVPAExp!AL$213</f>
        <v>7.4407188999999999E-2</v>
      </c>
      <c r="AO52" s="34">
        <f>1/1000*[2]PaperSectorMinusCoreVPAExp!AM$213</f>
        <v>9.0403358000000003E-2</v>
      </c>
      <c r="AP52" s="34">
        <f>1/1000*[2]PaperSectorMinusCoreVPAExp!AN$213</f>
        <v>8.1630744999999991E-2</v>
      </c>
      <c r="AQ52" s="34">
        <f>1/1000*[2]PaperSectorMinusCoreVPAExp!AO$213</f>
        <v>9.5792390999999991E-2</v>
      </c>
      <c r="AR52" s="34">
        <f>1/1000*[2]PaperSectorMinusCoreVPAExp!AP$213</f>
        <v>9.5676550999999985E-2</v>
      </c>
      <c r="AS52" s="34">
        <f>1/1000*[2]PaperSectorMinusCoreVPAExp!AQ$213</f>
        <v>9.0873185999999995E-2</v>
      </c>
      <c r="AT52" s="34">
        <f>1/1000*[2]PaperSectorMinusCoreVPAExp!AR$213</f>
        <v>8.8173194999999996E-2</v>
      </c>
      <c r="AU52" s="34">
        <f>1/1000*[2]PaperSectorMinusCoreVPAExp!AS$213</f>
        <v>9.3713163000000002E-2</v>
      </c>
      <c r="AV52" s="34">
        <f>1/1000*[2]PaperSectorMinusCoreVPAExp!AT$213</f>
        <v>0.13210730200000001</v>
      </c>
      <c r="AW52" s="34">
        <f>1/1000*[2]PaperSectorMinusCoreVPAExp!AU$213</f>
        <v>0.11618941899999999</v>
      </c>
      <c r="AX52" s="34">
        <f>1/1000*[2]PaperSectorMinusCoreVPAExp!AV$213</f>
        <v>9.6896762999999997E-2</v>
      </c>
      <c r="AY52" s="34">
        <f>1/1000*[2]PaperSectorMinusCoreVPAExp!AW$213</f>
        <v>0.14834534900000002</v>
      </c>
      <c r="AZ52" s="34">
        <f>1/1000*[2]PaperSectorMinusCoreVPAExp!AX$213</f>
        <v>0.15101577157400004</v>
      </c>
      <c r="BA52" s="34">
        <f>1/1000*[2]PaperSectorMinusCoreVPAExp!AY$213</f>
        <v>0.13429707094499999</v>
      </c>
      <c r="BB52" s="34">
        <f>1/1000*[2]PaperSectorMinusCoreVPAExp!AZ$213</f>
        <v>0</v>
      </c>
      <c r="BC52" s="34">
        <f>1/1000*[2]PaperSectorMinusCoreVPAExp!BA$213</f>
        <v>0</v>
      </c>
      <c r="BD52" s="303"/>
    </row>
    <row r="53" spans="2:56">
      <c r="B53" s="32" t="s">
        <v>87</v>
      </c>
      <c r="C53" s="33">
        <f>1/$A$1*[2]PaperSectorMinusCoreVPAExp!$B$238</f>
        <v>1.17348E-3</v>
      </c>
      <c r="D53" s="34">
        <f>1/$A$1*[2]PaperSectorMinusCoreVPAExp!$C$238</f>
        <v>7.3670449999999998E-4</v>
      </c>
      <c r="E53" s="34">
        <f>1/$A$1*[2]PaperSectorMinusCoreVPAExp!$D$238</f>
        <v>1.0172994999999999E-3</v>
      </c>
      <c r="F53" s="34">
        <f>1/$A$1*[2]PaperSectorMinusCoreVPAExp!$E$238</f>
        <v>5.0633904999999998E-3</v>
      </c>
      <c r="G53" s="34">
        <f>1/$A$1*[2]PaperSectorMinusCoreVPAExp!$F$238</f>
        <v>1.0913035E-2</v>
      </c>
      <c r="H53" s="34">
        <f>1/$A$1*[2]PaperSectorMinusCoreVPAExp!$G$238</f>
        <v>1.0372379499999999E-2</v>
      </c>
      <c r="I53" s="34">
        <f>1/$A$1*[2]PaperSectorMinusCoreVPAExp!$H$238</f>
        <v>2.1201347999999998E-2</v>
      </c>
      <c r="J53" s="35">
        <f>1/$A$1*[2]PaperSectorMinusCoreVPAExp!$I$238</f>
        <v>3.0308961277777775E-2</v>
      </c>
      <c r="K53" s="35">
        <f>1/$A$1*[2]PaperSectorMinusCoreVPAExp!J$238</f>
        <v>1.4447488999999999E-2</v>
      </c>
      <c r="L53" s="35">
        <f>1/$A$1*[2]PaperSectorMinusCoreVPAExp!K$238</f>
        <v>4.39488595E-2</v>
      </c>
      <c r="M53" s="34">
        <f>1/$A$1*[2]PaperSectorMinusCoreVPAExp!L$238</f>
        <v>8.4676310465870264E-2</v>
      </c>
      <c r="N53" s="34">
        <f>1/$A$1*[2]PaperSectorMinusCoreVPAExp!M$238</f>
        <v>6.1274794E-2</v>
      </c>
      <c r="O53" s="34">
        <f>1/$A$1*[2]PaperSectorMinusCoreVPAExp!N$238</f>
        <v>3.8142520499999999E-2</v>
      </c>
      <c r="P53" s="34">
        <f>1/$A$1*[2]PaperSectorMinusCoreVPAExp!O$238</f>
        <v>2.6148699500000001E-2</v>
      </c>
      <c r="Q53" s="34">
        <f>1/$A$1*[2]PaperSectorMinusCoreVPAExp!P$238</f>
        <v>2.5972936499999998E-2</v>
      </c>
      <c r="R53" s="34">
        <f>1/$A$1*[2]PaperSectorMinusCoreVPAExp!Q$238</f>
        <v>2.3954413000000001E-2</v>
      </c>
      <c r="S53" s="34">
        <f>1/$A$1*[2]PaperSectorMinusCoreVPAExp!R$238</f>
        <v>3.8629531500000001E-2</v>
      </c>
      <c r="T53" s="34">
        <f>1/$A$1*[2]PaperSectorMinusCoreVPAExp!S$238</f>
        <v>6.7197140500000002E-2</v>
      </c>
      <c r="U53" s="34">
        <f>1/$A$1*[2]PaperSectorMinusCoreVPAExp!T$238</f>
        <v>0.125863696</v>
      </c>
      <c r="V53" s="34">
        <f>1/$A$1*[2]PaperSectorMinusCoreVPAExp!U$238</f>
        <v>7.6269388999999993E-2</v>
      </c>
      <c r="W53" s="34">
        <f>1/$A$1*[2]PaperSectorMinusCoreVPAExp!V$238</f>
        <v>9.48293885E-2</v>
      </c>
      <c r="X53" s="34">
        <f>1/$A$1*[2]PaperSectorMinusCoreVPAExp!W$238</f>
        <v>0.14775757149999999</v>
      </c>
      <c r="Y53" s="34">
        <f>1/$A$1*[2]PaperSectorMinusCoreVPAExp!X$238</f>
        <v>0.27525095807299998</v>
      </c>
      <c r="Z53" s="34">
        <f>1/$A$1*[2]PaperSectorMinusCoreVPAExp!Y$238</f>
        <v>8.3348657027999984E-2</v>
      </c>
      <c r="AA53" s="34">
        <f>1/$A$1*[2]PaperSectorMinusCoreVPAExp!Z$238</f>
        <v>0</v>
      </c>
      <c r="AB53" s="34">
        <f>1/$A$1*[2]PaperSectorMinusCoreVPAExp!AA$238</f>
        <v>0</v>
      </c>
      <c r="AC53" s="10"/>
      <c r="AD53" s="33">
        <f>1/1000*[2]PaperSectorMinusCoreVPAExp!AB$238</f>
        <v>3.6570900000000003E-4</v>
      </c>
      <c r="AE53" s="34">
        <f>1/1000*[2]PaperSectorMinusCoreVPAExp!AC$238</f>
        <v>2.6626099999999995E-4</v>
      </c>
      <c r="AF53" s="34">
        <f>1/1000*[2]PaperSectorMinusCoreVPAExp!AD$238</f>
        <v>4.3949599999999999E-4</v>
      </c>
      <c r="AG53" s="34">
        <f>1/1000*[2]PaperSectorMinusCoreVPAExp!AE$238</f>
        <v>1.296232E-3</v>
      </c>
      <c r="AH53" s="34">
        <f>1/1000*[2]PaperSectorMinusCoreVPAExp!AF$238</f>
        <v>2.3081009999999999E-3</v>
      </c>
      <c r="AI53" s="34">
        <f>1/1000*[2]PaperSectorMinusCoreVPAExp!AG$238</f>
        <v>2.706918E-3</v>
      </c>
      <c r="AJ53" s="34">
        <f>1/1000*[2]PaperSectorMinusCoreVPAExp!AH$238</f>
        <v>5.4175409999999997E-3</v>
      </c>
      <c r="AK53" s="34">
        <f>1/1000*[2]PaperSectorMinusCoreVPAExp!AI$238</f>
        <v>8.3276819999999994E-3</v>
      </c>
      <c r="AL53" s="34">
        <f>1/1000*[2]PaperSectorMinusCoreVPAExp!AJ$238</f>
        <v>5.5280170000000005E-3</v>
      </c>
      <c r="AM53" s="34">
        <f>1/1000*[2]PaperSectorMinusCoreVPAExp!AK$238</f>
        <v>1.099354E-2</v>
      </c>
      <c r="AN53" s="34">
        <f>1/1000*[2]PaperSectorMinusCoreVPAExp!AL$238</f>
        <v>2.4833804999999997E-2</v>
      </c>
      <c r="AO53" s="34">
        <f>1/1000*[2]PaperSectorMinusCoreVPAExp!AM$238</f>
        <v>1.6985215000000001E-2</v>
      </c>
      <c r="AP53" s="34">
        <f>1/1000*[2]PaperSectorMinusCoreVPAExp!AN$238</f>
        <v>1.1116045999999999E-2</v>
      </c>
      <c r="AQ53" s="34">
        <f>1/1000*[2]PaperSectorMinusCoreVPAExp!AO$238</f>
        <v>8.770832000000001E-3</v>
      </c>
      <c r="AR53" s="34">
        <f>1/1000*[2]PaperSectorMinusCoreVPAExp!AP$238</f>
        <v>8.5020249999999999E-3</v>
      </c>
      <c r="AS53" s="34">
        <f>1/1000*[2]PaperSectorMinusCoreVPAExp!AQ$238</f>
        <v>8.0999520000000005E-3</v>
      </c>
      <c r="AT53" s="34">
        <f>1/1000*[2]PaperSectorMinusCoreVPAExp!AR$238</f>
        <v>1.0646787999999999E-2</v>
      </c>
      <c r="AU53" s="34">
        <f>1/1000*[2]PaperSectorMinusCoreVPAExp!AS$238</f>
        <v>1.4692795999999999E-2</v>
      </c>
      <c r="AV53" s="34">
        <f>1/1000*[2]PaperSectorMinusCoreVPAExp!AT$238</f>
        <v>2.8009028999999998E-2</v>
      </c>
      <c r="AW53" s="34">
        <f>1/1000*[2]PaperSectorMinusCoreVPAExp!AU$238</f>
        <v>1.6144723999999999E-2</v>
      </c>
      <c r="AX53" s="34">
        <f>1/1000*[2]PaperSectorMinusCoreVPAExp!AV$238</f>
        <v>1.9803890000000001E-2</v>
      </c>
      <c r="AY53" s="34">
        <f>1/1000*[2]PaperSectorMinusCoreVPAExp!AW$238</f>
        <v>3.6686416999999999E-2</v>
      </c>
      <c r="AZ53" s="34">
        <f>1/1000*[2]PaperSectorMinusCoreVPAExp!AX$238</f>
        <v>7.9035468139999995E-2</v>
      </c>
      <c r="BA53" s="34">
        <f>1/1000*[2]PaperSectorMinusCoreVPAExp!AY$238</f>
        <v>2.1987103166000003E-2</v>
      </c>
      <c r="BB53" s="34">
        <f>1/1000*[2]PaperSectorMinusCoreVPAExp!AZ$238</f>
        <v>0</v>
      </c>
      <c r="BC53" s="34">
        <f>1/1000*[2]PaperSectorMinusCoreVPAExp!BA$238</f>
        <v>0</v>
      </c>
      <c r="BD53" s="303"/>
    </row>
    <row r="54" spans="2:56" ht="13" thickBot="1">
      <c r="B54" s="68" t="s">
        <v>21</v>
      </c>
      <c r="C54" s="69">
        <f t="shared" ref="C54:M54" si="17">SUM(C47:C47)-SUM(C48:C53)</f>
        <v>6.4330839999997003E-3</v>
      </c>
      <c r="D54" s="70">
        <f t="shared" si="17"/>
        <v>1.1822674500000241E-2</v>
      </c>
      <c r="E54" s="70">
        <f t="shared" si="17"/>
        <v>1.2638870999999718E-2</v>
      </c>
      <c r="F54" s="70">
        <f t="shared" si="17"/>
        <v>2.301127149999993E-2</v>
      </c>
      <c r="G54" s="70">
        <f t="shared" si="17"/>
        <v>1.9333580000000627E-2</v>
      </c>
      <c r="H54" s="70">
        <f t="shared" si="17"/>
        <v>2.754746049999951E-2</v>
      </c>
      <c r="I54" s="70">
        <f t="shared" si="17"/>
        <v>3.2904261833332615E-2</v>
      </c>
      <c r="J54" s="71">
        <f t="shared" si="17"/>
        <v>2.5968865999999424E-2</v>
      </c>
      <c r="K54" s="71">
        <f t="shared" si="17"/>
        <v>4.2753406499999591E-2</v>
      </c>
      <c r="L54" s="71">
        <f t="shared" si="17"/>
        <v>3.7076364499999515E-2</v>
      </c>
      <c r="M54" s="70">
        <f t="shared" si="17"/>
        <v>4.171137279788284E-2</v>
      </c>
      <c r="N54" s="70">
        <f>SUM(N47:N47)-SUM(N48:N53)</f>
        <v>3.777429599999893E-2</v>
      </c>
      <c r="O54" s="70">
        <f t="shared" ref="O54:AB54" si="18">SUM(O47:O47)-SUM(O48:O53)</f>
        <v>4.402197450000167E-2</v>
      </c>
      <c r="P54" s="70">
        <f t="shared" si="18"/>
        <v>5.5706364000001174E-2</v>
      </c>
      <c r="Q54" s="70">
        <f t="shared" si="18"/>
        <v>5.5368015499998258E-2</v>
      </c>
      <c r="R54" s="70">
        <f t="shared" si="18"/>
        <v>7.3329697500000623E-2</v>
      </c>
      <c r="S54" s="70">
        <f t="shared" si="18"/>
        <v>5.5864655499998639E-2</v>
      </c>
      <c r="T54" s="70">
        <f t="shared" si="18"/>
        <v>5.480655949999802E-2</v>
      </c>
      <c r="U54" s="70">
        <f t="shared" si="18"/>
        <v>0.10589059949999813</v>
      </c>
      <c r="V54" s="70">
        <f t="shared" si="18"/>
        <v>9.3086605500002584E-2</v>
      </c>
      <c r="W54" s="70">
        <f t="shared" si="18"/>
        <v>9.5928199500003419E-2</v>
      </c>
      <c r="X54" s="70">
        <f t="shared" si="18"/>
        <v>0.11446250648000045</v>
      </c>
      <c r="Y54" s="70">
        <f t="shared" si="18"/>
        <v>0.11571586756800101</v>
      </c>
      <c r="Z54" s="70">
        <f t="shared" si="18"/>
        <v>0.10882159072750142</v>
      </c>
      <c r="AA54" s="70">
        <f t="shared" si="18"/>
        <v>0</v>
      </c>
      <c r="AB54" s="70">
        <f t="shared" si="18"/>
        <v>0</v>
      </c>
      <c r="AC54" s="72"/>
      <c r="AD54" s="69">
        <f t="shared" ref="AD54:BC54" si="19">SUM(AD47:AD47)-SUM(AD48:AD53)</f>
        <v>3.021342000000031E-3</v>
      </c>
      <c r="AE54" s="70">
        <f t="shared" si="19"/>
        <v>3.7405820000000339E-3</v>
      </c>
      <c r="AF54" s="70">
        <f t="shared" si="19"/>
        <v>4.1636999999999577E-3</v>
      </c>
      <c r="AG54" s="70">
        <f t="shared" si="19"/>
        <v>6.3753869999999616E-3</v>
      </c>
      <c r="AH54" s="70">
        <f t="shared" si="19"/>
        <v>7.4790690000000326E-3</v>
      </c>
      <c r="AI54" s="70">
        <f t="shared" si="19"/>
        <v>1.1042521999999846E-2</v>
      </c>
      <c r="AJ54" s="70">
        <f t="shared" si="19"/>
        <v>1.089057899999997E-2</v>
      </c>
      <c r="AK54" s="70">
        <f t="shared" si="19"/>
        <v>1.0971311000000206E-2</v>
      </c>
      <c r="AL54" s="70">
        <f t="shared" si="19"/>
        <v>1.5207816999999679E-2</v>
      </c>
      <c r="AM54" s="70">
        <f t="shared" si="19"/>
        <v>1.2783738000000294E-2</v>
      </c>
      <c r="AN54" s="70">
        <f t="shared" si="19"/>
        <v>1.4035945999999772E-2</v>
      </c>
      <c r="AO54" s="70">
        <f t="shared" si="19"/>
        <v>1.4039976999999926E-2</v>
      </c>
      <c r="AP54" s="70">
        <f t="shared" si="19"/>
        <v>1.5243755000000275E-2</v>
      </c>
      <c r="AQ54" s="70">
        <f t="shared" si="19"/>
        <v>2.1430609999999933E-2</v>
      </c>
      <c r="AR54" s="70">
        <f t="shared" si="19"/>
        <v>2.354892699999997E-2</v>
      </c>
      <c r="AS54" s="70">
        <f t="shared" si="19"/>
        <v>2.1718630000000017E-2</v>
      </c>
      <c r="AT54" s="70">
        <f t="shared" si="19"/>
        <v>1.9544281000000385E-2</v>
      </c>
      <c r="AU54" s="70">
        <f t="shared" si="19"/>
        <v>2.1187003999999787E-2</v>
      </c>
      <c r="AV54" s="70">
        <f t="shared" si="19"/>
        <v>3.7479043000000045E-2</v>
      </c>
      <c r="AW54" s="70">
        <f t="shared" si="19"/>
        <v>3.6787259999998767E-2</v>
      </c>
      <c r="AX54" s="70">
        <f t="shared" si="19"/>
        <v>3.3983344000000248E-2</v>
      </c>
      <c r="AY54" s="70">
        <f t="shared" si="19"/>
        <v>3.8247704000000882E-2</v>
      </c>
      <c r="AZ54" s="70">
        <f t="shared" si="19"/>
        <v>4.8384459852000794E-2</v>
      </c>
      <c r="BA54" s="70">
        <f t="shared" si="19"/>
        <v>4.7459697156000624E-2</v>
      </c>
      <c r="BB54" s="70">
        <f t="shared" si="19"/>
        <v>0</v>
      </c>
      <c r="BC54" s="70">
        <f t="shared" si="19"/>
        <v>0</v>
      </c>
      <c r="BD54" s="303"/>
    </row>
    <row r="55" spans="2:56" ht="13" thickTop="1">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2:56">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2:56">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2:56">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2:56">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2:56">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2:56">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2:56">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2:56">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2:56">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row r="66" spans="30:55">
      <c r="AD66" s="76"/>
      <c r="AE66" s="76"/>
      <c r="AF66" s="76"/>
      <c r="AG66" s="76"/>
      <c r="AH66" s="76"/>
      <c r="AI66" s="76"/>
      <c r="AJ66" s="76"/>
      <c r="AK66" s="76"/>
      <c r="AL66" s="76"/>
      <c r="AM66" s="76"/>
      <c r="AN66" s="76"/>
      <c r="AO66" s="76"/>
      <c r="AP66" s="76"/>
      <c r="AQ66" s="76"/>
      <c r="AR66" s="76"/>
      <c r="AS66" s="76"/>
      <c r="AT66" s="76"/>
      <c r="AU66" s="76"/>
      <c r="AV66" s="76"/>
      <c r="AW66" s="76"/>
      <c r="AX66" s="76"/>
      <c r="AY66" s="76"/>
      <c r="AZ66" s="76"/>
      <c r="BA66" s="76"/>
      <c r="BB66" s="76"/>
      <c r="BC66" s="76"/>
    </row>
    <row r="67" spans="30:55">
      <c r="AD67" s="76"/>
      <c r="AE67" s="76"/>
      <c r="AF67" s="76"/>
      <c r="AG67" s="76"/>
      <c r="AH67" s="76"/>
      <c r="AI67" s="76"/>
      <c r="AJ67" s="76"/>
      <c r="AK67" s="76"/>
      <c r="AL67" s="76"/>
      <c r="AM67" s="76"/>
      <c r="AN67" s="76"/>
      <c r="AO67" s="76"/>
      <c r="AP67" s="76"/>
      <c r="AQ67" s="76"/>
      <c r="AR67" s="76"/>
      <c r="AS67" s="76"/>
      <c r="AT67" s="76"/>
      <c r="AU67" s="76"/>
      <c r="AV67" s="76"/>
      <c r="AW67" s="76"/>
      <c r="AX67" s="76"/>
      <c r="AY67" s="76"/>
      <c r="AZ67" s="76"/>
      <c r="BA67" s="76"/>
      <c r="BB67" s="76"/>
      <c r="BC67" s="76"/>
    </row>
    <row r="68" spans="30:55">
      <c r="AD68" s="76"/>
      <c r="AE68" s="76"/>
      <c r="AF68" s="76"/>
      <c r="AG68" s="76"/>
      <c r="AH68" s="76"/>
      <c r="AI68" s="76"/>
      <c r="AJ68" s="76"/>
      <c r="AK68" s="76"/>
      <c r="AL68" s="76"/>
      <c r="AM68" s="76"/>
      <c r="AN68" s="76"/>
      <c r="AO68" s="76"/>
      <c r="AP68" s="76"/>
      <c r="AQ68" s="76"/>
      <c r="AR68" s="76"/>
      <c r="AS68" s="76"/>
      <c r="AT68" s="76"/>
      <c r="AU68" s="76"/>
      <c r="AV68" s="76"/>
      <c r="AW68" s="76"/>
      <c r="AX68" s="76"/>
      <c r="AY68" s="76"/>
      <c r="AZ68" s="76"/>
      <c r="BA68" s="76"/>
      <c r="BB68" s="76"/>
      <c r="BC68" s="76"/>
    </row>
    <row r="69" spans="30:55">
      <c r="AD69" s="76"/>
      <c r="AE69" s="76"/>
      <c r="AF69" s="76"/>
      <c r="AG69" s="76"/>
      <c r="AH69" s="76"/>
      <c r="AI69" s="76"/>
      <c r="AJ69" s="76"/>
      <c r="AK69" s="76"/>
      <c r="AL69" s="76"/>
      <c r="AM69" s="76"/>
      <c r="AN69" s="76"/>
      <c r="AO69" s="76"/>
      <c r="AP69" s="76"/>
      <c r="AQ69" s="76"/>
      <c r="AR69" s="76"/>
      <c r="AS69" s="76"/>
      <c r="AT69" s="76"/>
      <c r="AU69" s="76"/>
      <c r="AV69" s="76"/>
      <c r="AW69" s="76"/>
      <c r="AX69" s="76"/>
      <c r="AY69" s="76"/>
      <c r="AZ69" s="76"/>
      <c r="BA69" s="76"/>
      <c r="BB69" s="76"/>
      <c r="BC69" s="76"/>
    </row>
    <row r="70" spans="30:55">
      <c r="AD70" s="76"/>
      <c r="AE70" s="76"/>
      <c r="AF70" s="76"/>
      <c r="AG70" s="76"/>
      <c r="AH70" s="76"/>
      <c r="AI70" s="76"/>
      <c r="AJ70" s="76"/>
      <c r="AK70" s="76"/>
      <c r="AL70" s="76"/>
      <c r="AM70" s="76"/>
      <c r="AN70" s="76"/>
      <c r="AO70" s="76"/>
      <c r="AP70" s="76"/>
      <c r="AQ70" s="76"/>
      <c r="AR70" s="76"/>
      <c r="AS70" s="76"/>
      <c r="AT70" s="76"/>
      <c r="AU70" s="76"/>
      <c r="AV70" s="76"/>
      <c r="AW70" s="76"/>
      <c r="AX70" s="76"/>
      <c r="AY70" s="76"/>
      <c r="AZ70" s="76"/>
      <c r="BA70" s="76"/>
      <c r="BB70" s="76"/>
      <c r="BC70" s="76"/>
    </row>
    <row r="71" spans="30:55">
      <c r="AD71" s="76"/>
      <c r="AE71" s="76"/>
      <c r="AF71" s="76"/>
      <c r="AG71" s="76"/>
      <c r="AH71" s="76"/>
      <c r="AI71" s="76"/>
      <c r="AJ71" s="76"/>
      <c r="AK71" s="76"/>
      <c r="AL71" s="76"/>
      <c r="AM71" s="76"/>
      <c r="AN71" s="76"/>
      <c r="AO71" s="76"/>
      <c r="AP71" s="76"/>
      <c r="AQ71" s="76"/>
      <c r="AR71" s="76"/>
      <c r="AS71" s="76"/>
      <c r="AT71" s="76"/>
      <c r="AU71" s="76"/>
      <c r="AV71" s="76"/>
      <c r="AW71" s="76"/>
      <c r="AX71" s="76"/>
      <c r="AY71" s="76"/>
      <c r="AZ71" s="76"/>
      <c r="BA71" s="76"/>
      <c r="BB71" s="76"/>
      <c r="BC71" s="76"/>
    </row>
    <row r="72" spans="30:55">
      <c r="AD72" s="76"/>
      <c r="AE72" s="76"/>
      <c r="AF72" s="76"/>
      <c r="AG72" s="76"/>
      <c r="AH72" s="76"/>
      <c r="AI72" s="76"/>
      <c r="AJ72" s="76"/>
      <c r="AK72" s="76"/>
      <c r="AL72" s="76"/>
      <c r="AM72" s="76"/>
      <c r="AN72" s="76"/>
      <c r="AO72" s="76"/>
      <c r="AP72" s="76"/>
      <c r="AQ72" s="76"/>
      <c r="AR72" s="76"/>
      <c r="AS72" s="76"/>
      <c r="AT72" s="76"/>
      <c r="AU72" s="76"/>
      <c r="AV72" s="76"/>
      <c r="AW72" s="76"/>
      <c r="AX72" s="76"/>
      <c r="AY72" s="76"/>
      <c r="AZ72" s="76"/>
      <c r="BA72" s="76"/>
      <c r="BB72" s="76"/>
      <c r="BC72" s="76"/>
    </row>
    <row r="73" spans="30:55">
      <c r="AD73" s="76"/>
      <c r="AE73" s="76"/>
      <c r="AF73" s="76"/>
      <c r="AG73" s="76"/>
      <c r="AH73" s="76"/>
      <c r="AI73" s="76"/>
      <c r="AJ73" s="76"/>
      <c r="AK73" s="76"/>
      <c r="AL73" s="76"/>
      <c r="AM73" s="76"/>
      <c r="AN73" s="76"/>
      <c r="AO73" s="76"/>
      <c r="AP73" s="76"/>
      <c r="AQ73" s="76"/>
      <c r="AR73" s="76"/>
      <c r="AS73" s="76"/>
      <c r="AT73" s="76"/>
      <c r="AU73" s="76"/>
      <c r="AV73" s="76"/>
      <c r="AW73" s="76"/>
      <c r="AX73" s="76"/>
      <c r="AY73" s="76"/>
      <c r="AZ73" s="76"/>
      <c r="BA73" s="76"/>
      <c r="BB73" s="76"/>
      <c r="BC73" s="76"/>
    </row>
    <row r="74" spans="30:55">
      <c r="AD74" s="76"/>
      <c r="AE74" s="76"/>
      <c r="AF74" s="76"/>
      <c r="AG74" s="76"/>
      <c r="AH74" s="76"/>
      <c r="AI74" s="76"/>
      <c r="AJ74" s="76"/>
      <c r="AK74" s="76"/>
      <c r="AL74" s="76"/>
      <c r="AM74" s="76"/>
      <c r="AN74" s="76"/>
      <c r="AO74" s="76"/>
      <c r="AP74" s="76"/>
      <c r="AQ74" s="76"/>
      <c r="AR74" s="76"/>
      <c r="AS74" s="76"/>
      <c r="AT74" s="76"/>
      <c r="AU74" s="76"/>
      <c r="AV74" s="76"/>
      <c r="AW74" s="76"/>
      <c r="AX74" s="76"/>
      <c r="AY74" s="76"/>
      <c r="AZ74" s="76"/>
      <c r="BA74" s="76"/>
      <c r="BB74" s="76"/>
      <c r="BC74" s="76"/>
    </row>
    <row r="75" spans="30:55">
      <c r="AD75" s="76"/>
      <c r="AE75" s="76"/>
      <c r="AF75" s="76"/>
      <c r="AG75" s="76"/>
      <c r="AH75" s="76"/>
      <c r="AI75" s="76"/>
      <c r="AJ75" s="76"/>
      <c r="AK75" s="76"/>
      <c r="AL75" s="76"/>
      <c r="AM75" s="76"/>
      <c r="AN75" s="76"/>
      <c r="AO75" s="76"/>
      <c r="AP75" s="76"/>
      <c r="AQ75" s="76"/>
      <c r="AR75" s="76"/>
      <c r="AS75" s="76"/>
      <c r="AT75" s="76"/>
      <c r="AU75" s="76"/>
      <c r="AV75" s="76"/>
      <c r="AW75" s="76"/>
      <c r="AX75" s="76"/>
      <c r="AY75" s="76"/>
      <c r="AZ75" s="76"/>
      <c r="BA75" s="76"/>
      <c r="BB75" s="76"/>
      <c r="BC75" s="76"/>
    </row>
    <row r="76" spans="30:55">
      <c r="AD76" s="76"/>
      <c r="AE76" s="76"/>
      <c r="AF76" s="76"/>
      <c r="AG76" s="76"/>
      <c r="AH76" s="76"/>
      <c r="AI76" s="76"/>
      <c r="AJ76" s="76"/>
      <c r="AK76" s="76"/>
      <c r="AL76" s="76"/>
      <c r="AM76" s="76"/>
      <c r="AN76" s="76"/>
      <c r="AO76" s="76"/>
      <c r="AP76" s="76"/>
      <c r="AQ76" s="76"/>
      <c r="AR76" s="76"/>
      <c r="AS76" s="76"/>
      <c r="AT76" s="76"/>
      <c r="AU76" s="76"/>
      <c r="AV76" s="76"/>
      <c r="AW76" s="76"/>
      <c r="AX76" s="76"/>
      <c r="AY76" s="76"/>
      <c r="AZ76" s="76"/>
      <c r="BA76" s="76"/>
      <c r="BB76" s="76"/>
      <c r="BC76" s="76"/>
    </row>
    <row r="77" spans="30:55">
      <c r="AD77" s="76"/>
      <c r="AE77" s="76"/>
      <c r="AF77" s="76"/>
      <c r="AG77" s="76"/>
      <c r="AH77" s="76"/>
      <c r="AI77" s="76"/>
      <c r="AJ77" s="76"/>
      <c r="AK77" s="76"/>
      <c r="AL77" s="76"/>
      <c r="AM77" s="76"/>
      <c r="AN77" s="76"/>
      <c r="AO77" s="76"/>
      <c r="AP77" s="76"/>
      <c r="AQ77" s="76"/>
      <c r="AR77" s="76"/>
      <c r="AS77" s="76"/>
      <c r="AT77" s="76"/>
      <c r="AU77" s="76"/>
      <c r="AV77" s="76"/>
      <c r="AW77" s="76"/>
      <c r="AX77" s="76"/>
      <c r="AY77" s="76"/>
      <c r="AZ77" s="76"/>
      <c r="BA77" s="76"/>
      <c r="BB77" s="76"/>
      <c r="BC77" s="76"/>
    </row>
    <row r="78" spans="30:55">
      <c r="AD78" s="76"/>
      <c r="AE78" s="76"/>
      <c r="AF78" s="76"/>
      <c r="AG78" s="76"/>
      <c r="AH78" s="76"/>
      <c r="AI78" s="76"/>
      <c r="AJ78" s="76"/>
      <c r="AK78" s="76"/>
      <c r="AL78" s="76"/>
      <c r="AM78" s="76"/>
      <c r="AN78" s="76"/>
      <c r="AO78" s="76"/>
      <c r="AP78" s="76"/>
      <c r="AQ78" s="76"/>
      <c r="AR78" s="76"/>
      <c r="AS78" s="76"/>
      <c r="AT78" s="76"/>
      <c r="AU78" s="76"/>
      <c r="AV78" s="76"/>
      <c r="AW78" s="76"/>
      <c r="AX78" s="76"/>
      <c r="AY78" s="76"/>
      <c r="AZ78" s="76"/>
      <c r="BA78" s="76"/>
      <c r="BB78" s="76"/>
      <c r="BC78" s="76"/>
    </row>
    <row r="79" spans="30:55">
      <c r="AD79" s="76"/>
      <c r="AE79" s="76"/>
      <c r="AF79" s="76"/>
      <c r="AG79" s="76"/>
      <c r="AH79" s="76"/>
      <c r="AI79" s="76"/>
      <c r="AJ79" s="76"/>
      <c r="AK79" s="76"/>
      <c r="AL79" s="76"/>
      <c r="AM79" s="76"/>
      <c r="AN79" s="76"/>
      <c r="AO79" s="76"/>
      <c r="AP79" s="76"/>
      <c r="AQ79" s="76"/>
      <c r="AR79" s="76"/>
      <c r="AS79" s="76"/>
      <c r="AT79" s="76"/>
      <c r="AU79" s="76"/>
      <c r="AV79" s="76"/>
      <c r="AW79" s="76"/>
      <c r="AX79" s="76"/>
      <c r="AY79" s="76"/>
      <c r="AZ79" s="76"/>
      <c r="BA79" s="76"/>
      <c r="BB79" s="76"/>
      <c r="BC79" s="76"/>
    </row>
    <row r="80" spans="30:55">
      <c r="AD80" s="76"/>
      <c r="AE80" s="76"/>
      <c r="AF80" s="76"/>
      <c r="AG80" s="76"/>
      <c r="AH80" s="76"/>
      <c r="AI80" s="76"/>
      <c r="AJ80" s="76"/>
      <c r="AK80" s="76"/>
      <c r="AL80" s="76"/>
      <c r="AM80" s="76"/>
      <c r="AN80" s="76"/>
      <c r="AO80" s="76"/>
      <c r="AP80" s="76"/>
      <c r="AQ80" s="76"/>
      <c r="AR80" s="76"/>
      <c r="AS80" s="76"/>
      <c r="AT80" s="76"/>
      <c r="AU80" s="76"/>
      <c r="AV80" s="76"/>
      <c r="AW80" s="76"/>
      <c r="AX80" s="76"/>
      <c r="AY80" s="76"/>
      <c r="AZ80" s="76"/>
      <c r="BA80" s="76"/>
      <c r="BB80" s="76"/>
      <c r="BC80" s="76"/>
    </row>
    <row r="81" spans="30:55">
      <c r="AD81" s="76"/>
      <c r="AE81" s="76"/>
      <c r="AF81" s="76"/>
      <c r="AG81" s="76"/>
      <c r="AH81" s="76"/>
      <c r="AI81" s="76"/>
      <c r="AJ81" s="76"/>
      <c r="AK81" s="76"/>
      <c r="AL81" s="76"/>
      <c r="AM81" s="76"/>
      <c r="AN81" s="76"/>
      <c r="AO81" s="76"/>
      <c r="AP81" s="76"/>
      <c r="AQ81" s="76"/>
      <c r="AR81" s="76"/>
      <c r="AS81" s="76"/>
      <c r="AT81" s="76"/>
      <c r="AU81" s="76"/>
      <c r="AV81" s="76"/>
      <c r="AW81" s="76"/>
      <c r="AX81" s="76"/>
      <c r="AY81" s="76"/>
      <c r="AZ81" s="76"/>
      <c r="BA81" s="76"/>
      <c r="BB81" s="76"/>
      <c r="BC81" s="76"/>
    </row>
    <row r="82" spans="30:55">
      <c r="AD82" s="76"/>
      <c r="AE82" s="76"/>
      <c r="AF82" s="76"/>
      <c r="AG82" s="76"/>
      <c r="AH82" s="76"/>
      <c r="AI82" s="76"/>
      <c r="AJ82" s="76"/>
      <c r="AK82" s="76"/>
      <c r="AL82" s="76"/>
      <c r="AM82" s="76"/>
      <c r="AN82" s="76"/>
      <c r="AO82" s="76"/>
      <c r="AP82" s="76"/>
      <c r="AQ82" s="76"/>
      <c r="AR82" s="76"/>
      <c r="AS82" s="76"/>
      <c r="AT82" s="76"/>
      <c r="AU82" s="76"/>
      <c r="AV82" s="76"/>
      <c r="AW82" s="76"/>
      <c r="AX82" s="76"/>
      <c r="AY82" s="76"/>
      <c r="AZ82" s="76"/>
      <c r="BA82" s="76"/>
      <c r="BB82" s="76"/>
      <c r="BC82" s="76"/>
    </row>
    <row r="83" spans="30:55">
      <c r="AD83" s="76"/>
      <c r="AE83" s="76"/>
      <c r="AF83" s="76"/>
      <c r="AG83" s="76"/>
      <c r="AH83" s="76"/>
      <c r="AI83" s="76"/>
      <c r="AJ83" s="76"/>
      <c r="AK83" s="76"/>
      <c r="AL83" s="76"/>
      <c r="AM83" s="76"/>
      <c r="AN83" s="76"/>
      <c r="AO83" s="76"/>
      <c r="AP83" s="76"/>
      <c r="AQ83" s="76"/>
      <c r="AR83" s="76"/>
      <c r="AS83" s="76"/>
      <c r="AT83" s="76"/>
      <c r="AU83" s="76"/>
      <c r="AV83" s="76"/>
      <c r="AW83" s="76"/>
      <c r="AX83" s="76"/>
      <c r="AY83" s="76"/>
      <c r="AZ83" s="76"/>
      <c r="BA83" s="76"/>
      <c r="BB83" s="76"/>
      <c r="BC83" s="76"/>
    </row>
    <row r="84" spans="30:55">
      <c r="AD84" s="76"/>
      <c r="AE84" s="76"/>
      <c r="AF84" s="76"/>
      <c r="AG84" s="76"/>
      <c r="AH84" s="76"/>
      <c r="AI84" s="76"/>
      <c r="AJ84" s="76"/>
      <c r="AK84" s="76"/>
      <c r="AL84" s="76"/>
      <c r="AM84" s="76"/>
      <c r="AN84" s="76"/>
      <c r="AO84" s="76"/>
      <c r="AP84" s="76"/>
      <c r="AQ84" s="76"/>
      <c r="AR84" s="76"/>
      <c r="AS84" s="76"/>
      <c r="AT84" s="76"/>
      <c r="AU84" s="76"/>
      <c r="AV84" s="76"/>
      <c r="AW84" s="76"/>
      <c r="AX84" s="76"/>
      <c r="AY84" s="76"/>
      <c r="AZ84" s="76"/>
      <c r="BA84" s="76"/>
      <c r="BB84" s="76"/>
      <c r="BC84" s="76"/>
    </row>
    <row r="85" spans="30:55">
      <c r="AD85" s="76"/>
      <c r="AE85" s="76"/>
      <c r="AF85" s="76"/>
      <c r="AG85" s="76"/>
      <c r="AH85" s="76"/>
      <c r="AI85" s="76"/>
      <c r="AJ85" s="76"/>
      <c r="AK85" s="76"/>
      <c r="AL85" s="76"/>
      <c r="AM85" s="76"/>
      <c r="AN85" s="76"/>
      <c r="AO85" s="76"/>
      <c r="AP85" s="76"/>
      <c r="AQ85" s="76"/>
      <c r="AR85" s="76"/>
      <c r="AS85" s="76"/>
      <c r="AT85" s="76"/>
      <c r="AU85" s="76"/>
      <c r="AV85" s="76"/>
      <c r="AW85" s="76"/>
      <c r="AX85" s="76"/>
      <c r="AY85" s="76"/>
      <c r="AZ85" s="76"/>
      <c r="BA85" s="76"/>
      <c r="BB85" s="76"/>
      <c r="BC85" s="76"/>
    </row>
    <row r="86" spans="30:55">
      <c r="AD86" s="76"/>
      <c r="AE86" s="76"/>
      <c r="AF86" s="76"/>
      <c r="AG86" s="76"/>
      <c r="AH86" s="76"/>
      <c r="AI86" s="76"/>
      <c r="AJ86" s="76"/>
      <c r="AK86" s="76"/>
      <c r="AL86" s="76"/>
      <c r="AM86" s="76"/>
      <c r="AN86" s="76"/>
      <c r="AO86" s="76"/>
      <c r="AP86" s="76"/>
      <c r="AQ86" s="76"/>
      <c r="AR86" s="76"/>
      <c r="AS86" s="76"/>
      <c r="AT86" s="76"/>
      <c r="AU86" s="76"/>
      <c r="AV86" s="76"/>
      <c r="AW86" s="76"/>
      <c r="AX86" s="76"/>
      <c r="AY86" s="76"/>
      <c r="AZ86" s="76"/>
      <c r="BA86" s="76"/>
      <c r="BB86" s="76"/>
      <c r="BC86" s="76"/>
    </row>
    <row r="87" spans="30:55">
      <c r="AD87" s="76"/>
      <c r="AE87" s="76"/>
      <c r="AF87" s="76"/>
      <c r="AG87" s="76"/>
      <c r="AH87" s="76"/>
      <c r="AI87" s="76"/>
      <c r="AJ87" s="76"/>
      <c r="AK87" s="76"/>
      <c r="AL87" s="76"/>
      <c r="AM87" s="76"/>
      <c r="AN87" s="76"/>
      <c r="AO87" s="76"/>
      <c r="AP87" s="76"/>
      <c r="AQ87" s="76"/>
      <c r="AR87" s="76"/>
      <c r="AS87" s="76"/>
      <c r="AT87" s="76"/>
      <c r="AU87" s="76"/>
      <c r="AV87" s="76"/>
      <c r="AW87" s="76"/>
      <c r="AX87" s="76"/>
      <c r="AY87" s="76"/>
      <c r="AZ87" s="76"/>
      <c r="BA87" s="76"/>
      <c r="BB87" s="76"/>
      <c r="BC87" s="76"/>
    </row>
    <row r="88" spans="30:55">
      <c r="AD88" s="76"/>
      <c r="AE88" s="76"/>
      <c r="AF88" s="76"/>
      <c r="AG88" s="76"/>
      <c r="AH88" s="76"/>
      <c r="AI88" s="76"/>
      <c r="AJ88" s="76"/>
      <c r="AK88" s="76"/>
      <c r="AL88" s="76"/>
      <c r="AM88" s="76"/>
      <c r="AN88" s="76"/>
      <c r="AO88" s="76"/>
      <c r="AP88" s="76"/>
      <c r="AQ88" s="76"/>
      <c r="AR88" s="76"/>
      <c r="AS88" s="76"/>
      <c r="AT88" s="76"/>
      <c r="AU88" s="76"/>
      <c r="AV88" s="76"/>
      <c r="AW88" s="76"/>
      <c r="AX88" s="76"/>
      <c r="AY88" s="76"/>
      <c r="AZ88" s="76"/>
      <c r="BA88" s="76"/>
      <c r="BB88" s="76"/>
      <c r="BC88" s="76"/>
    </row>
    <row r="89" spans="30:55">
      <c r="AD89" s="76"/>
      <c r="AE89" s="76"/>
      <c r="AF89" s="76"/>
      <c r="AG89" s="76"/>
      <c r="AH89" s="76"/>
      <c r="AI89" s="76"/>
      <c r="AJ89" s="76"/>
      <c r="AK89" s="76"/>
      <c r="AL89" s="76"/>
      <c r="AM89" s="76"/>
      <c r="AN89" s="76"/>
      <c r="AO89" s="76"/>
      <c r="AP89" s="76"/>
      <c r="AQ89" s="76"/>
      <c r="AR89" s="76"/>
      <c r="AS89" s="76"/>
      <c r="AT89" s="76"/>
      <c r="AU89" s="76"/>
      <c r="AV89" s="76"/>
      <c r="AW89" s="76"/>
      <c r="AX89" s="76"/>
      <c r="AY89" s="76"/>
      <c r="AZ89" s="76"/>
      <c r="BA89" s="76"/>
      <c r="BB89" s="76"/>
      <c r="BC89" s="76"/>
    </row>
    <row r="90" spans="30:55">
      <c r="AD90" s="76"/>
      <c r="AE90" s="76"/>
      <c r="AF90" s="76"/>
      <c r="AG90" s="76"/>
      <c r="AH90" s="76"/>
      <c r="AI90" s="76"/>
      <c r="AJ90" s="76"/>
      <c r="AK90" s="76"/>
      <c r="AL90" s="76"/>
      <c r="AM90" s="76"/>
      <c r="AN90" s="76"/>
      <c r="AO90" s="76"/>
      <c r="AP90" s="76"/>
      <c r="AQ90" s="76"/>
      <c r="AR90" s="76"/>
      <c r="AS90" s="76"/>
      <c r="AT90" s="76"/>
      <c r="AU90" s="76"/>
      <c r="AV90" s="76"/>
      <c r="AW90" s="76"/>
      <c r="AX90" s="76"/>
      <c r="AY90" s="76"/>
      <c r="AZ90" s="76"/>
      <c r="BA90" s="76"/>
      <c r="BB90" s="76"/>
      <c r="BC90" s="76"/>
    </row>
    <row r="91" spans="30:55">
      <c r="AD91" s="76"/>
      <c r="AE91" s="76"/>
      <c r="AF91" s="76"/>
      <c r="AG91" s="76"/>
      <c r="AH91" s="76"/>
      <c r="AI91" s="76"/>
      <c r="AJ91" s="76"/>
      <c r="AK91" s="76"/>
      <c r="AL91" s="76"/>
      <c r="AM91" s="76"/>
      <c r="AN91" s="76"/>
      <c r="AO91" s="76"/>
      <c r="AP91" s="76"/>
      <c r="AQ91" s="76"/>
      <c r="AR91" s="76"/>
      <c r="AS91" s="76"/>
      <c r="AT91" s="76"/>
      <c r="AU91" s="76"/>
      <c r="AV91" s="76"/>
      <c r="AW91" s="76"/>
      <c r="AX91" s="76"/>
      <c r="AY91" s="76"/>
      <c r="AZ91" s="76"/>
      <c r="BA91" s="76"/>
      <c r="BB91" s="76"/>
      <c r="BC91" s="76"/>
    </row>
    <row r="92" spans="30:55">
      <c r="AD92" s="76"/>
      <c r="AE92" s="76"/>
      <c r="AF92" s="76"/>
      <c r="AG92" s="76"/>
      <c r="AH92" s="76"/>
      <c r="AI92" s="76"/>
      <c r="AJ92" s="76"/>
      <c r="AK92" s="76"/>
      <c r="AL92" s="76"/>
      <c r="AM92" s="76"/>
      <c r="AN92" s="76"/>
      <c r="AO92" s="76"/>
      <c r="AP92" s="76"/>
      <c r="AQ92" s="76"/>
      <c r="AR92" s="76"/>
      <c r="AS92" s="76"/>
      <c r="AT92" s="76"/>
      <c r="AU92" s="76"/>
      <c r="AV92" s="76"/>
      <c r="AW92" s="76"/>
      <c r="AX92" s="76"/>
      <c r="AY92" s="76"/>
      <c r="AZ92" s="76"/>
      <c r="BA92" s="76"/>
      <c r="BB92" s="76"/>
      <c r="BC92" s="76"/>
    </row>
    <row r="93" spans="30:55">
      <c r="AD93" s="76"/>
      <c r="AE93" s="76"/>
      <c r="AF93" s="76"/>
      <c r="AG93" s="76"/>
      <c r="AH93" s="76"/>
      <c r="AI93" s="76"/>
      <c r="AJ93" s="76"/>
      <c r="AK93" s="76"/>
      <c r="AL93" s="76"/>
      <c r="AM93" s="76"/>
      <c r="AN93" s="76"/>
      <c r="AO93" s="76"/>
      <c r="AP93" s="76"/>
      <c r="AQ93" s="76"/>
      <c r="AR93" s="76"/>
      <c r="AS93" s="76"/>
      <c r="AT93" s="76"/>
      <c r="AU93" s="76"/>
      <c r="AV93" s="76"/>
      <c r="AW93" s="76"/>
      <c r="AX93" s="76"/>
      <c r="AY93" s="76"/>
      <c r="AZ93" s="76"/>
      <c r="BA93" s="76"/>
      <c r="BB93" s="76"/>
      <c r="BC93" s="76"/>
    </row>
    <row r="94" spans="30:55">
      <c r="AD94" s="76"/>
      <c r="AE94" s="76"/>
      <c r="AF94" s="76"/>
      <c r="AG94" s="76"/>
      <c r="AH94" s="76"/>
      <c r="AI94" s="76"/>
      <c r="AJ94" s="76"/>
      <c r="AK94" s="76"/>
      <c r="AL94" s="76"/>
      <c r="AM94" s="76"/>
      <c r="AN94" s="76"/>
      <c r="AO94" s="76"/>
      <c r="AP94" s="76"/>
      <c r="AQ94" s="76"/>
      <c r="AR94" s="76"/>
      <c r="AS94" s="76"/>
      <c r="AT94" s="76"/>
      <c r="AU94" s="76"/>
      <c r="AV94" s="76"/>
      <c r="AW94" s="76"/>
      <c r="AX94" s="76"/>
      <c r="AY94" s="76"/>
      <c r="AZ94" s="76"/>
      <c r="BA94" s="76"/>
      <c r="BB94" s="76"/>
      <c r="BC94" s="76"/>
    </row>
    <row r="95" spans="30:55">
      <c r="AD95" s="76"/>
      <c r="AE95" s="76"/>
      <c r="AF95" s="76"/>
      <c r="AG95" s="76"/>
      <c r="AH95" s="76"/>
      <c r="AI95" s="76"/>
      <c r="AJ95" s="76"/>
      <c r="AK95" s="76"/>
      <c r="AL95" s="76"/>
      <c r="AM95" s="76"/>
      <c r="AN95" s="76"/>
      <c r="AO95" s="76"/>
      <c r="AP95" s="76"/>
      <c r="AQ95" s="76"/>
      <c r="AR95" s="76"/>
      <c r="AS95" s="76"/>
      <c r="AT95" s="76"/>
      <c r="AU95" s="76"/>
      <c r="AV95" s="76"/>
      <c r="AW95" s="76"/>
      <c r="AX95" s="76"/>
      <c r="AY95" s="76"/>
      <c r="AZ95" s="76"/>
      <c r="BA95" s="76"/>
      <c r="BB95" s="76"/>
      <c r="BC95" s="76"/>
    </row>
    <row r="96" spans="30:55">
      <c r="AD96" s="76"/>
      <c r="AE96" s="76"/>
      <c r="AF96" s="76"/>
      <c r="AG96" s="76"/>
      <c r="AH96" s="76"/>
      <c r="AI96" s="76"/>
      <c r="AJ96" s="76"/>
      <c r="AK96" s="76"/>
      <c r="AL96" s="76"/>
      <c r="AM96" s="76"/>
      <c r="AN96" s="76"/>
      <c r="AO96" s="76"/>
      <c r="AP96" s="76"/>
      <c r="AQ96" s="76"/>
      <c r="AR96" s="76"/>
      <c r="AS96" s="76"/>
      <c r="AT96" s="76"/>
      <c r="AU96" s="76"/>
      <c r="AV96" s="76"/>
      <c r="AW96" s="76"/>
      <c r="AX96" s="76"/>
      <c r="AY96" s="76"/>
      <c r="AZ96" s="76"/>
      <c r="BA96" s="76"/>
      <c r="BB96" s="76"/>
      <c r="BC96" s="76"/>
    </row>
    <row r="97" spans="30:55">
      <c r="AD97" s="76"/>
      <c r="AE97" s="76"/>
      <c r="AF97" s="76"/>
      <c r="AG97" s="76"/>
      <c r="AH97" s="76"/>
      <c r="AI97" s="76"/>
      <c r="AJ97" s="76"/>
      <c r="AK97" s="76"/>
      <c r="AL97" s="76"/>
      <c r="AM97" s="76"/>
      <c r="AN97" s="76"/>
      <c r="AO97" s="76"/>
      <c r="AP97" s="76"/>
      <c r="AQ97" s="76"/>
      <c r="AR97" s="76"/>
      <c r="AS97" s="76"/>
      <c r="AT97" s="76"/>
      <c r="AU97" s="76"/>
      <c r="AV97" s="76"/>
      <c r="AW97" s="76"/>
      <c r="AX97" s="76"/>
      <c r="AY97" s="76"/>
      <c r="AZ97" s="76"/>
      <c r="BA97" s="76"/>
      <c r="BB97" s="76"/>
      <c r="BC97" s="76"/>
    </row>
    <row r="98" spans="30:55">
      <c r="AD98" s="76"/>
      <c r="AE98" s="76"/>
      <c r="AF98" s="76"/>
      <c r="AG98" s="76"/>
      <c r="AH98" s="76"/>
      <c r="AI98" s="76"/>
      <c r="AJ98" s="76"/>
      <c r="AK98" s="76"/>
      <c r="AL98" s="76"/>
      <c r="AM98" s="76"/>
      <c r="AN98" s="76"/>
      <c r="AO98" s="76"/>
      <c r="AP98" s="76"/>
      <c r="AQ98" s="76"/>
      <c r="AR98" s="76"/>
      <c r="AS98" s="76"/>
      <c r="AT98" s="76"/>
      <c r="AU98" s="76"/>
      <c r="AV98" s="76"/>
      <c r="AW98" s="76"/>
      <c r="AX98" s="76"/>
      <c r="AY98" s="76"/>
      <c r="AZ98" s="76"/>
      <c r="BA98" s="76"/>
      <c r="BB98" s="76"/>
      <c r="BC98"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65"/>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[3]RWE!$A$3</f>
        <v>1</v>
      </c>
      <c r="B1" s="77"/>
    </row>
    <row r="2" spans="1:56" s="9" customFormat="1" ht="16" thickTop="1">
      <c r="A2" s="5"/>
      <c r="B2" s="387" t="s">
        <v>175</v>
      </c>
      <c r="C2" s="383" t="s">
        <v>24</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45"/>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31"/>
      <c r="AD3" s="391" t="s">
        <v>190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31"/>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78" t="s">
        <v>16</v>
      </c>
      <c r="C5" s="79">
        <f>1/$A$1*'[2]4403Exp'!$B$263</f>
        <v>8.3632499999999992E-3</v>
      </c>
      <c r="D5" s="80">
        <f>1/$A$1*'[2]4403Exp'!$C$263</f>
        <v>4.692926E-3</v>
      </c>
      <c r="E5" s="80">
        <f>1/$A$1*'[2]4403Exp'!$D$263</f>
        <v>1.3750064999999999E-2</v>
      </c>
      <c r="F5" s="80">
        <f>1/$A$1*'[2]4403Exp'!$E$263</f>
        <v>9.5060000000000006E-3</v>
      </c>
      <c r="G5" s="80">
        <f>1/$A$1*'[2]4403Exp'!$F$263</f>
        <v>3.4260000000000002E-3</v>
      </c>
      <c r="H5" s="80">
        <f>1/$A$1*'[2]4403Exp'!$G$263</f>
        <v>4.8494999999999988E-3</v>
      </c>
      <c r="I5" s="80">
        <f>1/$A$1*'[2]4403Exp'!$H$263</f>
        <v>1.6335999999999996E-2</v>
      </c>
      <c r="J5" s="81">
        <f>1/$A$1*'[2]4403Exp'!$I$263</f>
        <v>9.2975000000000002E-3</v>
      </c>
      <c r="K5" s="81">
        <f>1/$A$1*'[2]4403Exp'!J$263</f>
        <v>1.1005000000000001E-2</v>
      </c>
      <c r="L5" s="81">
        <f>1/$A$1*'[2]4403Exp'!K$263</f>
        <v>6.8923710000000004E-3</v>
      </c>
      <c r="M5" s="81">
        <f>1/$A$1*'[2]4403Exp'!L$263</f>
        <v>2.8238867999999988E-3</v>
      </c>
      <c r="N5" s="80">
        <f>1/$A$1*'[2]4403Exp'!M$263</f>
        <v>5.5463348000000003E-3</v>
      </c>
      <c r="O5" s="80">
        <f>1/$A$1*'[2]4403Exp'!N$263</f>
        <v>1.5536159166666667E-2</v>
      </c>
      <c r="P5" s="80">
        <f>1/$A$1*'[2]4403Exp'!O$263</f>
        <v>6.2736205999999999E-3</v>
      </c>
      <c r="Q5" s="80">
        <f>1/$A$1*'[2]4403Exp'!P$263</f>
        <v>1.2230557600000001E-2</v>
      </c>
      <c r="R5" s="80">
        <f>1/$A$1*'[2]4403Exp'!Q$263</f>
        <v>3.1715164699999993E-2</v>
      </c>
      <c r="S5" s="80">
        <f>1/$A$1*'[2]4403Exp'!R$263</f>
        <v>2.1097380000000003E-3</v>
      </c>
      <c r="T5" s="80">
        <f>1/$A$1*'[2]4403Exp'!S$263</f>
        <v>1.8852589999999999E-2</v>
      </c>
      <c r="U5" s="80">
        <f>1/$A$1*'[2]4403Exp'!T$263</f>
        <v>5.7792124117647071E-3</v>
      </c>
      <c r="V5" s="80">
        <f>1/$A$1*'[2]4403Exp'!U$263</f>
        <v>6.0820000000000006E-3</v>
      </c>
      <c r="W5" s="80">
        <f>1/$A$1*'[2]4403Exp'!V$263</f>
        <v>1.9054121199999996E-2</v>
      </c>
      <c r="X5" s="80">
        <f>1/$A$1*'[2]4403Exp'!W$263</f>
        <v>5.2779492800000001E-2</v>
      </c>
      <c r="Y5" s="80">
        <f>1/$A$1*'[2]4403Exp'!X$263</f>
        <v>4.5364197988666664E-2</v>
      </c>
      <c r="Z5" s="80">
        <f>1/$A$1*'[2]4403Exp'!Y$263</f>
        <v>9.3261916541666684E-2</v>
      </c>
      <c r="AA5" s="80">
        <f>1/$A$1*'[2]4403Exp'!Z$263</f>
        <v>0</v>
      </c>
      <c r="AB5" s="81">
        <f>1/$A$1*'[2]4403Exp'!AA$263</f>
        <v>0</v>
      </c>
      <c r="AC5" s="31"/>
      <c r="AD5" s="250">
        <f>'[2]4403Exp'!AB$263</f>
        <v>1.4100769999999998</v>
      </c>
      <c r="AE5" s="82">
        <f>'[2]4403Exp'!AC$263</f>
        <v>0.78537599999999996</v>
      </c>
      <c r="AF5" s="83">
        <f>'[2]4403Exp'!AD$263</f>
        <v>3.026411</v>
      </c>
      <c r="AG5" s="83">
        <f>'[2]4403Exp'!AE$263</f>
        <v>2.6908199999999995</v>
      </c>
      <c r="AH5" s="83">
        <f>'[2]4403Exp'!AF$263</f>
        <v>1.0164689999999998</v>
      </c>
      <c r="AI5" s="83">
        <f>'[2]4403Exp'!AG$263</f>
        <v>2.06263</v>
      </c>
      <c r="AJ5" s="83">
        <f>'[2]4403Exp'!AH$263</f>
        <v>4.9583969999999988</v>
      </c>
      <c r="AK5" s="83">
        <f>'[2]4403Exp'!AI$263</f>
        <v>2.1492599999999999</v>
      </c>
      <c r="AL5" s="83">
        <f>'[2]4403Exp'!AJ$263</f>
        <v>2.9784459999999999</v>
      </c>
      <c r="AM5" s="83">
        <f>'[2]4403Exp'!AK$263</f>
        <v>1.7624229999999999</v>
      </c>
      <c r="AN5" s="83">
        <f>'[2]4403Exp'!AL$263</f>
        <v>1.616474</v>
      </c>
      <c r="AO5" s="83">
        <f>'[2]4403Exp'!AM$263</f>
        <v>2.5414699999999995</v>
      </c>
      <c r="AP5" s="83">
        <f>'[2]4403Exp'!AN$263</f>
        <v>1.9187529999999997</v>
      </c>
      <c r="AQ5" s="83">
        <f>'[2]4403Exp'!AO$263</f>
        <v>2.1057859999999993</v>
      </c>
      <c r="AR5" s="83">
        <f>'[2]4403Exp'!AP$263</f>
        <v>4.7028100000000004</v>
      </c>
      <c r="AS5" s="83">
        <f>'[2]4403Exp'!AQ$263</f>
        <v>81.571752000000018</v>
      </c>
      <c r="AT5" s="93">
        <f>'[2]4403Exp'!AR$263</f>
        <v>20.168811999999996</v>
      </c>
      <c r="AU5" s="93">
        <f>'[2]4403Exp'!AS$263</f>
        <v>70.174645999999996</v>
      </c>
      <c r="AV5" s="93">
        <f>'[2]4403Exp'!AT$263</f>
        <v>54.194713000000007</v>
      </c>
      <c r="AW5" s="93">
        <f>'[2]4403Exp'!AU$263</f>
        <v>55.778449999999978</v>
      </c>
      <c r="AX5" s="93">
        <f>'[2]4403Exp'!AV$263</f>
        <v>6.3780850000000004</v>
      </c>
      <c r="AY5" s="93">
        <f>'[2]4403Exp'!AW$263</f>
        <v>32.848204000000003</v>
      </c>
      <c r="AZ5" s="93">
        <f>'[2]4403Exp'!AX$263</f>
        <v>7.8750815970000003</v>
      </c>
      <c r="BA5" s="93">
        <f>'[2]4403Exp'!AY$263</f>
        <v>37.101209829000005</v>
      </c>
      <c r="BB5" s="93">
        <f>'[2]4403Exp'!AZ$263</f>
        <v>0</v>
      </c>
      <c r="BC5" s="261">
        <f>'[2]4403Exp'!BA$263</f>
        <v>0</v>
      </c>
      <c r="BD5" s="11"/>
    </row>
    <row r="6" spans="1:56" ht="17.149999999999999" customHeight="1" thickTop="1">
      <c r="B6" s="88" t="s">
        <v>127</v>
      </c>
      <c r="C6" s="89">
        <f>1/$A$1*'[2]4403Exp'!$B$266</f>
        <v>2.0999999999999999E-5</v>
      </c>
      <c r="D6" s="90">
        <f>1/$A$1*'[2]4403Exp'!$C$266</f>
        <v>0</v>
      </c>
      <c r="E6" s="90">
        <f>1/$A$1*'[2]4403Exp'!$D$266</f>
        <v>0</v>
      </c>
      <c r="F6" s="90">
        <f>1/$A$1*'[2]4403Exp'!$E$266</f>
        <v>7.7999999999999999E-5</v>
      </c>
      <c r="G6" s="90">
        <f>1/$A$1*'[2]4403Exp'!$F$266</f>
        <v>3.1999999999999999E-5</v>
      </c>
      <c r="H6" s="90">
        <f>1/$A$1*'[2]4403Exp'!$G$266</f>
        <v>1.4999999999999999E-5</v>
      </c>
      <c r="I6" s="90">
        <f>1/$A$1*'[2]4403Exp'!$H$266</f>
        <v>9.6000000000000002E-5</v>
      </c>
      <c r="J6" s="91">
        <f>1/$A$1*'[2]4403Exp'!$I$266</f>
        <v>1.12E-4</v>
      </c>
      <c r="K6" s="91">
        <f>1/$A$1*'[2]4403Exp'!J$266</f>
        <v>1.7999999999999997E-5</v>
      </c>
      <c r="L6" s="91">
        <f>1/$A$1*'[2]4403Exp'!K$266</f>
        <v>1.7E-5</v>
      </c>
      <c r="M6" s="90">
        <f>1/$A$1*'[2]4403Exp'!L$266</f>
        <v>4.7545599999999994E-5</v>
      </c>
      <c r="N6" s="90">
        <f>1/$A$1*'[2]4403Exp'!M$266</f>
        <v>6.2399999999999999E-4</v>
      </c>
      <c r="O6" s="90">
        <f>1/$A$1*'[2]4403Exp'!N$266</f>
        <v>1.0000000000000001E-5</v>
      </c>
      <c r="P6" s="90">
        <f>1/$A$1*'[2]4403Exp'!O$266</f>
        <v>1.1E-5</v>
      </c>
      <c r="Q6" s="90">
        <f>1/$A$1*'[2]4403Exp'!P$266</f>
        <v>4.5999999999999993E-5</v>
      </c>
      <c r="R6" s="90">
        <f>1/$A$1*'[2]4403Exp'!Q$266</f>
        <v>4.4199999999999996E-4</v>
      </c>
      <c r="S6" s="90">
        <f>1/$A$1*'[2]4403Exp'!R$266</f>
        <v>6.999999999999999E-6</v>
      </c>
      <c r="T6" s="90">
        <f>1/$A$1*'[2]4403Exp'!S$266</f>
        <v>2.2529999999999999E-5</v>
      </c>
      <c r="U6" s="90">
        <f>1/$A$1*'[2]4403Exp'!T$266</f>
        <v>5.8021999999999994E-5</v>
      </c>
      <c r="V6" s="90">
        <f>1/$A$1*'[2]4403Exp'!U$266</f>
        <v>2.7799999999999998E-4</v>
      </c>
      <c r="W6" s="90">
        <f>1/$A$1*'[2]4403Exp'!V$266</f>
        <v>3.4167923999999998E-3</v>
      </c>
      <c r="X6" s="90">
        <f>1/$A$1*'[2]4403Exp'!W$266</f>
        <v>5.3483359999999995E-4</v>
      </c>
      <c r="Y6" s="90">
        <f>1/$A$1*'[2]4403Exp'!X$266</f>
        <v>4.6289310346666663E-4</v>
      </c>
      <c r="Z6" s="90">
        <f>1/$A$1*'[2]4403Exp'!Y$266</f>
        <v>1.421843E-4</v>
      </c>
      <c r="AA6" s="90">
        <f>1/$A$1*'[2]4403Exp'!Z$266</f>
        <v>0</v>
      </c>
      <c r="AB6" s="90">
        <f>1/$A$1*'[2]4403Exp'!AA$266</f>
        <v>0</v>
      </c>
      <c r="AC6" s="31"/>
      <c r="AD6" s="92">
        <f>'[2]4403Exp'!AB$266</f>
        <v>4.6740000000000002E-3</v>
      </c>
      <c r="AE6" s="93">
        <f>'[2]4403Exp'!AC$266</f>
        <v>0</v>
      </c>
      <c r="AF6" s="93">
        <f>'[2]4403Exp'!AD$266</f>
        <v>0</v>
      </c>
      <c r="AG6" s="93">
        <f>'[2]4403Exp'!AE$266</f>
        <v>1.9435000000000001E-2</v>
      </c>
      <c r="AH6" s="93">
        <f>'[2]4403Exp'!AF$266</f>
        <v>1.2142999999999999E-2</v>
      </c>
      <c r="AI6" s="93">
        <f>'[2]4403Exp'!AG$266</f>
        <v>5.3479999999999995E-3</v>
      </c>
      <c r="AJ6" s="93">
        <f>'[2]4403Exp'!AH$266</f>
        <v>3.0818999999999999E-2</v>
      </c>
      <c r="AK6" s="93">
        <f>'[2]4403Exp'!AI$266</f>
        <v>1.9181999999999998E-2</v>
      </c>
      <c r="AL6" s="93">
        <f>'[2]4403Exp'!AJ$266</f>
        <v>1.5899999999999998E-3</v>
      </c>
      <c r="AM6" s="93">
        <f>'[2]4403Exp'!AK$266</f>
        <v>2.0769999999999999E-3</v>
      </c>
      <c r="AN6" s="93">
        <f>'[2]4403Exp'!AL$266</f>
        <v>2.3779000000000002E-2</v>
      </c>
      <c r="AO6" s="93">
        <f>'[2]4403Exp'!AM$266</f>
        <v>5.2241000000000003E-2</v>
      </c>
      <c r="AP6" s="93">
        <f>'[2]4403Exp'!AN$266</f>
        <v>2.1809999999999998E-3</v>
      </c>
      <c r="AQ6" s="93">
        <f>'[2]4403Exp'!AO$266</f>
        <v>3.7305999999999999E-2</v>
      </c>
      <c r="AR6" s="93">
        <f>'[2]4403Exp'!AP$266</f>
        <v>1.1003999999999998E-2</v>
      </c>
      <c r="AS6" s="93">
        <f>'[2]4403Exp'!AQ$266</f>
        <v>0.114</v>
      </c>
      <c r="AT6" s="93">
        <f>'[2]4403Exp'!AR$266</f>
        <v>5.6099999999999995E-3</v>
      </c>
      <c r="AU6" s="93">
        <f>'[2]4403Exp'!AS$266</f>
        <v>1.9509999999999998E-3</v>
      </c>
      <c r="AV6" s="93">
        <f>'[2]4403Exp'!AT$266</f>
        <v>1.5227000000000001E-2</v>
      </c>
      <c r="AW6" s="93">
        <f>'[2]4403Exp'!AU$266</f>
        <v>0.102823</v>
      </c>
      <c r="AX6" s="93">
        <f>'[2]4403Exp'!AV$266</f>
        <v>0.42943399999999993</v>
      </c>
      <c r="AY6" s="93">
        <f>'[2]4403Exp'!AW$266</f>
        <v>5.8027999999999996E-2</v>
      </c>
      <c r="AZ6" s="93">
        <f>'[2]4403Exp'!AX$266</f>
        <v>6.7865152999999984E-2</v>
      </c>
      <c r="BA6" s="93">
        <f>'[2]4403Exp'!AY$266</f>
        <v>8.3679307999999994E-2</v>
      </c>
      <c r="BB6" s="93">
        <f>'[2]4403Exp'!AZ$266</f>
        <v>0</v>
      </c>
      <c r="BC6" s="93">
        <f>'[2]4403Exp'!BA$266</f>
        <v>0</v>
      </c>
      <c r="BD6" s="11"/>
    </row>
    <row r="7" spans="1:56" ht="17.149999999999999" customHeight="1">
      <c r="B7" s="97" t="s">
        <v>128</v>
      </c>
      <c r="C7" s="98">
        <f>1/$A$1*'[2]4403Exp'!$B$268</f>
        <v>2.9399999999999999E-4</v>
      </c>
      <c r="D7" s="99">
        <f>1/$A$1*'[2]4403Exp'!$C$268</f>
        <v>1.0864E-3</v>
      </c>
      <c r="E7" s="99">
        <f>1/$A$1*'[2]4403Exp'!$D$268</f>
        <v>2.4129000000000004E-3</v>
      </c>
      <c r="F7" s="99">
        <f>1/$A$1*'[2]4403Exp'!$E$268</f>
        <v>5.2399999999999994E-4</v>
      </c>
      <c r="G7" s="99">
        <f>1/$A$1*'[2]4403Exp'!$F$268</f>
        <v>4.3199999999999993E-4</v>
      </c>
      <c r="H7" s="99">
        <f>1/$A$1*'[2]4403Exp'!$G$268</f>
        <v>5.1400000000000003E-4</v>
      </c>
      <c r="I7" s="99">
        <f>1/$A$1*'[2]4403Exp'!$H$268</f>
        <v>9.77E-4</v>
      </c>
      <c r="J7" s="100">
        <f>1/$A$1*'[2]4403Exp'!$I$268</f>
        <v>2.0380000000000003E-3</v>
      </c>
      <c r="K7" s="100">
        <f>1/$A$1*'[2]4403Exp'!J$268</f>
        <v>3.0789999999999993E-3</v>
      </c>
      <c r="L7" s="100">
        <f>1/$A$1*'[2]4403Exp'!K$268</f>
        <v>8.1680000000000001E-4</v>
      </c>
      <c r="M7" s="99">
        <f>1/$A$1*'[2]4403Exp'!L$268</f>
        <v>1.0768359999999999E-4</v>
      </c>
      <c r="N7" s="99">
        <f>1/$A$1*'[2]4403Exp'!M$268</f>
        <v>2.2070420000000002E-4</v>
      </c>
      <c r="O7" s="99">
        <f>1/$A$1*'[2]4403Exp'!N$268</f>
        <v>8.3979199999999997E-3</v>
      </c>
      <c r="P7" s="99">
        <f>1/$A$1*'[2]4403Exp'!O$268</f>
        <v>1.738825E-3</v>
      </c>
      <c r="Q7" s="99">
        <f>1/$A$1*'[2]4403Exp'!P$268</f>
        <v>2.3363099999999999E-3</v>
      </c>
      <c r="R7" s="99">
        <f>1/$A$1*'[2]4403Exp'!Q$268</f>
        <v>1.02E-4</v>
      </c>
      <c r="S7" s="99">
        <f>1/$A$1*'[2]4403Exp'!R$268</f>
        <v>3.0999999999999995E-5</v>
      </c>
      <c r="T7" s="99">
        <f>1/$A$1*'[2]4403Exp'!S$268</f>
        <v>3.1999999999999999E-5</v>
      </c>
      <c r="U7" s="99">
        <f>1/$A$1*'[2]4403Exp'!T$268</f>
        <v>1.12E-4</v>
      </c>
      <c r="V7" s="99">
        <f>1/$A$1*'[2]4403Exp'!U$268</f>
        <v>6.6099999999999991E-4</v>
      </c>
      <c r="W7" s="99">
        <f>1/$A$1*'[2]4403Exp'!V$268</f>
        <v>8.2842200000000005E-5</v>
      </c>
      <c r="X7" s="99">
        <f>1/$A$1*'[2]4403Exp'!W$268</f>
        <v>4.1319599999999997E-5</v>
      </c>
      <c r="Y7" s="99">
        <f>1/$A$1*'[2]4403Exp'!X$268</f>
        <v>5.9725484999999995E-5</v>
      </c>
      <c r="Z7" s="99">
        <f>1/$A$1*'[2]4403Exp'!Y$268</f>
        <v>3.8500000000000003E-4</v>
      </c>
      <c r="AA7" s="99">
        <f>1/$A$1*'[2]4403Exp'!Z$268</f>
        <v>0</v>
      </c>
      <c r="AB7" s="99">
        <f>1/$A$1*'[2]4403Exp'!AA$268</f>
        <v>0</v>
      </c>
      <c r="AC7" s="31"/>
      <c r="AD7" s="102">
        <f>'[2]4403Exp'!AB$268</f>
        <v>6.5849999999999992E-2</v>
      </c>
      <c r="AE7" s="103">
        <f>'[2]4403Exp'!AC$268</f>
        <v>0.202095</v>
      </c>
      <c r="AF7" s="103">
        <f>'[2]4403Exp'!AD$268</f>
        <v>0.48555499999999996</v>
      </c>
      <c r="AG7" s="103">
        <f>'[2]4403Exp'!AE$268</f>
        <v>0.14786299999999999</v>
      </c>
      <c r="AH7" s="103">
        <f>'[2]4403Exp'!AF$268</f>
        <v>0.13048399999999999</v>
      </c>
      <c r="AI7" s="103">
        <f>'[2]4403Exp'!AG$268</f>
        <v>0.15398399999999998</v>
      </c>
      <c r="AJ7" s="103">
        <f>'[2]4403Exp'!AH$268</f>
        <v>0.277036</v>
      </c>
      <c r="AK7" s="103">
        <f>'[2]4403Exp'!AI$268</f>
        <v>0.20396599999999998</v>
      </c>
      <c r="AL7" s="103">
        <f>'[2]4403Exp'!AJ$268</f>
        <v>0.35067799999999999</v>
      </c>
      <c r="AM7" s="103">
        <f>'[2]4403Exp'!AK$268</f>
        <v>0.32680599999999999</v>
      </c>
      <c r="AN7" s="103">
        <f>'[2]4403Exp'!AL$268</f>
        <v>0.26901799999999998</v>
      </c>
      <c r="AO7" s="103">
        <f>'[2]4403Exp'!AM$268</f>
        <v>0.41432599999999997</v>
      </c>
      <c r="AP7" s="103">
        <f>'[2]4403Exp'!AN$268</f>
        <v>0.62728600000000001</v>
      </c>
      <c r="AQ7" s="103">
        <f>'[2]4403Exp'!AO$268</f>
        <v>0.27166499999999999</v>
      </c>
      <c r="AR7" s="103">
        <f>'[2]4403Exp'!AP$268</f>
        <v>0.47820000000000001</v>
      </c>
      <c r="AS7" s="103">
        <f>'[2]4403Exp'!AQ$268</f>
        <v>4.0007999999999995E-2</v>
      </c>
      <c r="AT7" s="103">
        <f>'[2]4403Exp'!AR$268</f>
        <v>1.3572000000000001E-2</v>
      </c>
      <c r="AU7" s="103">
        <f>'[2]4403Exp'!AS$268</f>
        <v>1.6579E-2</v>
      </c>
      <c r="AV7" s="103">
        <f>'[2]4403Exp'!AT$268</f>
        <v>8.7883000000000003E-2</v>
      </c>
      <c r="AW7" s="103">
        <f>'[2]4403Exp'!AU$268</f>
        <v>0.31968200000000002</v>
      </c>
      <c r="AX7" s="103">
        <f>'[2]4403Exp'!AV$268</f>
        <v>1.0581999999999999E-2</v>
      </c>
      <c r="AY7" s="103">
        <f>'[2]4403Exp'!AW$268</f>
        <v>6.3139999999999993E-3</v>
      </c>
      <c r="AZ7" s="103">
        <f>'[2]4403Exp'!AX$268</f>
        <v>2.2492147999999997E-2</v>
      </c>
      <c r="BA7" s="103">
        <f>'[2]4403Exp'!AY$268</f>
        <v>0.12541802299999999</v>
      </c>
      <c r="BB7" s="103">
        <f>'[2]4403Exp'!AZ$268</f>
        <v>0</v>
      </c>
      <c r="BC7" s="103">
        <f>'[2]4403Exp'!BA$268</f>
        <v>0</v>
      </c>
      <c r="BD7" s="11"/>
    </row>
    <row r="8" spans="1:56" ht="17.149999999999999" customHeight="1">
      <c r="B8" s="97" t="s">
        <v>129</v>
      </c>
      <c r="C8" s="98">
        <f>1/$A$1*'[2]4403Exp'!$B$269</f>
        <v>0</v>
      </c>
      <c r="D8" s="99">
        <f>1/$A$1*'[2]4403Exp'!$C$269</f>
        <v>0</v>
      </c>
      <c r="E8" s="99">
        <f>1/$A$1*'[2]4403Exp'!$D$269</f>
        <v>0</v>
      </c>
      <c r="F8" s="99">
        <f>1/$A$1*'[2]4403Exp'!$E$269</f>
        <v>0</v>
      </c>
      <c r="G8" s="99">
        <f>1/$A$1*'[2]4403Exp'!$F$269</f>
        <v>4.4199999999999996E-4</v>
      </c>
      <c r="H8" s="99">
        <f>1/$A$1*'[2]4403Exp'!$G$269</f>
        <v>0</v>
      </c>
      <c r="I8" s="99">
        <f>1/$A$1*'[2]4403Exp'!$H$269</f>
        <v>0</v>
      </c>
      <c r="J8" s="100">
        <f>1/$A$1*'[2]4403Exp'!$I$269</f>
        <v>0</v>
      </c>
      <c r="K8" s="100">
        <f>1/$A$1*'[2]4403Exp'!J$269</f>
        <v>2.0999999999999999E-5</v>
      </c>
      <c r="L8" s="100">
        <f>1/$A$1*'[2]4403Exp'!K$269</f>
        <v>9.9999999999999995E-7</v>
      </c>
      <c r="M8" s="99">
        <f>1/$A$1*'[2]4403Exp'!L$269</f>
        <v>4.3919999999999996E-6</v>
      </c>
      <c r="N8" s="99">
        <f>1/$A$1*'[2]4403Exp'!M$269</f>
        <v>6.999999999999999E-6</v>
      </c>
      <c r="O8" s="99">
        <f>1/$A$1*'[2]4403Exp'!N$269</f>
        <v>9.9999999999999995E-7</v>
      </c>
      <c r="P8" s="99">
        <f>1/$A$1*'[2]4403Exp'!O$269</f>
        <v>9.9999999999999995E-7</v>
      </c>
      <c r="Q8" s="99">
        <f>1/$A$1*'[2]4403Exp'!P$269</f>
        <v>0</v>
      </c>
      <c r="R8" s="99">
        <f>1/$A$1*'[2]4403Exp'!Q$269</f>
        <v>0</v>
      </c>
      <c r="S8" s="99">
        <f>1/$A$1*'[2]4403Exp'!R$269</f>
        <v>0</v>
      </c>
      <c r="T8" s="99">
        <f>1/$A$1*'[2]4403Exp'!S$269</f>
        <v>0</v>
      </c>
      <c r="U8" s="99">
        <f>1/$A$1*'[2]4403Exp'!T$269</f>
        <v>4.7999999999999996E-7</v>
      </c>
      <c r="V8" s="99">
        <f>1/$A$1*'[2]4403Exp'!U$269</f>
        <v>3.8999999999999999E-5</v>
      </c>
      <c r="W8" s="99">
        <f>1/$A$1*'[2]4403Exp'!V$269</f>
        <v>0</v>
      </c>
      <c r="X8" s="99">
        <f>1/$A$1*'[2]4403Exp'!W$269</f>
        <v>0</v>
      </c>
      <c r="Y8" s="99">
        <f>1/$A$1*'[2]4403Exp'!X$269</f>
        <v>0</v>
      </c>
      <c r="Z8" s="99">
        <f>1/$A$1*'[2]4403Exp'!Y$269</f>
        <v>0</v>
      </c>
      <c r="AA8" s="99">
        <f>1/$A$1*'[2]4403Exp'!Z$269</f>
        <v>0</v>
      </c>
      <c r="AB8" s="99">
        <f>1/$A$1*'[2]4403Exp'!AA$269</f>
        <v>0</v>
      </c>
      <c r="AC8" s="31"/>
      <c r="AD8" s="102">
        <f>'[2]4403Exp'!AB$269</f>
        <v>0</v>
      </c>
      <c r="AE8" s="103">
        <f>'[2]4403Exp'!AC$269</f>
        <v>0</v>
      </c>
      <c r="AF8" s="103">
        <f>'[2]4403Exp'!AD$269</f>
        <v>0</v>
      </c>
      <c r="AG8" s="103">
        <f>'[2]4403Exp'!AE$269</f>
        <v>0</v>
      </c>
      <c r="AH8" s="103">
        <f>'[2]4403Exp'!AF$269</f>
        <v>5.5087999999999998E-2</v>
      </c>
      <c r="AI8" s="103">
        <f>'[2]4403Exp'!AG$269</f>
        <v>0</v>
      </c>
      <c r="AJ8" s="103">
        <f>'[2]4403Exp'!AH$269</f>
        <v>0</v>
      </c>
      <c r="AK8" s="103">
        <f>'[2]4403Exp'!AI$269</f>
        <v>0</v>
      </c>
      <c r="AL8" s="103">
        <f>'[2]4403Exp'!AJ$269</f>
        <v>8.4209999999999997E-3</v>
      </c>
      <c r="AM8" s="103">
        <f>'[2]4403Exp'!AK$269</f>
        <v>3.3599999999999998E-4</v>
      </c>
      <c r="AN8" s="103">
        <f>'[2]4403Exp'!AL$269</f>
        <v>2.196E-3</v>
      </c>
      <c r="AO8" s="103">
        <f>'[2]4403Exp'!AM$269</f>
        <v>1.5349999999999999E-3</v>
      </c>
      <c r="AP8" s="103">
        <f>'[2]4403Exp'!AN$269</f>
        <v>6.9999999999999999E-4</v>
      </c>
      <c r="AQ8" s="103">
        <f>'[2]4403Exp'!AO$269</f>
        <v>4.7699999999999999E-4</v>
      </c>
      <c r="AR8" s="103">
        <f>'[2]4403Exp'!AP$269</f>
        <v>0</v>
      </c>
      <c r="AS8" s="103">
        <f>'[2]4403Exp'!AQ$269</f>
        <v>0</v>
      </c>
      <c r="AT8" s="103">
        <f>'[2]4403Exp'!AR$269</f>
        <v>0</v>
      </c>
      <c r="AU8" s="103">
        <f>'[2]4403Exp'!AS$269</f>
        <v>0</v>
      </c>
      <c r="AV8" s="103">
        <f>'[2]4403Exp'!AT$269</f>
        <v>2.3999999999999998E-4</v>
      </c>
      <c r="AW8" s="103">
        <f>'[2]4403Exp'!AU$269</f>
        <v>1.2352999999999999E-2</v>
      </c>
      <c r="AX8" s="103">
        <f>'[2]4403Exp'!AV$269</f>
        <v>0</v>
      </c>
      <c r="AY8" s="103">
        <f>'[2]4403Exp'!AW$269</f>
        <v>0</v>
      </c>
      <c r="AZ8" s="103">
        <f>'[2]4403Exp'!AX$269</f>
        <v>0</v>
      </c>
      <c r="BA8" s="103">
        <f>'[2]4403Exp'!AY$269</f>
        <v>0</v>
      </c>
      <c r="BB8" s="103">
        <f>'[2]4403Exp'!AZ$269</f>
        <v>0</v>
      </c>
      <c r="BC8" s="103">
        <f>'[2]4403Exp'!BA$269</f>
        <v>0</v>
      </c>
      <c r="BD8" s="11"/>
    </row>
    <row r="9" spans="1:56" ht="17.149999999999999" customHeight="1">
      <c r="B9" s="44" t="s">
        <v>121</v>
      </c>
      <c r="C9" s="45">
        <f>1/$A$1*'[2]4403Exp'!$B$267</f>
        <v>1.7282999999999999E-3</v>
      </c>
      <c r="D9" s="46">
        <f>1/$A$1*'[2]4403Exp'!$C$267</f>
        <v>9.3554999999999973E-4</v>
      </c>
      <c r="E9" s="46">
        <f>1/$A$1*'[2]4403Exp'!$D$267</f>
        <v>3.6351E-3</v>
      </c>
      <c r="F9" s="46">
        <f>1/$A$1*'[2]4403Exp'!$E$267</f>
        <v>4.4330000000000003E-3</v>
      </c>
      <c r="G9" s="46">
        <f>1/$A$1*'[2]4403Exp'!$F$267</f>
        <v>8.5499999999999997E-4</v>
      </c>
      <c r="H9" s="46">
        <f>1/$A$1*'[2]4403Exp'!$G$267</f>
        <v>1.9879999999999997E-3</v>
      </c>
      <c r="I9" s="46">
        <f>1/$A$1*'[2]4403Exp'!$H$267</f>
        <v>1.1607999999999995E-2</v>
      </c>
      <c r="J9" s="47">
        <f>1/$A$1*'[2]4403Exp'!$I$267</f>
        <v>4.9395000000000003E-3</v>
      </c>
      <c r="K9" s="47">
        <f>1/$A$1*'[2]4403Exp'!J$267</f>
        <v>3.2699999999999999E-3</v>
      </c>
      <c r="L9" s="47">
        <f>1/$A$1*'[2]4403Exp'!K$267</f>
        <v>5.0599999999999994E-4</v>
      </c>
      <c r="M9" s="46">
        <f>1/$A$1*'[2]4403Exp'!L$267</f>
        <v>9.6429719999999999E-4</v>
      </c>
      <c r="N9" s="46">
        <f>1/$A$1*'[2]4403Exp'!M$267</f>
        <v>2.6700000000000001E-3</v>
      </c>
      <c r="O9" s="46">
        <f>1/$A$1*'[2]4403Exp'!N$267</f>
        <v>2.0983533333333334E-3</v>
      </c>
      <c r="P9" s="46">
        <f>1/$A$1*'[2]4403Exp'!O$267</f>
        <v>2.1362155999999997E-3</v>
      </c>
      <c r="Q9" s="46">
        <f>1/$A$1*'[2]4403Exp'!P$267</f>
        <v>4.5469999999999998E-3</v>
      </c>
      <c r="R9" s="46">
        <f>1/$A$1*'[2]4403Exp'!Q$267</f>
        <v>1.04577457E-2</v>
      </c>
      <c r="S9" s="46">
        <f>1/$A$1*'[2]4403Exp'!R$267</f>
        <v>1.3129999999999999E-3</v>
      </c>
      <c r="T9" s="46">
        <f>1/$A$1*'[2]4403Exp'!S$267</f>
        <v>1.7582759999999999E-2</v>
      </c>
      <c r="U9" s="46">
        <f>1/$A$1*'[2]4403Exp'!T$267</f>
        <v>4.5880000000000001E-3</v>
      </c>
      <c r="V9" s="46">
        <f>1/$A$1*'[2]4403Exp'!U$267</f>
        <v>4.1880000000000007E-3</v>
      </c>
      <c r="W9" s="46">
        <f>1/$A$1*'[2]4403Exp'!V$267</f>
        <v>1.4375580199999998E-2</v>
      </c>
      <c r="X9" s="46">
        <f>1/$A$1*'[2]4403Exp'!W$267</f>
        <v>5.0595255800000002E-2</v>
      </c>
      <c r="Y9" s="46">
        <f>1/$A$1*'[2]4403Exp'!X$267</f>
        <v>3.2746500644199997E-2</v>
      </c>
      <c r="Z9" s="46">
        <f>1/$A$1*'[2]4403Exp'!Y$267</f>
        <v>9.1291274881666662E-2</v>
      </c>
      <c r="AA9" s="46">
        <f>1/$A$1*'[2]4403Exp'!Z$267</f>
        <v>0</v>
      </c>
      <c r="AB9" s="46">
        <f>1/$A$1*'[2]4403Exp'!AA$267</f>
        <v>0</v>
      </c>
      <c r="AC9" s="31"/>
      <c r="AD9" s="48">
        <f>'[2]4403Exp'!AB$267</f>
        <v>0.22615099999999999</v>
      </c>
      <c r="AE9" s="49">
        <f>'[2]4403Exp'!AC$267</f>
        <v>9.7958999999999991E-2</v>
      </c>
      <c r="AF9" s="49">
        <f>'[2]4403Exp'!AD$267</f>
        <v>0.60708399999999996</v>
      </c>
      <c r="AG9" s="49">
        <f>'[2]4403Exp'!AE$267</f>
        <v>0.89037399999999989</v>
      </c>
      <c r="AH9" s="49">
        <f>'[2]4403Exp'!AF$267</f>
        <v>0.24138499999999996</v>
      </c>
      <c r="AI9" s="49">
        <f>'[2]4403Exp'!AG$267</f>
        <v>0.7438800000000001</v>
      </c>
      <c r="AJ9" s="49">
        <f>'[2]4403Exp'!AH$267</f>
        <v>3.231679999999999</v>
      </c>
      <c r="AK9" s="49">
        <f>'[2]4403Exp'!AI$267</f>
        <v>1.091858</v>
      </c>
      <c r="AL9" s="49">
        <f>'[2]4403Exp'!AJ$267</f>
        <v>1.1056029999999999</v>
      </c>
      <c r="AM9" s="49">
        <f>'[2]4403Exp'!AK$267</f>
        <v>0.23738399999999998</v>
      </c>
      <c r="AN9" s="49">
        <f>'[2]4403Exp'!AL$267</f>
        <v>0.60926099999999994</v>
      </c>
      <c r="AO9" s="49">
        <f>'[2]4403Exp'!AM$267</f>
        <v>1.1629639999999999</v>
      </c>
      <c r="AP9" s="49">
        <f>'[2]4403Exp'!AN$267</f>
        <v>0.56955100000000003</v>
      </c>
      <c r="AQ9" s="49">
        <f>'[2]4403Exp'!AO$267</f>
        <v>0.74719100000000005</v>
      </c>
      <c r="AR9" s="49">
        <f>'[2]4403Exp'!AP$267</f>
        <v>0.99585699999999977</v>
      </c>
      <c r="AS9" s="49">
        <f>'[2]4403Exp'!AQ$267</f>
        <v>77.215702000000007</v>
      </c>
      <c r="AT9" s="49">
        <f>'[2]4403Exp'!AR$267</f>
        <v>19.804570999999996</v>
      </c>
      <c r="AU9" s="49">
        <f>'[2]4403Exp'!AS$267</f>
        <v>69.818904000000018</v>
      </c>
      <c r="AV9" s="49">
        <f>'[2]4403Exp'!AT$267</f>
        <v>53.792401999999996</v>
      </c>
      <c r="AW9" s="49">
        <f>'[2]4403Exp'!AU$267</f>
        <v>54.970168999999991</v>
      </c>
      <c r="AX9" s="49">
        <f>'[2]4403Exp'!AV$267</f>
        <v>5.8303750000000001</v>
      </c>
      <c r="AY9" s="49">
        <f>'[2]4403Exp'!AW$267</f>
        <v>32.541364999999999</v>
      </c>
      <c r="AZ9" s="49">
        <f>'[2]4403Exp'!AX$267</f>
        <v>5.1488409840000005</v>
      </c>
      <c r="BA9" s="49">
        <f>'[2]4403Exp'!AY$267</f>
        <v>36.512829128999996</v>
      </c>
      <c r="BB9" s="49">
        <f>'[2]4403Exp'!AZ$267</f>
        <v>0</v>
      </c>
      <c r="BC9" s="49">
        <f>'[2]4403Exp'!BA$267</f>
        <v>0</v>
      </c>
      <c r="BD9" s="11"/>
    </row>
    <row r="10" spans="1:56">
      <c r="B10" s="32" t="s">
        <v>42</v>
      </c>
      <c r="C10" s="57">
        <f>1/$A$1*(SUM('[2]4403Exp'!B$47:B$47)+SUM('[2]4403Exp'!B$105:B$105))</f>
        <v>5.2499999999999995E-5</v>
      </c>
      <c r="D10" s="58">
        <f>1/$A$1*(SUM('[2]4403Exp'!C$47:C$47)+SUM('[2]4403Exp'!C$105:C$105))</f>
        <v>3.15E-5</v>
      </c>
      <c r="E10" s="58">
        <f>1/$A$1*(SUM('[2]4403Exp'!D$47:D$47)+SUM('[2]4403Exp'!D$105:D$105))</f>
        <v>1.08675E-3</v>
      </c>
      <c r="F10" s="58">
        <f>1/$A$1*(SUM('[2]4403Exp'!E$47:E$47)+SUM('[2]4403Exp'!E$105:E$105))</f>
        <v>1.9319999999999999E-3</v>
      </c>
      <c r="G10" s="58">
        <f>1/$A$1*(SUM('[2]4403Exp'!F$47:F$47)+SUM('[2]4403Exp'!F$105:F$105))</f>
        <v>5.1599999999999997E-4</v>
      </c>
      <c r="H10" s="58">
        <f>1/$A$1*(SUM('[2]4403Exp'!G$47:G$47)+SUM('[2]4403Exp'!G$105:G$105))</f>
        <v>8.8499999999999994E-4</v>
      </c>
      <c r="I10" s="58">
        <f>1/$A$1*(SUM('[2]4403Exp'!H$47:H$47)+SUM('[2]4403Exp'!H$105:H$105))</f>
        <v>9.1709999999999986E-3</v>
      </c>
      <c r="J10" s="58">
        <f>1/$A$1*(SUM('[2]4403Exp'!I$47:I$47)+SUM('[2]4403Exp'!I$105:I$105))</f>
        <v>3.3059999999999999E-3</v>
      </c>
      <c r="K10" s="59">
        <f>1/$A$1*(SUM('[2]4403Exp'!J$47:J$47)+SUM('[2]4403Exp'!J$105:J$105))</f>
        <v>8.7999999999999992E-4</v>
      </c>
      <c r="L10" s="59">
        <f>1/$A$1*(SUM('[2]4403Exp'!K$47:K$47)+SUM('[2]4403Exp'!K$105:K$105))</f>
        <v>1.65E-4</v>
      </c>
      <c r="M10" s="58">
        <f>1/$A$1*(SUM('[2]4403Exp'!L$47:L$47)+SUM('[2]4403Exp'!L$105:L$105))</f>
        <v>5.2036399999999994E-4</v>
      </c>
      <c r="N10" s="58">
        <f>1/$A$1*(SUM('[2]4403Exp'!M$47:M$47)+SUM('[2]4403Exp'!M$105:M$105))</f>
        <v>8.1799999999999993E-4</v>
      </c>
      <c r="O10" s="58">
        <f>1/$A$1*(SUM('[2]4403Exp'!N$47:N$47)+SUM('[2]4403Exp'!N$105:N$105))</f>
        <v>1.85E-4</v>
      </c>
      <c r="P10" s="58">
        <f>1/$A$1*(SUM('[2]4403Exp'!O$47:O$47)+SUM('[2]4403Exp'!O$105:O$105))</f>
        <v>1.096E-3</v>
      </c>
      <c r="Q10" s="58">
        <f>1/$A$1*(SUM('[2]4403Exp'!P$47:P$47)+SUM('[2]4403Exp'!P$105:P$105))</f>
        <v>3.3399999999999999E-4</v>
      </c>
      <c r="R10" s="58">
        <f>1/$A$1*(SUM('[2]4403Exp'!Q$47:Q$47)+SUM('[2]4403Exp'!Q$105:Q$105))</f>
        <v>9.9967457000000003E-3</v>
      </c>
      <c r="S10" s="58">
        <f>1/$A$1*(SUM('[2]4403Exp'!R$47:R$47)+SUM('[2]4403Exp'!R$105:R$105))</f>
        <v>1.2199999999999999E-3</v>
      </c>
      <c r="T10" s="311">
        <f>1/$A$1*(SUM('[2]4403Exp'!S$47:S$47)+SUM('[2]4403Exp'!S$105:S$105))</f>
        <v>1.7552999999999999E-2</v>
      </c>
      <c r="U10" s="58">
        <f>1/$A$1*(SUM('[2]4403Exp'!T$47:T$47)+SUM('[2]4403Exp'!T$105:T$105))</f>
        <v>3.6009999999999996E-3</v>
      </c>
      <c r="V10" s="58">
        <f>1/$A$1*(SUM('[2]4403Exp'!U$47:U$47)+SUM('[2]4403Exp'!U$105:U$105))</f>
        <v>3.9259999999999998E-3</v>
      </c>
      <c r="W10" s="58">
        <f>1/$A$1*(SUM('[2]4403Exp'!V$47:V$47)+SUM('[2]4403Exp'!V$105:V$105))</f>
        <v>6.3315639999999998E-4</v>
      </c>
      <c r="X10" s="58">
        <f>1/$A$1*(SUM('[2]4403Exp'!W$47:W$47)+SUM('[2]4403Exp'!W$105:W$105))</f>
        <v>4.3998976599999996E-2</v>
      </c>
      <c r="Y10" s="58">
        <f>1/$A$1*(SUM('[2]4403Exp'!X$47:X$47)+SUM('[2]4403Exp'!X$105:X$105))</f>
        <v>3.0827969353333332E-2</v>
      </c>
      <c r="Z10" s="58">
        <f>1/$A$1*(SUM('[2]4403Exp'!Y$47:Y$47)+SUM('[2]4403Exp'!Y$105:Y$105))</f>
        <v>8.8287850321666667E-2</v>
      </c>
      <c r="AA10" s="58">
        <f>1/$A$1*(SUM('[2]4403Exp'!Z$47:Z$47)+SUM('[2]4403Exp'!Z$105:Z$105))</f>
        <v>0</v>
      </c>
      <c r="AB10" s="58">
        <f>1/$A$1*(SUM('[2]4403Exp'!AA$47:AA$47)+SUM('[2]4403Exp'!AA$105:AA$105))</f>
        <v>0</v>
      </c>
      <c r="AC10" s="10"/>
      <c r="AD10" s="60">
        <f>(SUM('[2]4403Exp'!AB$47:AB$47)+SUM('[2]4403Exp'!AB$105:AB$105))</f>
        <v>6.0669999999999995E-3</v>
      </c>
      <c r="AE10" s="61">
        <f>(SUM('[2]4403Exp'!AC$47:AC$47)+SUM('[2]4403Exp'!AC$105:AC$105))</f>
        <v>7.7479999999999997E-3</v>
      </c>
      <c r="AF10" s="61">
        <f>(SUM('[2]4403Exp'!AD$47:AD$47)+SUM('[2]4403Exp'!AD$105:AD$105))</f>
        <v>0.32391999999999999</v>
      </c>
      <c r="AG10" s="61">
        <f>(SUM('[2]4403Exp'!AE$47:AE$47)+SUM('[2]4403Exp'!AE$105:AE$105))</f>
        <v>0.425647</v>
      </c>
      <c r="AH10" s="61">
        <f>(SUM('[2]4403Exp'!AF$47:AF$47)+SUM('[2]4403Exp'!AF$105:AF$105))</f>
        <v>0.15993099999999999</v>
      </c>
      <c r="AI10" s="61">
        <f>(SUM('[2]4403Exp'!AG$47:AG$47)+SUM('[2]4403Exp'!AG$105:AG$105))</f>
        <v>0.40478499999999995</v>
      </c>
      <c r="AJ10" s="61">
        <f>(SUM('[2]4403Exp'!AH$47:AH$47)+SUM('[2]4403Exp'!AH$105:AH$105))</f>
        <v>2.4076809999999997</v>
      </c>
      <c r="AK10" s="61">
        <f>(SUM('[2]4403Exp'!AI$47:AI$47)+SUM('[2]4403Exp'!AI$105:AI$105))</f>
        <v>0.85733700000000002</v>
      </c>
      <c r="AL10" s="61">
        <f>(SUM('[2]4403Exp'!AJ$47:AJ$47)+SUM('[2]4403Exp'!AJ$105:AJ$105))</f>
        <v>0.30061299999999996</v>
      </c>
      <c r="AM10" s="61">
        <f>(SUM('[2]4403Exp'!AK$47:AK$47)+SUM('[2]4403Exp'!AK$105:AK$105))</f>
        <v>4.4652999999999998E-2</v>
      </c>
      <c r="AN10" s="61">
        <f>(SUM('[2]4403Exp'!AL$47:AL$47)+SUM('[2]4403Exp'!AL$105:AL$105))</f>
        <v>0.26018200000000002</v>
      </c>
      <c r="AO10" s="61">
        <f>(SUM('[2]4403Exp'!AM$47:AM$47)+SUM('[2]4403Exp'!AM$105:AM$105))</f>
        <v>0.26679200000000003</v>
      </c>
      <c r="AP10" s="61">
        <f>(SUM('[2]4403Exp'!AN$47:AN$47)+SUM('[2]4403Exp'!AN$105:AN$105))</f>
        <v>0.12561600000000001</v>
      </c>
      <c r="AQ10" s="61">
        <f>(SUM('[2]4403Exp'!AO$47:AO$47)+SUM('[2]4403Exp'!AO$105:AO$105))</f>
        <v>0.35202600000000001</v>
      </c>
      <c r="AR10" s="61">
        <f>(SUM('[2]4403Exp'!AP$47:AP$47)+SUM('[2]4403Exp'!AP$105:AP$105))</f>
        <v>9.1736999999999999E-2</v>
      </c>
      <c r="AS10" s="61">
        <f>(SUM('[2]4403Exp'!AQ$47:AQ$47)+SUM('[2]4403Exp'!AQ$105:AQ$105))</f>
        <v>77.096282000000002</v>
      </c>
      <c r="AT10" s="61">
        <f>(SUM('[2]4403Exp'!AR$47:AR$47)+SUM('[2]4403Exp'!AR$105:AR$105))</f>
        <v>19.723903999999997</v>
      </c>
      <c r="AU10" s="61">
        <f>(SUM('[2]4403Exp'!AS$47:AS$47)+SUM('[2]4403Exp'!AS$105:AS$105))</f>
        <v>69.739574000000005</v>
      </c>
      <c r="AV10" s="61">
        <f>(SUM('[2]4403Exp'!AT$47:AT$47)+SUM('[2]4403Exp'!AT$105:AT$105))</f>
        <v>53.102102000000002</v>
      </c>
      <c r="AW10" s="61">
        <f>(SUM('[2]4403Exp'!AU$47:AU$47)+SUM('[2]4403Exp'!AU$105:AU$105))</f>
        <v>54.900741999999994</v>
      </c>
      <c r="AX10" s="61">
        <f>(SUM('[2]4403Exp'!AV$47:AV$47)+SUM('[2]4403Exp'!AV$105:AV$105))</f>
        <v>4.105823</v>
      </c>
      <c r="AY10" s="61">
        <f>(SUM('[2]4403Exp'!AW$47:AW$47)+SUM('[2]4403Exp'!AW$105:AW$105))</f>
        <v>31.530595999999999</v>
      </c>
      <c r="AZ10" s="61">
        <f>(SUM('[2]4403Exp'!AX$47:AX$47)+SUM('[2]4403Exp'!AX$105:AX$105))</f>
        <v>4.6241954029999999</v>
      </c>
      <c r="BA10" s="61">
        <f>(SUM('[2]4403Exp'!AY$47:AY$47)+SUM('[2]4403Exp'!AY$105:AY$105))</f>
        <v>35.315121969000003</v>
      </c>
      <c r="BB10" s="61">
        <f>(SUM('[2]4403Exp'!AZ$47:AZ$47)+SUM('[2]4403Exp'!AZ$105:AZ$105))</f>
        <v>0</v>
      </c>
      <c r="BC10" s="61">
        <f>(SUM('[2]4403Exp'!BA$47:BA$47)+SUM('[2]4403Exp'!BA$105:BA$105))</f>
        <v>0</v>
      </c>
      <c r="BD10" s="11"/>
    </row>
    <row r="11" spans="1:56">
      <c r="B11" s="38" t="s">
        <v>21</v>
      </c>
      <c r="C11" s="62">
        <f t="shared" ref="C11:AB11" si="2">SUM(C9:C9)-SUM(C10:C10)</f>
        <v>1.6757999999999999E-3</v>
      </c>
      <c r="D11" s="63">
        <f t="shared" si="2"/>
        <v>9.0404999999999978E-4</v>
      </c>
      <c r="E11" s="63">
        <f t="shared" si="2"/>
        <v>2.54835E-3</v>
      </c>
      <c r="F11" s="63">
        <f t="shared" si="2"/>
        <v>2.5010000000000006E-3</v>
      </c>
      <c r="G11" s="63">
        <f t="shared" si="2"/>
        <v>3.39E-4</v>
      </c>
      <c r="H11" s="63">
        <f t="shared" si="2"/>
        <v>1.1029999999999998E-3</v>
      </c>
      <c r="I11" s="63">
        <f t="shared" si="2"/>
        <v>2.4369999999999965E-3</v>
      </c>
      <c r="J11" s="64">
        <f t="shared" si="2"/>
        <v>1.6335000000000004E-3</v>
      </c>
      <c r="K11" s="64">
        <f t="shared" si="2"/>
        <v>2.3899999999999998E-3</v>
      </c>
      <c r="L11" s="64">
        <f t="shared" si="2"/>
        <v>3.4099999999999994E-4</v>
      </c>
      <c r="M11" s="63">
        <f t="shared" si="2"/>
        <v>4.4393320000000005E-4</v>
      </c>
      <c r="N11" s="63">
        <f t="shared" si="2"/>
        <v>1.8520000000000001E-3</v>
      </c>
      <c r="O11" s="63">
        <f t="shared" si="2"/>
        <v>1.9133533333333334E-3</v>
      </c>
      <c r="P11" s="63">
        <f t="shared" si="2"/>
        <v>1.0402155999999997E-3</v>
      </c>
      <c r="Q11" s="63">
        <f t="shared" si="2"/>
        <v>4.2129999999999997E-3</v>
      </c>
      <c r="R11" s="63">
        <f t="shared" si="2"/>
        <v>4.609999999999996E-4</v>
      </c>
      <c r="S11" s="63">
        <f t="shared" si="2"/>
        <v>9.2999999999999984E-5</v>
      </c>
      <c r="T11" s="63">
        <f t="shared" si="2"/>
        <v>2.9760000000000203E-5</v>
      </c>
      <c r="U11" s="63">
        <f t="shared" si="2"/>
        <v>9.8700000000000046E-4</v>
      </c>
      <c r="V11" s="63">
        <f t="shared" si="2"/>
        <v>2.6200000000000095E-4</v>
      </c>
      <c r="W11" s="63">
        <f t="shared" si="2"/>
        <v>1.3742423799999999E-2</v>
      </c>
      <c r="X11" s="63">
        <f t="shared" si="2"/>
        <v>6.5962792000000062E-3</v>
      </c>
      <c r="Y11" s="63">
        <f t="shared" si="2"/>
        <v>1.9185312908666652E-3</v>
      </c>
      <c r="Z11" s="63">
        <f t="shared" si="2"/>
        <v>3.0034245599999954E-3</v>
      </c>
      <c r="AA11" s="63">
        <f t="shared" si="2"/>
        <v>0</v>
      </c>
      <c r="AB11" s="63">
        <f t="shared" si="2"/>
        <v>0</v>
      </c>
      <c r="AC11" s="31"/>
      <c r="AD11" s="42">
        <f t="shared" ref="AD11:BC11" si="3">SUM(AD9:AD9)-SUM(AD10:AD10)</f>
        <v>0.220084</v>
      </c>
      <c r="AE11" s="43">
        <f t="shared" si="3"/>
        <v>9.0210999999999986E-2</v>
      </c>
      <c r="AF11" s="43">
        <f t="shared" si="3"/>
        <v>0.28316399999999997</v>
      </c>
      <c r="AG11" s="43">
        <f t="shared" si="3"/>
        <v>0.46472699999999989</v>
      </c>
      <c r="AH11" s="43">
        <f t="shared" si="3"/>
        <v>8.1453999999999971E-2</v>
      </c>
      <c r="AI11" s="43">
        <f t="shared" si="3"/>
        <v>0.33909500000000015</v>
      </c>
      <c r="AJ11" s="43">
        <f t="shared" si="3"/>
        <v>0.82399899999999926</v>
      </c>
      <c r="AK11" s="43">
        <f t="shared" si="3"/>
        <v>0.23452099999999998</v>
      </c>
      <c r="AL11" s="43">
        <f t="shared" si="3"/>
        <v>0.80498999999999987</v>
      </c>
      <c r="AM11" s="43">
        <f t="shared" si="3"/>
        <v>0.19273099999999999</v>
      </c>
      <c r="AN11" s="43">
        <f t="shared" si="3"/>
        <v>0.34907899999999992</v>
      </c>
      <c r="AO11" s="43">
        <f t="shared" si="3"/>
        <v>0.89617199999999986</v>
      </c>
      <c r="AP11" s="43">
        <f t="shared" si="3"/>
        <v>0.44393500000000002</v>
      </c>
      <c r="AQ11" s="43">
        <f t="shared" si="3"/>
        <v>0.39516500000000004</v>
      </c>
      <c r="AR11" s="43">
        <f t="shared" si="3"/>
        <v>0.90411999999999981</v>
      </c>
      <c r="AS11" s="43">
        <f t="shared" si="3"/>
        <v>0.11942000000000519</v>
      </c>
      <c r="AT11" s="43">
        <f t="shared" si="3"/>
        <v>8.0666999999998268E-2</v>
      </c>
      <c r="AU11" s="43">
        <f t="shared" si="3"/>
        <v>7.9330000000013001E-2</v>
      </c>
      <c r="AV11" s="43">
        <f t="shared" si="3"/>
        <v>0.69029999999999347</v>
      </c>
      <c r="AW11" s="43">
        <f t="shared" si="3"/>
        <v>6.9426999999997463E-2</v>
      </c>
      <c r="AX11" s="43">
        <f t="shared" si="3"/>
        <v>1.7245520000000001</v>
      </c>
      <c r="AY11" s="43">
        <f t="shared" si="3"/>
        <v>1.0107689999999998</v>
      </c>
      <c r="AZ11" s="43">
        <f t="shared" si="3"/>
        <v>0.52464558100000058</v>
      </c>
      <c r="BA11" s="43">
        <f t="shared" si="3"/>
        <v>1.1977071599999931</v>
      </c>
      <c r="BB11" s="43">
        <f t="shared" si="3"/>
        <v>0</v>
      </c>
      <c r="BC11" s="43">
        <f t="shared" si="3"/>
        <v>0</v>
      </c>
      <c r="BD11" s="11"/>
    </row>
    <row r="12" spans="1:56" ht="17.149999999999999" customHeight="1">
      <c r="B12" s="97" t="s">
        <v>218</v>
      </c>
      <c r="C12" s="98">
        <f>1/$A$1*'[2]4403Exp'!$B$264</f>
        <v>4.1569499999999995E-3</v>
      </c>
      <c r="D12" s="99">
        <f>1/$A$1*'[2]4403Exp'!$C$264</f>
        <v>2.2502759999999994E-3</v>
      </c>
      <c r="E12" s="99">
        <f>1/$A$1*'[2]4403Exp'!$D$264</f>
        <v>1.3776000000000001E-3</v>
      </c>
      <c r="F12" s="99">
        <f>1/$A$1*'[2]4403Exp'!$E$264</f>
        <v>2.7899999999999999E-3</v>
      </c>
      <c r="G12" s="99">
        <f>1/$A$1*'[2]4403Exp'!$F$264</f>
        <v>1.024E-3</v>
      </c>
      <c r="H12" s="99">
        <f>1/$A$1*'[2]4403Exp'!$G$264</f>
        <v>5.285E-4</v>
      </c>
      <c r="I12" s="99">
        <f>1/$A$1*'[2]4403Exp'!$H$264</f>
        <v>1.2969999999999998E-3</v>
      </c>
      <c r="J12" s="100">
        <f>1/$A$1*'[2]4403Exp'!$I$264</f>
        <v>1.072E-3</v>
      </c>
      <c r="K12" s="100">
        <f>1/$A$1*'[2]4403Exp'!J$264</f>
        <v>1.1900000000000001E-3</v>
      </c>
      <c r="L12" s="100">
        <f>1/$A$1*'[2]4403Exp'!K$264</f>
        <v>8.3547099999999985E-4</v>
      </c>
      <c r="M12" s="99">
        <f>1/$A$1*'[2]4403Exp'!L$264</f>
        <v>8.0320659999999998E-4</v>
      </c>
      <c r="N12" s="99">
        <f>1/$A$1*'[2]4403Exp'!M$264</f>
        <v>4.0846999999999997E-4</v>
      </c>
      <c r="O12" s="99">
        <f>1/$A$1*'[2]4403Exp'!N$264</f>
        <v>5.1247333333333343E-4</v>
      </c>
      <c r="P12" s="99">
        <f>1/$A$1*'[2]4403Exp'!O$264</f>
        <v>2.3699999999999996E-4</v>
      </c>
      <c r="Q12" s="99">
        <f>1/$A$1*'[2]4403Exp'!P$264</f>
        <v>5.4524759999999999E-4</v>
      </c>
      <c r="R12" s="99">
        <f>1/$A$1*'[2]4403Exp'!Q$264</f>
        <v>2.0964400000000001E-4</v>
      </c>
      <c r="S12" s="99">
        <f>1/$A$1*'[2]4403Exp'!R$264</f>
        <v>2.8318799999999997E-4</v>
      </c>
      <c r="T12" s="99">
        <f>1/$A$1*'[2]4403Exp'!S$264</f>
        <v>1.0208E-4</v>
      </c>
      <c r="U12" s="99">
        <f>1/$A$1*'[2]4403Exp'!T$264</f>
        <v>2.1338799999999998E-4</v>
      </c>
      <c r="V12" s="99">
        <f>1/$A$1*'[2]4403Exp'!U$264</f>
        <v>1.9000000000000001E-5</v>
      </c>
      <c r="W12" s="99">
        <f>1/$A$1*'[2]4403Exp'!V$264</f>
        <v>3.2301219999999998E-4</v>
      </c>
      <c r="X12" s="99">
        <f>1/$A$1*'[2]4403Exp'!W$264</f>
        <v>2.4764599999999997E-5</v>
      </c>
      <c r="Y12" s="99">
        <f>1/$A$1*'[2]4403Exp'!X$264</f>
        <v>1.4228089139999998E-4</v>
      </c>
      <c r="Z12" s="99">
        <f>1/$A$1*'[2]4403Exp'!Y$264</f>
        <v>2.1253008000000001E-4</v>
      </c>
      <c r="AA12" s="99">
        <f>1/$A$1*'[2]4403Exp'!Z$264</f>
        <v>0</v>
      </c>
      <c r="AB12" s="99">
        <f>1/$A$1*'[2]4403Exp'!AA$264</f>
        <v>0</v>
      </c>
      <c r="AC12" s="31"/>
      <c r="AD12" s="102">
        <f>'[2]4403Exp'!AB$264</f>
        <v>0.74248799999999993</v>
      </c>
      <c r="AE12" s="103">
        <f>'[2]4403Exp'!AC$264</f>
        <v>0.406331</v>
      </c>
      <c r="AF12" s="103">
        <f>'[2]4403Exp'!AD$264</f>
        <v>0.45024799999999998</v>
      </c>
      <c r="AG12" s="103">
        <f>'[2]4403Exp'!AE$264</f>
        <v>0.72948900000000005</v>
      </c>
      <c r="AH12" s="103">
        <f>'[2]4403Exp'!AF$264</f>
        <v>0.34498699999999993</v>
      </c>
      <c r="AI12" s="103">
        <f>'[2]4403Exp'!AG$264</f>
        <v>0.17238799999999999</v>
      </c>
      <c r="AJ12" s="103">
        <f>'[2]4403Exp'!AH$264</f>
        <v>0.43927600000000006</v>
      </c>
      <c r="AK12" s="103">
        <f>'[2]4403Exp'!AI$264</f>
        <v>0.34916799999999998</v>
      </c>
      <c r="AL12" s="103">
        <f>'[2]4403Exp'!AJ$264</f>
        <v>0.34657300000000002</v>
      </c>
      <c r="AM12" s="103">
        <f>'[2]4403Exp'!AK$264</f>
        <v>0.43624399999999985</v>
      </c>
      <c r="AN12" s="103">
        <f>'[2]4403Exp'!AL$264</f>
        <v>0.44216300000000008</v>
      </c>
      <c r="AO12" s="103">
        <f>'[2]4403Exp'!AM$264</f>
        <v>0.18202499999999999</v>
      </c>
      <c r="AP12" s="103">
        <f>'[2]4403Exp'!AN$264</f>
        <v>0.18679499999999999</v>
      </c>
      <c r="AQ12" s="103">
        <f>'[2]4403Exp'!AO$264</f>
        <v>0.29088799999999998</v>
      </c>
      <c r="AR12" s="103">
        <f>'[2]4403Exp'!AP$264</f>
        <v>9.8620999999999986E-2</v>
      </c>
      <c r="AS12" s="103">
        <f>'[2]4403Exp'!AQ$264</f>
        <v>7.5142E-2</v>
      </c>
      <c r="AT12" s="103">
        <f>'[2]4403Exp'!AR$264</f>
        <v>8.4626000000000007E-2</v>
      </c>
      <c r="AU12" s="103">
        <f>'[2]4403Exp'!AS$264</f>
        <v>0.22725999999999996</v>
      </c>
      <c r="AV12" s="103">
        <f>'[2]4403Exp'!AT$264</f>
        <v>7.7465000000000006E-2</v>
      </c>
      <c r="AW12" s="103">
        <f>'[2]4403Exp'!AU$264</f>
        <v>6.2209999999999991E-3</v>
      </c>
      <c r="AX12" s="103">
        <f>'[2]4403Exp'!AV$264</f>
        <v>4.0516999999999997E-2</v>
      </c>
      <c r="AY12" s="103">
        <f>'[2]4403Exp'!AW$264</f>
        <v>3.8379999999999998E-3</v>
      </c>
      <c r="AZ12" s="103">
        <f>'[2]4403Exp'!AX$264</f>
        <v>2.1652652000000001E-2</v>
      </c>
      <c r="BA12" s="103">
        <f>'[2]4403Exp'!AY$264</f>
        <v>7.8349977999999987E-2</v>
      </c>
      <c r="BB12" s="103">
        <f>'[2]4403Exp'!AZ$264</f>
        <v>0</v>
      </c>
      <c r="BC12" s="103">
        <f>'[2]4403Exp'!BA$264</f>
        <v>0</v>
      </c>
      <c r="BD12" s="11"/>
    </row>
    <row r="13" spans="1:56" ht="17.149999999999999" customHeight="1">
      <c r="B13" s="44" t="s">
        <v>122</v>
      </c>
      <c r="C13" s="45">
        <f>1/$A$1*'[2]4403Exp'!$B$265</f>
        <v>2.1356999999999999E-3</v>
      </c>
      <c r="D13" s="46">
        <f>1/$A$1*'[2]4403Exp'!$C$265</f>
        <v>3.8709999999999998E-4</v>
      </c>
      <c r="E13" s="46">
        <f>1/$A$1*'[2]4403Exp'!$D$265</f>
        <v>6.3052500000000001E-3</v>
      </c>
      <c r="F13" s="46">
        <f>1/$A$1*'[2]4403Exp'!$E$265</f>
        <v>1.6120000000000002E-3</v>
      </c>
      <c r="G13" s="46">
        <f>1/$A$1*'[2]4403Exp'!$F$265</f>
        <v>4.0099999999999999E-4</v>
      </c>
      <c r="H13" s="46">
        <f>1/$A$1*'[2]4403Exp'!$G$265</f>
        <v>1.58E-3</v>
      </c>
      <c r="I13" s="46">
        <f>1/$A$1*'[2]4403Exp'!$H$265</f>
        <v>2.1159999999999998E-3</v>
      </c>
      <c r="J13" s="47">
        <f>1/$A$1*'[2]4403Exp'!$I$265</f>
        <v>1.013E-3</v>
      </c>
      <c r="K13" s="47">
        <f>1/$A$1*'[2]4403Exp'!J$265</f>
        <v>2.8660000000000001E-3</v>
      </c>
      <c r="L13" s="47">
        <f>1/$A$1*'[2]4403Exp'!K$265</f>
        <v>4.1229999999999999E-3</v>
      </c>
      <c r="M13" s="46">
        <f>1/$A$1*'[2]4403Exp'!L$265</f>
        <v>5.0714520000000004E-4</v>
      </c>
      <c r="N13" s="46">
        <f>1/$A$1*'[2]4403Exp'!M$265</f>
        <v>1.075E-3</v>
      </c>
      <c r="O13" s="46">
        <f>1/$A$1*'[2]4403Exp'!N$265</f>
        <v>3.1404125000000001E-3</v>
      </c>
      <c r="P13" s="46">
        <f>1/$A$1*'[2]4403Exp'!O$265</f>
        <v>1.5760000000000001E-3</v>
      </c>
      <c r="Q13" s="46">
        <f>1/$A$1*'[2]4403Exp'!P$265</f>
        <v>3.5499999999999998E-3</v>
      </c>
      <c r="R13" s="46">
        <f>1/$A$1*'[2]4403Exp'!Q$265</f>
        <v>2.0463515000000002E-2</v>
      </c>
      <c r="S13" s="46">
        <f>1/$A$1*'[2]4403Exp'!R$265</f>
        <v>3.2499999999999999E-4</v>
      </c>
      <c r="T13" s="46">
        <f>1/$A$1*'[2]4403Exp'!S$265</f>
        <v>8.7599999999999993E-4</v>
      </c>
      <c r="U13" s="46">
        <f>1/$A$1*'[2]4403Exp'!T$265</f>
        <v>6.29E-4</v>
      </c>
      <c r="V13" s="46">
        <f>1/$A$1*'[2]4403Exp'!U$265</f>
        <v>8.5399999999999994E-4</v>
      </c>
      <c r="W13" s="46">
        <f>1/$A$1*'[2]4403Exp'!V$265</f>
        <v>6.9359219999999989E-4</v>
      </c>
      <c r="X13" s="46">
        <f>1/$A$1*'[2]4403Exp'!W$265</f>
        <v>1.3498231999999998E-3</v>
      </c>
      <c r="Y13" s="46">
        <f>1/$A$1*'[2]4403Exp'!X$265</f>
        <v>1.1201181745E-2</v>
      </c>
      <c r="Z13" s="46">
        <f>1/$A$1*'[2]4403Exp'!Y$265</f>
        <v>1.1697407599999998E-3</v>
      </c>
      <c r="AA13" s="46">
        <f>1/$A$1*'[2]4403Exp'!Z$265</f>
        <v>0</v>
      </c>
      <c r="AB13" s="46">
        <f>1/$A$1*'[2]4403Exp'!AA$265</f>
        <v>0</v>
      </c>
      <c r="AC13" s="31"/>
      <c r="AD13" s="48">
        <f>'[2]4403Exp'!AB$265</f>
        <v>0.36143799999999998</v>
      </c>
      <c r="AE13" s="49">
        <f>'[2]4403Exp'!AC$265</f>
        <v>7.3439000000000004E-2</v>
      </c>
      <c r="AF13" s="49">
        <f>'[2]4403Exp'!AD$265</f>
        <v>1.4785869999999997</v>
      </c>
      <c r="AG13" s="49">
        <f>'[2]4403Exp'!AE$265</f>
        <v>0.88716699999999982</v>
      </c>
      <c r="AH13" s="49">
        <f>'[2]4403Exp'!AF$265</f>
        <v>0.16354199999999999</v>
      </c>
      <c r="AI13" s="49">
        <f>'[2]4403Exp'!AG$265</f>
        <v>0.91541300000000003</v>
      </c>
      <c r="AJ13" s="49">
        <f>'[2]4403Exp'!AH$265</f>
        <v>0.92904100000000001</v>
      </c>
      <c r="AK13" s="49">
        <f>'[2]4403Exp'!AI$265</f>
        <v>0.44881599999999994</v>
      </c>
      <c r="AL13" s="49">
        <f>'[2]4403Exp'!AJ$265</f>
        <v>1.0819730000000001</v>
      </c>
      <c r="AM13" s="49">
        <f>'[2]4403Exp'!AK$265</f>
        <v>0.558388</v>
      </c>
      <c r="AN13" s="49">
        <f>'[2]4403Exp'!AL$265</f>
        <v>0.21541099999999996</v>
      </c>
      <c r="AO13" s="49">
        <f>'[2]4403Exp'!AM$265</f>
        <v>0.6398029999999999</v>
      </c>
      <c r="AP13" s="49">
        <f>'[2]4403Exp'!AN$265</f>
        <v>0.40114899999999998</v>
      </c>
      <c r="AQ13" s="49">
        <f>'[2]4403Exp'!AO$265</f>
        <v>0.65149699999999999</v>
      </c>
      <c r="AR13" s="49">
        <f>'[2]4403Exp'!AP$265</f>
        <v>2.6697099999999998</v>
      </c>
      <c r="AS13" s="49">
        <f>'[2]4403Exp'!AQ$265</f>
        <v>4.1182439999999998</v>
      </c>
      <c r="AT13" s="49">
        <f>'[2]4403Exp'!AR$265</f>
        <v>0.19655500000000001</v>
      </c>
      <c r="AU13" s="49">
        <f>'[2]4403Exp'!AS$265</f>
        <v>6.3866999999999993E-2</v>
      </c>
      <c r="AV13" s="49">
        <f>'[2]4403Exp'!AT$265</f>
        <v>0.17391899999999999</v>
      </c>
      <c r="AW13" s="49">
        <f>'[2]4403Exp'!AU$265</f>
        <v>0.34652299999999997</v>
      </c>
      <c r="AX13" s="49">
        <f>'[2]4403Exp'!AV$265</f>
        <v>5.3304000000000004E-2</v>
      </c>
      <c r="AY13" s="49">
        <f>'[2]4403Exp'!AW$265</f>
        <v>0.20009099999999999</v>
      </c>
      <c r="AZ13" s="49">
        <f>'[2]4403Exp'!AX$265</f>
        <v>2.3472326039999998</v>
      </c>
      <c r="BA13" s="49">
        <f>'[2]4403Exp'!AY$265</f>
        <v>0.27247743000000002</v>
      </c>
      <c r="BB13" s="49">
        <f>'[2]4403Exp'!AZ$265</f>
        <v>0</v>
      </c>
      <c r="BC13" s="49">
        <f>'[2]4403Exp'!BA$265</f>
        <v>0</v>
      </c>
      <c r="BD13" s="11"/>
    </row>
    <row r="14" spans="1:56">
      <c r="B14" s="32" t="s">
        <v>101</v>
      </c>
      <c r="C14" s="33">
        <f>1/$A$1*'[2]4403Exp'!$B$245</f>
        <v>1.4353499999999997E-3</v>
      </c>
      <c r="D14" s="34">
        <f>1/$A$1*'[2]4403Exp'!$C$245</f>
        <v>1.5749999999999998E-4</v>
      </c>
      <c r="E14" s="34">
        <f>1/$A$1*'[2]4403Exp'!$D$245</f>
        <v>1.2852E-3</v>
      </c>
      <c r="F14" s="34">
        <f>1/$A$1*'[2]4403Exp'!$E$245</f>
        <v>3.9899999999999999E-4</v>
      </c>
      <c r="G14" s="34">
        <f>1/$A$1*'[2]4403Exp'!$F$245</f>
        <v>2.0799999999999999E-4</v>
      </c>
      <c r="H14" s="34">
        <f>1/$A$1*'[2]4403Exp'!$G$245</f>
        <v>3.1699999999999995E-4</v>
      </c>
      <c r="I14" s="34">
        <f>1/$A$1*'[2]4403Exp'!$H$245</f>
        <v>5.0199999999999995E-4</v>
      </c>
      <c r="J14" s="35">
        <f>1/$A$1*'[2]4403Exp'!$I$245</f>
        <v>7.4999999999999993E-5</v>
      </c>
      <c r="K14" s="35">
        <f>1/$A$1*'[2]4403Exp'!J$245</f>
        <v>9.1199999999999994E-4</v>
      </c>
      <c r="L14" s="35">
        <f>1/$A$1*'[2]4403Exp'!K$245</f>
        <v>3.9550000000000002E-3</v>
      </c>
      <c r="M14" s="34">
        <f>1/$A$1*'[2]4403Exp'!L$245</f>
        <v>4.515616E-4</v>
      </c>
      <c r="N14" s="34">
        <f>1/$A$1*'[2]4403Exp'!M$245</f>
        <v>3.3700000000000001E-4</v>
      </c>
      <c r="O14" s="34">
        <f>1/$A$1*'[2]4403Exp'!N$245</f>
        <v>2.6210000000000001E-3</v>
      </c>
      <c r="P14" s="34">
        <f>1/$A$1*'[2]4403Exp'!O$245</f>
        <v>7.1000000000000002E-4</v>
      </c>
      <c r="Q14" s="34">
        <f>1/$A$1*'[2]4403Exp'!P$245</f>
        <v>3.1249999999999997E-3</v>
      </c>
      <c r="R14" s="34">
        <f>1/$A$1*'[2]4403Exp'!Q$245</f>
        <v>2.0028515E-2</v>
      </c>
      <c r="S14" s="34">
        <f>1/$A$1*'[2]4403Exp'!R$245</f>
        <v>5.3000000000000001E-5</v>
      </c>
      <c r="T14" s="34">
        <f>1/$A$1*'[2]4403Exp'!S$245</f>
        <v>9.9999999999999991E-6</v>
      </c>
      <c r="U14" s="34">
        <f>1/$A$1*'[2]4403Exp'!T$245</f>
        <v>2.23E-4</v>
      </c>
      <c r="V14" s="34">
        <f>1/$A$1*'[2]4403Exp'!U$245</f>
        <v>2.8800000000000001E-4</v>
      </c>
      <c r="W14" s="34">
        <f>1/$A$1*'[2]4403Exp'!V$245</f>
        <v>1.6240699999999999E-4</v>
      </c>
      <c r="X14" s="34">
        <f>1/$A$1*'[2]4403Exp'!W$245</f>
        <v>1.0441535999999999E-3</v>
      </c>
      <c r="Y14" s="34">
        <f>1/$A$1*'[2]4403Exp'!X$245</f>
        <v>8.1121843783333331E-3</v>
      </c>
      <c r="Z14" s="34">
        <f>1/$A$1*'[2]4403Exp'!Y$245</f>
        <v>4.3674076000000002E-4</v>
      </c>
      <c r="AA14" s="34">
        <f>1/$A$1*'[2]4403Exp'!Z$245</f>
        <v>0</v>
      </c>
      <c r="AB14" s="34">
        <f>1/$A$1*'[2]4403Exp'!AA$245</f>
        <v>0</v>
      </c>
      <c r="AC14" s="10"/>
      <c r="AD14" s="36">
        <f>'[2]4403Exp'!AB$245</f>
        <v>0.19397199999999998</v>
      </c>
      <c r="AE14" s="37">
        <f>'[2]4403Exp'!AC$245</f>
        <v>2.7267E-2</v>
      </c>
      <c r="AF14" s="37">
        <f>'[2]4403Exp'!AD$245</f>
        <v>0.39249899999999999</v>
      </c>
      <c r="AG14" s="37">
        <f>'[2]4403Exp'!AE$245</f>
        <v>0.20528399999999999</v>
      </c>
      <c r="AH14" s="37">
        <f>'[2]4403Exp'!AF$245</f>
        <v>6.2857999999999997E-2</v>
      </c>
      <c r="AI14" s="37">
        <f>'[2]4403Exp'!AG$245</f>
        <v>0.10849300000000001</v>
      </c>
      <c r="AJ14" s="37">
        <f>'[2]4403Exp'!AH$245</f>
        <v>5.9854999999999992E-2</v>
      </c>
      <c r="AK14" s="37">
        <f>'[2]4403Exp'!AI$245</f>
        <v>1.9495999999999999E-2</v>
      </c>
      <c r="AL14" s="37">
        <f>'[2]4403Exp'!AJ$245</f>
        <v>0.28458299999999997</v>
      </c>
      <c r="AM14" s="37">
        <f>'[2]4403Exp'!AK$245</f>
        <v>0.489319</v>
      </c>
      <c r="AN14" s="37">
        <f>'[2]4403Exp'!AL$245</f>
        <v>0.18761799999999998</v>
      </c>
      <c r="AO14" s="37">
        <f>'[2]4403Exp'!AM$245</f>
        <v>0.35228999999999999</v>
      </c>
      <c r="AP14" s="37">
        <f>'[2]4403Exp'!AN$245</f>
        <v>0.29185</v>
      </c>
      <c r="AQ14" s="37">
        <f>'[2]4403Exp'!AO$245</f>
        <v>0.447882</v>
      </c>
      <c r="AR14" s="37">
        <f>'[2]4403Exp'!AP$245</f>
        <v>2.5566739999999997</v>
      </c>
      <c r="AS14" s="37">
        <f>'[2]4403Exp'!AQ$245</f>
        <v>4.0057029999999996</v>
      </c>
      <c r="AT14" s="37">
        <f>'[2]4403Exp'!AR$245</f>
        <v>9.1002E-2</v>
      </c>
      <c r="AU14" s="37">
        <f>'[2]4403Exp'!AS$245</f>
        <v>3.0789999999999997E-3</v>
      </c>
      <c r="AV14" s="37">
        <f>'[2]4403Exp'!AT$245</f>
        <v>1.6971E-2</v>
      </c>
      <c r="AW14" s="37">
        <f>'[2]4403Exp'!AU$245</f>
        <v>9.6173999999999996E-2</v>
      </c>
      <c r="AX14" s="37">
        <f>'[2]4403Exp'!AV$245</f>
        <v>1.0966E-2</v>
      </c>
      <c r="AY14" s="37">
        <f>'[2]4403Exp'!AW$245</f>
        <v>0.159994</v>
      </c>
      <c r="AZ14" s="37">
        <f>'[2]4403Exp'!AX$245</f>
        <v>1.9667976139999999</v>
      </c>
      <c r="BA14" s="37">
        <f>'[2]4403Exp'!AY$245</f>
        <v>0.109340677</v>
      </c>
      <c r="BB14" s="37">
        <f>'[2]4403Exp'!AZ$245</f>
        <v>0</v>
      </c>
      <c r="BC14" s="37">
        <f>'[2]4403Exp'!BA$245</f>
        <v>0</v>
      </c>
      <c r="BD14" s="11"/>
    </row>
    <row r="15" spans="1:56">
      <c r="B15" s="38" t="s">
        <v>21</v>
      </c>
      <c r="C15" s="62">
        <f t="shared" ref="C15:M15" si="4">SUM(C13:C13)-SUM(C14:C14)</f>
        <v>7.0035000000000019E-4</v>
      </c>
      <c r="D15" s="63">
        <f t="shared" si="4"/>
        <v>2.296E-4</v>
      </c>
      <c r="E15" s="63">
        <f t="shared" si="4"/>
        <v>5.0200499999999999E-3</v>
      </c>
      <c r="F15" s="63">
        <f t="shared" si="4"/>
        <v>1.2130000000000001E-3</v>
      </c>
      <c r="G15" s="63">
        <f t="shared" si="4"/>
        <v>1.93E-4</v>
      </c>
      <c r="H15" s="63">
        <f t="shared" si="4"/>
        <v>1.263E-3</v>
      </c>
      <c r="I15" s="63">
        <f t="shared" si="4"/>
        <v>1.614E-3</v>
      </c>
      <c r="J15" s="64">
        <f t="shared" si="4"/>
        <v>9.3800000000000003E-4</v>
      </c>
      <c r="K15" s="64">
        <f t="shared" si="4"/>
        <v>1.954E-3</v>
      </c>
      <c r="L15" s="64">
        <f t="shared" si="4"/>
        <v>1.6799999999999975E-4</v>
      </c>
      <c r="M15" s="63">
        <f t="shared" si="4"/>
        <v>5.5583600000000042E-5</v>
      </c>
      <c r="N15" s="63">
        <f>SUM(N13:N13)-SUM(N14:N14)</f>
        <v>7.3799999999999994E-4</v>
      </c>
      <c r="O15" s="63">
        <f t="shared" ref="O15:AB15" si="5">SUM(O13:O13)-SUM(O14:O14)</f>
        <v>5.1941250000000008E-4</v>
      </c>
      <c r="P15" s="63">
        <f t="shared" si="5"/>
        <v>8.6600000000000012E-4</v>
      </c>
      <c r="Q15" s="63">
        <f t="shared" si="5"/>
        <v>4.2500000000000003E-4</v>
      </c>
      <c r="R15" s="63">
        <f t="shared" si="5"/>
        <v>4.3500000000000136E-4</v>
      </c>
      <c r="S15" s="63">
        <f t="shared" si="5"/>
        <v>2.72E-4</v>
      </c>
      <c r="T15" s="63">
        <f t="shared" si="5"/>
        <v>8.6599999999999991E-4</v>
      </c>
      <c r="U15" s="63">
        <f t="shared" si="5"/>
        <v>4.06E-4</v>
      </c>
      <c r="V15" s="63">
        <f t="shared" si="5"/>
        <v>5.6599999999999988E-4</v>
      </c>
      <c r="W15" s="63">
        <f t="shared" si="5"/>
        <v>5.3118519999999984E-4</v>
      </c>
      <c r="X15" s="63">
        <f t="shared" si="5"/>
        <v>3.0566959999999994E-4</v>
      </c>
      <c r="Y15" s="63">
        <f t="shared" si="5"/>
        <v>3.0889973666666671E-3</v>
      </c>
      <c r="Z15" s="63">
        <f t="shared" si="5"/>
        <v>7.3299999999999982E-4</v>
      </c>
      <c r="AA15" s="63">
        <f t="shared" si="5"/>
        <v>0</v>
      </c>
      <c r="AB15" s="63">
        <f t="shared" si="5"/>
        <v>0</v>
      </c>
      <c r="AC15" s="10"/>
      <c r="AD15" s="42">
        <f t="shared" ref="AD15:BC15" si="6">SUM(AD13:AD13)-SUM(AD14:AD14)</f>
        <v>0.167466</v>
      </c>
      <c r="AE15" s="43">
        <f t="shared" si="6"/>
        <v>4.6172000000000005E-2</v>
      </c>
      <c r="AF15" s="43">
        <f t="shared" si="6"/>
        <v>1.0860879999999997</v>
      </c>
      <c r="AG15" s="43">
        <f t="shared" si="6"/>
        <v>0.68188299999999979</v>
      </c>
      <c r="AH15" s="43">
        <f t="shared" si="6"/>
        <v>0.100684</v>
      </c>
      <c r="AI15" s="43">
        <f t="shared" si="6"/>
        <v>0.80692000000000008</v>
      </c>
      <c r="AJ15" s="43">
        <f t="shared" si="6"/>
        <v>0.86918600000000001</v>
      </c>
      <c r="AK15" s="43">
        <f t="shared" si="6"/>
        <v>0.42931999999999992</v>
      </c>
      <c r="AL15" s="43">
        <f t="shared" si="6"/>
        <v>0.79739000000000004</v>
      </c>
      <c r="AM15" s="43">
        <f t="shared" si="6"/>
        <v>6.9068999999999992E-2</v>
      </c>
      <c r="AN15" s="43">
        <f t="shared" si="6"/>
        <v>2.7792999999999984E-2</v>
      </c>
      <c r="AO15" s="43">
        <f t="shared" si="6"/>
        <v>0.28751299999999991</v>
      </c>
      <c r="AP15" s="43">
        <f t="shared" si="6"/>
        <v>0.10929899999999998</v>
      </c>
      <c r="AQ15" s="43">
        <f t="shared" si="6"/>
        <v>0.20361499999999999</v>
      </c>
      <c r="AR15" s="43">
        <f t="shared" si="6"/>
        <v>0.11303600000000014</v>
      </c>
      <c r="AS15" s="43">
        <f t="shared" si="6"/>
        <v>0.11254100000000022</v>
      </c>
      <c r="AT15" s="43">
        <f t="shared" si="6"/>
        <v>0.10555300000000001</v>
      </c>
      <c r="AU15" s="43">
        <f t="shared" si="6"/>
        <v>6.0787999999999995E-2</v>
      </c>
      <c r="AV15" s="43">
        <f t="shared" si="6"/>
        <v>0.15694799999999998</v>
      </c>
      <c r="AW15" s="43">
        <f t="shared" si="6"/>
        <v>0.25034899999999999</v>
      </c>
      <c r="AX15" s="43">
        <f t="shared" si="6"/>
        <v>4.2338000000000001E-2</v>
      </c>
      <c r="AY15" s="43">
        <f t="shared" si="6"/>
        <v>4.0096999999999994E-2</v>
      </c>
      <c r="AZ15" s="43">
        <f t="shared" si="6"/>
        <v>0.38043498999999992</v>
      </c>
      <c r="BA15" s="43">
        <f t="shared" si="6"/>
        <v>0.16313675300000002</v>
      </c>
      <c r="BB15" s="43">
        <f t="shared" si="6"/>
        <v>0</v>
      </c>
      <c r="BC15" s="43">
        <f t="shared" si="6"/>
        <v>0</v>
      </c>
      <c r="BD15" s="11"/>
    </row>
    <row r="16" spans="1:56" ht="17.149999999999999" customHeight="1" thickBot="1">
      <c r="B16" s="111" t="s">
        <v>132</v>
      </c>
      <c r="C16" s="112">
        <f t="shared" ref="C16:AB16" si="7">C5-SUM(C6,C7,C8,C9,C12,,C13)</f>
        <v>2.7300000000000935E-5</v>
      </c>
      <c r="D16" s="113">
        <f t="shared" si="7"/>
        <v>3.3600000000001684E-5</v>
      </c>
      <c r="E16" s="113">
        <f t="shared" si="7"/>
        <v>1.9214999999997776E-5</v>
      </c>
      <c r="F16" s="113">
        <f t="shared" si="7"/>
        <v>6.8999999999999617E-5</v>
      </c>
      <c r="G16" s="113">
        <f t="shared" si="7"/>
        <v>2.400000000000002E-4</v>
      </c>
      <c r="H16" s="113">
        <f t="shared" si="7"/>
        <v>2.2399999999999937E-4</v>
      </c>
      <c r="I16" s="113">
        <f t="shared" si="7"/>
        <v>2.4200000000000263E-4</v>
      </c>
      <c r="J16" s="114">
        <f t="shared" si="7"/>
        <v>1.2299999999999985E-4</v>
      </c>
      <c r="K16" s="114">
        <f t="shared" si="7"/>
        <v>5.6100000000000073E-4</v>
      </c>
      <c r="L16" s="114">
        <f t="shared" si="7"/>
        <v>5.9310000000000005E-4</v>
      </c>
      <c r="M16" s="113">
        <f t="shared" si="7"/>
        <v>3.8961659999999865E-4</v>
      </c>
      <c r="N16" s="113">
        <f t="shared" si="7"/>
        <v>5.4116059999999994E-4</v>
      </c>
      <c r="O16" s="113">
        <f t="shared" si="7"/>
        <v>1.3760000000000005E-3</v>
      </c>
      <c r="P16" s="113">
        <f t="shared" si="7"/>
        <v>5.7357999999999975E-4</v>
      </c>
      <c r="Q16" s="113">
        <f t="shared" si="7"/>
        <v>1.2060000000000022E-3</v>
      </c>
      <c r="R16" s="113">
        <f t="shared" si="7"/>
        <v>4.0259999999993357E-5</v>
      </c>
      <c r="S16" s="113">
        <f t="shared" si="7"/>
        <v>1.505500000000006E-4</v>
      </c>
      <c r="T16" s="113">
        <f t="shared" si="7"/>
        <v>2.3721999999999979E-4</v>
      </c>
      <c r="U16" s="113">
        <f t="shared" si="7"/>
        <v>1.7832241176470639E-4</v>
      </c>
      <c r="V16" s="113">
        <f t="shared" si="7"/>
        <v>4.3000000000000503E-5</v>
      </c>
      <c r="W16" s="113">
        <f t="shared" si="7"/>
        <v>1.6230199999999959E-4</v>
      </c>
      <c r="X16" s="113">
        <f t="shared" si="7"/>
        <v>2.334959999999997E-4</v>
      </c>
      <c r="Y16" s="113">
        <f t="shared" si="7"/>
        <v>7.5161611960000013E-4</v>
      </c>
      <c r="Z16" s="113">
        <f t="shared" si="7"/>
        <v>6.1186520000033884E-5</v>
      </c>
      <c r="AA16" s="113">
        <f t="shared" si="7"/>
        <v>0</v>
      </c>
      <c r="AB16" s="113">
        <f t="shared" si="7"/>
        <v>0</v>
      </c>
      <c r="AC16" s="115"/>
      <c r="AD16" s="116">
        <f t="shared" ref="AD16:BC16" si="8">AD5-SUM(AD6,AD7,AD8,AD9,AD12,,AD13)</f>
        <v>9.4760000000000399E-3</v>
      </c>
      <c r="AE16" s="117">
        <f t="shared" si="8"/>
        <v>5.5519999999998904E-3</v>
      </c>
      <c r="AF16" s="117">
        <f t="shared" si="8"/>
        <v>4.9370000000004133E-3</v>
      </c>
      <c r="AG16" s="117">
        <f t="shared" si="8"/>
        <v>1.6491999999999507E-2</v>
      </c>
      <c r="AH16" s="117">
        <f t="shared" si="8"/>
        <v>6.8840000000000012E-2</v>
      </c>
      <c r="AI16" s="117">
        <f t="shared" si="8"/>
        <v>7.161699999999982E-2</v>
      </c>
      <c r="AJ16" s="117">
        <f t="shared" si="8"/>
        <v>5.0544999999999618E-2</v>
      </c>
      <c r="AK16" s="117">
        <f t="shared" si="8"/>
        <v>3.6270000000000024E-2</v>
      </c>
      <c r="AL16" s="117">
        <f t="shared" si="8"/>
        <v>8.3607999999999905E-2</v>
      </c>
      <c r="AM16" s="117">
        <f t="shared" si="8"/>
        <v>0.20118799999999992</v>
      </c>
      <c r="AN16" s="117">
        <f t="shared" si="8"/>
        <v>5.4645999999999972E-2</v>
      </c>
      <c r="AO16" s="117">
        <f t="shared" si="8"/>
        <v>8.8575999999999766E-2</v>
      </c>
      <c r="AP16" s="117">
        <f t="shared" si="8"/>
        <v>0.13109099999999962</v>
      </c>
      <c r="AQ16" s="117">
        <f t="shared" si="8"/>
        <v>0.10676199999999914</v>
      </c>
      <c r="AR16" s="117">
        <f t="shared" si="8"/>
        <v>0.44941800000000054</v>
      </c>
      <c r="AS16" s="117">
        <f t="shared" si="8"/>
        <v>8.6560000000019954E-3</v>
      </c>
      <c r="AT16" s="117">
        <f t="shared" si="8"/>
        <v>6.3877999999998991E-2</v>
      </c>
      <c r="AU16" s="117">
        <f t="shared" si="8"/>
        <v>4.6084999999976617E-2</v>
      </c>
      <c r="AV16" s="117">
        <f t="shared" si="8"/>
        <v>4.7577000000018188E-2</v>
      </c>
      <c r="AW16" s="117">
        <f t="shared" si="8"/>
        <v>2.0678999999994119E-2</v>
      </c>
      <c r="AX16" s="117">
        <f t="shared" si="8"/>
        <v>1.3873000000000246E-2</v>
      </c>
      <c r="AY16" s="117">
        <f t="shared" si="8"/>
        <v>3.8567999999997937E-2</v>
      </c>
      <c r="AZ16" s="117">
        <f t="shared" si="8"/>
        <v>0.26699805599999937</v>
      </c>
      <c r="BA16" s="117">
        <f t="shared" si="8"/>
        <v>2.8455961000005914E-2</v>
      </c>
      <c r="BB16" s="117">
        <f t="shared" si="8"/>
        <v>0</v>
      </c>
      <c r="BC16" s="117">
        <f t="shared" si="8"/>
        <v>0</v>
      </c>
      <c r="BD16" s="11"/>
    </row>
    <row r="17" spans="18:56" ht="13" thickTop="1">
      <c r="AD17" s="76"/>
      <c r="AE17" s="76"/>
      <c r="AF17" s="76"/>
      <c r="AG17" s="76"/>
      <c r="AH17" s="76"/>
      <c r="AI17" s="76"/>
      <c r="AJ17" s="76"/>
      <c r="AK17" s="76"/>
      <c r="AL17" s="76"/>
      <c r="AM17" s="76"/>
      <c r="AN17" s="76"/>
      <c r="AO17" s="76"/>
      <c r="AP17" s="76"/>
      <c r="AQ17" s="76"/>
      <c r="AR17" s="76"/>
      <c r="AS17" s="76"/>
      <c r="AT17" s="76"/>
      <c r="AU17" s="76"/>
      <c r="AV17" s="76"/>
      <c r="AW17" s="76"/>
      <c r="AX17" s="76"/>
      <c r="AY17" s="76"/>
      <c r="AZ17" s="76"/>
      <c r="BA17" s="76"/>
      <c r="BB17" s="76"/>
      <c r="BC17" s="76"/>
    </row>
    <row r="18" spans="18:5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row>
    <row r="19" spans="18:56">
      <c r="AD19" s="76"/>
      <c r="AE19" s="76"/>
      <c r="AF19" s="76"/>
      <c r="AG19" s="76"/>
      <c r="AH19" s="76"/>
      <c r="AI19" s="76"/>
      <c r="AJ19" s="76"/>
      <c r="AK19" s="76"/>
      <c r="AL19" s="76"/>
      <c r="AM19" s="76"/>
      <c r="AN19" s="273"/>
      <c r="AO19" s="273"/>
      <c r="AP19" s="273"/>
      <c r="AQ19" s="273"/>
      <c r="AR19" s="273"/>
      <c r="AS19" s="273"/>
      <c r="AT19" s="273"/>
      <c r="AU19" s="273"/>
      <c r="AV19" s="273"/>
      <c r="AW19" s="273"/>
      <c r="AX19" s="273"/>
      <c r="AY19" s="76"/>
      <c r="AZ19" s="76"/>
      <c r="BA19" s="76"/>
      <c r="BB19" s="76"/>
      <c r="BC19" s="76"/>
      <c r="BD19" s="335"/>
    </row>
    <row r="20" spans="18:56">
      <c r="AD20" s="76"/>
      <c r="AE20" s="76"/>
      <c r="AF20" s="76"/>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333"/>
    </row>
    <row r="21" spans="18:56">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18: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18: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4" spans="18:5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18: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18: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18: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18: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18: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18: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18: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18: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30:55">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30:55">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30:55">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30:55">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30:55">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30:55">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30:55">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30:55">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63"/>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[3]RWE!$A$7</f>
        <v>1.82</v>
      </c>
      <c r="B1" s="77"/>
    </row>
    <row r="2" spans="1:56" s="9" customFormat="1" ht="16" thickTop="1">
      <c r="A2" s="5"/>
      <c r="B2" s="387" t="s">
        <v>175</v>
      </c>
      <c r="C2" s="383" t="s">
        <v>24</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45"/>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31"/>
      <c r="AD3" s="391" t="s">
        <v>190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31"/>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78" t="s">
        <v>16</v>
      </c>
      <c r="C5" s="79">
        <f>1/$A$1*'[2]4407Exp'!$B$263</f>
        <v>1.0427367999999999E-3</v>
      </c>
      <c r="D5" s="80">
        <f>1/$A$1*'[2]4407Exp'!$C$263</f>
        <v>2.2448439999999997E-3</v>
      </c>
      <c r="E5" s="80">
        <f>1/$A$1*'[2]4407Exp'!$D$263</f>
        <v>6.5813062000000012E-3</v>
      </c>
      <c r="F5" s="80">
        <f>1/$A$1*'[2]4407Exp'!$E$263</f>
        <v>1.1568000000000004E-2</v>
      </c>
      <c r="G5" s="80">
        <f>1/$A$1*'[2]4407Exp'!$F$263</f>
        <v>2.5816999999999996E-2</v>
      </c>
      <c r="H5" s="80">
        <f>1/$A$1*'[2]4407Exp'!$G$263</f>
        <v>1.0130999999999999E-2</v>
      </c>
      <c r="I5" s="80">
        <f>1/$A$1*'[2]4407Exp'!$H$263</f>
        <v>1.9199000000000001E-2</v>
      </c>
      <c r="J5" s="81">
        <f>1/$A$1*'[2]4407Exp'!$I$263</f>
        <v>1.7919999999999998E-2</v>
      </c>
      <c r="K5" s="81">
        <f>1/$A$1*'[2]4407Exp'!J$263</f>
        <v>3.9027000000000006E-2</v>
      </c>
      <c r="L5" s="81">
        <f>1/$A$1*'[2]4407Exp'!K$263</f>
        <v>2.2604009999999994E-2</v>
      </c>
      <c r="M5" s="81">
        <f>1/$A$1*'[2]4407Exp'!L$263</f>
        <v>2.3330432999999998E-2</v>
      </c>
      <c r="N5" s="80">
        <f>1/$A$1*'[2]4407Exp'!M$263</f>
        <v>1.668168183333333E-2</v>
      </c>
      <c r="O5" s="80">
        <f>1/$A$1*'[2]4407Exp'!N$263</f>
        <v>3.1387901057142856E-2</v>
      </c>
      <c r="P5" s="80">
        <f>1/$A$1*'[2]4407Exp'!O$263</f>
        <v>3.8167160866666675E-2</v>
      </c>
      <c r="Q5" s="80">
        <f>1/$A$1*'[2]4407Exp'!P$263</f>
        <v>2.6883118399999996E-2</v>
      </c>
      <c r="R5" s="80">
        <f>1/$A$1*'[2]4407Exp'!Q$263</f>
        <v>2.6976387466666658E-2</v>
      </c>
      <c r="S5" s="80">
        <f>1/$A$1*'[2]4407Exp'!R$263</f>
        <v>2.0688725666666661E-2</v>
      </c>
      <c r="T5" s="80">
        <f>1/$A$1*'[2]4407Exp'!S$263</f>
        <v>1.3023580333333333E-2</v>
      </c>
      <c r="U5" s="80">
        <f>1/$A$1*'[2]4407Exp'!T$263</f>
        <v>7.2895947619047614E-3</v>
      </c>
      <c r="V5" s="80">
        <f>1/$A$1*'[2]4407Exp'!U$263</f>
        <v>3.9159999999999993E-3</v>
      </c>
      <c r="W5" s="80">
        <f>1/$A$1*'[2]4407Exp'!V$263</f>
        <v>4.8415248000000001E-3</v>
      </c>
      <c r="X5" s="80">
        <f>1/$A$1*'[2]4407Exp'!W$263</f>
        <v>7.4160603999999996E-3</v>
      </c>
      <c r="Y5" s="80">
        <f>1/$A$1*'[2]4407Exp'!X$263</f>
        <v>8.8237164987999966E-3</v>
      </c>
      <c r="Z5" s="80">
        <f>1/$A$1*'[2]4407Exp'!Y$263</f>
        <v>4.6459939686666653E-3</v>
      </c>
      <c r="AA5" s="80">
        <f>1/$A$1*'[2]4407Exp'!Z$263</f>
        <v>0</v>
      </c>
      <c r="AB5" s="81">
        <f>1/$A$1*'[2]4407Exp'!AA$263</f>
        <v>0</v>
      </c>
      <c r="AC5" s="31"/>
      <c r="AD5" s="250">
        <f>'[2]4407Exp'!AB$263</f>
        <v>0.29330499999999993</v>
      </c>
      <c r="AE5" s="82">
        <f>'[2]4407Exp'!AC$263</f>
        <v>0.67723199999999983</v>
      </c>
      <c r="AF5" s="83">
        <f>'[2]4407Exp'!AD$263</f>
        <v>1.6187489999999998</v>
      </c>
      <c r="AG5" s="83">
        <f>'[2]4407Exp'!AE$263</f>
        <v>3.1559840000000006</v>
      </c>
      <c r="AH5" s="83">
        <f>'[2]4407Exp'!AF$263</f>
        <v>7.2784170000000001</v>
      </c>
      <c r="AI5" s="83">
        <f>'[2]4407Exp'!AG$263</f>
        <v>4.1722730000000015</v>
      </c>
      <c r="AJ5" s="83">
        <f>'[2]4407Exp'!AH$263</f>
        <v>8.6441119999999998</v>
      </c>
      <c r="AK5" s="83">
        <f>'[2]4407Exp'!AI$263</f>
        <v>8.8574900000000003</v>
      </c>
      <c r="AL5" s="83">
        <f>'[2]4407Exp'!AJ$263</f>
        <v>20.296989999999994</v>
      </c>
      <c r="AM5" s="83">
        <f>'[2]4407Exp'!AK$263</f>
        <v>13.384604</v>
      </c>
      <c r="AN5" s="83">
        <f>'[2]4407Exp'!AL$263</f>
        <v>17.600516999999996</v>
      </c>
      <c r="AO5" s="83">
        <f>'[2]4407Exp'!AM$263</f>
        <v>18.780360999999996</v>
      </c>
      <c r="AP5" s="83">
        <f>'[2]4407Exp'!AN$263</f>
        <v>29.013999999999999</v>
      </c>
      <c r="AQ5" s="83">
        <f>'[2]4407Exp'!AO$263</f>
        <v>31.002235000000002</v>
      </c>
      <c r="AR5" s="83">
        <f>'[2]4407Exp'!AP$263</f>
        <v>30.175720999999999</v>
      </c>
      <c r="AS5" s="83">
        <f>'[2]4407Exp'!AQ$263</f>
        <v>29.537860000000002</v>
      </c>
      <c r="AT5" s="93">
        <f>'[2]4407Exp'!AR$263</f>
        <v>17.927586999999999</v>
      </c>
      <c r="AU5" s="93">
        <f>'[2]4407Exp'!AS$263</f>
        <v>10.569358999999999</v>
      </c>
      <c r="AV5" s="93">
        <f>'[2]4407Exp'!AT$263</f>
        <v>5.3831599999999984</v>
      </c>
      <c r="AW5" s="93">
        <f>'[2]4407Exp'!AU$263</f>
        <v>3.473736999999999</v>
      </c>
      <c r="AX5" s="93">
        <f>'[2]4407Exp'!AV$263</f>
        <v>3.1468229999999995</v>
      </c>
      <c r="AY5" s="93">
        <f>'[2]4407Exp'!AW$263</f>
        <v>5.9785449999999996</v>
      </c>
      <c r="AZ5" s="93">
        <f>'[2]4407Exp'!AX$263</f>
        <v>8.7078075619999993</v>
      </c>
      <c r="BA5" s="93">
        <f>'[2]4407Exp'!AY$263</f>
        <v>6.8726304149999997</v>
      </c>
      <c r="BB5" s="93">
        <f>'[2]4407Exp'!AZ$263</f>
        <v>0</v>
      </c>
      <c r="BC5" s="261">
        <f>'[2]4407Exp'!BA$263</f>
        <v>0</v>
      </c>
      <c r="BD5" s="11"/>
    </row>
    <row r="6" spans="1:56" ht="17.149999999999999" customHeight="1" thickTop="1">
      <c r="B6" s="88" t="s">
        <v>127</v>
      </c>
      <c r="C6" s="89">
        <f>1/$A$1*'[2]4407Exp'!$B$266</f>
        <v>0</v>
      </c>
      <c r="D6" s="90">
        <f>1/$A$1*'[2]4407Exp'!$C$266</f>
        <v>6.7367999999999996E-6</v>
      </c>
      <c r="E6" s="90">
        <f>1/$A$1*'[2]4407Exp'!$D$266</f>
        <v>1.9250000000000002E-6</v>
      </c>
      <c r="F6" s="90">
        <f>1/$A$1*'[2]4407Exp'!$E$266</f>
        <v>1.7700000000000002E-4</v>
      </c>
      <c r="G6" s="90">
        <f>1/$A$1*'[2]4407Exp'!$F$266</f>
        <v>7.8999999999999996E-5</v>
      </c>
      <c r="H6" s="90">
        <f>1/$A$1*'[2]4407Exp'!$G$266</f>
        <v>1.8000000000000001E-4</v>
      </c>
      <c r="I6" s="90">
        <f>1/$A$1*'[2]4407Exp'!$H$266</f>
        <v>1.9999999999999998E-5</v>
      </c>
      <c r="J6" s="91">
        <f>1/$A$1*'[2]4407Exp'!$I$266</f>
        <v>2.9999999999999997E-6</v>
      </c>
      <c r="K6" s="91">
        <f>1/$A$1*'[2]4407Exp'!J$266</f>
        <v>0</v>
      </c>
      <c r="L6" s="91">
        <f>1/$A$1*'[2]4407Exp'!K$266</f>
        <v>5.6999999999999987E-4</v>
      </c>
      <c r="M6" s="90">
        <f>1/$A$1*'[2]4407Exp'!L$266</f>
        <v>2.4329619999999996E-4</v>
      </c>
      <c r="N6" s="90">
        <f>1/$A$1*'[2]4407Exp'!M$266</f>
        <v>1.9769999999999996E-3</v>
      </c>
      <c r="O6" s="90">
        <f>1/$A$1*'[2]4407Exp'!N$266</f>
        <v>2.4844199999999998E-4</v>
      </c>
      <c r="P6" s="90">
        <f>1/$A$1*'[2]4407Exp'!O$266</f>
        <v>3.9015699999999997E-4</v>
      </c>
      <c r="Q6" s="90">
        <f>1/$A$1*'[2]4407Exp'!P$266</f>
        <v>1.6299999999999995E-4</v>
      </c>
      <c r="R6" s="90">
        <f>1/$A$1*'[2]4407Exp'!Q$266</f>
        <v>4.4999999999999988E-4</v>
      </c>
      <c r="S6" s="90">
        <f>1/$A$1*'[2]4407Exp'!R$266</f>
        <v>4.5000000000000004E-4</v>
      </c>
      <c r="T6" s="90">
        <f>1/$A$1*'[2]4407Exp'!S$266</f>
        <v>4.4200000000000001E-4</v>
      </c>
      <c r="U6" s="90">
        <f>1/$A$1*'[2]4407Exp'!T$266</f>
        <v>9.1965909523809505E-4</v>
      </c>
      <c r="V6" s="90">
        <f>1/$A$1*'[2]4407Exp'!U$266</f>
        <v>6.7700000000000008E-4</v>
      </c>
      <c r="W6" s="90">
        <f>1/$A$1*'[2]4407Exp'!V$266</f>
        <v>5.9156019999999994E-4</v>
      </c>
      <c r="X6" s="90">
        <f>1/$A$1*'[2]4407Exp'!W$266</f>
        <v>1.236256E-4</v>
      </c>
      <c r="Y6" s="90">
        <f>1/$A$1*'[2]4407Exp'!X$266</f>
        <v>2.6593972999999999E-4</v>
      </c>
      <c r="Z6" s="90">
        <f>1/$A$1*'[2]4407Exp'!Y$266</f>
        <v>2.1165035499999999E-4</v>
      </c>
      <c r="AA6" s="90">
        <f>1/$A$1*'[2]4407Exp'!Z$266</f>
        <v>0</v>
      </c>
      <c r="AB6" s="90">
        <f>1/$A$1*'[2]4407Exp'!AA$266</f>
        <v>0</v>
      </c>
      <c r="AC6" s="31"/>
      <c r="AD6" s="92">
        <f>'[2]4407Exp'!AB$266</f>
        <v>0</v>
      </c>
      <c r="AE6" s="93">
        <f>'[2]4407Exp'!AC$266</f>
        <v>1.0449999999999999E-3</v>
      </c>
      <c r="AF6" s="93">
        <f>'[2]4407Exp'!AD$266</f>
        <v>6.0300000000000002E-4</v>
      </c>
      <c r="AG6" s="93">
        <f>'[2]4407Exp'!AE$266</f>
        <v>2.9694999999999999E-2</v>
      </c>
      <c r="AH6" s="93">
        <f>'[2]4407Exp'!AF$266</f>
        <v>2.3989999999999997E-2</v>
      </c>
      <c r="AI6" s="93">
        <f>'[2]4407Exp'!AG$266</f>
        <v>4.4386000000000002E-2</v>
      </c>
      <c r="AJ6" s="93">
        <f>'[2]4407Exp'!AH$266</f>
        <v>7.0459999999999993E-3</v>
      </c>
      <c r="AK6" s="93">
        <f>'[2]4407Exp'!AI$266</f>
        <v>9.4399999999999996E-4</v>
      </c>
      <c r="AL6" s="93">
        <f>'[2]4407Exp'!AJ$266</f>
        <v>0</v>
      </c>
      <c r="AM6" s="93">
        <f>'[2]4407Exp'!AK$266</f>
        <v>0.27979899999999996</v>
      </c>
      <c r="AN6" s="93">
        <f>'[2]4407Exp'!AL$266</f>
        <v>0.13795000000000002</v>
      </c>
      <c r="AO6" s="93">
        <f>'[2]4407Exp'!AM$266</f>
        <v>0.112854</v>
      </c>
      <c r="AP6" s="93">
        <f>'[2]4407Exp'!AN$266</f>
        <v>0.142461</v>
      </c>
      <c r="AQ6" s="93">
        <f>'[2]4407Exp'!AO$266</f>
        <v>0.28739399999999998</v>
      </c>
      <c r="AR6" s="93">
        <f>'[2]4407Exp'!AP$266</f>
        <v>7.7700999999999992E-2</v>
      </c>
      <c r="AS6" s="93">
        <f>'[2]4407Exp'!AQ$266</f>
        <v>0.24207400000000001</v>
      </c>
      <c r="AT6" s="93">
        <f>'[2]4407Exp'!AR$266</f>
        <v>0.267986</v>
      </c>
      <c r="AU6" s="93">
        <f>'[2]4407Exp'!AS$266</f>
        <v>0.30097299999999999</v>
      </c>
      <c r="AV6" s="93">
        <f>'[2]4407Exp'!AT$266</f>
        <v>0.6319729999999999</v>
      </c>
      <c r="AW6" s="93">
        <f>'[2]4407Exp'!AU$266</f>
        <v>0.73102000000000011</v>
      </c>
      <c r="AX6" s="93">
        <f>'[2]4407Exp'!AV$266</f>
        <v>0.258214</v>
      </c>
      <c r="AY6" s="93">
        <f>'[2]4407Exp'!AW$266</f>
        <v>5.9137999999999996E-2</v>
      </c>
      <c r="AZ6" s="93">
        <f>'[2]4407Exp'!AX$266</f>
        <v>0.211410975</v>
      </c>
      <c r="BA6" s="93">
        <f>'[2]4407Exp'!AY$266</f>
        <v>9.7917402000000001E-2</v>
      </c>
      <c r="BB6" s="93">
        <f>'[2]4407Exp'!AZ$266</f>
        <v>0</v>
      </c>
      <c r="BC6" s="93">
        <f>'[2]4407Exp'!BA$266</f>
        <v>0</v>
      </c>
      <c r="BD6" s="11"/>
    </row>
    <row r="7" spans="1:56" ht="17.149999999999999" customHeight="1">
      <c r="B7" s="97" t="s">
        <v>128</v>
      </c>
      <c r="C7" s="98">
        <f>1/$A$1*'[2]4407Exp'!$B$268</f>
        <v>1.0307500000000001E-4</v>
      </c>
      <c r="D7" s="99">
        <f>1/$A$1*'[2]4407Exp'!$C$268</f>
        <v>2.277786E-4</v>
      </c>
      <c r="E7" s="99">
        <f>1/$A$1*'[2]4407Exp'!$D$268</f>
        <v>2.6849759999999996E-4</v>
      </c>
      <c r="F7" s="99">
        <f>1/$A$1*'[2]4407Exp'!$E$268</f>
        <v>3.6899999999999997E-4</v>
      </c>
      <c r="G7" s="99">
        <f>1/$A$1*'[2]4407Exp'!$F$268</f>
        <v>2.0709999999999999E-3</v>
      </c>
      <c r="H7" s="99">
        <f>1/$A$1*'[2]4407Exp'!$G$268</f>
        <v>9.7300000000000002E-4</v>
      </c>
      <c r="I7" s="99">
        <f>1/$A$1*'[2]4407Exp'!$H$268</f>
        <v>1.554E-3</v>
      </c>
      <c r="J7" s="100">
        <f>1/$A$1*'[2]4407Exp'!$I$268</f>
        <v>3.0659999999999997E-3</v>
      </c>
      <c r="K7" s="100">
        <f>1/$A$1*'[2]4407Exp'!J$268</f>
        <v>3.7609999999999996E-3</v>
      </c>
      <c r="L7" s="100">
        <f>1/$A$1*'[2]4407Exp'!K$268</f>
        <v>2.0200099999999996E-3</v>
      </c>
      <c r="M7" s="99">
        <f>1/$A$1*'[2]4407Exp'!L$268</f>
        <v>1.2258917999999998E-3</v>
      </c>
      <c r="N7" s="99">
        <f>1/$A$1*'[2]4407Exp'!M$268</f>
        <v>1.0460543333333332E-3</v>
      </c>
      <c r="O7" s="99">
        <f>1/$A$1*'[2]4407Exp'!N$268</f>
        <v>3.0307139999999995E-4</v>
      </c>
      <c r="P7" s="99">
        <f>1/$A$1*'[2]4407Exp'!O$268</f>
        <v>7.6999999999999985E-4</v>
      </c>
      <c r="Q7" s="99">
        <f>1/$A$1*'[2]4407Exp'!P$268</f>
        <v>7.809999999999999E-4</v>
      </c>
      <c r="R7" s="99">
        <f>1/$A$1*'[2]4407Exp'!Q$268</f>
        <v>3.8899999999999997E-4</v>
      </c>
      <c r="S7" s="99">
        <f>1/$A$1*'[2]4407Exp'!R$268</f>
        <v>2.5825999999999996E-4</v>
      </c>
      <c r="T7" s="99">
        <f>1/$A$1*'[2]4407Exp'!S$268</f>
        <v>1.4999999999999996E-4</v>
      </c>
      <c r="U7" s="99">
        <f>1/$A$1*'[2]4407Exp'!T$268</f>
        <v>4.5069833333333324E-4</v>
      </c>
      <c r="V7" s="99">
        <f>1/$A$1*'[2]4407Exp'!U$268</f>
        <v>2.3499999999999997E-4</v>
      </c>
      <c r="W7" s="99">
        <f>1/$A$1*'[2]4407Exp'!V$268</f>
        <v>3.0246579999999997E-4</v>
      </c>
      <c r="X7" s="99">
        <f>1/$A$1*'[2]4407Exp'!W$268</f>
        <v>4.734114E-4</v>
      </c>
      <c r="Y7" s="99">
        <f>1/$A$1*'[2]4407Exp'!X$268</f>
        <v>6.0091062679999978E-4</v>
      </c>
      <c r="Z7" s="99">
        <f>1/$A$1*'[2]4407Exp'!Y$268</f>
        <v>3.2537989999999997E-4</v>
      </c>
      <c r="AA7" s="99">
        <f>1/$A$1*'[2]4407Exp'!Z$268</f>
        <v>0</v>
      </c>
      <c r="AB7" s="99">
        <f>1/$A$1*'[2]4407Exp'!AA$268</f>
        <v>0</v>
      </c>
      <c r="AC7" s="31"/>
      <c r="AD7" s="102">
        <f>'[2]4407Exp'!AB$268</f>
        <v>4.8383000000000002E-2</v>
      </c>
      <c r="AE7" s="103">
        <f>'[2]4407Exp'!AC$268</f>
        <v>6.5206E-2</v>
      </c>
      <c r="AF7" s="103">
        <f>'[2]4407Exp'!AD$268</f>
        <v>2.9696999999999998E-2</v>
      </c>
      <c r="AG7" s="103">
        <f>'[2]4407Exp'!AE$268</f>
        <v>7.9157000000000005E-2</v>
      </c>
      <c r="AH7" s="103">
        <f>'[2]4407Exp'!AF$268</f>
        <v>0.61195600000000006</v>
      </c>
      <c r="AI7" s="103">
        <f>'[2]4407Exp'!AG$268</f>
        <v>0.42289599999999999</v>
      </c>
      <c r="AJ7" s="103">
        <f>'[2]4407Exp'!AH$268</f>
        <v>0.71902199999999994</v>
      </c>
      <c r="AK7" s="103">
        <f>'[2]4407Exp'!AI$268</f>
        <v>1.3426439999999999</v>
      </c>
      <c r="AL7" s="103">
        <f>'[2]4407Exp'!AJ$268</f>
        <v>1.9905159999999997</v>
      </c>
      <c r="AM7" s="103">
        <f>'[2]4407Exp'!AK$268</f>
        <v>1.0591170000000001</v>
      </c>
      <c r="AN7" s="103">
        <f>'[2]4407Exp'!AL$268</f>
        <v>0.74436400000000003</v>
      </c>
      <c r="AO7" s="103">
        <f>'[2]4407Exp'!AM$268</f>
        <v>0.95520899999999986</v>
      </c>
      <c r="AP7" s="103">
        <f>'[2]4407Exp'!AN$268</f>
        <v>1.432407</v>
      </c>
      <c r="AQ7" s="103">
        <f>'[2]4407Exp'!AO$268</f>
        <v>2.6986340000000002</v>
      </c>
      <c r="AR7" s="103">
        <f>'[2]4407Exp'!AP$268</f>
        <v>2.8329559999999998</v>
      </c>
      <c r="AS7" s="103">
        <f>'[2]4407Exp'!AQ$268</f>
        <v>1.8030849999999998</v>
      </c>
      <c r="AT7" s="103">
        <f>'[2]4407Exp'!AR$268</f>
        <v>1.2694859999999999</v>
      </c>
      <c r="AU7" s="103">
        <f>'[2]4407Exp'!AS$268</f>
        <v>0.41835899999999998</v>
      </c>
      <c r="AV7" s="103">
        <f>'[2]4407Exp'!AT$268</f>
        <v>0.17436399999999999</v>
      </c>
      <c r="AW7" s="103">
        <f>'[2]4407Exp'!AU$268</f>
        <v>0.31309999999999999</v>
      </c>
      <c r="AX7" s="103">
        <f>'[2]4407Exp'!AV$268</f>
        <v>0.34975699999999998</v>
      </c>
      <c r="AY7" s="103">
        <f>'[2]4407Exp'!AW$268</f>
        <v>0.51112499999999994</v>
      </c>
      <c r="AZ7" s="103">
        <f>'[2]4407Exp'!AX$268</f>
        <v>0.70202232799999997</v>
      </c>
      <c r="BA7" s="103">
        <f>'[2]4407Exp'!AY$268</f>
        <v>0.93267658899999994</v>
      </c>
      <c r="BB7" s="103">
        <f>'[2]4407Exp'!AZ$268</f>
        <v>0</v>
      </c>
      <c r="BC7" s="103">
        <f>'[2]4407Exp'!BA$268</f>
        <v>0</v>
      </c>
      <c r="BD7" s="11"/>
    </row>
    <row r="8" spans="1:56" ht="17.149999999999999" customHeight="1">
      <c r="B8" s="97" t="s">
        <v>129</v>
      </c>
      <c r="C8" s="98">
        <f>1/$A$1*'[2]4407Exp'!$B$269</f>
        <v>0</v>
      </c>
      <c r="D8" s="99">
        <f>1/$A$1*'[2]4407Exp'!$C$269</f>
        <v>0</v>
      </c>
      <c r="E8" s="99">
        <f>1/$A$1*'[2]4407Exp'!$D$269</f>
        <v>0</v>
      </c>
      <c r="F8" s="99">
        <f>1/$A$1*'[2]4407Exp'!$E$269</f>
        <v>0</v>
      </c>
      <c r="G8" s="99">
        <f>1/$A$1*'[2]4407Exp'!$F$269</f>
        <v>3.9999999999999998E-6</v>
      </c>
      <c r="H8" s="99">
        <f>1/$A$1*'[2]4407Exp'!$G$269</f>
        <v>0</v>
      </c>
      <c r="I8" s="99">
        <f>1/$A$1*'[2]4407Exp'!$H$269</f>
        <v>0</v>
      </c>
      <c r="J8" s="100">
        <f>1/$A$1*'[2]4407Exp'!$I$269</f>
        <v>0</v>
      </c>
      <c r="K8" s="100">
        <f>1/$A$1*'[2]4407Exp'!J$269</f>
        <v>5.9999999999999993E-6</v>
      </c>
      <c r="L8" s="100">
        <f>1/$A$1*'[2]4407Exp'!K$269</f>
        <v>3.999999999999999E-6</v>
      </c>
      <c r="M8" s="99">
        <f>1/$A$1*'[2]4407Exp'!L$269</f>
        <v>0</v>
      </c>
      <c r="N8" s="99">
        <f>1/$A$1*'[2]4407Exp'!M$269</f>
        <v>2.0999999999999995E-5</v>
      </c>
      <c r="O8" s="99">
        <f>1/$A$1*'[2]4407Exp'!N$269</f>
        <v>7.7999999999999988E-4</v>
      </c>
      <c r="P8" s="99">
        <f>1/$A$1*'[2]4407Exp'!O$269</f>
        <v>1.6699999999999997E-4</v>
      </c>
      <c r="Q8" s="99">
        <f>1/$A$1*'[2]4407Exp'!P$269</f>
        <v>0</v>
      </c>
      <c r="R8" s="99">
        <f>1/$A$1*'[2]4407Exp'!Q$269</f>
        <v>8.8199999999999982E-8</v>
      </c>
      <c r="S8" s="99">
        <f>1/$A$1*'[2]4407Exp'!R$269</f>
        <v>4.5999999999999995E-8</v>
      </c>
      <c r="T8" s="99">
        <f>1/$A$1*'[2]4407Exp'!S$269</f>
        <v>0</v>
      </c>
      <c r="U8" s="99">
        <f>1/$A$1*'[2]4407Exp'!T$269</f>
        <v>0</v>
      </c>
      <c r="V8" s="99">
        <f>1/$A$1*'[2]4407Exp'!U$269</f>
        <v>0</v>
      </c>
      <c r="W8" s="99">
        <f>1/$A$1*'[2]4407Exp'!V$269</f>
        <v>0</v>
      </c>
      <c r="X8" s="99">
        <f>1/$A$1*'[2]4407Exp'!W$269</f>
        <v>0</v>
      </c>
      <c r="Y8" s="99">
        <f>1/$A$1*'[2]4407Exp'!X$269</f>
        <v>0</v>
      </c>
      <c r="Z8" s="99">
        <f>1/$A$1*'[2]4407Exp'!Y$269</f>
        <v>2.9790749999999993E-7</v>
      </c>
      <c r="AA8" s="99">
        <f>1/$A$1*'[2]4407Exp'!Z$269</f>
        <v>0</v>
      </c>
      <c r="AB8" s="99">
        <f>1/$A$1*'[2]4407Exp'!AA$269</f>
        <v>0</v>
      </c>
      <c r="AC8" s="31"/>
      <c r="AD8" s="102">
        <f>'[2]4407Exp'!AB$269</f>
        <v>0</v>
      </c>
      <c r="AE8" s="103">
        <f>'[2]4407Exp'!AC$269</f>
        <v>0</v>
      </c>
      <c r="AF8" s="103">
        <f>'[2]4407Exp'!AD$269</f>
        <v>0</v>
      </c>
      <c r="AG8" s="103">
        <f>'[2]4407Exp'!AE$269</f>
        <v>0</v>
      </c>
      <c r="AH8" s="103">
        <f>'[2]4407Exp'!AF$269</f>
        <v>1.1789999999999999E-3</v>
      </c>
      <c r="AI8" s="103">
        <f>'[2]4407Exp'!AG$269</f>
        <v>0</v>
      </c>
      <c r="AJ8" s="103">
        <f>'[2]4407Exp'!AH$269</f>
        <v>0</v>
      </c>
      <c r="AK8" s="103">
        <f>'[2]4407Exp'!AI$269</f>
        <v>0</v>
      </c>
      <c r="AL8" s="103">
        <f>'[2]4407Exp'!AJ$269</f>
        <v>2.9160000000000002E-3</v>
      </c>
      <c r="AM8" s="103">
        <f>'[2]4407Exp'!AK$269</f>
        <v>6.6799999999999997E-4</v>
      </c>
      <c r="AN8" s="103">
        <f>'[2]4407Exp'!AL$269</f>
        <v>0</v>
      </c>
      <c r="AO8" s="103">
        <f>'[2]4407Exp'!AM$269</f>
        <v>3.2417000000000001E-2</v>
      </c>
      <c r="AP8" s="103">
        <f>'[2]4407Exp'!AN$269</f>
        <v>0.451322</v>
      </c>
      <c r="AQ8" s="103">
        <f>'[2]4407Exp'!AO$269</f>
        <v>0.10974299999999999</v>
      </c>
      <c r="AR8" s="103">
        <f>'[2]4407Exp'!AP$269</f>
        <v>0</v>
      </c>
      <c r="AS8" s="103">
        <f>'[2]4407Exp'!AQ$269</f>
        <v>5.5999999999999999E-5</v>
      </c>
      <c r="AT8" s="103">
        <f>'[2]4407Exp'!AR$269</f>
        <v>2.3E-5</v>
      </c>
      <c r="AU8" s="103">
        <f>'[2]4407Exp'!AS$269</f>
        <v>0</v>
      </c>
      <c r="AV8" s="103">
        <f>'[2]4407Exp'!AT$269</f>
        <v>0</v>
      </c>
      <c r="AW8" s="103">
        <f>'[2]4407Exp'!AU$269</f>
        <v>0</v>
      </c>
      <c r="AX8" s="103">
        <f>'[2]4407Exp'!AV$269</f>
        <v>0</v>
      </c>
      <c r="AY8" s="103">
        <f>'[2]4407Exp'!AW$269</f>
        <v>0</v>
      </c>
      <c r="AZ8" s="103">
        <f>'[2]4407Exp'!AX$269</f>
        <v>0</v>
      </c>
      <c r="BA8" s="103">
        <f>'[2]4407Exp'!AY$269</f>
        <v>1.19163E-4</v>
      </c>
      <c r="BB8" s="103">
        <f>'[2]4407Exp'!AZ$269</f>
        <v>0</v>
      </c>
      <c r="BC8" s="103">
        <f>'[2]4407Exp'!BA$269</f>
        <v>0</v>
      </c>
      <c r="BD8" s="11"/>
    </row>
    <row r="9" spans="1:56" ht="17.149999999999999" customHeight="1">
      <c r="B9" s="97" t="s">
        <v>130</v>
      </c>
      <c r="C9" s="98">
        <f>1/$A$1*'[2]4407Exp'!$B$267</f>
        <v>2.7124999999999999E-5</v>
      </c>
      <c r="D9" s="99">
        <f>1/$A$1*'[2]4407Exp'!$C$267</f>
        <v>1.7052000000000001E-4</v>
      </c>
      <c r="E9" s="99">
        <f>1/$A$1*'[2]4407Exp'!$D$267</f>
        <v>3.2634139999999999E-4</v>
      </c>
      <c r="F9" s="99">
        <f>1/$A$1*'[2]4407Exp'!$E$267</f>
        <v>1.5099999999999998E-3</v>
      </c>
      <c r="G9" s="99">
        <f>1/$A$1*'[2]4407Exp'!$F$267</f>
        <v>4.6170000000000004E-3</v>
      </c>
      <c r="H9" s="99">
        <f>1/$A$1*'[2]4407Exp'!$G$267</f>
        <v>1.21E-4</v>
      </c>
      <c r="I9" s="99">
        <f>1/$A$1*'[2]4407Exp'!$H$267</f>
        <v>5.8100000000000003E-4</v>
      </c>
      <c r="J9" s="100">
        <f>1/$A$1*'[2]4407Exp'!$I$267</f>
        <v>9.5099999999999991E-4</v>
      </c>
      <c r="K9" s="100">
        <f>1/$A$1*'[2]4407Exp'!J$267</f>
        <v>1.5469999999999998E-3</v>
      </c>
      <c r="L9" s="100">
        <f>1/$A$1*'[2]4407Exp'!K$267</f>
        <v>1.2129999999999995E-3</v>
      </c>
      <c r="M9" s="99">
        <f>1/$A$1*'[2]4407Exp'!L$267</f>
        <v>2.2994439999999997E-4</v>
      </c>
      <c r="N9" s="99">
        <f>1/$A$1*'[2]4407Exp'!M$267</f>
        <v>8.8999999999999981E-5</v>
      </c>
      <c r="O9" s="99">
        <f>1/$A$1*'[2]4407Exp'!N$267</f>
        <v>1.4499999999999997E-4</v>
      </c>
      <c r="P9" s="99">
        <f>1/$A$1*'[2]4407Exp'!O$267</f>
        <v>8.7399999999999989E-4</v>
      </c>
      <c r="Q9" s="99">
        <f>1/$A$1*'[2]4407Exp'!P$267</f>
        <v>4.439999999999999E-4</v>
      </c>
      <c r="R9" s="99">
        <f>1/$A$1*'[2]4407Exp'!Q$267</f>
        <v>6.0434006666666663E-4</v>
      </c>
      <c r="S9" s="99">
        <f>1/$A$1*'[2]4407Exp'!R$267</f>
        <v>4.1517333333333323E-4</v>
      </c>
      <c r="T9" s="99">
        <f>1/$A$1*'[2]4407Exp'!S$267</f>
        <v>1.0402333333333332E-4</v>
      </c>
      <c r="U9" s="99">
        <f>1/$A$1*'[2]4407Exp'!T$267</f>
        <v>4.9699799999999991E-4</v>
      </c>
      <c r="V9" s="99">
        <f>1/$A$1*'[2]4407Exp'!U$267</f>
        <v>9.1999999999999959E-5</v>
      </c>
      <c r="W9" s="99">
        <f>1/$A$1*'[2]4407Exp'!V$267</f>
        <v>5.1458400000000002E-5</v>
      </c>
      <c r="X9" s="99">
        <f>1/$A$1*'[2]4407Exp'!W$267</f>
        <v>3.0289979999999992E-4</v>
      </c>
      <c r="Y9" s="99">
        <f>1/$A$1*'[2]4407Exp'!X$267</f>
        <v>2.2311660419999999E-4</v>
      </c>
      <c r="Z9" s="99">
        <f>1/$A$1*'[2]4407Exp'!Y$267</f>
        <v>4.6127923333333329E-5</v>
      </c>
      <c r="AA9" s="99">
        <f>1/$A$1*'[2]4407Exp'!Z$267</f>
        <v>0</v>
      </c>
      <c r="AB9" s="99">
        <f>1/$A$1*'[2]4407Exp'!AA$267</f>
        <v>0</v>
      </c>
      <c r="AC9" s="31"/>
      <c r="AD9" s="102">
        <f>'[2]4407Exp'!AB$267</f>
        <v>6.4459999999999995E-3</v>
      </c>
      <c r="AE9" s="103">
        <f>'[2]4407Exp'!AC$267</f>
        <v>2.9389999999999996E-2</v>
      </c>
      <c r="AF9" s="103">
        <f>'[2]4407Exp'!AD$267</f>
        <v>7.5010999999999994E-2</v>
      </c>
      <c r="AG9" s="103">
        <f>'[2]4407Exp'!AE$267</f>
        <v>0.32506999999999997</v>
      </c>
      <c r="AH9" s="103">
        <f>'[2]4407Exp'!AF$267</f>
        <v>1.2912109999999999</v>
      </c>
      <c r="AI9" s="103">
        <f>'[2]4407Exp'!AG$267</f>
        <v>4.5758999999999994E-2</v>
      </c>
      <c r="AJ9" s="103">
        <f>'[2]4407Exp'!AH$267</f>
        <v>0.25174799999999997</v>
      </c>
      <c r="AK9" s="103">
        <f>'[2]4407Exp'!AI$267</f>
        <v>0.71943999999999997</v>
      </c>
      <c r="AL9" s="103">
        <f>'[2]4407Exp'!AJ$267</f>
        <v>1.1756769999999999</v>
      </c>
      <c r="AM9" s="103">
        <f>'[2]4407Exp'!AK$267</f>
        <v>1.187217</v>
      </c>
      <c r="AN9" s="103">
        <f>'[2]4407Exp'!AL$267</f>
        <v>0.16769899999999999</v>
      </c>
      <c r="AO9" s="103">
        <f>'[2]4407Exp'!AM$267</f>
        <v>0.32517799999999997</v>
      </c>
      <c r="AP9" s="103">
        <f>'[2]4407Exp'!AN$267</f>
        <v>0.44067400000000001</v>
      </c>
      <c r="AQ9" s="103">
        <f>'[2]4407Exp'!AO$267</f>
        <v>1.669405</v>
      </c>
      <c r="AR9" s="103">
        <f>'[2]4407Exp'!AP$267</f>
        <v>0.99753399999999992</v>
      </c>
      <c r="AS9" s="103">
        <f>'[2]4407Exp'!AQ$267</f>
        <v>0.72185599999999994</v>
      </c>
      <c r="AT9" s="103">
        <f>'[2]4407Exp'!AR$267</f>
        <v>0.58187599999999995</v>
      </c>
      <c r="AU9" s="103">
        <f>'[2]4407Exp'!AS$267</f>
        <v>0.20110899999999998</v>
      </c>
      <c r="AV9" s="103">
        <f>'[2]4407Exp'!AT$267</f>
        <v>0.42393999999999998</v>
      </c>
      <c r="AW9" s="103">
        <f>'[2]4407Exp'!AU$267</f>
        <v>0.12335699999999998</v>
      </c>
      <c r="AX9" s="103">
        <f>'[2]4407Exp'!AV$267</f>
        <v>0.20559300000000005</v>
      </c>
      <c r="AY9" s="103">
        <f>'[2]4407Exp'!AW$267</f>
        <v>0.20643499999999998</v>
      </c>
      <c r="AZ9" s="103">
        <f>'[2]4407Exp'!AX$267</f>
        <v>0.33013019199999993</v>
      </c>
      <c r="BA9" s="103">
        <f>'[2]4407Exp'!AY$267</f>
        <v>2.3079585999999999E-2</v>
      </c>
      <c r="BB9" s="103">
        <f>'[2]4407Exp'!AZ$267</f>
        <v>0</v>
      </c>
      <c r="BC9" s="103">
        <f>'[2]4407Exp'!BA$267</f>
        <v>0</v>
      </c>
      <c r="BD9" s="11"/>
    </row>
    <row r="10" spans="1:56" ht="17.149999999999999" customHeight="1">
      <c r="B10" s="97" t="s">
        <v>218</v>
      </c>
      <c r="C10" s="98">
        <f>1/$A$1*'[2]4407Exp'!$B$264</f>
        <v>1.652E-4</v>
      </c>
      <c r="D10" s="99">
        <f>1/$A$1*'[2]4407Exp'!$C$264</f>
        <v>6.1312999999999982E-4</v>
      </c>
      <c r="E10" s="99">
        <f>1/$A$1*'[2]4407Exp'!$D$264</f>
        <v>4.3923600000000001E-5</v>
      </c>
      <c r="F10" s="99">
        <f>1/$A$1*'[2]4407Exp'!$E$264</f>
        <v>1.0679999999999999E-3</v>
      </c>
      <c r="G10" s="99">
        <f>1/$A$1*'[2]4407Exp'!$F$264</f>
        <v>3.405E-3</v>
      </c>
      <c r="H10" s="99">
        <f>1/$A$1*'[2]4407Exp'!$G$264</f>
        <v>2.4949999999999998E-3</v>
      </c>
      <c r="I10" s="99">
        <f>1/$A$1*'[2]4407Exp'!$H$264</f>
        <v>3.7460000000000002E-3</v>
      </c>
      <c r="J10" s="100">
        <f>1/$A$1*'[2]4407Exp'!$I$264</f>
        <v>3.2019999999999996E-3</v>
      </c>
      <c r="K10" s="100">
        <f>1/$A$1*'[2]4407Exp'!J$264</f>
        <v>1.0572999999999999E-2</v>
      </c>
      <c r="L10" s="100">
        <f>1/$A$1*'[2]4407Exp'!K$264</f>
        <v>5.4279999999999997E-3</v>
      </c>
      <c r="M10" s="99">
        <f>1/$A$1*'[2]4407Exp'!L$264</f>
        <v>5.647774999999999E-3</v>
      </c>
      <c r="N10" s="99">
        <f>1/$A$1*'[2]4407Exp'!M$264</f>
        <v>2.700627499999999E-3</v>
      </c>
      <c r="O10" s="99">
        <f>1/$A$1*'[2]4407Exp'!N$264</f>
        <v>2.0271847999999994E-3</v>
      </c>
      <c r="P10" s="99">
        <f>1/$A$1*'[2]4407Exp'!O$264</f>
        <v>9.6417671999999999E-3</v>
      </c>
      <c r="Q10" s="99">
        <f>1/$A$1*'[2]4407Exp'!P$264</f>
        <v>2.8764667999999997E-3</v>
      </c>
      <c r="R10" s="99">
        <f>1/$A$1*'[2]4407Exp'!Q$264</f>
        <v>4.0938625999999995E-3</v>
      </c>
      <c r="S10" s="99">
        <f>1/$A$1*'[2]4407Exp'!R$264</f>
        <v>1.5489575333333333E-3</v>
      </c>
      <c r="T10" s="99">
        <f>1/$A$1*'[2]4407Exp'!S$264</f>
        <v>7.3109999999999972E-4</v>
      </c>
      <c r="U10" s="99">
        <f>1/$A$1*'[2]4407Exp'!T$264</f>
        <v>6.2267333333333329E-4</v>
      </c>
      <c r="V10" s="99">
        <f>1/$A$1*'[2]4407Exp'!U$264</f>
        <v>3.0799999999999995E-4</v>
      </c>
      <c r="W10" s="99">
        <f>1/$A$1*'[2]4407Exp'!V$264</f>
        <v>2.2960699999999997E-4</v>
      </c>
      <c r="X10" s="99">
        <f>1/$A$1*'[2]4407Exp'!W$264</f>
        <v>6.8354860000000006E-4</v>
      </c>
      <c r="Y10" s="99">
        <f>1/$A$1*'[2]4407Exp'!X$264</f>
        <v>4.9841812199999988E-4</v>
      </c>
      <c r="Z10" s="99">
        <f>1/$A$1*'[2]4407Exp'!Y$264</f>
        <v>9.8831217833333321E-4</v>
      </c>
      <c r="AA10" s="99">
        <f>1/$A$1*'[2]4407Exp'!Z$264</f>
        <v>0</v>
      </c>
      <c r="AB10" s="99">
        <f>1/$A$1*'[2]4407Exp'!AA$264</f>
        <v>0</v>
      </c>
      <c r="AC10" s="31"/>
      <c r="AD10" s="102">
        <f>'[2]4407Exp'!AB$264</f>
        <v>2.5432999999999997E-2</v>
      </c>
      <c r="AE10" s="103">
        <f>'[2]4407Exp'!AC$264</f>
        <v>0.14716399999999999</v>
      </c>
      <c r="AF10" s="103">
        <f>'[2]4407Exp'!AD$264</f>
        <v>1.3029000000000001E-2</v>
      </c>
      <c r="AG10" s="103">
        <f>'[2]4407Exp'!AE$264</f>
        <v>0.33450299999999999</v>
      </c>
      <c r="AH10" s="103">
        <f>'[2]4407Exp'!AF$264</f>
        <v>0.99487499999999995</v>
      </c>
      <c r="AI10" s="103">
        <f>'[2]4407Exp'!AG$264</f>
        <v>0.98048499999999994</v>
      </c>
      <c r="AJ10" s="103">
        <f>'[2]4407Exp'!AH$264</f>
        <v>1.432998</v>
      </c>
      <c r="AK10" s="103">
        <f>'[2]4407Exp'!AI$264</f>
        <v>1.4588559999999999</v>
      </c>
      <c r="AL10" s="103">
        <f>'[2]4407Exp'!AJ$264</f>
        <v>5.3602999999999996</v>
      </c>
      <c r="AM10" s="103">
        <f>'[2]4407Exp'!AK$264</f>
        <v>3.8978470000000001</v>
      </c>
      <c r="AN10" s="103">
        <f>'[2]4407Exp'!AL$264</f>
        <v>4.4524270000000001</v>
      </c>
      <c r="AO10" s="103">
        <f>'[2]4407Exp'!AM$264</f>
        <v>6.74458</v>
      </c>
      <c r="AP10" s="103">
        <f>'[2]4407Exp'!AN$264</f>
        <v>6.1718019999999996</v>
      </c>
      <c r="AQ10" s="103">
        <f>'[2]4407Exp'!AO$264</f>
        <v>7.6158189999999992</v>
      </c>
      <c r="AR10" s="103">
        <f>'[2]4407Exp'!AP$264</f>
        <v>8.5396250000000009</v>
      </c>
      <c r="AS10" s="103">
        <f>'[2]4407Exp'!AQ$264</f>
        <v>9.2868650000000006</v>
      </c>
      <c r="AT10" s="103">
        <f>'[2]4407Exp'!AR$264</f>
        <v>3.5398750000000003</v>
      </c>
      <c r="AU10" s="103">
        <f>'[2]4407Exp'!AS$264</f>
        <v>1.3779380000000001</v>
      </c>
      <c r="AV10" s="103">
        <f>'[2]4407Exp'!AT$264</f>
        <v>1.241557</v>
      </c>
      <c r="AW10" s="103">
        <f>'[2]4407Exp'!AU$264</f>
        <v>0.14534999999999998</v>
      </c>
      <c r="AX10" s="103">
        <f>'[2]4407Exp'!AV$264</f>
        <v>0.23774599999999996</v>
      </c>
      <c r="AY10" s="103">
        <f>'[2]4407Exp'!AW$264</f>
        <v>0.69442800000000005</v>
      </c>
      <c r="AZ10" s="103">
        <f>'[2]4407Exp'!AX$264</f>
        <v>2.2413246450000002</v>
      </c>
      <c r="BA10" s="103">
        <f>'[2]4407Exp'!AY$264</f>
        <v>3.9719919949999998</v>
      </c>
      <c r="BB10" s="103">
        <f>'[2]4407Exp'!AZ$264</f>
        <v>0</v>
      </c>
      <c r="BC10" s="103">
        <f>'[2]4407Exp'!BA$264</f>
        <v>0</v>
      </c>
      <c r="BD10" s="11"/>
    </row>
    <row r="11" spans="1:56" ht="17.149999999999999" customHeight="1">
      <c r="B11" s="44" t="s">
        <v>122</v>
      </c>
      <c r="C11" s="45">
        <f>1/$A$1*'[2]4407Exp'!$B$265</f>
        <v>3.5280000000000001E-4</v>
      </c>
      <c r="D11" s="46">
        <f>1/$A$1*'[2]4407Exp'!$C$265</f>
        <v>1.2247200000000001E-3</v>
      </c>
      <c r="E11" s="46">
        <f>1/$A$1*'[2]4407Exp'!$D$265</f>
        <v>5.9406186000000001E-3</v>
      </c>
      <c r="F11" s="46">
        <f>1/$A$1*'[2]4407Exp'!$E$265</f>
        <v>8.3800000000000003E-3</v>
      </c>
      <c r="G11" s="46">
        <f>1/$A$1*'[2]4407Exp'!$F$265</f>
        <v>1.5584000000000001E-2</v>
      </c>
      <c r="H11" s="46">
        <f>1/$A$1*'[2]4407Exp'!$G$265</f>
        <v>6.1419999999999999E-3</v>
      </c>
      <c r="I11" s="46">
        <f>1/$A$1*'[2]4407Exp'!$H$265</f>
        <v>1.162E-2</v>
      </c>
      <c r="J11" s="47">
        <f>1/$A$1*'[2]4407Exp'!$I$265</f>
        <v>1.0160000000000001E-2</v>
      </c>
      <c r="K11" s="47">
        <f>1/$A$1*'[2]4407Exp'!J$265</f>
        <v>2.1424000000000002E-2</v>
      </c>
      <c r="L11" s="47">
        <f>1/$A$1*'[2]4407Exp'!K$265</f>
        <v>1.2479999999999996E-2</v>
      </c>
      <c r="M11" s="46">
        <f>1/$A$1*'[2]4407Exp'!L$265</f>
        <v>1.5167888399999998E-2</v>
      </c>
      <c r="N11" s="46">
        <f>1/$A$1*'[2]4407Exp'!M$265</f>
        <v>1.0351999999999998E-2</v>
      </c>
      <c r="O11" s="46">
        <f>1/$A$1*'[2]4407Exp'!N$265</f>
        <v>2.6241999999999998E-2</v>
      </c>
      <c r="P11" s="46">
        <f>1/$A$1*'[2]4407Exp'!O$265</f>
        <v>2.2054999999999995E-2</v>
      </c>
      <c r="Q11" s="46">
        <f>1/$A$1*'[2]4407Exp'!P$265</f>
        <v>1.6395002799999996E-2</v>
      </c>
      <c r="R11" s="46">
        <f>1/$A$1*'[2]4407Exp'!Q$265</f>
        <v>1.7369999999999997E-2</v>
      </c>
      <c r="S11" s="46">
        <f>1/$A$1*'[2]4407Exp'!R$265</f>
        <v>1.4173999999999997E-2</v>
      </c>
      <c r="T11" s="46">
        <f>1/$A$1*'[2]4407Exp'!S$265</f>
        <v>8.2299999999999995E-3</v>
      </c>
      <c r="U11" s="46">
        <f>1/$A$1*'[2]4407Exp'!T$265</f>
        <v>3.0298099999999995E-3</v>
      </c>
      <c r="V11" s="46">
        <f>1/$A$1*'[2]4407Exp'!U$265</f>
        <v>1.7379999999999997E-3</v>
      </c>
      <c r="W11" s="46">
        <f>1/$A$1*'[2]4407Exp'!V$265</f>
        <v>2.9932041999999994E-3</v>
      </c>
      <c r="X11" s="46">
        <f>1/$A$1*'[2]4407Exp'!W$265</f>
        <v>4.4446541999999993E-3</v>
      </c>
      <c r="Y11" s="46">
        <f>1/$A$1*'[2]4407Exp'!X$265</f>
        <v>5.5718894362999996E-3</v>
      </c>
      <c r="Z11" s="46">
        <f>1/$A$1*'[2]4407Exp'!Y$265</f>
        <v>2.1492257044999998E-3</v>
      </c>
      <c r="AA11" s="46">
        <f>1/$A$1*'[2]4407Exp'!Z$265</f>
        <v>0</v>
      </c>
      <c r="AB11" s="46">
        <f>1/$A$1*'[2]4407Exp'!AA$265</f>
        <v>0</v>
      </c>
      <c r="AC11" s="31"/>
      <c r="AD11" s="48">
        <f>'[2]4407Exp'!AB$265</f>
        <v>0.14676</v>
      </c>
      <c r="AE11" s="49">
        <f>'[2]4407Exp'!AC$265</f>
        <v>0.43404399999999999</v>
      </c>
      <c r="AF11" s="49">
        <f>'[2]4407Exp'!AD$265</f>
        <v>1.5004089999999999</v>
      </c>
      <c r="AG11" s="49">
        <f>'[2]4407Exp'!AE$265</f>
        <v>2.3721399999999999</v>
      </c>
      <c r="AH11" s="49">
        <f>'[2]4407Exp'!AF$265</f>
        <v>4.3422550000000006</v>
      </c>
      <c r="AI11" s="49">
        <f>'[2]4407Exp'!AG$265</f>
        <v>2.5825240000000003</v>
      </c>
      <c r="AJ11" s="49">
        <f>'[2]4407Exp'!AH$265</f>
        <v>5.4488899999999996</v>
      </c>
      <c r="AK11" s="49">
        <f>'[2]4407Exp'!AI$265</f>
        <v>5.0782970000000001</v>
      </c>
      <c r="AL11" s="49">
        <f>'[2]4407Exp'!AJ$265</f>
        <v>11.005685999999999</v>
      </c>
      <c r="AM11" s="49">
        <f>'[2]4407Exp'!AK$265</f>
        <v>6.4570720000000001</v>
      </c>
      <c r="AN11" s="49">
        <f>'[2]4407Exp'!AL$265</f>
        <v>11.618558</v>
      </c>
      <c r="AO11" s="49">
        <f>'[2]4407Exp'!AM$265</f>
        <v>10.140521</v>
      </c>
      <c r="AP11" s="49">
        <f>'[2]4407Exp'!AN$265</f>
        <v>19.104551999999998</v>
      </c>
      <c r="AQ11" s="49">
        <f>'[2]4407Exp'!AO$265</f>
        <v>16.243319999999997</v>
      </c>
      <c r="AR11" s="49">
        <f>'[2]4407Exp'!AP$265</f>
        <v>14.855012</v>
      </c>
      <c r="AS11" s="49">
        <f>'[2]4407Exp'!AQ$265</f>
        <v>15.113934</v>
      </c>
      <c r="AT11" s="49">
        <f>'[2]4407Exp'!AR$265</f>
        <v>10.156451000000001</v>
      </c>
      <c r="AU11" s="49">
        <f>'[2]4407Exp'!AS$265</f>
        <v>6.8875409999999997</v>
      </c>
      <c r="AV11" s="49">
        <f>'[2]4407Exp'!AT$265</f>
        <v>2.154147</v>
      </c>
      <c r="AW11" s="49">
        <f>'[2]4407Exp'!AU$265</f>
        <v>1.7150939999999997</v>
      </c>
      <c r="AX11" s="49">
        <f>'[2]4407Exp'!AV$265</f>
        <v>1.7402869999999999</v>
      </c>
      <c r="AY11" s="49">
        <f>'[2]4407Exp'!AW$265</f>
        <v>3.779668</v>
      </c>
      <c r="AZ11" s="49">
        <f>'[2]4407Exp'!AX$265</f>
        <v>4.3092011660000002</v>
      </c>
      <c r="BA11" s="49">
        <f>'[2]4407Exp'!AY$265</f>
        <v>1.4438878040000001</v>
      </c>
      <c r="BB11" s="49">
        <f>'[2]4407Exp'!AZ$265</f>
        <v>0</v>
      </c>
      <c r="BC11" s="49">
        <f>'[2]4407Exp'!BA$265</f>
        <v>0</v>
      </c>
      <c r="BD11" s="11"/>
    </row>
    <row r="12" spans="1:56">
      <c r="B12" s="32" t="s">
        <v>101</v>
      </c>
      <c r="C12" s="33">
        <f>1/$A$1*'[2]4407Exp'!$B$245</f>
        <v>0</v>
      </c>
      <c r="D12" s="34">
        <f>1/$A$1*'[2]4407Exp'!$C$245</f>
        <v>4.7302500000000002E-4</v>
      </c>
      <c r="E12" s="34">
        <f>1/$A$1*'[2]4407Exp'!$D$245</f>
        <v>1.9707618E-3</v>
      </c>
      <c r="F12" s="34">
        <f>1/$A$1*'[2]4407Exp'!$E$245</f>
        <v>1.2949999999999999E-3</v>
      </c>
      <c r="G12" s="34">
        <f>1/$A$1*'[2]4407Exp'!$F$245</f>
        <v>1.2319999999999998E-3</v>
      </c>
      <c r="H12" s="34">
        <f>1/$A$1*'[2]4407Exp'!$G$245</f>
        <v>3.3180000000000006E-3</v>
      </c>
      <c r="I12" s="34">
        <f>1/$A$1*'[2]4407Exp'!$H$245</f>
        <v>8.0599999999999995E-3</v>
      </c>
      <c r="J12" s="35">
        <f>1/$A$1*'[2]4407Exp'!$I$245</f>
        <v>6.1980000000000004E-3</v>
      </c>
      <c r="K12" s="35">
        <f>1/$A$1*'[2]4407Exp'!J$245</f>
        <v>1.3788E-2</v>
      </c>
      <c r="L12" s="35">
        <f>1/$A$1*'[2]4407Exp'!K$245</f>
        <v>9.4529999999999979E-3</v>
      </c>
      <c r="M12" s="34">
        <f>1/$A$1*'[2]4407Exp'!L$245</f>
        <v>7.0241499999999998E-3</v>
      </c>
      <c r="N12" s="34">
        <f>1/$A$1*'[2]4407Exp'!M$245</f>
        <v>6.9089999999999993E-3</v>
      </c>
      <c r="O12" s="34">
        <f>1/$A$1*'[2]4407Exp'!N$245</f>
        <v>1.4533999999999998E-2</v>
      </c>
      <c r="P12" s="34">
        <f>1/$A$1*'[2]4407Exp'!O$245</f>
        <v>1.3535999999999999E-2</v>
      </c>
      <c r="Q12" s="34">
        <f>1/$A$1*'[2]4407Exp'!P$245</f>
        <v>6.5440000000000003E-3</v>
      </c>
      <c r="R12" s="34">
        <f>1/$A$1*'[2]4407Exp'!Q$245</f>
        <v>5.9579999999999989E-3</v>
      </c>
      <c r="S12" s="34">
        <f>1/$A$1*'[2]4407Exp'!R$245</f>
        <v>5.8339999999999989E-3</v>
      </c>
      <c r="T12" s="34">
        <f>1/$A$1*'[2]4407Exp'!S$245</f>
        <v>3.2929999999999999E-3</v>
      </c>
      <c r="U12" s="34">
        <f>1/$A$1*'[2]4407Exp'!T$245</f>
        <v>1.2049999999999999E-3</v>
      </c>
      <c r="V12" s="34">
        <f>1/$A$1*'[2]4407Exp'!U$245</f>
        <v>6.7599999999999995E-4</v>
      </c>
      <c r="W12" s="34">
        <f>1/$A$1*'[2]4407Exp'!V$245</f>
        <v>1.1473895999999999E-3</v>
      </c>
      <c r="X12" s="34">
        <f>1/$A$1*'[2]4407Exp'!W$245</f>
        <v>2.0721413999999997E-3</v>
      </c>
      <c r="Y12" s="34">
        <f>1/$A$1*'[2]4407Exp'!X$245</f>
        <v>8.4099999999999995E-4</v>
      </c>
      <c r="Z12" s="34">
        <f>1/$A$1*'[2]4407Exp'!Y$245</f>
        <v>7.6899999999999983E-4</v>
      </c>
      <c r="AA12" s="34">
        <f>1/$A$1*'[2]4407Exp'!Z$245</f>
        <v>0</v>
      </c>
      <c r="AB12" s="34">
        <f>1/$A$1*'[2]4407Exp'!AA$245</f>
        <v>0</v>
      </c>
      <c r="AC12" s="10"/>
      <c r="AD12" s="36">
        <f>'[2]4407Exp'!AB$245</f>
        <v>0</v>
      </c>
      <c r="AE12" s="37">
        <f>'[2]4407Exp'!AC$245</f>
        <v>0.220219</v>
      </c>
      <c r="AF12" s="37">
        <f>'[2]4407Exp'!AD$245</f>
        <v>0.59863199999999994</v>
      </c>
      <c r="AG12" s="37">
        <f>'[2]4407Exp'!AE$245</f>
        <v>0.34187400000000001</v>
      </c>
      <c r="AH12" s="37">
        <f>'[2]4407Exp'!AF$245</f>
        <v>0.29587899999999995</v>
      </c>
      <c r="AI12" s="37">
        <f>'[2]4407Exp'!AG$245</f>
        <v>1.6655790000000001</v>
      </c>
      <c r="AJ12" s="37">
        <f>'[2]4407Exp'!AH$245</f>
        <v>3.9464149999999996</v>
      </c>
      <c r="AK12" s="37">
        <f>'[2]4407Exp'!AI$245</f>
        <v>3.2847080000000002</v>
      </c>
      <c r="AL12" s="37">
        <f>'[2]4407Exp'!AJ$245</f>
        <v>6.0940139999999996</v>
      </c>
      <c r="AM12" s="37">
        <f>'[2]4407Exp'!AK$245</f>
        <v>4.5046330000000001</v>
      </c>
      <c r="AN12" s="37">
        <f>'[2]4407Exp'!AL$245</f>
        <v>5.5247069999999994</v>
      </c>
      <c r="AO12" s="37">
        <f>'[2]4407Exp'!AM$245</f>
        <v>5.9682059999999995</v>
      </c>
      <c r="AP12" s="37">
        <f>'[2]4407Exp'!AN$245</f>
        <v>10.169480999999999</v>
      </c>
      <c r="AQ12" s="37">
        <f>'[2]4407Exp'!AO$245</f>
        <v>8.8067139999999995</v>
      </c>
      <c r="AR12" s="37">
        <f>'[2]4407Exp'!AP$245</f>
        <v>6.8134619999999995</v>
      </c>
      <c r="AS12" s="37">
        <f>'[2]4407Exp'!AQ$245</f>
        <v>7.0931449999999998</v>
      </c>
      <c r="AT12" s="37">
        <f>'[2]4407Exp'!AR$245</f>
        <v>4.9342139999999999</v>
      </c>
      <c r="AU12" s="37">
        <f>'[2]4407Exp'!AS$245</f>
        <v>2.6398039999999998</v>
      </c>
      <c r="AV12" s="37">
        <f>'[2]4407Exp'!AT$245</f>
        <v>0.86604199999999998</v>
      </c>
      <c r="AW12" s="37">
        <f>'[2]4407Exp'!AU$245</f>
        <v>0.61153000000000002</v>
      </c>
      <c r="AX12" s="37">
        <f>'[2]4407Exp'!AV$245</f>
        <v>0.74740299999999993</v>
      </c>
      <c r="AY12" s="37">
        <f>'[2]4407Exp'!AW$245</f>
        <v>1.7557049999999998</v>
      </c>
      <c r="AZ12" s="37">
        <f>'[2]4407Exp'!AX$245</f>
        <v>0.93749298699999994</v>
      </c>
      <c r="BA12" s="37">
        <f>'[2]4407Exp'!AY$245</f>
        <v>0.53476672800000002</v>
      </c>
      <c r="BB12" s="37">
        <f>'[2]4407Exp'!AZ$245</f>
        <v>0</v>
      </c>
      <c r="BC12" s="37">
        <f>'[2]4407Exp'!BA$245</f>
        <v>0</v>
      </c>
      <c r="BD12" s="11"/>
    </row>
    <row r="13" spans="1:56">
      <c r="B13" s="38" t="s">
        <v>21</v>
      </c>
      <c r="C13" s="62">
        <f t="shared" ref="C13:M13" si="2">SUM(C11:C11)-SUM(C12:C12)</f>
        <v>3.5280000000000001E-4</v>
      </c>
      <c r="D13" s="63">
        <f t="shared" si="2"/>
        <v>7.5169500000000014E-4</v>
      </c>
      <c r="E13" s="63">
        <f t="shared" si="2"/>
        <v>3.9698568000000002E-3</v>
      </c>
      <c r="F13" s="63">
        <f t="shared" si="2"/>
        <v>7.0850000000000002E-3</v>
      </c>
      <c r="G13" s="63">
        <f t="shared" si="2"/>
        <v>1.4352E-2</v>
      </c>
      <c r="H13" s="63">
        <f t="shared" si="2"/>
        <v>2.8239999999999993E-3</v>
      </c>
      <c r="I13" s="63">
        <f t="shared" si="2"/>
        <v>3.5600000000000007E-3</v>
      </c>
      <c r="J13" s="64">
        <f t="shared" si="2"/>
        <v>3.9620000000000002E-3</v>
      </c>
      <c r="K13" s="64">
        <f t="shared" si="2"/>
        <v>7.6360000000000022E-3</v>
      </c>
      <c r="L13" s="64">
        <f t="shared" si="2"/>
        <v>3.0269999999999984E-3</v>
      </c>
      <c r="M13" s="63">
        <f t="shared" si="2"/>
        <v>8.1437383999999977E-3</v>
      </c>
      <c r="N13" s="63">
        <f>SUM(N11:N11)-SUM(N12:N12)</f>
        <v>3.442999999999999E-3</v>
      </c>
      <c r="O13" s="63">
        <f t="shared" ref="O13:AB13" si="3">SUM(O11:O11)-SUM(O12:O12)</f>
        <v>1.1708E-2</v>
      </c>
      <c r="P13" s="63">
        <f t="shared" si="3"/>
        <v>8.5189999999999953E-3</v>
      </c>
      <c r="Q13" s="63">
        <f t="shared" si="3"/>
        <v>9.8510027999999944E-3</v>
      </c>
      <c r="R13" s="63">
        <f t="shared" si="3"/>
        <v>1.1411999999999999E-2</v>
      </c>
      <c r="S13" s="63">
        <f t="shared" si="3"/>
        <v>8.3399999999999985E-3</v>
      </c>
      <c r="T13" s="63">
        <f t="shared" si="3"/>
        <v>4.9369999999999995E-3</v>
      </c>
      <c r="U13" s="63">
        <f t="shared" si="3"/>
        <v>1.8248099999999996E-3</v>
      </c>
      <c r="V13" s="63">
        <f t="shared" si="3"/>
        <v>1.0619999999999998E-3</v>
      </c>
      <c r="W13" s="63">
        <f t="shared" si="3"/>
        <v>1.8458145999999994E-3</v>
      </c>
      <c r="X13" s="63">
        <f t="shared" si="3"/>
        <v>2.3725127999999996E-3</v>
      </c>
      <c r="Y13" s="63">
        <f t="shared" si="3"/>
        <v>4.7308894362999999E-3</v>
      </c>
      <c r="Z13" s="63">
        <f t="shared" si="3"/>
        <v>1.3802257045000001E-3</v>
      </c>
      <c r="AA13" s="63">
        <f t="shared" si="3"/>
        <v>0</v>
      </c>
      <c r="AB13" s="63">
        <f t="shared" si="3"/>
        <v>0</v>
      </c>
      <c r="AC13" s="10"/>
      <c r="AD13" s="42">
        <f t="shared" ref="AD13:BC13" si="4">SUM(AD11:AD11)-SUM(AD12:AD12)</f>
        <v>0.14676</v>
      </c>
      <c r="AE13" s="43">
        <f t="shared" si="4"/>
        <v>0.21382499999999999</v>
      </c>
      <c r="AF13" s="43">
        <f t="shared" si="4"/>
        <v>0.90177699999999994</v>
      </c>
      <c r="AG13" s="43">
        <f t="shared" si="4"/>
        <v>2.0302660000000001</v>
      </c>
      <c r="AH13" s="43">
        <f t="shared" si="4"/>
        <v>4.0463760000000004</v>
      </c>
      <c r="AI13" s="43">
        <f t="shared" si="4"/>
        <v>0.91694500000000012</v>
      </c>
      <c r="AJ13" s="43">
        <f t="shared" si="4"/>
        <v>1.502475</v>
      </c>
      <c r="AK13" s="43">
        <f t="shared" si="4"/>
        <v>1.7935889999999999</v>
      </c>
      <c r="AL13" s="43">
        <f t="shared" si="4"/>
        <v>4.9116719999999994</v>
      </c>
      <c r="AM13" s="43">
        <f t="shared" si="4"/>
        <v>1.952439</v>
      </c>
      <c r="AN13" s="43">
        <f t="shared" si="4"/>
        <v>6.0938510000000008</v>
      </c>
      <c r="AO13" s="43">
        <f t="shared" si="4"/>
        <v>4.1723150000000002</v>
      </c>
      <c r="AP13" s="43">
        <f t="shared" si="4"/>
        <v>8.9350709999999989</v>
      </c>
      <c r="AQ13" s="43">
        <f t="shared" si="4"/>
        <v>7.4366059999999976</v>
      </c>
      <c r="AR13" s="43">
        <f t="shared" si="4"/>
        <v>8.0415500000000009</v>
      </c>
      <c r="AS13" s="43">
        <f t="shared" si="4"/>
        <v>8.0207890000000006</v>
      </c>
      <c r="AT13" s="43">
        <f t="shared" si="4"/>
        <v>5.2222370000000007</v>
      </c>
      <c r="AU13" s="43">
        <f t="shared" si="4"/>
        <v>4.2477369999999999</v>
      </c>
      <c r="AV13" s="43">
        <f t="shared" si="4"/>
        <v>1.2881050000000001</v>
      </c>
      <c r="AW13" s="43">
        <f t="shared" si="4"/>
        <v>1.1035639999999995</v>
      </c>
      <c r="AX13" s="43">
        <f t="shared" si="4"/>
        <v>0.99288399999999999</v>
      </c>
      <c r="AY13" s="43">
        <f t="shared" si="4"/>
        <v>2.0239630000000002</v>
      </c>
      <c r="AZ13" s="43">
        <f t="shared" si="4"/>
        <v>3.3717081790000005</v>
      </c>
      <c r="BA13" s="43">
        <f t="shared" si="4"/>
        <v>0.90912107600000003</v>
      </c>
      <c r="BB13" s="43">
        <f t="shared" si="4"/>
        <v>0</v>
      </c>
      <c r="BC13" s="43">
        <f t="shared" si="4"/>
        <v>0</v>
      </c>
      <c r="BD13" s="11"/>
    </row>
    <row r="14" spans="1:56" ht="17.149999999999999" customHeight="1" thickBot="1">
      <c r="B14" s="111" t="s">
        <v>132</v>
      </c>
      <c r="C14" s="112">
        <f t="shared" ref="C14:AB14" si="5">C5-SUM(C6,C7,C8,C9,C10,,C11)</f>
        <v>3.9453679999999986E-4</v>
      </c>
      <c r="D14" s="113">
        <f t="shared" si="5"/>
        <v>1.9585999999995919E-6</v>
      </c>
      <c r="E14" s="113">
        <f t="shared" si="5"/>
        <v>0</v>
      </c>
      <c r="F14" s="113">
        <f t="shared" si="5"/>
        <v>6.400000000000329E-5</v>
      </c>
      <c r="G14" s="113">
        <f t="shared" si="5"/>
        <v>5.6999999999994555E-5</v>
      </c>
      <c r="H14" s="113">
        <f t="shared" si="5"/>
        <v>2.1999999999999971E-4</v>
      </c>
      <c r="I14" s="113">
        <f t="shared" si="5"/>
        <v>1.6779999999999989E-3</v>
      </c>
      <c r="J14" s="114">
        <f t="shared" si="5"/>
        <v>5.3799999999999681E-4</v>
      </c>
      <c r="K14" s="114">
        <f t="shared" si="5"/>
        <v>1.7160000000000092E-3</v>
      </c>
      <c r="L14" s="114">
        <f t="shared" si="5"/>
        <v>8.890000000000009E-4</v>
      </c>
      <c r="M14" s="113">
        <f t="shared" si="5"/>
        <v>8.1563720000000367E-4</v>
      </c>
      <c r="N14" s="113">
        <f t="shared" si="5"/>
        <v>4.9599999999999991E-4</v>
      </c>
      <c r="O14" s="113">
        <f t="shared" si="5"/>
        <v>1.642202857142859E-3</v>
      </c>
      <c r="P14" s="113">
        <f t="shared" si="5"/>
        <v>4.2692366666666759E-3</v>
      </c>
      <c r="Q14" s="113">
        <f t="shared" si="5"/>
        <v>6.223648800000002E-3</v>
      </c>
      <c r="R14" s="113">
        <f t="shared" si="5"/>
        <v>4.0690965999999953E-3</v>
      </c>
      <c r="S14" s="113">
        <f t="shared" si="5"/>
        <v>3.8422887999999961E-3</v>
      </c>
      <c r="T14" s="113">
        <f t="shared" si="5"/>
        <v>3.3664569999999998E-3</v>
      </c>
      <c r="U14" s="113">
        <f t="shared" si="5"/>
        <v>1.7697560000000008E-3</v>
      </c>
      <c r="V14" s="113">
        <f t="shared" si="5"/>
        <v>8.6599999999999958E-4</v>
      </c>
      <c r="W14" s="113">
        <f t="shared" si="5"/>
        <v>6.7322920000000095E-4</v>
      </c>
      <c r="X14" s="113">
        <f t="shared" si="5"/>
        <v>1.3879208000000002E-3</v>
      </c>
      <c r="Y14" s="113">
        <f t="shared" si="5"/>
        <v>1.6634419794999975E-3</v>
      </c>
      <c r="Z14" s="113">
        <f t="shared" si="5"/>
        <v>9.2499999999999874E-4</v>
      </c>
      <c r="AA14" s="113">
        <f t="shared" si="5"/>
        <v>0</v>
      </c>
      <c r="AB14" s="113">
        <f t="shared" si="5"/>
        <v>0</v>
      </c>
      <c r="AC14" s="115"/>
      <c r="AD14" s="116">
        <f t="shared" ref="AD14:BC14" si="6">AD5-SUM(AD6,AD7,AD8,AD9,AD10,,AD11)</f>
        <v>6.6282999999999925E-2</v>
      </c>
      <c r="AE14" s="117">
        <f t="shared" si="6"/>
        <v>3.8299999999980017E-4</v>
      </c>
      <c r="AF14" s="117">
        <f t="shared" si="6"/>
        <v>0</v>
      </c>
      <c r="AG14" s="117">
        <f t="shared" si="6"/>
        <v>1.541900000000096E-2</v>
      </c>
      <c r="AH14" s="117">
        <f t="shared" si="6"/>
        <v>1.2951000000000157E-2</v>
      </c>
      <c r="AI14" s="117">
        <f t="shared" si="6"/>
        <v>9.6223000000001058E-2</v>
      </c>
      <c r="AJ14" s="117">
        <f t="shared" si="6"/>
        <v>0.78440800000000088</v>
      </c>
      <c r="AK14" s="117">
        <f t="shared" si="6"/>
        <v>0.25730900000000112</v>
      </c>
      <c r="AL14" s="117">
        <f t="shared" si="6"/>
        <v>0.76189499999999555</v>
      </c>
      <c r="AM14" s="117">
        <f t="shared" si="6"/>
        <v>0.50288399999999989</v>
      </c>
      <c r="AN14" s="117">
        <f t="shared" si="6"/>
        <v>0.47951899999999625</v>
      </c>
      <c r="AO14" s="117">
        <f t="shared" si="6"/>
        <v>0.4696019999999983</v>
      </c>
      <c r="AP14" s="117">
        <f t="shared" si="6"/>
        <v>1.2707820000000005</v>
      </c>
      <c r="AQ14" s="117">
        <f t="shared" si="6"/>
        <v>2.3779200000000067</v>
      </c>
      <c r="AR14" s="117">
        <f t="shared" si="6"/>
        <v>2.8728930000000013</v>
      </c>
      <c r="AS14" s="117">
        <f t="shared" si="6"/>
        <v>2.3699900000000014</v>
      </c>
      <c r="AT14" s="117">
        <f t="shared" si="6"/>
        <v>2.1118899999999989</v>
      </c>
      <c r="AU14" s="117">
        <f t="shared" si="6"/>
        <v>1.3834389999999992</v>
      </c>
      <c r="AV14" s="117">
        <f t="shared" si="6"/>
        <v>0.75717899999999894</v>
      </c>
      <c r="AW14" s="117">
        <f t="shared" si="6"/>
        <v>0.44581599999999932</v>
      </c>
      <c r="AX14" s="117">
        <f t="shared" si="6"/>
        <v>0.3552259999999996</v>
      </c>
      <c r="AY14" s="117">
        <f t="shared" si="6"/>
        <v>0.72775099999999959</v>
      </c>
      <c r="AZ14" s="117">
        <f t="shared" si="6"/>
        <v>0.91371825599999923</v>
      </c>
      <c r="BA14" s="117">
        <f t="shared" si="6"/>
        <v>0.40295787600000033</v>
      </c>
      <c r="BB14" s="117">
        <f t="shared" si="6"/>
        <v>0</v>
      </c>
      <c r="BC14" s="117">
        <f t="shared" si="6"/>
        <v>0</v>
      </c>
      <c r="BD14" s="11"/>
    </row>
    <row r="15" spans="1:56" ht="13" thickTop="1">
      <c r="AD15" s="76"/>
      <c r="AE15" s="76"/>
      <c r="AF15" s="76"/>
      <c r="AG15" s="76"/>
      <c r="AH15" s="76"/>
      <c r="AI15" s="76"/>
      <c r="AJ15" s="76"/>
      <c r="AK15" s="76"/>
      <c r="AL15" s="76"/>
      <c r="AM15" s="76"/>
      <c r="AN15" s="76"/>
      <c r="AO15" s="76"/>
      <c r="AP15" s="76"/>
      <c r="AQ15" s="76"/>
      <c r="AR15" s="76"/>
      <c r="AS15" s="76"/>
      <c r="AT15" s="76"/>
      <c r="AU15" s="76"/>
      <c r="AV15" s="76"/>
      <c r="AW15" s="76"/>
      <c r="AX15" s="76"/>
      <c r="AY15" s="76"/>
      <c r="AZ15" s="76"/>
      <c r="BA15" s="76"/>
      <c r="BB15" s="76"/>
      <c r="BC15" s="76"/>
    </row>
    <row r="16" spans="1:56">
      <c r="AD16" s="76"/>
      <c r="AE16" s="76"/>
      <c r="AF16" s="76"/>
      <c r="AG16" s="76"/>
      <c r="AH16" s="76"/>
      <c r="AI16" s="76"/>
      <c r="AJ16" s="76"/>
      <c r="AK16" s="76"/>
      <c r="AL16" s="76"/>
      <c r="AM16" s="76"/>
      <c r="AN16" s="76"/>
      <c r="AO16" s="76"/>
      <c r="AP16" s="76"/>
      <c r="AQ16" s="76"/>
      <c r="AR16" s="76"/>
      <c r="AS16" s="76"/>
      <c r="AT16" s="76"/>
      <c r="AU16" s="76"/>
      <c r="AV16" s="76"/>
      <c r="AW16" s="76"/>
      <c r="AX16" s="76"/>
      <c r="AY16" s="76"/>
      <c r="AZ16" s="76"/>
      <c r="BA16" s="76"/>
      <c r="BB16" s="76"/>
      <c r="BC16" s="76"/>
    </row>
    <row r="17" spans="18:56">
      <c r="AD17" s="76"/>
      <c r="AE17" s="76"/>
      <c r="AF17" s="76"/>
      <c r="AG17" s="76"/>
      <c r="AH17" s="76"/>
      <c r="AI17" s="76"/>
      <c r="AJ17" s="76"/>
      <c r="AK17" s="76"/>
      <c r="AL17" s="76"/>
      <c r="AM17" s="76"/>
      <c r="AN17" s="76"/>
      <c r="AO17" s="76"/>
      <c r="AP17" s="76"/>
      <c r="AQ17" s="76"/>
      <c r="AR17" s="76"/>
      <c r="AS17" s="76"/>
      <c r="AT17" s="76"/>
      <c r="AU17" s="76"/>
      <c r="AV17" s="76"/>
      <c r="AW17" s="76"/>
      <c r="AX17" s="76"/>
      <c r="AY17" s="76"/>
      <c r="AZ17" s="76"/>
      <c r="BA17" s="76"/>
      <c r="BB17" s="76"/>
      <c r="BC17" s="76"/>
    </row>
    <row r="18" spans="18:5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row>
    <row r="19" spans="18:56">
      <c r="AD19" s="76"/>
      <c r="AE19" s="76"/>
      <c r="AF19" s="76"/>
      <c r="AG19" s="76"/>
      <c r="AH19" s="76"/>
      <c r="AI19" s="76"/>
      <c r="AJ19" s="76"/>
      <c r="AK19" s="76"/>
      <c r="AL19" s="76"/>
      <c r="AM19" s="76"/>
      <c r="AN19" s="273"/>
      <c r="AO19" s="273"/>
      <c r="AP19" s="273"/>
      <c r="AQ19" s="273"/>
      <c r="AR19" s="273"/>
      <c r="AS19" s="273"/>
      <c r="AT19" s="273"/>
      <c r="AU19" s="273"/>
      <c r="AV19" s="273"/>
      <c r="AW19" s="273"/>
      <c r="AX19" s="273"/>
      <c r="AY19" s="76"/>
      <c r="AZ19" s="76"/>
      <c r="BA19" s="76"/>
      <c r="BB19" s="76"/>
      <c r="BC19" s="76"/>
      <c r="BD19" s="335"/>
    </row>
    <row r="20" spans="18:56">
      <c r="AD20" s="76"/>
      <c r="AE20" s="76"/>
      <c r="AF20" s="76"/>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333"/>
    </row>
    <row r="21" spans="18:56">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18: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18: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4" spans="18:5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18: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18: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18: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18: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18: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18: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18: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18: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30:55">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30:55">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30:55">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30:55">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30:55">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30:55">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30:55">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56"/>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[3]RWE!$A$8*[3]ToM3!$A$2</f>
        <v>2.6599999999999997</v>
      </c>
      <c r="B1" s="77"/>
    </row>
    <row r="2" spans="1:56" s="9" customFormat="1" ht="16" thickTop="1">
      <c r="A2" s="5"/>
      <c r="B2" s="387" t="s">
        <v>175</v>
      </c>
      <c r="C2" s="382" t="s">
        <v>93</v>
      </c>
      <c r="D2" s="383"/>
      <c r="E2" s="383"/>
      <c r="F2" s="383"/>
      <c r="G2" s="383"/>
      <c r="H2" s="383"/>
      <c r="I2" s="383"/>
      <c r="J2" s="383"/>
      <c r="K2" s="383"/>
      <c r="L2" s="383"/>
      <c r="M2" s="383"/>
      <c r="N2" s="383"/>
      <c r="O2" s="383"/>
      <c r="P2" s="383"/>
      <c r="Q2" s="383"/>
      <c r="R2" s="383"/>
      <c r="S2" s="383"/>
      <c r="T2" s="383"/>
      <c r="U2" s="383"/>
      <c r="V2" s="383"/>
      <c r="W2" s="383"/>
      <c r="X2" s="383"/>
      <c r="Y2" s="383"/>
      <c r="Z2" s="383"/>
      <c r="AA2" s="383"/>
      <c r="AB2" s="384"/>
      <c r="AC2" s="245"/>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65" customHeight="1" thickBot="1">
      <c r="A3" s="9"/>
      <c r="B3" s="388"/>
      <c r="C3" s="395" t="s">
        <v>66</v>
      </c>
      <c r="D3" s="390"/>
      <c r="E3" s="390"/>
      <c r="F3" s="390"/>
      <c r="G3" s="390"/>
      <c r="H3" s="390"/>
      <c r="I3" s="390"/>
      <c r="J3" s="390"/>
      <c r="K3" s="390"/>
      <c r="L3" s="390"/>
      <c r="M3" s="390"/>
      <c r="N3" s="390"/>
      <c r="O3" s="390"/>
      <c r="P3" s="390"/>
      <c r="Q3" s="390"/>
      <c r="R3" s="390"/>
      <c r="S3" s="390"/>
      <c r="T3" s="390"/>
      <c r="U3" s="390"/>
      <c r="V3" s="390"/>
      <c r="W3" s="390"/>
      <c r="X3" s="390"/>
      <c r="Y3" s="390"/>
      <c r="Z3" s="390"/>
      <c r="AA3" s="390"/>
      <c r="AB3" s="392"/>
      <c r="AC3" s="31"/>
      <c r="AD3" s="391" t="s">
        <v>190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31"/>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85">
        <f>1/$A$1*'[2]4408Exp'!$B$263</f>
        <v>1.1715450000000004E-3</v>
      </c>
      <c r="D5" s="86">
        <f>1/$A$1*'[2]4408Exp'!$C$263</f>
        <v>1.1501319999999999E-3</v>
      </c>
      <c r="E5" s="86">
        <f>1/$A$1*'[2]4408Exp'!$D$263</f>
        <v>4.3093319999999999E-3</v>
      </c>
      <c r="F5" s="86">
        <f>1/$A$1*'[2]4408Exp'!$E$263</f>
        <v>5.4815610000000002E-3</v>
      </c>
      <c r="G5" s="86">
        <f>1/$A$1*'[2]4408Exp'!$F$263</f>
        <v>1.2698553999999999E-2</v>
      </c>
      <c r="H5" s="86">
        <f>1/$A$1*'[2]4408Exp'!$G$263</f>
        <v>1.4009692999999997E-2</v>
      </c>
      <c r="I5" s="86">
        <f>1/$A$1*'[2]4408Exp'!$H$263</f>
        <v>1.6760122999999998E-2</v>
      </c>
      <c r="J5" s="87">
        <f>1/$A$1*'[2]4408Exp'!$I$263</f>
        <v>2.0335913999999997E-2</v>
      </c>
      <c r="K5" s="87">
        <f>1/$A$1*'[2]4408Exp'!J$263</f>
        <v>3.2280357000000003E-2</v>
      </c>
      <c r="L5" s="87">
        <f>1/$A$1*'[2]4408Exp'!K$263</f>
        <v>2.0484469000000002E-2</v>
      </c>
      <c r="M5" s="87">
        <f>1/$A$1*'[2]4408Exp'!L$263</f>
        <v>5.4236860000000005E-3</v>
      </c>
      <c r="N5" s="86">
        <f>1/$A$1*'[2]4408Exp'!M$263</f>
        <v>9.4090309999999983E-3</v>
      </c>
      <c r="O5" s="86">
        <f>1/$A$1*'[2]4408Exp'!N$263</f>
        <v>6.0635380000000011E-3</v>
      </c>
      <c r="P5" s="86">
        <f>1/$A$1*'[2]4408Exp'!O$263</f>
        <v>3.5174660000000003E-3</v>
      </c>
      <c r="Q5" s="86">
        <f>1/$A$1*'[2]4408Exp'!P$263</f>
        <v>6.0336041428571434E-3</v>
      </c>
      <c r="R5" s="86">
        <f>1/$A$1*'[2]4408Exp'!Q$263</f>
        <v>4.1298520000000007E-3</v>
      </c>
      <c r="S5" s="86">
        <f>1/$A$1*'[2]4408Exp'!R$263</f>
        <v>3.402614285714286E-3</v>
      </c>
      <c r="T5" s="86">
        <f>1/$A$1*'[2]4408Exp'!S$263</f>
        <v>2.4232499999999988E-3</v>
      </c>
      <c r="U5" s="86">
        <f>1/$A$1*'[2]4408Exp'!T$263</f>
        <v>1.1445472999999996E-2</v>
      </c>
      <c r="V5" s="86">
        <f>1/$A$1*'[2]4408Exp'!U$263</f>
        <v>9.3996732857142863E-3</v>
      </c>
      <c r="W5" s="86">
        <f>1/$A$1*'[2]4408Exp'!V$263</f>
        <v>2.5472150999999991E-2</v>
      </c>
      <c r="X5" s="86">
        <f>1/$A$1*'[2]4408Exp'!W$263</f>
        <v>4.5376264000000006E-2</v>
      </c>
      <c r="Y5" s="86">
        <f>1/$A$1*'[2]4408Exp'!X$263</f>
        <v>3.9376708675000011E-2</v>
      </c>
      <c r="Z5" s="86">
        <f>1/$A$1*'[2]4408Exp'!Y$263</f>
        <v>3.3062673260285717E-2</v>
      </c>
      <c r="AA5" s="86">
        <f>1/$A$1*'[2]4408Exp'!Z$263</f>
        <v>0</v>
      </c>
      <c r="AB5" s="87">
        <f>1/$A$1*'[2]4408Exp'!AA$263</f>
        <v>0</v>
      </c>
      <c r="AC5" s="31"/>
      <c r="AD5" s="250">
        <f>'[2]4408Exp'!AB$263</f>
        <v>3.5878910000000008</v>
      </c>
      <c r="AE5" s="82">
        <f>'[2]4408Exp'!AC$263</f>
        <v>4.5059909999999999</v>
      </c>
      <c r="AF5" s="83">
        <f>'[2]4408Exp'!AD$263</f>
        <v>6.5866490000000004</v>
      </c>
      <c r="AG5" s="83">
        <f>'[2]4408Exp'!AE$263</f>
        <v>7.5775430000000012</v>
      </c>
      <c r="AH5" s="83">
        <f>'[2]4408Exp'!AF$263</f>
        <v>11.378030000000003</v>
      </c>
      <c r="AI5" s="83">
        <f>'[2]4408Exp'!AG$263</f>
        <v>15.033412</v>
      </c>
      <c r="AJ5" s="83">
        <f>'[2]4408Exp'!AH$263</f>
        <v>19.647895999999999</v>
      </c>
      <c r="AK5" s="83">
        <f>'[2]4408Exp'!AI$263</f>
        <v>23.119511000000003</v>
      </c>
      <c r="AL5" s="83">
        <f>'[2]4408Exp'!AJ$263</f>
        <v>29.546834999999998</v>
      </c>
      <c r="AM5" s="83">
        <f>'[2]4408Exp'!AK$263</f>
        <v>19.183872000000004</v>
      </c>
      <c r="AN5" s="83">
        <f>'[2]4408Exp'!AL$263</f>
        <v>16.918770999999996</v>
      </c>
      <c r="AO5" s="83">
        <f>'[2]4408Exp'!AM$263</f>
        <v>14.121570000000002</v>
      </c>
      <c r="AP5" s="83">
        <f>'[2]4408Exp'!AN$263</f>
        <v>15.105059000000002</v>
      </c>
      <c r="AQ5" s="83">
        <f>'[2]4408Exp'!AO$263</f>
        <v>14.263335999999997</v>
      </c>
      <c r="AR5" s="83">
        <f>'[2]4408Exp'!AP$263</f>
        <v>13.380331</v>
      </c>
      <c r="AS5" s="83">
        <f>'[2]4408Exp'!AQ$263</f>
        <v>13.507588999999998</v>
      </c>
      <c r="AT5" s="93">
        <f>'[2]4408Exp'!AR$263</f>
        <v>14.414042</v>
      </c>
      <c r="AU5" s="93">
        <f>'[2]4408Exp'!AS$263</f>
        <v>11.068222</v>
      </c>
      <c r="AV5" s="93">
        <f>'[2]4408Exp'!AT$263</f>
        <v>19.733967000000003</v>
      </c>
      <c r="AW5" s="93">
        <f>'[2]4408Exp'!AU$263</f>
        <v>21.030297999999998</v>
      </c>
      <c r="AX5" s="93">
        <f>'[2]4408Exp'!AV$263</f>
        <v>19.923712000000002</v>
      </c>
      <c r="AY5" s="93">
        <f>'[2]4408Exp'!AW$263</f>
        <v>32.058252000000003</v>
      </c>
      <c r="AZ5" s="93">
        <f>'[2]4408Exp'!AX$263</f>
        <v>37.729201580000009</v>
      </c>
      <c r="BA5" s="93">
        <f>'[2]4408Exp'!AY$263</f>
        <v>44.358056927</v>
      </c>
      <c r="BB5" s="93">
        <f>'[2]4408Exp'!AZ$263</f>
        <v>0</v>
      </c>
      <c r="BC5" s="261">
        <f>'[2]4408Exp'!BA$263</f>
        <v>0</v>
      </c>
      <c r="BD5" s="11"/>
    </row>
    <row r="6" spans="1:56" ht="17.149999999999999" customHeight="1" thickTop="1">
      <c r="B6" s="88" t="s">
        <v>127</v>
      </c>
      <c r="C6" s="89">
        <f>1/$A$1*'[2]4408Exp'!$B$266</f>
        <v>5.1881E-5</v>
      </c>
      <c r="D6" s="90">
        <f>1/$A$1*'[2]4408Exp'!$C$266</f>
        <v>1.0709999999999999E-5</v>
      </c>
      <c r="E6" s="90">
        <f>1/$A$1*'[2]4408Exp'!$D$266</f>
        <v>5.5936999999999997E-5</v>
      </c>
      <c r="F6" s="90">
        <f>1/$A$1*'[2]4408Exp'!$E$266</f>
        <v>2.6697499999999997E-4</v>
      </c>
      <c r="G6" s="90">
        <f>1/$A$1*'[2]4408Exp'!$F$266</f>
        <v>6.7999999999999999E-5</v>
      </c>
      <c r="H6" s="90">
        <f>1/$A$1*'[2]4408Exp'!$G$266</f>
        <v>1.1386399999999998E-4</v>
      </c>
      <c r="I6" s="90">
        <f>1/$A$1*'[2]4408Exp'!$H$266</f>
        <v>1.3496E-4</v>
      </c>
      <c r="J6" s="91">
        <f>1/$A$1*'[2]4408Exp'!$I$266</f>
        <v>2.6157099999999994E-4</v>
      </c>
      <c r="K6" s="91">
        <f>1/$A$1*'[2]4408Exp'!J$266</f>
        <v>1.64523E-4</v>
      </c>
      <c r="L6" s="91">
        <f>1/$A$1*'[2]4408Exp'!K$266</f>
        <v>3.2240000000000003E-4</v>
      </c>
      <c r="M6" s="90">
        <f>1/$A$1*'[2]4408Exp'!L$266</f>
        <v>8.2896999999999989E-5</v>
      </c>
      <c r="N6" s="90">
        <f>1/$A$1*'[2]4408Exp'!M$266</f>
        <v>1.2098900000000002E-4</v>
      </c>
      <c r="O6" s="90">
        <f>1/$A$1*'[2]4408Exp'!N$266</f>
        <v>4.9639699999999998E-4</v>
      </c>
      <c r="P6" s="90">
        <f>1/$A$1*'[2]4408Exp'!O$266</f>
        <v>1.08249E-4</v>
      </c>
      <c r="Q6" s="90">
        <f>1/$A$1*'[2]4408Exp'!P$266</f>
        <v>2.4955314285714285E-4</v>
      </c>
      <c r="R6" s="90">
        <f>1/$A$1*'[2]4408Exp'!Q$266</f>
        <v>1.33268E-4</v>
      </c>
      <c r="S6" s="90">
        <f>1/$A$1*'[2]4408Exp'!R$266</f>
        <v>9.1960000000000014E-6</v>
      </c>
      <c r="T6" s="90">
        <f>1/$A$1*'[2]4408Exp'!S$266</f>
        <v>7.2719999999999992E-6</v>
      </c>
      <c r="U6" s="90">
        <f>1/$A$1*'[2]4408Exp'!T$266</f>
        <v>1.4432E-5</v>
      </c>
      <c r="V6" s="90">
        <f>1/$A$1*'[2]4408Exp'!U$266</f>
        <v>2.6914285714285713E-5</v>
      </c>
      <c r="W6" s="90">
        <f>1/$A$1*'[2]4408Exp'!V$266</f>
        <v>1.2909999999999998E-5</v>
      </c>
      <c r="X6" s="90">
        <f>1/$A$1*'[2]4408Exp'!W$266</f>
        <v>2.7760000000000002E-6</v>
      </c>
      <c r="Y6" s="90">
        <f>1/$A$1*'[2]4408Exp'!X$266</f>
        <v>3.2720174999999997E-5</v>
      </c>
      <c r="Z6" s="90">
        <f>1/$A$1*'[2]4408Exp'!Y$266</f>
        <v>2.8440000000000002E-6</v>
      </c>
      <c r="AA6" s="90">
        <f>1/$A$1*'[2]4408Exp'!Z$266</f>
        <v>0</v>
      </c>
      <c r="AB6" s="90">
        <f>1/$A$1*'[2]4408Exp'!AA$266</f>
        <v>0</v>
      </c>
      <c r="AC6" s="31"/>
      <c r="AD6" s="92">
        <f>'[2]4408Exp'!AB$266</f>
        <v>0.13441800000000001</v>
      </c>
      <c r="AE6" s="93">
        <f>'[2]4408Exp'!AC$266</f>
        <v>1.1941E-2</v>
      </c>
      <c r="AF6" s="93">
        <f>'[2]4408Exp'!AD$266</f>
        <v>4.4560000000000002E-2</v>
      </c>
      <c r="AG6" s="93">
        <f>'[2]4408Exp'!AE$266</f>
        <v>0.18157399999999999</v>
      </c>
      <c r="AH6" s="93">
        <f>'[2]4408Exp'!AF$266</f>
        <v>4.3940000000000007E-2</v>
      </c>
      <c r="AI6" s="93">
        <f>'[2]4408Exp'!AG$266</f>
        <v>0.12672600000000001</v>
      </c>
      <c r="AJ6" s="93">
        <f>'[2]4408Exp'!AH$266</f>
        <v>0.14163100000000001</v>
      </c>
      <c r="AK6" s="93">
        <f>'[2]4408Exp'!AI$266</f>
        <v>0.25057999999999997</v>
      </c>
      <c r="AL6" s="93">
        <f>'[2]4408Exp'!AJ$266</f>
        <v>0.21562300000000001</v>
      </c>
      <c r="AM6" s="93">
        <f>'[2]4408Exp'!AK$266</f>
        <v>0.27896799999999999</v>
      </c>
      <c r="AN6" s="93">
        <f>'[2]4408Exp'!AL$266</f>
        <v>0.22045799999999999</v>
      </c>
      <c r="AO6" s="93">
        <f>'[2]4408Exp'!AM$266</f>
        <v>0.16218199999999999</v>
      </c>
      <c r="AP6" s="93">
        <f>'[2]4408Exp'!AN$266</f>
        <v>0.51274900000000001</v>
      </c>
      <c r="AQ6" s="93">
        <f>'[2]4408Exp'!AO$266</f>
        <v>0.12339</v>
      </c>
      <c r="AR6" s="93">
        <f>'[2]4408Exp'!AP$266</f>
        <v>0.23271299999999998</v>
      </c>
      <c r="AS6" s="93">
        <f>'[2]4408Exp'!AQ$266</f>
        <v>0.16708699999999999</v>
      </c>
      <c r="AT6" s="93">
        <f>'[2]4408Exp'!AR$266</f>
        <v>3.4501999999999991E-2</v>
      </c>
      <c r="AU6" s="93">
        <f>'[2]4408Exp'!AS$266</f>
        <v>2.4454999999999998E-2</v>
      </c>
      <c r="AV6" s="93">
        <f>'[2]4408Exp'!AT$266</f>
        <v>1.4711E-2</v>
      </c>
      <c r="AW6" s="93">
        <f>'[2]4408Exp'!AU$266</f>
        <v>8.8851000000000013E-2</v>
      </c>
      <c r="AX6" s="93">
        <f>'[2]4408Exp'!AV$266</f>
        <v>2.7085999999999999E-2</v>
      </c>
      <c r="AY6" s="93">
        <f>'[2]4408Exp'!AW$266</f>
        <v>3.3569999999999997E-3</v>
      </c>
      <c r="AZ6" s="93">
        <f>'[2]4408Exp'!AX$266</f>
        <v>4.3364491999999998E-2</v>
      </c>
      <c r="BA6" s="93">
        <f>'[2]4408Exp'!AY$266</f>
        <v>1.2743634E-2</v>
      </c>
      <c r="BB6" s="93">
        <f>'[2]4408Exp'!AZ$266</f>
        <v>0</v>
      </c>
      <c r="BC6" s="93">
        <f>'[2]4408Exp'!BA$266</f>
        <v>0</v>
      </c>
      <c r="BD6" s="11"/>
    </row>
    <row r="7" spans="1:56" ht="17.149999999999999" customHeight="1">
      <c r="B7" s="97" t="s">
        <v>128</v>
      </c>
      <c r="C7" s="98">
        <f>1/$A$1*'[2]4408Exp'!$B$268</f>
        <v>1.8486999999999998E-4</v>
      </c>
      <c r="D7" s="99">
        <f>1/$A$1*'[2]4408Exp'!$C$268</f>
        <v>3.2849300000000001E-4</v>
      </c>
      <c r="E7" s="99">
        <f>1/$A$1*'[2]4408Exp'!$D$268</f>
        <v>4.8110200000000002E-4</v>
      </c>
      <c r="F7" s="99">
        <f>1/$A$1*'[2]4408Exp'!$E$268</f>
        <v>2.2715300000000004E-4</v>
      </c>
      <c r="G7" s="99">
        <f>1/$A$1*'[2]4408Exp'!$F$268</f>
        <v>2.55818E-4</v>
      </c>
      <c r="H7" s="99">
        <f>1/$A$1*'[2]4408Exp'!$G$268</f>
        <v>3.4739999999999999E-4</v>
      </c>
      <c r="I7" s="99">
        <f>1/$A$1*'[2]4408Exp'!$H$268</f>
        <v>7.8232699999999987E-4</v>
      </c>
      <c r="J7" s="100">
        <f>1/$A$1*'[2]4408Exp'!$I$268</f>
        <v>6.6538299999999986E-4</v>
      </c>
      <c r="K7" s="100">
        <f>1/$A$1*'[2]4408Exp'!J$268</f>
        <v>1.23572E-3</v>
      </c>
      <c r="L7" s="100">
        <f>1/$A$1*'[2]4408Exp'!K$268</f>
        <v>7.3970100000000005E-4</v>
      </c>
      <c r="M7" s="99">
        <f>1/$A$1*'[2]4408Exp'!L$268</f>
        <v>1.0776229999999998E-3</v>
      </c>
      <c r="N7" s="99">
        <f>1/$A$1*'[2]4408Exp'!M$268</f>
        <v>5.69313E-4</v>
      </c>
      <c r="O7" s="99">
        <f>1/$A$1*'[2]4408Exp'!N$268</f>
        <v>7.5322700000000008E-4</v>
      </c>
      <c r="P7" s="99">
        <f>1/$A$1*'[2]4408Exp'!O$268</f>
        <v>4.00157E-4</v>
      </c>
      <c r="Q7" s="99">
        <f>1/$A$1*'[2]4408Exp'!P$268</f>
        <v>3.7037799999999998E-4</v>
      </c>
      <c r="R7" s="99">
        <f>1/$A$1*'[2]4408Exp'!Q$268</f>
        <v>5.3470099999999995E-4</v>
      </c>
      <c r="S7" s="99">
        <f>1/$A$1*'[2]4408Exp'!R$268</f>
        <v>3.5574500000000003E-4</v>
      </c>
      <c r="T7" s="99">
        <f>1/$A$1*'[2]4408Exp'!S$268</f>
        <v>1.70259E-4</v>
      </c>
      <c r="U7" s="99">
        <f>1/$A$1*'[2]4408Exp'!T$268</f>
        <v>2.4082300000000001E-4</v>
      </c>
      <c r="V7" s="99">
        <f>1/$A$1*'[2]4408Exp'!U$268</f>
        <v>3.6662100000000003E-4</v>
      </c>
      <c r="W7" s="99">
        <f>1/$A$1*'[2]4408Exp'!V$268</f>
        <v>4.4245699999999994E-4</v>
      </c>
      <c r="X7" s="99">
        <f>1/$A$1*'[2]4408Exp'!W$268</f>
        <v>5.7046600000000005E-4</v>
      </c>
      <c r="Y7" s="99">
        <f>1/$A$1*'[2]4408Exp'!X$268</f>
        <v>5.5220099999999999E-4</v>
      </c>
      <c r="Z7" s="99">
        <f>1/$A$1*'[2]4408Exp'!Y$268</f>
        <v>7.0794619999999995E-4</v>
      </c>
      <c r="AA7" s="99">
        <f>1/$A$1*'[2]4408Exp'!Z$268</f>
        <v>0</v>
      </c>
      <c r="AB7" s="99">
        <f>1/$A$1*'[2]4408Exp'!AA$268</f>
        <v>0</v>
      </c>
      <c r="AC7" s="31"/>
      <c r="AD7" s="102">
        <f>'[2]4408Exp'!AB$268</f>
        <v>0.88027299999999986</v>
      </c>
      <c r="AE7" s="103">
        <f>'[2]4408Exp'!AC$268</f>
        <v>2.0636459999999999</v>
      </c>
      <c r="AF7" s="103">
        <f>'[2]4408Exp'!AD$268</f>
        <v>2.1781709999999999</v>
      </c>
      <c r="AG7" s="103">
        <f>'[2]4408Exp'!AE$268</f>
        <v>1.7213830000000001</v>
      </c>
      <c r="AH7" s="103">
        <f>'[2]4408Exp'!AF$268</f>
        <v>1.94858</v>
      </c>
      <c r="AI7" s="103">
        <f>'[2]4408Exp'!AG$268</f>
        <v>2.9051230000000006</v>
      </c>
      <c r="AJ7" s="103">
        <f>'[2]4408Exp'!AH$268</f>
        <v>3.4518390000000001</v>
      </c>
      <c r="AK7" s="103">
        <f>'[2]4408Exp'!AI$268</f>
        <v>3.5362929999999997</v>
      </c>
      <c r="AL7" s="103">
        <f>'[2]4408Exp'!AJ$268</f>
        <v>3.9776480000000003</v>
      </c>
      <c r="AM7" s="103">
        <f>'[2]4408Exp'!AK$268</f>
        <v>2.8578389999999998</v>
      </c>
      <c r="AN7" s="103">
        <f>'[2]4408Exp'!AL$268</f>
        <v>3.476426</v>
      </c>
      <c r="AO7" s="103">
        <f>'[2]4408Exp'!AM$268</f>
        <v>3.4065310000000002</v>
      </c>
      <c r="AP7" s="103">
        <f>'[2]4408Exp'!AN$268</f>
        <v>4.8365039999999997</v>
      </c>
      <c r="AQ7" s="103">
        <f>'[2]4408Exp'!AO$268</f>
        <v>4.5435680000000005</v>
      </c>
      <c r="AR7" s="103">
        <f>'[2]4408Exp'!AP$268</f>
        <v>3.8948129999999996</v>
      </c>
      <c r="AS7" s="103">
        <f>'[2]4408Exp'!AQ$268</f>
        <v>5.2260119999999999</v>
      </c>
      <c r="AT7" s="103">
        <f>'[2]4408Exp'!AR$268</f>
        <v>4.012416</v>
      </c>
      <c r="AU7" s="103">
        <f>'[2]4408Exp'!AS$268</f>
        <v>2.0920269999999999</v>
      </c>
      <c r="AV7" s="103">
        <f>'[2]4408Exp'!AT$268</f>
        <v>3.8101789999999998</v>
      </c>
      <c r="AW7" s="103">
        <f>'[2]4408Exp'!AU$268</f>
        <v>4.4474780000000003</v>
      </c>
      <c r="AX7" s="103">
        <f>'[2]4408Exp'!AV$268</f>
        <v>4.3576110000000003</v>
      </c>
      <c r="AY7" s="103">
        <f>'[2]4408Exp'!AW$268</f>
        <v>6.7842189999999993</v>
      </c>
      <c r="AZ7" s="103">
        <f>'[2]4408Exp'!AX$268</f>
        <v>8.3754817470000003</v>
      </c>
      <c r="BA7" s="103">
        <f>'[2]4408Exp'!AY$268</f>
        <v>10.190765946999999</v>
      </c>
      <c r="BB7" s="103">
        <f>'[2]4408Exp'!AZ$268</f>
        <v>0</v>
      </c>
      <c r="BC7" s="103">
        <f>'[2]4408Exp'!BA$268</f>
        <v>0</v>
      </c>
      <c r="BD7" s="11"/>
    </row>
    <row r="8" spans="1:56" ht="17.149999999999999" customHeight="1">
      <c r="B8" s="97" t="s">
        <v>129</v>
      </c>
      <c r="C8" s="98">
        <f>1/$A$1*'[2]4408Exp'!$B$269</f>
        <v>0</v>
      </c>
      <c r="D8" s="99">
        <f>1/$A$1*'[2]4408Exp'!$C$269</f>
        <v>0</v>
      </c>
      <c r="E8" s="99">
        <f>1/$A$1*'[2]4408Exp'!$D$269</f>
        <v>0</v>
      </c>
      <c r="F8" s="99">
        <f>1/$A$1*'[2]4408Exp'!$E$269</f>
        <v>1.8700000000000001E-5</v>
      </c>
      <c r="G8" s="99">
        <f>1/$A$1*'[2]4408Exp'!$F$269</f>
        <v>0</v>
      </c>
      <c r="H8" s="99">
        <f>1/$A$1*'[2]4408Exp'!$G$269</f>
        <v>2.3900000000000002E-5</v>
      </c>
      <c r="I8" s="99">
        <f>1/$A$1*'[2]4408Exp'!$H$269</f>
        <v>1.4999999999999999E-7</v>
      </c>
      <c r="J8" s="100">
        <f>1/$A$1*'[2]4408Exp'!$I$269</f>
        <v>9.3899999999999999E-6</v>
      </c>
      <c r="K8" s="100">
        <f>1/$A$1*'[2]4408Exp'!J$269</f>
        <v>1.1270000000000002E-6</v>
      </c>
      <c r="L8" s="100">
        <f>1/$A$1*'[2]4408Exp'!K$269</f>
        <v>1.054E-6</v>
      </c>
      <c r="M8" s="99">
        <f>1/$A$1*'[2]4408Exp'!L$269</f>
        <v>1.9199999999999997E-7</v>
      </c>
      <c r="N8" s="99">
        <f>1/$A$1*'[2]4408Exp'!M$269</f>
        <v>7.3000000000000021E-6</v>
      </c>
      <c r="O8" s="99">
        <f>1/$A$1*'[2]4408Exp'!N$269</f>
        <v>1.6439000000000003E-5</v>
      </c>
      <c r="P8" s="99">
        <f>1/$A$1*'[2]4408Exp'!O$269</f>
        <v>2.3139999999999998E-6</v>
      </c>
      <c r="Q8" s="99">
        <f>1/$A$1*'[2]4408Exp'!P$269</f>
        <v>3.2000000000000001E-7</v>
      </c>
      <c r="R8" s="99">
        <f>1/$A$1*'[2]4408Exp'!Q$269</f>
        <v>9.6700000000000002E-7</v>
      </c>
      <c r="S8" s="99">
        <f>1/$A$1*'[2]4408Exp'!R$269</f>
        <v>4.5999999999999999E-7</v>
      </c>
      <c r="T8" s="99">
        <f>1/$A$1*'[2]4408Exp'!S$269</f>
        <v>4.9999999999999998E-8</v>
      </c>
      <c r="U8" s="99">
        <f>1/$A$1*'[2]4408Exp'!T$269</f>
        <v>2.0899999999999999E-6</v>
      </c>
      <c r="V8" s="99">
        <f>1/$A$1*'[2]4408Exp'!U$269</f>
        <v>4.177E-6</v>
      </c>
      <c r="W8" s="99">
        <f>1/$A$1*'[2]4408Exp'!V$269</f>
        <v>0</v>
      </c>
      <c r="X8" s="99">
        <f>1/$A$1*'[2]4408Exp'!W$269</f>
        <v>1.4979999999999999E-6</v>
      </c>
      <c r="Y8" s="99">
        <f>1/$A$1*'[2]4408Exp'!X$269</f>
        <v>1.1959999999999999E-6</v>
      </c>
      <c r="Z8" s="99">
        <f>1/$A$1*'[2]4408Exp'!Y$269</f>
        <v>1.49E-7</v>
      </c>
      <c r="AA8" s="99">
        <f>1/$A$1*'[2]4408Exp'!Z$269</f>
        <v>0</v>
      </c>
      <c r="AB8" s="99">
        <f>1/$A$1*'[2]4408Exp'!AA$269</f>
        <v>0</v>
      </c>
      <c r="AC8" s="31"/>
      <c r="AD8" s="102">
        <f>'[2]4408Exp'!AB$269</f>
        <v>0</v>
      </c>
      <c r="AE8" s="103">
        <f>'[2]4408Exp'!AC$269</f>
        <v>0</v>
      </c>
      <c r="AF8" s="103">
        <f>'[2]4408Exp'!AD$269</f>
        <v>0</v>
      </c>
      <c r="AG8" s="103">
        <f>'[2]4408Exp'!AE$269</f>
        <v>2.0603E-2</v>
      </c>
      <c r="AH8" s="103">
        <f>'[2]4408Exp'!AF$269</f>
        <v>0</v>
      </c>
      <c r="AI8" s="103">
        <f>'[2]4408Exp'!AG$269</f>
        <v>2.385E-2</v>
      </c>
      <c r="AJ8" s="103">
        <f>'[2]4408Exp'!AH$269</f>
        <v>1.379E-3</v>
      </c>
      <c r="AK8" s="103">
        <f>'[2]4408Exp'!AI$269</f>
        <v>1.2402999999999999E-2</v>
      </c>
      <c r="AL8" s="103">
        <f>'[2]4408Exp'!AJ$269</f>
        <v>3.8859999999999997E-3</v>
      </c>
      <c r="AM8" s="103">
        <f>'[2]4408Exp'!AK$269</f>
        <v>1.0026E-2</v>
      </c>
      <c r="AN8" s="103">
        <f>'[2]4408Exp'!AL$269</f>
        <v>6.0499999999999996E-4</v>
      </c>
      <c r="AO8" s="103">
        <f>'[2]4408Exp'!AM$269</f>
        <v>2.3365999999999998E-2</v>
      </c>
      <c r="AP8" s="103">
        <f>'[2]4408Exp'!AN$269</f>
        <v>9.672E-3</v>
      </c>
      <c r="AQ8" s="103">
        <f>'[2]4408Exp'!AO$269</f>
        <v>1.4813E-2</v>
      </c>
      <c r="AR8" s="103">
        <f>'[2]4408Exp'!AP$269</f>
        <v>1.4250000000000001E-3</v>
      </c>
      <c r="AS8" s="103">
        <f>'[2]4408Exp'!AQ$269</f>
        <v>8.1639999999999994E-3</v>
      </c>
      <c r="AT8" s="103">
        <f>'[2]4408Exp'!AR$269</f>
        <v>3.6969999999999998E-3</v>
      </c>
      <c r="AU8" s="103">
        <f>'[2]4408Exp'!AS$269</f>
        <v>1.2799999999999999E-4</v>
      </c>
      <c r="AV8" s="103">
        <f>'[2]4408Exp'!AT$269</f>
        <v>8.7489999999999998E-3</v>
      </c>
      <c r="AW8" s="103">
        <f>'[2]4408Exp'!AU$269</f>
        <v>3.6799999999999997E-3</v>
      </c>
      <c r="AX8" s="103">
        <f>'[2]4408Exp'!AV$269</f>
        <v>0</v>
      </c>
      <c r="AY8" s="103">
        <f>'[2]4408Exp'!AW$269</f>
        <v>4.3939999999999995E-3</v>
      </c>
      <c r="AZ8" s="103">
        <f>'[2]4408Exp'!AX$269</f>
        <v>1.4280632E-2</v>
      </c>
      <c r="BA8" s="103">
        <f>'[2]4408Exp'!AY$269</f>
        <v>4.4046069999999996E-3</v>
      </c>
      <c r="BB8" s="103">
        <f>'[2]4408Exp'!AZ$269</f>
        <v>0</v>
      </c>
      <c r="BC8" s="103">
        <f>'[2]4408Exp'!BA$269</f>
        <v>0</v>
      </c>
      <c r="BD8" s="11"/>
    </row>
    <row r="9" spans="1:56" ht="17.149999999999999" customHeight="1">
      <c r="B9" s="97" t="s">
        <v>130</v>
      </c>
      <c r="C9" s="98">
        <f>1/$A$1*'[2]4408Exp'!$B$267</f>
        <v>1.0701999999999999E-4</v>
      </c>
      <c r="D9" s="99">
        <f>1/$A$1*'[2]4408Exp'!$C$267</f>
        <v>1.7365999999999999E-4</v>
      </c>
      <c r="E9" s="99">
        <f>1/$A$1*'[2]4408Exp'!$D$267</f>
        <v>4.4084700000000002E-4</v>
      </c>
      <c r="F9" s="99">
        <f>1/$A$1*'[2]4408Exp'!$E$267</f>
        <v>2.1818700000000003E-4</v>
      </c>
      <c r="G9" s="99">
        <f>1/$A$1*'[2]4408Exp'!$F$267</f>
        <v>2.4790599999999999E-4</v>
      </c>
      <c r="H9" s="99">
        <f>1/$A$1*'[2]4408Exp'!$G$267</f>
        <v>3.0765999999999991E-4</v>
      </c>
      <c r="I9" s="99">
        <f>1/$A$1*'[2]4408Exp'!$H$267</f>
        <v>4.4537399999999995E-4</v>
      </c>
      <c r="J9" s="100">
        <f>1/$A$1*'[2]4408Exp'!$I$267</f>
        <v>4.0621999999999989E-4</v>
      </c>
      <c r="K9" s="100">
        <f>1/$A$1*'[2]4408Exp'!J$267</f>
        <v>1.187989E-3</v>
      </c>
      <c r="L9" s="100">
        <f>1/$A$1*'[2]4408Exp'!K$267</f>
        <v>1.1462089999999998E-3</v>
      </c>
      <c r="M9" s="99">
        <f>1/$A$1*'[2]4408Exp'!L$267</f>
        <v>6.6905499999999978E-4</v>
      </c>
      <c r="N9" s="99">
        <f>1/$A$1*'[2]4408Exp'!M$267</f>
        <v>9.2235599999999994E-4</v>
      </c>
      <c r="O9" s="99">
        <f>1/$A$1*'[2]4408Exp'!N$267</f>
        <v>7.453850000000001E-4</v>
      </c>
      <c r="P9" s="99">
        <f>1/$A$1*'[2]4408Exp'!O$267</f>
        <v>5.38182E-4</v>
      </c>
      <c r="Q9" s="99">
        <f>1/$A$1*'[2]4408Exp'!P$267</f>
        <v>3.9143199999999993E-4</v>
      </c>
      <c r="R9" s="99">
        <f>1/$A$1*'[2]4408Exp'!Q$267</f>
        <v>3.8870499999999993E-4</v>
      </c>
      <c r="S9" s="99">
        <f>1/$A$1*'[2]4408Exp'!R$267</f>
        <v>4.3839199999999996E-4</v>
      </c>
      <c r="T9" s="99">
        <f>1/$A$1*'[2]4408Exp'!S$267</f>
        <v>2.4840499999999999E-4</v>
      </c>
      <c r="U9" s="99">
        <f>1/$A$1*'[2]4408Exp'!T$267</f>
        <v>3.9108399999999993E-4</v>
      </c>
      <c r="V9" s="99">
        <f>1/$A$1*'[2]4408Exp'!U$267</f>
        <v>2.97984E-4</v>
      </c>
      <c r="W9" s="99">
        <f>1/$A$1*'[2]4408Exp'!V$267</f>
        <v>4.5189200000000012E-4</v>
      </c>
      <c r="X9" s="99">
        <f>1/$A$1*'[2]4408Exp'!W$267</f>
        <v>4.8072900000000005E-4</v>
      </c>
      <c r="Y9" s="99">
        <f>1/$A$1*'[2]4408Exp'!X$267</f>
        <v>5.2694591699999993E-4</v>
      </c>
      <c r="Z9" s="99">
        <f>1/$A$1*'[2]4408Exp'!Y$267</f>
        <v>4.1630847428571427E-4</v>
      </c>
      <c r="AA9" s="99">
        <f>1/$A$1*'[2]4408Exp'!Z$267</f>
        <v>0</v>
      </c>
      <c r="AB9" s="99">
        <f>1/$A$1*'[2]4408Exp'!AA$267</f>
        <v>0</v>
      </c>
      <c r="AC9" s="31"/>
      <c r="AD9" s="102">
        <f>'[2]4408Exp'!AB$267</f>
        <v>0.65783699999999989</v>
      </c>
      <c r="AE9" s="103">
        <f>'[2]4408Exp'!AC$267</f>
        <v>0.72682600000000008</v>
      </c>
      <c r="AF9" s="103">
        <f>'[2]4408Exp'!AD$267</f>
        <v>0.84505999999999992</v>
      </c>
      <c r="AG9" s="103">
        <f>'[2]4408Exp'!AE$267</f>
        <v>0.71405099999999999</v>
      </c>
      <c r="AH9" s="103">
        <f>'[2]4408Exp'!AF$267</f>
        <v>1.1566919999999998</v>
      </c>
      <c r="AI9" s="103">
        <f>'[2]4408Exp'!AG$267</f>
        <v>1.6930739999999995</v>
      </c>
      <c r="AJ9" s="103">
        <f>'[2]4408Exp'!AH$267</f>
        <v>1.6013869999999999</v>
      </c>
      <c r="AK9" s="103">
        <f>'[2]4408Exp'!AI$267</f>
        <v>1.9282170000000003</v>
      </c>
      <c r="AL9" s="103">
        <f>'[2]4408Exp'!AJ$267</f>
        <v>3.0369549999999998</v>
      </c>
      <c r="AM9" s="103">
        <f>'[2]4408Exp'!AK$267</f>
        <v>1.7271970000000001</v>
      </c>
      <c r="AN9" s="103">
        <f>'[2]4408Exp'!AL$267</f>
        <v>2.2391059999999996</v>
      </c>
      <c r="AO9" s="103">
        <f>'[2]4408Exp'!AM$267</f>
        <v>2.4972799999999995</v>
      </c>
      <c r="AP9" s="103">
        <f>'[2]4408Exp'!AN$267</f>
        <v>3.096279</v>
      </c>
      <c r="AQ9" s="103">
        <f>'[2]4408Exp'!AO$267</f>
        <v>2.9773980000000004</v>
      </c>
      <c r="AR9" s="103">
        <f>'[2]4408Exp'!AP$267</f>
        <v>2.9767759999999996</v>
      </c>
      <c r="AS9" s="103">
        <f>'[2]4408Exp'!AQ$267</f>
        <v>3.2697769999999999</v>
      </c>
      <c r="AT9" s="103">
        <f>'[2]4408Exp'!AR$267</f>
        <v>4.2464209999999998</v>
      </c>
      <c r="AU9" s="103">
        <f>'[2]4408Exp'!AS$267</f>
        <v>2.267042</v>
      </c>
      <c r="AV9" s="103">
        <f>'[2]4408Exp'!AT$267</f>
        <v>2.8971650000000002</v>
      </c>
      <c r="AW9" s="103">
        <f>'[2]4408Exp'!AU$267</f>
        <v>2.9414629999999997</v>
      </c>
      <c r="AX9" s="103">
        <f>'[2]4408Exp'!AV$267</f>
        <v>3.8056160000000001</v>
      </c>
      <c r="AY9" s="103">
        <f>'[2]4408Exp'!AW$267</f>
        <v>5.2894189999999996</v>
      </c>
      <c r="AZ9" s="103">
        <f>'[2]4408Exp'!AX$267</f>
        <v>5.5721610409999993</v>
      </c>
      <c r="BA9" s="103">
        <f>'[2]4408Exp'!AY$267</f>
        <v>4.5374389930000003</v>
      </c>
      <c r="BB9" s="103">
        <f>'[2]4408Exp'!AZ$267</f>
        <v>0</v>
      </c>
      <c r="BC9" s="103">
        <f>'[2]4408Exp'!BA$267</f>
        <v>0</v>
      </c>
      <c r="BD9" s="11"/>
    </row>
    <row r="10" spans="1:56" ht="17.149999999999999" customHeight="1">
      <c r="B10" s="97" t="s">
        <v>218</v>
      </c>
      <c r="C10" s="98">
        <f>1/$A$1*'[2]4408Exp'!$B$264</f>
        <v>3.2594499999999996E-4</v>
      </c>
      <c r="D10" s="99">
        <f>1/$A$1*'[2]4408Exp'!$C$264</f>
        <v>2.4009599999999997E-4</v>
      </c>
      <c r="E10" s="99">
        <f>1/$A$1*'[2]4408Exp'!$D$264</f>
        <v>4.9080399999999996E-4</v>
      </c>
      <c r="F10" s="99">
        <f>1/$A$1*'[2]4408Exp'!$E$264</f>
        <v>3.8299900000000002E-4</v>
      </c>
      <c r="G10" s="99">
        <f>1/$A$1*'[2]4408Exp'!$F$264</f>
        <v>2.9708099999999998E-4</v>
      </c>
      <c r="H10" s="99">
        <f>1/$A$1*'[2]4408Exp'!$G$264</f>
        <v>5.8333300000000001E-4</v>
      </c>
      <c r="I10" s="99">
        <f>1/$A$1*'[2]4408Exp'!$H$264</f>
        <v>1.0554249999999998E-3</v>
      </c>
      <c r="J10" s="100">
        <f>1/$A$1*'[2]4408Exp'!$I$264</f>
        <v>1.1998520000000002E-3</v>
      </c>
      <c r="K10" s="100">
        <f>1/$A$1*'[2]4408Exp'!J$264</f>
        <v>1.7969269999999998E-3</v>
      </c>
      <c r="L10" s="100">
        <f>1/$A$1*'[2]4408Exp'!K$264</f>
        <v>6.5151500000000008E-4</v>
      </c>
      <c r="M10" s="99">
        <f>1/$A$1*'[2]4408Exp'!L$264</f>
        <v>6.4827600000000004E-4</v>
      </c>
      <c r="N10" s="99">
        <f>1/$A$1*'[2]4408Exp'!M$264</f>
        <v>2.2494E-4</v>
      </c>
      <c r="O10" s="99">
        <f>1/$A$1*'[2]4408Exp'!N$264</f>
        <v>3.3706399999999998E-4</v>
      </c>
      <c r="P10" s="99">
        <f>1/$A$1*'[2]4408Exp'!O$264</f>
        <v>2.0277899999999999E-4</v>
      </c>
      <c r="Q10" s="99">
        <f>1/$A$1*'[2]4408Exp'!P$264</f>
        <v>1.3223499999999997E-4</v>
      </c>
      <c r="R10" s="99">
        <f>1/$A$1*'[2]4408Exp'!Q$264</f>
        <v>9.5366999999999983E-5</v>
      </c>
      <c r="S10" s="99">
        <f>1/$A$1*'[2]4408Exp'!R$264</f>
        <v>1.43311E-4</v>
      </c>
      <c r="T10" s="99">
        <f>1/$A$1*'[2]4408Exp'!S$264</f>
        <v>6.9978E-5</v>
      </c>
      <c r="U10" s="99">
        <f>1/$A$1*'[2]4408Exp'!T$264</f>
        <v>1.15748E-4</v>
      </c>
      <c r="V10" s="99">
        <f>1/$A$1*'[2]4408Exp'!U$264</f>
        <v>1.3001700000000001E-4</v>
      </c>
      <c r="W10" s="99">
        <f>1/$A$1*'[2]4408Exp'!V$264</f>
        <v>7.4608000000000001E-5</v>
      </c>
      <c r="X10" s="99">
        <f>1/$A$1*'[2]4408Exp'!W$264</f>
        <v>6.9577000000000001E-5</v>
      </c>
      <c r="Y10" s="99">
        <f>1/$A$1*'[2]4408Exp'!X$264</f>
        <v>2.0010458300000005E-4</v>
      </c>
      <c r="Z10" s="99">
        <f>1/$A$1*'[2]4408Exp'!Y$264</f>
        <v>1.3152000000000001E-4</v>
      </c>
      <c r="AA10" s="99">
        <f>1/$A$1*'[2]4408Exp'!Z$264</f>
        <v>0</v>
      </c>
      <c r="AB10" s="99">
        <f>1/$A$1*'[2]4408Exp'!AA$264</f>
        <v>0</v>
      </c>
      <c r="AC10" s="31"/>
      <c r="AD10" s="102">
        <f>'[2]4408Exp'!AB$264</f>
        <v>1.299285</v>
      </c>
      <c r="AE10" s="103">
        <f>'[2]4408Exp'!AC$264</f>
        <v>1.1479070000000002</v>
      </c>
      <c r="AF10" s="103">
        <f>'[2]4408Exp'!AD$264</f>
        <v>1.8232999999999999</v>
      </c>
      <c r="AG10" s="103">
        <f>'[2]4408Exp'!AE$264</f>
        <v>1.5912029999999999</v>
      </c>
      <c r="AH10" s="103">
        <f>'[2]4408Exp'!AF$264</f>
        <v>1.347127</v>
      </c>
      <c r="AI10" s="103">
        <f>'[2]4408Exp'!AG$264</f>
        <v>2.0016240000000001</v>
      </c>
      <c r="AJ10" s="103">
        <f>'[2]4408Exp'!AH$264</f>
        <v>3.2401089999999995</v>
      </c>
      <c r="AK10" s="103">
        <f>'[2]4408Exp'!AI$264</f>
        <v>3.6769699999999994</v>
      </c>
      <c r="AL10" s="103">
        <f>'[2]4408Exp'!AJ$264</f>
        <v>5.2745209999999991</v>
      </c>
      <c r="AM10" s="103">
        <f>'[2]4408Exp'!AK$264</f>
        <v>3.2091050000000001</v>
      </c>
      <c r="AN10" s="103">
        <f>'[2]4408Exp'!AL$264</f>
        <v>2.4248460000000001</v>
      </c>
      <c r="AO10" s="103">
        <f>'[2]4408Exp'!AM$264</f>
        <v>1.2331779999999999</v>
      </c>
      <c r="AP10" s="103">
        <f>'[2]4408Exp'!AN$264</f>
        <v>1.747457</v>
      </c>
      <c r="AQ10" s="103">
        <f>'[2]4408Exp'!AO$264</f>
        <v>2.1380349999999999</v>
      </c>
      <c r="AR10" s="103">
        <f>'[2]4408Exp'!AP$264</f>
        <v>1.5619130000000001</v>
      </c>
      <c r="AS10" s="103">
        <f>'[2]4408Exp'!AQ$264</f>
        <v>1.0143899999999999</v>
      </c>
      <c r="AT10" s="103">
        <f>'[2]4408Exp'!AR$264</f>
        <v>1.3958069999999998</v>
      </c>
      <c r="AU10" s="103">
        <f>'[2]4408Exp'!AS$264</f>
        <v>1.094552</v>
      </c>
      <c r="AV10" s="103">
        <f>'[2]4408Exp'!AT$264</f>
        <v>1.483447</v>
      </c>
      <c r="AW10" s="103">
        <f>'[2]4408Exp'!AU$264</f>
        <v>1.8179810000000001</v>
      </c>
      <c r="AX10" s="103">
        <f>'[2]4408Exp'!AV$264</f>
        <v>0.90923999999999994</v>
      </c>
      <c r="AY10" s="103">
        <f>'[2]4408Exp'!AW$264</f>
        <v>1.4267840000000001</v>
      </c>
      <c r="AZ10" s="103">
        <f>'[2]4408Exp'!AX$264</f>
        <v>2.3909857189999997</v>
      </c>
      <c r="BA10" s="103">
        <f>'[2]4408Exp'!AY$264</f>
        <v>2.43338521</v>
      </c>
      <c r="BB10" s="103">
        <f>'[2]4408Exp'!AZ$264</f>
        <v>0</v>
      </c>
      <c r="BC10" s="103">
        <f>'[2]4408Exp'!BA$264</f>
        <v>0</v>
      </c>
      <c r="BD10" s="11"/>
    </row>
    <row r="11" spans="1:56" ht="17.149999999999999" customHeight="1">
      <c r="B11" s="44" t="s">
        <v>122</v>
      </c>
      <c r="C11" s="45">
        <f>1/$A$1*'[2]4408Exp'!$B$265</f>
        <v>2.6271699999999999E-4</v>
      </c>
      <c r="D11" s="46">
        <f>1/$A$1*'[2]4408Exp'!$C$265</f>
        <v>2.0368599999999999E-4</v>
      </c>
      <c r="E11" s="46">
        <f>1/$A$1*'[2]4408Exp'!$D$265</f>
        <v>2.006603E-3</v>
      </c>
      <c r="F11" s="46">
        <f>1/$A$1*'[2]4408Exp'!$E$265</f>
        <v>3.5371529999999995E-3</v>
      </c>
      <c r="G11" s="46">
        <f>1/$A$1*'[2]4408Exp'!$F$265</f>
        <v>8.5795969999999996E-3</v>
      </c>
      <c r="H11" s="46">
        <f>1/$A$1*'[2]4408Exp'!$G$265</f>
        <v>7.347059999999999E-3</v>
      </c>
      <c r="I11" s="46">
        <f>1/$A$1*'[2]4408Exp'!$H$265</f>
        <v>8.309861E-3</v>
      </c>
      <c r="J11" s="47">
        <f>1/$A$1*'[2]4408Exp'!$I$265</f>
        <v>8.6933469999999988E-3</v>
      </c>
      <c r="K11" s="47">
        <f>1/$A$1*'[2]4408Exp'!J$265</f>
        <v>1.8376769000000001E-2</v>
      </c>
      <c r="L11" s="47">
        <f>1/$A$1*'[2]4408Exp'!K$265</f>
        <v>1.027322E-2</v>
      </c>
      <c r="M11" s="46">
        <f>1/$A$1*'[2]4408Exp'!L$265</f>
        <v>1.2454099999999997E-3</v>
      </c>
      <c r="N11" s="46">
        <f>1/$A$1*'[2]4408Exp'!M$265</f>
        <v>1.1711179999999999E-3</v>
      </c>
      <c r="O11" s="46">
        <f>1/$A$1*'[2]4408Exp'!N$265</f>
        <v>1.202184E-3</v>
      </c>
      <c r="P11" s="46">
        <f>1/$A$1*'[2]4408Exp'!O$265</f>
        <v>5.2641199999999997E-4</v>
      </c>
      <c r="Q11" s="46">
        <f>1/$A$1*'[2]4408Exp'!P$265</f>
        <v>1.6255900000000003E-4</v>
      </c>
      <c r="R11" s="46">
        <f>1/$A$1*'[2]4408Exp'!Q$265</f>
        <v>1.9720999999999996E-5</v>
      </c>
      <c r="S11" s="46">
        <f>1/$A$1*'[2]4408Exp'!R$265</f>
        <v>4.5726000000000002E-5</v>
      </c>
      <c r="T11" s="46">
        <f>1/$A$1*'[2]4408Exp'!S$265</f>
        <v>5.9289000000000008E-5</v>
      </c>
      <c r="U11" s="46">
        <f>1/$A$1*'[2]4408Exp'!T$265</f>
        <v>2.4760000000000007E-5</v>
      </c>
      <c r="V11" s="46">
        <f>1/$A$1*'[2]4408Exp'!U$265</f>
        <v>2.9208000000000002E-5</v>
      </c>
      <c r="W11" s="46">
        <f>1/$A$1*'[2]4408Exp'!V$265</f>
        <v>9.4215999999999994E-5</v>
      </c>
      <c r="X11" s="46">
        <f>1/$A$1*'[2]4408Exp'!W$265</f>
        <v>1.4045E-4</v>
      </c>
      <c r="Y11" s="46">
        <f>1/$A$1*'[2]4408Exp'!X$265</f>
        <v>7.0548000000000003E-5</v>
      </c>
      <c r="Z11" s="46">
        <f>1/$A$1*'[2]4408Exp'!Y$265</f>
        <v>2.2663999999999998E-5</v>
      </c>
      <c r="AA11" s="46">
        <f>1/$A$1*'[2]4408Exp'!Z$265</f>
        <v>0</v>
      </c>
      <c r="AB11" s="46">
        <f>1/$A$1*'[2]4408Exp'!AA$265</f>
        <v>0</v>
      </c>
      <c r="AC11" s="31"/>
      <c r="AD11" s="48">
        <f>'[2]4408Exp'!AB$265</f>
        <v>0.31952899999999995</v>
      </c>
      <c r="AE11" s="49">
        <f>'[2]4408Exp'!AC$265</f>
        <v>0.30921100000000001</v>
      </c>
      <c r="AF11" s="49">
        <f>'[2]4408Exp'!AD$265</f>
        <v>1.004427</v>
      </c>
      <c r="AG11" s="49">
        <f>'[2]4408Exp'!AE$265</f>
        <v>1.8404099999999999</v>
      </c>
      <c r="AH11" s="49">
        <f>'[2]4408Exp'!AF$265</f>
        <v>4.0867040000000001</v>
      </c>
      <c r="AI11" s="49">
        <f>'[2]4408Exp'!AG$265</f>
        <v>4.3295209999999997</v>
      </c>
      <c r="AJ11" s="49">
        <f>'[2]4408Exp'!AH$265</f>
        <v>6.6664899999999996</v>
      </c>
      <c r="AK11" s="49">
        <f>'[2]4408Exp'!AI$265</f>
        <v>7.1878199999999994</v>
      </c>
      <c r="AL11" s="49">
        <f>'[2]4408Exp'!AJ$265</f>
        <v>10.668482999999998</v>
      </c>
      <c r="AM11" s="49">
        <f>'[2]4408Exp'!AK$265</f>
        <v>6.3261489999999991</v>
      </c>
      <c r="AN11" s="49">
        <f>'[2]4408Exp'!AL$265</f>
        <v>3.5886959999999997</v>
      </c>
      <c r="AO11" s="49">
        <f>'[2]4408Exp'!AM$265</f>
        <v>1.6507829999999999</v>
      </c>
      <c r="AP11" s="49">
        <f>'[2]4408Exp'!AN$265</f>
        <v>2.221921</v>
      </c>
      <c r="AQ11" s="49">
        <f>'[2]4408Exp'!AO$265</f>
        <v>0.97794099999999995</v>
      </c>
      <c r="AR11" s="49">
        <f>'[2]4408Exp'!AP$265</f>
        <v>0.29382800000000003</v>
      </c>
      <c r="AS11" s="49">
        <f>'[2]4408Exp'!AQ$265</f>
        <v>8.1364999999999993E-2</v>
      </c>
      <c r="AT11" s="49">
        <f>'[2]4408Exp'!AR$265</f>
        <v>0.67360200000000003</v>
      </c>
      <c r="AU11" s="49">
        <f>'[2]4408Exp'!AS$265</f>
        <v>0.35394599999999998</v>
      </c>
      <c r="AV11" s="49">
        <f>'[2]4408Exp'!AT$265</f>
        <v>0.14344899999999999</v>
      </c>
      <c r="AW11" s="49">
        <f>'[2]4408Exp'!AU$265</f>
        <v>0.15811599999999998</v>
      </c>
      <c r="AX11" s="49">
        <f>'[2]4408Exp'!AV$265</f>
        <v>0.23238</v>
      </c>
      <c r="AY11" s="49">
        <f>'[2]4408Exp'!AW$265</f>
        <v>0.28092400000000001</v>
      </c>
      <c r="AZ11" s="49">
        <f>'[2]4408Exp'!AX$265</f>
        <v>0.48555406800000001</v>
      </c>
      <c r="BA11" s="49">
        <f>'[2]4408Exp'!AY$265</f>
        <v>0.45128801099999993</v>
      </c>
      <c r="BB11" s="49">
        <f>'[2]4408Exp'!AZ$265</f>
        <v>0</v>
      </c>
      <c r="BC11" s="49">
        <f>'[2]4408Exp'!BA$265</f>
        <v>0</v>
      </c>
      <c r="BD11" s="11"/>
    </row>
    <row r="12" spans="1:56">
      <c r="B12" s="32" t="s">
        <v>101</v>
      </c>
      <c r="C12" s="33">
        <f>1/$A$1*'[2]4408Exp'!$B$245</f>
        <v>1.2672600000000002E-4</v>
      </c>
      <c r="D12" s="34">
        <f>1/$A$1*'[2]4408Exp'!$C$245</f>
        <v>1.06124E-4</v>
      </c>
      <c r="E12" s="34">
        <f>1/$A$1*'[2]4408Exp'!$D$245</f>
        <v>1.167647E-3</v>
      </c>
      <c r="F12" s="34">
        <f>1/$A$1*'[2]4408Exp'!$E$245</f>
        <v>2.9942889999999998E-3</v>
      </c>
      <c r="G12" s="34">
        <f>1/$A$1*'[2]4408Exp'!$F$245</f>
        <v>6.9596710000000006E-3</v>
      </c>
      <c r="H12" s="34">
        <f>1/$A$1*'[2]4408Exp'!$G$245</f>
        <v>5.8417589999999993E-3</v>
      </c>
      <c r="I12" s="34">
        <f>1/$A$1*'[2]4408Exp'!$H$245</f>
        <v>7.6543430000000001E-3</v>
      </c>
      <c r="J12" s="35">
        <f>1/$A$1*'[2]4408Exp'!$I$245</f>
        <v>7.363886E-3</v>
      </c>
      <c r="K12" s="35">
        <f>1/$A$1*'[2]4408Exp'!J$245</f>
        <v>1.6041509000000002E-2</v>
      </c>
      <c r="L12" s="35">
        <f>1/$A$1*'[2]4408Exp'!K$245</f>
        <v>6.5820129999999994E-3</v>
      </c>
      <c r="M12" s="34">
        <f>1/$A$1*'[2]4408Exp'!L$245</f>
        <v>1.0000549999999997E-3</v>
      </c>
      <c r="N12" s="34">
        <f>1/$A$1*'[2]4408Exp'!M$245</f>
        <v>9.1007299999999985E-4</v>
      </c>
      <c r="O12" s="34">
        <f>1/$A$1*'[2]4408Exp'!N$245</f>
        <v>1.098618E-3</v>
      </c>
      <c r="P12" s="34">
        <f>1/$A$1*'[2]4408Exp'!O$245</f>
        <v>3.33016E-4</v>
      </c>
      <c r="Q12" s="34">
        <f>1/$A$1*'[2]4408Exp'!P$245</f>
        <v>7.9903999999999999E-5</v>
      </c>
      <c r="R12" s="34">
        <f>1/$A$1*'[2]4408Exp'!Q$245</f>
        <v>1.9350999999999998E-5</v>
      </c>
      <c r="S12" s="34">
        <f>1/$A$1*'[2]4408Exp'!R$245</f>
        <v>4.3728000000000006E-5</v>
      </c>
      <c r="T12" s="34">
        <f>1/$A$1*'[2]4408Exp'!S$245</f>
        <v>5.7969000000000007E-5</v>
      </c>
      <c r="U12" s="34">
        <f>1/$A$1*'[2]4408Exp'!T$245</f>
        <v>2.4520000000000006E-5</v>
      </c>
      <c r="V12" s="34">
        <f>1/$A$1*'[2]4408Exp'!U$245</f>
        <v>2.8608000000000001E-5</v>
      </c>
      <c r="W12" s="34">
        <f>1/$A$1*'[2]4408Exp'!V$245</f>
        <v>9.4215999999999994E-5</v>
      </c>
      <c r="X12" s="34">
        <f>1/$A$1*'[2]4408Exp'!W$245</f>
        <v>1.39794E-4</v>
      </c>
      <c r="Y12" s="34">
        <f>1/$A$1*'[2]4408Exp'!X$245</f>
        <v>7.0230999999999999E-5</v>
      </c>
      <c r="Z12" s="34">
        <f>1/$A$1*'[2]4408Exp'!Y$245</f>
        <v>1.3030000000000001E-5</v>
      </c>
      <c r="AA12" s="34">
        <f>1/$A$1*'[2]4408Exp'!Z$245</f>
        <v>0</v>
      </c>
      <c r="AB12" s="34">
        <f>1/$A$1*'[2]4408Exp'!AA$245</f>
        <v>0</v>
      </c>
      <c r="AC12" s="10"/>
      <c r="AD12" s="36">
        <f>'[2]4408Exp'!AB$245</f>
        <v>0.12307499999999999</v>
      </c>
      <c r="AE12" s="37">
        <f>'[2]4408Exp'!AC$245</f>
        <v>0.117905</v>
      </c>
      <c r="AF12" s="37">
        <f>'[2]4408Exp'!AD$245</f>
        <v>0.63631799999999994</v>
      </c>
      <c r="AG12" s="37">
        <f>'[2]4408Exp'!AE$245</f>
        <v>1.4953779999999999</v>
      </c>
      <c r="AH12" s="37">
        <f>'[2]4408Exp'!AF$245</f>
        <v>3.2739090000000002</v>
      </c>
      <c r="AI12" s="37">
        <f>'[2]4408Exp'!AG$245</f>
        <v>3.2531479999999995</v>
      </c>
      <c r="AJ12" s="37">
        <f>'[2]4408Exp'!AH$245</f>
        <v>6.1791039999999997</v>
      </c>
      <c r="AK12" s="37">
        <f>'[2]4408Exp'!AI$245</f>
        <v>6.2566249999999997</v>
      </c>
      <c r="AL12" s="37">
        <f>'[2]4408Exp'!AJ$245</f>
        <v>8.7957249999999991</v>
      </c>
      <c r="AM12" s="37">
        <f>'[2]4408Exp'!AK$245</f>
        <v>3.6981359999999999</v>
      </c>
      <c r="AN12" s="37">
        <f>'[2]4408Exp'!AL$245</f>
        <v>2.7358659999999997</v>
      </c>
      <c r="AO12" s="37">
        <f>'[2]4408Exp'!AM$245</f>
        <v>1.4446949999999998</v>
      </c>
      <c r="AP12" s="37">
        <f>'[2]4408Exp'!AN$245</f>
        <v>1.8087089999999999</v>
      </c>
      <c r="AQ12" s="37">
        <f>'[2]4408Exp'!AO$245</f>
        <v>0.64615899999999993</v>
      </c>
      <c r="AR12" s="37">
        <f>'[2]4408Exp'!AP$245</f>
        <v>0.125246</v>
      </c>
      <c r="AS12" s="37">
        <f>'[2]4408Exp'!AQ$245</f>
        <v>7.6050999999999994E-2</v>
      </c>
      <c r="AT12" s="37">
        <f>'[2]4408Exp'!AR$245</f>
        <v>0.65696100000000002</v>
      </c>
      <c r="AU12" s="37">
        <f>'[2]4408Exp'!AS$245</f>
        <v>0.349688</v>
      </c>
      <c r="AV12" s="37">
        <f>'[2]4408Exp'!AT$245</f>
        <v>0.142122</v>
      </c>
      <c r="AW12" s="37">
        <f>'[2]4408Exp'!AU$245</f>
        <v>0.15542599999999998</v>
      </c>
      <c r="AX12" s="37">
        <f>'[2]4408Exp'!AV$245</f>
        <v>0.23238</v>
      </c>
      <c r="AY12" s="37">
        <f>'[2]4408Exp'!AW$245</f>
        <v>0.27990199999999998</v>
      </c>
      <c r="AZ12" s="37">
        <f>'[2]4408Exp'!AX$245</f>
        <v>0.48116553499999998</v>
      </c>
      <c r="BA12" s="37">
        <f>'[2]4408Exp'!AY$245</f>
        <v>0.39439274799999996</v>
      </c>
      <c r="BB12" s="37">
        <f>'[2]4408Exp'!AZ$245</f>
        <v>0</v>
      </c>
      <c r="BC12" s="37">
        <f>'[2]4408Exp'!BA$245</f>
        <v>0</v>
      </c>
      <c r="BD12" s="11"/>
    </row>
    <row r="13" spans="1:56">
      <c r="B13" s="38" t="s">
        <v>21</v>
      </c>
      <c r="C13" s="62">
        <f t="shared" ref="C13:M13" si="2">SUM(C11:C11)-SUM(C12:C12)</f>
        <v>1.3599099999999997E-4</v>
      </c>
      <c r="D13" s="63">
        <f t="shared" si="2"/>
        <v>9.7561999999999985E-5</v>
      </c>
      <c r="E13" s="63">
        <f t="shared" si="2"/>
        <v>8.3895600000000008E-4</v>
      </c>
      <c r="F13" s="63">
        <f t="shared" si="2"/>
        <v>5.4286399999999967E-4</v>
      </c>
      <c r="G13" s="63">
        <f t="shared" si="2"/>
        <v>1.619925999999999E-3</v>
      </c>
      <c r="H13" s="63">
        <f t="shared" si="2"/>
        <v>1.5053009999999997E-3</v>
      </c>
      <c r="I13" s="63">
        <f t="shared" si="2"/>
        <v>6.555179999999999E-4</v>
      </c>
      <c r="J13" s="64">
        <f t="shared" si="2"/>
        <v>1.3294609999999988E-3</v>
      </c>
      <c r="K13" s="64">
        <f t="shared" si="2"/>
        <v>2.3352599999999987E-3</v>
      </c>
      <c r="L13" s="64">
        <f t="shared" si="2"/>
        <v>3.6912070000000002E-3</v>
      </c>
      <c r="M13" s="63">
        <f t="shared" si="2"/>
        <v>2.4535500000000005E-4</v>
      </c>
      <c r="N13" s="63">
        <f>SUM(N11:N11)-SUM(N12:N12)</f>
        <v>2.6104500000000001E-4</v>
      </c>
      <c r="O13" s="63">
        <f t="shared" ref="O13:AB13" si="3">SUM(O11:O11)-SUM(O12:O12)</f>
        <v>1.0356600000000003E-4</v>
      </c>
      <c r="P13" s="63">
        <f t="shared" si="3"/>
        <v>1.9339599999999998E-4</v>
      </c>
      <c r="Q13" s="63">
        <f t="shared" si="3"/>
        <v>8.2655000000000028E-5</v>
      </c>
      <c r="R13" s="63">
        <f t="shared" si="3"/>
        <v>3.6999999999999815E-7</v>
      </c>
      <c r="S13" s="63">
        <f t="shared" si="3"/>
        <v>1.9979999999999968E-6</v>
      </c>
      <c r="T13" s="63">
        <f t="shared" si="3"/>
        <v>1.3200000000000009E-6</v>
      </c>
      <c r="U13" s="63">
        <f t="shared" si="3"/>
        <v>2.4000000000000109E-7</v>
      </c>
      <c r="V13" s="63">
        <f t="shared" si="3"/>
        <v>6.0000000000000103E-7</v>
      </c>
      <c r="W13" s="63">
        <f t="shared" si="3"/>
        <v>0</v>
      </c>
      <c r="X13" s="63">
        <f t="shared" si="3"/>
        <v>6.5600000000000185E-7</v>
      </c>
      <c r="Y13" s="63">
        <f t="shared" si="3"/>
        <v>3.1700000000000391E-7</v>
      </c>
      <c r="Z13" s="63">
        <f t="shared" si="3"/>
        <v>9.6339999999999979E-6</v>
      </c>
      <c r="AA13" s="63">
        <f t="shared" si="3"/>
        <v>0</v>
      </c>
      <c r="AB13" s="63">
        <f t="shared" si="3"/>
        <v>0</v>
      </c>
      <c r="AC13" s="10"/>
      <c r="AD13" s="42">
        <f t="shared" ref="AD13:BC13" si="4">SUM(AD11:AD11)-SUM(AD12:AD12)</f>
        <v>0.19645399999999996</v>
      </c>
      <c r="AE13" s="43">
        <f t="shared" si="4"/>
        <v>0.19130600000000003</v>
      </c>
      <c r="AF13" s="43">
        <f t="shared" si="4"/>
        <v>0.36810900000000002</v>
      </c>
      <c r="AG13" s="43">
        <f t="shared" si="4"/>
        <v>0.34503200000000001</v>
      </c>
      <c r="AH13" s="43">
        <f t="shared" si="4"/>
        <v>0.81279499999999993</v>
      </c>
      <c r="AI13" s="43">
        <f t="shared" si="4"/>
        <v>1.0763730000000002</v>
      </c>
      <c r="AJ13" s="43">
        <f t="shared" si="4"/>
        <v>0.48738599999999987</v>
      </c>
      <c r="AK13" s="43">
        <f t="shared" si="4"/>
        <v>0.93119499999999977</v>
      </c>
      <c r="AL13" s="43">
        <f t="shared" si="4"/>
        <v>1.8727579999999993</v>
      </c>
      <c r="AM13" s="43">
        <f t="shared" si="4"/>
        <v>2.6280129999999993</v>
      </c>
      <c r="AN13" s="43">
        <f t="shared" si="4"/>
        <v>0.85282999999999998</v>
      </c>
      <c r="AO13" s="43">
        <f t="shared" si="4"/>
        <v>0.20608800000000005</v>
      </c>
      <c r="AP13" s="43">
        <f t="shared" si="4"/>
        <v>0.41321200000000013</v>
      </c>
      <c r="AQ13" s="43">
        <f t="shared" si="4"/>
        <v>0.33178200000000002</v>
      </c>
      <c r="AR13" s="43">
        <f t="shared" si="4"/>
        <v>0.16858200000000004</v>
      </c>
      <c r="AS13" s="43">
        <f t="shared" si="4"/>
        <v>5.3139999999999993E-3</v>
      </c>
      <c r="AT13" s="43">
        <f t="shared" si="4"/>
        <v>1.6641000000000017E-2</v>
      </c>
      <c r="AU13" s="43">
        <f t="shared" si="4"/>
        <v>4.257999999999984E-3</v>
      </c>
      <c r="AV13" s="43">
        <f t="shared" si="4"/>
        <v>1.3269999999999949E-3</v>
      </c>
      <c r="AW13" s="43">
        <f t="shared" si="4"/>
        <v>2.6899999999999979E-3</v>
      </c>
      <c r="AX13" s="43">
        <f t="shared" si="4"/>
        <v>0</v>
      </c>
      <c r="AY13" s="43">
        <f t="shared" si="4"/>
        <v>1.0220000000000229E-3</v>
      </c>
      <c r="AZ13" s="43">
        <f t="shared" si="4"/>
        <v>4.3885330000000278E-3</v>
      </c>
      <c r="BA13" s="43">
        <f t="shared" si="4"/>
        <v>5.6895262999999974E-2</v>
      </c>
      <c r="BB13" s="43">
        <f t="shared" si="4"/>
        <v>0</v>
      </c>
      <c r="BC13" s="43">
        <f t="shared" si="4"/>
        <v>0</v>
      </c>
      <c r="BD13" s="11"/>
    </row>
    <row r="14" spans="1:56" ht="17.149999999999999" customHeight="1">
      <c r="B14" s="109" t="s">
        <v>132</v>
      </c>
      <c r="C14" s="110">
        <f t="shared" ref="C14:AB14" si="5">C5-SUM(C6,C7,C8,C9,C10,,C11)</f>
        <v>2.3911200000000053E-4</v>
      </c>
      <c r="D14" s="106">
        <f t="shared" si="5"/>
        <v>1.9348699999999989E-4</v>
      </c>
      <c r="E14" s="106">
        <f t="shared" si="5"/>
        <v>8.3403899999999996E-4</v>
      </c>
      <c r="F14" s="106">
        <f t="shared" si="5"/>
        <v>8.3039400000000079E-4</v>
      </c>
      <c r="G14" s="106">
        <f t="shared" si="5"/>
        <v>3.2501519999999992E-3</v>
      </c>
      <c r="H14" s="106">
        <f t="shared" si="5"/>
        <v>5.2864759999999983E-3</v>
      </c>
      <c r="I14" s="106">
        <f t="shared" si="5"/>
        <v>6.0320259999999994E-3</v>
      </c>
      <c r="J14" s="107">
        <f t="shared" si="5"/>
        <v>9.1001509999999973E-3</v>
      </c>
      <c r="K14" s="107">
        <f t="shared" si="5"/>
        <v>9.5173020000000018E-3</v>
      </c>
      <c r="L14" s="107">
        <f t="shared" si="5"/>
        <v>7.3503700000000019E-3</v>
      </c>
      <c r="M14" s="106">
        <f t="shared" si="5"/>
        <v>1.7002330000000011E-3</v>
      </c>
      <c r="N14" s="106">
        <f t="shared" si="5"/>
        <v>6.3930149999999984E-3</v>
      </c>
      <c r="O14" s="106">
        <f t="shared" si="5"/>
        <v>2.5128420000000012E-3</v>
      </c>
      <c r="P14" s="106">
        <f t="shared" si="5"/>
        <v>1.7393730000000004E-3</v>
      </c>
      <c r="Q14" s="106">
        <f t="shared" si="5"/>
        <v>4.7271270000000011E-3</v>
      </c>
      <c r="R14" s="106">
        <f t="shared" si="5"/>
        <v>2.9571230000000007E-3</v>
      </c>
      <c r="S14" s="106">
        <f t="shared" si="5"/>
        <v>2.4097842857142863E-3</v>
      </c>
      <c r="T14" s="106">
        <f t="shared" si="5"/>
        <v>1.8679969999999988E-3</v>
      </c>
      <c r="U14" s="106">
        <f t="shared" si="5"/>
        <v>1.0656535999999996E-2</v>
      </c>
      <c r="V14" s="106">
        <f t="shared" si="5"/>
        <v>8.5447520000000009E-3</v>
      </c>
      <c r="W14" s="106">
        <f t="shared" si="5"/>
        <v>2.4396067999999993E-2</v>
      </c>
      <c r="X14" s="106">
        <f t="shared" si="5"/>
        <v>4.4110768000000009E-2</v>
      </c>
      <c r="Y14" s="106">
        <f t="shared" si="5"/>
        <v>3.799299300000001E-2</v>
      </c>
      <c r="Z14" s="106">
        <f t="shared" si="5"/>
        <v>3.1781241586E-2</v>
      </c>
      <c r="AA14" s="106">
        <f t="shared" si="5"/>
        <v>0</v>
      </c>
      <c r="AB14" s="106">
        <f t="shared" si="5"/>
        <v>0</v>
      </c>
      <c r="AC14" s="329"/>
      <c r="AD14" s="66">
        <f t="shared" ref="AD14:BC14" si="6">AD5-SUM(AD6,AD7,AD8,AD9,AD10,,AD11)</f>
        <v>0.29654900000000062</v>
      </c>
      <c r="AE14" s="67">
        <f t="shared" si="6"/>
        <v>0.24645999999999901</v>
      </c>
      <c r="AF14" s="67">
        <f t="shared" si="6"/>
        <v>0.69113100000000127</v>
      </c>
      <c r="AG14" s="67">
        <f t="shared" si="6"/>
        <v>1.5083190000000011</v>
      </c>
      <c r="AH14" s="67">
        <f t="shared" si="6"/>
        <v>2.7949870000000026</v>
      </c>
      <c r="AI14" s="67">
        <f t="shared" si="6"/>
        <v>3.953494000000001</v>
      </c>
      <c r="AJ14" s="67">
        <f t="shared" si="6"/>
        <v>4.5450610000000005</v>
      </c>
      <c r="AK14" s="67">
        <f t="shared" si="6"/>
        <v>6.5272280000000045</v>
      </c>
      <c r="AL14" s="67">
        <f t="shared" si="6"/>
        <v>6.3697189999999999</v>
      </c>
      <c r="AM14" s="67">
        <f t="shared" si="6"/>
        <v>4.7745880000000067</v>
      </c>
      <c r="AN14" s="67">
        <f t="shared" si="6"/>
        <v>4.968633999999998</v>
      </c>
      <c r="AO14" s="67">
        <f t="shared" si="6"/>
        <v>5.1482500000000027</v>
      </c>
      <c r="AP14" s="67">
        <f t="shared" si="6"/>
        <v>2.6804770000000016</v>
      </c>
      <c r="AQ14" s="67">
        <f t="shared" si="6"/>
        <v>3.4881909999999969</v>
      </c>
      <c r="AR14" s="67">
        <f t="shared" si="6"/>
        <v>4.418863</v>
      </c>
      <c r="AS14" s="67">
        <f t="shared" si="6"/>
        <v>3.7407939999999975</v>
      </c>
      <c r="AT14" s="67">
        <f t="shared" si="6"/>
        <v>4.0475970000000014</v>
      </c>
      <c r="AU14" s="67">
        <f t="shared" si="6"/>
        <v>5.2360720000000009</v>
      </c>
      <c r="AV14" s="67">
        <f t="shared" si="6"/>
        <v>11.376267000000002</v>
      </c>
      <c r="AW14" s="67">
        <f t="shared" si="6"/>
        <v>11.572728999999999</v>
      </c>
      <c r="AX14" s="67">
        <f t="shared" si="6"/>
        <v>10.591779000000002</v>
      </c>
      <c r="AY14" s="67">
        <f t="shared" si="6"/>
        <v>18.269155000000005</v>
      </c>
      <c r="AZ14" s="67">
        <f t="shared" si="6"/>
        <v>20.84737388100001</v>
      </c>
      <c r="BA14" s="67">
        <f t="shared" si="6"/>
        <v>26.728030525000001</v>
      </c>
      <c r="BB14" s="67">
        <f t="shared" si="6"/>
        <v>0</v>
      </c>
      <c r="BC14" s="67">
        <f t="shared" si="6"/>
        <v>0</v>
      </c>
      <c r="BD14" s="330"/>
    </row>
    <row r="15" spans="1:56">
      <c r="B15" s="325" t="s">
        <v>116</v>
      </c>
      <c r="C15" s="33">
        <f>1/$A$1*'[2]4408Exp'!$B$159</f>
        <v>1.0674899999999999E-4</v>
      </c>
      <c r="D15" s="34">
        <f>1/$A$1*'[2]4408Exp'!$C$159</f>
        <v>8.0127E-5</v>
      </c>
      <c r="E15" s="34">
        <f>1/$A$1*'[2]4408Exp'!$D$159</f>
        <v>2.4072899999999999E-4</v>
      </c>
      <c r="F15" s="34">
        <f>1/$A$1*'[2]4408Exp'!$E$159</f>
        <v>6.5861399999999997E-4</v>
      </c>
      <c r="G15" s="34">
        <f>1/$A$1*'[2]4408Exp'!$F$159</f>
        <v>1.6682110000000002E-3</v>
      </c>
      <c r="H15" s="34">
        <f>1/$A$1*'[2]4408Exp'!$G$159</f>
        <v>8.6481900000000007E-4</v>
      </c>
      <c r="I15" s="34">
        <f>1/$A$1*'[2]4408Exp'!$H$159</f>
        <v>5.7193800000000003E-4</v>
      </c>
      <c r="J15" s="35">
        <f>1/$A$1*'[2]4408Exp'!$I$159</f>
        <v>1.585768E-3</v>
      </c>
      <c r="K15" s="35">
        <f>1/$A$1*'[2]4408Exp'!J$159</f>
        <v>1.456897E-3</v>
      </c>
      <c r="L15" s="35">
        <f>1/$A$1*'[2]4408Exp'!K$159</f>
        <v>2.2865639999999996E-3</v>
      </c>
      <c r="M15" s="34">
        <f>1/$A$1*'[2]4408Exp'!L$159</f>
        <v>4.1125099999999996E-4</v>
      </c>
      <c r="N15" s="34">
        <f>1/$A$1*'[2]4408Exp'!M$159</f>
        <v>3.2163159999999994E-3</v>
      </c>
      <c r="O15" s="34">
        <f>1/$A$1*'[2]4408Exp'!N$159</f>
        <v>1.2824459999999998E-3</v>
      </c>
      <c r="P15" s="34">
        <f>1/$A$1*'[2]4408Exp'!O$159</f>
        <v>1.073439E-3</v>
      </c>
      <c r="Q15" s="34">
        <f>1/$A$1*'[2]4408Exp'!P$159</f>
        <v>4.1455239999999994E-3</v>
      </c>
      <c r="R15" s="34">
        <f>1/$A$1*'[2]4408Exp'!Q$159</f>
        <v>1.676302E-3</v>
      </c>
      <c r="S15" s="34">
        <f>1/$A$1*'[2]4408Exp'!R$159</f>
        <v>1.8930640000000003E-3</v>
      </c>
      <c r="T15" s="34">
        <f>1/$A$1*'[2]4408Exp'!S$159</f>
        <v>1.376052E-3</v>
      </c>
      <c r="U15" s="34">
        <f>1/$A$1*'[2]4408Exp'!T$159</f>
        <v>9.5654169999999979E-3</v>
      </c>
      <c r="V15" s="34">
        <f>1/$A$1*'[2]4408Exp'!U$159</f>
        <v>7.7837009999999996E-3</v>
      </c>
      <c r="W15" s="34">
        <f>1/$A$1*'[2]4408Exp'!V$159</f>
        <v>2.3262922999999998E-2</v>
      </c>
      <c r="X15" s="34">
        <f>1/$A$1*'[2]4408Exp'!W$159</f>
        <v>4.1723135000000001E-2</v>
      </c>
      <c r="Y15" s="34">
        <f>1/$A$1*'[2]4408Exp'!X$159</f>
        <v>3.4287355999999998E-2</v>
      </c>
      <c r="Z15" s="34">
        <f>1/$A$1*'[2]4408Exp'!Y$159</f>
        <v>2.7518602585999998E-2</v>
      </c>
      <c r="AA15" s="34">
        <f>1/$A$1*'[2]4408Exp'!Z$159</f>
        <v>0</v>
      </c>
      <c r="AB15" s="34">
        <f>1/$A$1*'[2]4408Exp'!AA$159</f>
        <v>0</v>
      </c>
      <c r="AC15" s="10"/>
      <c r="AD15" s="36">
        <f>'[2]4408Exp'!AB$159</f>
        <v>0.13812500000000003</v>
      </c>
      <c r="AE15" s="37">
        <f>'[2]4408Exp'!AC$159</f>
        <v>0.104921</v>
      </c>
      <c r="AF15" s="37">
        <f>'[2]4408Exp'!AD$159</f>
        <v>0.15092999999999998</v>
      </c>
      <c r="AG15" s="37">
        <f>'[2]4408Exp'!AE$159</f>
        <v>1.1435929999999999</v>
      </c>
      <c r="AH15" s="37">
        <f>'[2]4408Exp'!AF$159</f>
        <v>1.5713240000000002</v>
      </c>
      <c r="AI15" s="37">
        <f>'[2]4408Exp'!AG$159</f>
        <v>0.66361399999999993</v>
      </c>
      <c r="AJ15" s="37">
        <f>'[2]4408Exp'!AH$159</f>
        <v>0.60509299999999999</v>
      </c>
      <c r="AK15" s="37">
        <f>'[2]4408Exp'!AI$159</f>
        <v>1.0210520000000001</v>
      </c>
      <c r="AL15" s="37">
        <f>'[2]4408Exp'!AJ$159</f>
        <v>1.120933</v>
      </c>
      <c r="AM15" s="37">
        <f>'[2]4408Exp'!AK$159</f>
        <v>1.31995</v>
      </c>
      <c r="AN15" s="37">
        <f>'[2]4408Exp'!AL$159</f>
        <v>1.4054309999999999</v>
      </c>
      <c r="AO15" s="37">
        <f>'[2]4408Exp'!AM$159</f>
        <v>2.2722509999999998</v>
      </c>
      <c r="AP15" s="37">
        <f>'[2]4408Exp'!AN$159</f>
        <v>0.98978599999999994</v>
      </c>
      <c r="AQ15" s="37">
        <f>'[2]4408Exp'!AO$159</f>
        <v>1.9615259999999999</v>
      </c>
      <c r="AR15" s="37">
        <f>'[2]4408Exp'!AP$159</f>
        <v>3.129899</v>
      </c>
      <c r="AS15" s="37">
        <f>'[2]4408Exp'!AQ$159</f>
        <v>1.774073</v>
      </c>
      <c r="AT15" s="37">
        <f>'[2]4408Exp'!AR$159</f>
        <v>2.339137</v>
      </c>
      <c r="AU15" s="37">
        <f>'[2]4408Exp'!AS$159</f>
        <v>3.1793119999999999</v>
      </c>
      <c r="AV15" s="37">
        <f>'[2]4408Exp'!AT$159</f>
        <v>8.2650839999999999</v>
      </c>
      <c r="AW15" s="37">
        <f>'[2]4408Exp'!AU$159</f>
        <v>9.1449119999999997</v>
      </c>
      <c r="AX15" s="37">
        <f>'[2]4408Exp'!AV$159</f>
        <v>7.9435029999999998</v>
      </c>
      <c r="AY15" s="37">
        <f>'[2]4408Exp'!AW$159</f>
        <v>14.109561999999999</v>
      </c>
      <c r="AZ15" s="37">
        <f>'[2]4408Exp'!AX$159</f>
        <v>15.191975269</v>
      </c>
      <c r="BA15" s="37">
        <f>'[2]4408Exp'!AY$159</f>
        <v>20.906092451999999</v>
      </c>
      <c r="BB15" s="37">
        <f>'[2]4408Exp'!AZ$159</f>
        <v>0</v>
      </c>
      <c r="BC15" s="37">
        <f>'[2]4408Exp'!BA$159</f>
        <v>0</v>
      </c>
      <c r="BD15" s="328"/>
    </row>
    <row r="16" spans="1:56" ht="13" thickBot="1">
      <c r="B16" s="68" t="s">
        <v>21</v>
      </c>
      <c r="C16" s="151">
        <f t="shared" ref="C16:AB16" si="7">SUM(C14:C14)-SUM(C15:C15)</f>
        <v>1.3236300000000052E-4</v>
      </c>
      <c r="D16" s="152">
        <f t="shared" si="7"/>
        <v>1.1335999999999989E-4</v>
      </c>
      <c r="E16" s="152">
        <f t="shared" si="7"/>
        <v>5.9331E-4</v>
      </c>
      <c r="F16" s="152">
        <f t="shared" si="7"/>
        <v>1.7178000000000083E-4</v>
      </c>
      <c r="G16" s="152">
        <f t="shared" si="7"/>
        <v>1.581940999999999E-3</v>
      </c>
      <c r="H16" s="152">
        <f t="shared" si="7"/>
        <v>4.4216569999999981E-3</v>
      </c>
      <c r="I16" s="152">
        <f t="shared" si="7"/>
        <v>5.4600879999999992E-3</v>
      </c>
      <c r="J16" s="153">
        <f t="shared" si="7"/>
        <v>7.5143829999999977E-3</v>
      </c>
      <c r="K16" s="153">
        <f t="shared" si="7"/>
        <v>8.0604050000000014E-3</v>
      </c>
      <c r="L16" s="153">
        <f t="shared" si="7"/>
        <v>5.0638060000000023E-3</v>
      </c>
      <c r="M16" s="152">
        <f t="shared" si="7"/>
        <v>1.288982000000001E-3</v>
      </c>
      <c r="N16" s="152">
        <f t="shared" si="7"/>
        <v>3.176698999999999E-3</v>
      </c>
      <c r="O16" s="152">
        <f t="shared" si="7"/>
        <v>1.2303960000000014E-3</v>
      </c>
      <c r="P16" s="152">
        <f t="shared" si="7"/>
        <v>6.659340000000004E-4</v>
      </c>
      <c r="Q16" s="152">
        <f t="shared" si="7"/>
        <v>5.8160300000000172E-4</v>
      </c>
      <c r="R16" s="152">
        <f t="shared" si="7"/>
        <v>1.2808210000000008E-3</v>
      </c>
      <c r="S16" s="152">
        <f t="shared" si="7"/>
        <v>5.1672028571428602E-4</v>
      </c>
      <c r="T16" s="152">
        <f t="shared" si="7"/>
        <v>4.9194499999999884E-4</v>
      </c>
      <c r="U16" s="152">
        <f t="shared" si="7"/>
        <v>1.091118999999998E-3</v>
      </c>
      <c r="V16" s="152">
        <f t="shared" si="7"/>
        <v>7.610510000000013E-4</v>
      </c>
      <c r="W16" s="152">
        <f t="shared" si="7"/>
        <v>1.1331449999999951E-3</v>
      </c>
      <c r="X16" s="152">
        <f t="shared" si="7"/>
        <v>2.3876330000000071E-3</v>
      </c>
      <c r="Y16" s="152">
        <f t="shared" si="7"/>
        <v>3.7056370000000116E-3</v>
      </c>
      <c r="Z16" s="152">
        <f t="shared" si="7"/>
        <v>4.2626390000000021E-3</v>
      </c>
      <c r="AA16" s="152">
        <f t="shared" si="7"/>
        <v>0</v>
      </c>
      <c r="AB16" s="152">
        <f t="shared" si="7"/>
        <v>0</v>
      </c>
      <c r="AC16" s="72"/>
      <c r="AD16" s="73">
        <f t="shared" ref="AD16:BC16" si="8">SUM(AD14:AD14)-SUM(AD15:AD15)</f>
        <v>0.15842400000000059</v>
      </c>
      <c r="AE16" s="74">
        <f t="shared" si="8"/>
        <v>0.14153899999999903</v>
      </c>
      <c r="AF16" s="74">
        <f t="shared" si="8"/>
        <v>0.54020100000000126</v>
      </c>
      <c r="AG16" s="74">
        <f t="shared" si="8"/>
        <v>0.36472600000000122</v>
      </c>
      <c r="AH16" s="74">
        <f t="shared" si="8"/>
        <v>1.2236630000000024</v>
      </c>
      <c r="AI16" s="74">
        <f t="shared" si="8"/>
        <v>3.289880000000001</v>
      </c>
      <c r="AJ16" s="74">
        <f t="shared" si="8"/>
        <v>3.9399680000000004</v>
      </c>
      <c r="AK16" s="74">
        <f t="shared" si="8"/>
        <v>5.5061760000000044</v>
      </c>
      <c r="AL16" s="74">
        <f t="shared" si="8"/>
        <v>5.248786</v>
      </c>
      <c r="AM16" s="74">
        <f t="shared" si="8"/>
        <v>3.4546380000000068</v>
      </c>
      <c r="AN16" s="74">
        <f t="shared" si="8"/>
        <v>3.5632029999999979</v>
      </c>
      <c r="AO16" s="74">
        <f t="shared" si="8"/>
        <v>2.8759990000000029</v>
      </c>
      <c r="AP16" s="74">
        <f t="shared" si="8"/>
        <v>1.6906910000000015</v>
      </c>
      <c r="AQ16" s="74">
        <f t="shared" si="8"/>
        <v>1.5266649999999971</v>
      </c>
      <c r="AR16" s="74">
        <f t="shared" si="8"/>
        <v>1.288964</v>
      </c>
      <c r="AS16" s="74">
        <f t="shared" si="8"/>
        <v>1.9667209999999975</v>
      </c>
      <c r="AT16" s="74">
        <f t="shared" si="8"/>
        <v>1.7084600000000014</v>
      </c>
      <c r="AU16" s="74">
        <f t="shared" si="8"/>
        <v>2.056760000000001</v>
      </c>
      <c r="AV16" s="74">
        <f t="shared" si="8"/>
        <v>3.1111830000000023</v>
      </c>
      <c r="AW16" s="74">
        <f t="shared" si="8"/>
        <v>2.4278169999999992</v>
      </c>
      <c r="AX16" s="74">
        <f t="shared" si="8"/>
        <v>2.6482760000000027</v>
      </c>
      <c r="AY16" s="74">
        <f t="shared" si="8"/>
        <v>4.1595930000000063</v>
      </c>
      <c r="AZ16" s="74">
        <f t="shared" si="8"/>
        <v>5.6553986120000097</v>
      </c>
      <c r="BA16" s="74">
        <f t="shared" si="8"/>
        <v>5.8219380730000019</v>
      </c>
      <c r="BB16" s="74">
        <f t="shared" si="8"/>
        <v>0</v>
      </c>
      <c r="BC16" s="74">
        <f t="shared" si="8"/>
        <v>0</v>
      </c>
      <c r="BD16" s="328"/>
    </row>
    <row r="17" spans="18:56" ht="13" thickTop="1">
      <c r="AD17" s="76"/>
      <c r="AE17" s="76"/>
      <c r="AF17" s="76"/>
      <c r="AG17" s="76"/>
      <c r="AH17" s="76"/>
      <c r="AI17" s="76"/>
      <c r="AJ17" s="76"/>
      <c r="AK17" s="76"/>
      <c r="AL17" s="76"/>
      <c r="AM17" s="76"/>
      <c r="AN17" s="76"/>
      <c r="AO17" s="76"/>
      <c r="AP17" s="76"/>
      <c r="AQ17" s="76"/>
      <c r="AR17" s="76"/>
      <c r="AS17" s="76"/>
      <c r="AT17" s="76"/>
      <c r="AU17" s="76"/>
      <c r="AV17" s="76"/>
      <c r="AW17" s="76"/>
      <c r="AX17" s="76"/>
      <c r="AY17" s="76"/>
      <c r="AZ17" s="76"/>
      <c r="BA17" s="76"/>
      <c r="BB17" s="76"/>
      <c r="BC17" s="76"/>
    </row>
    <row r="18" spans="18:5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row>
    <row r="19" spans="18:56">
      <c r="AD19" s="76"/>
      <c r="AE19" s="76"/>
      <c r="AF19" s="76"/>
      <c r="AG19" s="76"/>
      <c r="AH19" s="76"/>
      <c r="AI19" s="76"/>
      <c r="AJ19" s="76"/>
      <c r="AK19" s="76"/>
      <c r="AL19" s="76"/>
      <c r="AM19" s="76"/>
      <c r="AN19" s="273"/>
      <c r="AO19" s="273"/>
      <c r="AP19" s="273"/>
      <c r="AQ19" s="273"/>
      <c r="AR19" s="273"/>
      <c r="AS19" s="273"/>
      <c r="AT19" s="273"/>
      <c r="AU19" s="273"/>
      <c r="AV19" s="273"/>
      <c r="AW19" s="273"/>
      <c r="AX19" s="273"/>
      <c r="AY19" s="76"/>
      <c r="AZ19" s="76"/>
      <c r="BA19" s="76"/>
      <c r="BB19" s="76"/>
      <c r="BC19" s="76"/>
      <c r="BD19" s="335"/>
    </row>
    <row r="20" spans="18:56">
      <c r="AD20" s="76"/>
      <c r="AE20" s="76"/>
      <c r="AF20" s="76"/>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333"/>
    </row>
    <row r="21" spans="18:56">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18: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18: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4" spans="18:5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18: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18: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18: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18: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18: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18: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18: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18: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66"/>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[3]RWE!$A$12</f>
        <v>2.2999999999999998</v>
      </c>
      <c r="B1" s="77"/>
    </row>
    <row r="2" spans="1:56" s="9" customFormat="1" ht="16" thickTop="1">
      <c r="A2" s="5"/>
      <c r="B2" s="387" t="s">
        <v>175</v>
      </c>
      <c r="C2" s="383" t="s">
        <v>24</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56"/>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54"/>
      <c r="AD3" s="391" t="s">
        <v>190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54"/>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85">
        <f>1/$A$1*'[2]4412Exp'!$B$263</f>
        <v>1.8764620700000002E-2</v>
      </c>
      <c r="D5" s="86">
        <f>1/$A$1*'[2]4412Exp'!$C$263</f>
        <v>2.3920727600000004E-2</v>
      </c>
      <c r="E5" s="86">
        <f>1/$A$1*'[2]4412Exp'!$D$263</f>
        <v>3.1906636440000004E-2</v>
      </c>
      <c r="F5" s="86">
        <f>1/$A$1*'[2]4412Exp'!$E$263</f>
        <v>6.0439725600000015E-2</v>
      </c>
      <c r="G5" s="86">
        <f>1/$A$1*'[2]4412Exp'!$F$263</f>
        <v>6.6165433600000018E-2</v>
      </c>
      <c r="H5" s="86">
        <f>1/$A$1*'[2]4412Exp'!$G$263</f>
        <v>0.10238300000000002</v>
      </c>
      <c r="I5" s="86">
        <f>1/$A$1*'[2]4412Exp'!$H$263</f>
        <v>0.1058033188</v>
      </c>
      <c r="J5" s="87">
        <f>1/$A$1*'[2]4412Exp'!$I$263</f>
        <v>0.10645142493333333</v>
      </c>
      <c r="K5" s="87">
        <f>1/$A$1*'[2]4412Exp'!J$263</f>
        <v>7.3131350600000006E-2</v>
      </c>
      <c r="L5" s="87">
        <f>1/$A$1*'[2]4412Exp'!K$263</f>
        <v>4.0849766199999991E-2</v>
      </c>
      <c r="M5" s="87">
        <f>1/$A$1*'[2]4412Exp'!L$263</f>
        <v>1.14769578E-2</v>
      </c>
      <c r="N5" s="86">
        <f>1/$A$1*'[2]4412Exp'!M$263</f>
        <v>3.0935941200000001E-2</v>
      </c>
      <c r="O5" s="86">
        <f>1/$A$1*'[2]4412Exp'!N$263</f>
        <v>3.1272886400000005E-2</v>
      </c>
      <c r="P5" s="86">
        <f>1/$A$1*'[2]4412Exp'!O$263</f>
        <v>2.933370439999999E-2</v>
      </c>
      <c r="Q5" s="86">
        <f>1/$A$1*'[2]4412Exp'!P$263</f>
        <v>6.3717274199999993E-2</v>
      </c>
      <c r="R5" s="86">
        <f>1/$A$1*'[2]4412Exp'!Q$263</f>
        <v>4.5019982600000008E-2</v>
      </c>
      <c r="S5" s="86">
        <f>1/$A$1*'[2]4412Exp'!R$263</f>
        <v>6.3012603733333325E-2</v>
      </c>
      <c r="T5" s="86">
        <f>1/$A$1*'[2]4412Exp'!S$263</f>
        <v>4.6082739799999987E-2</v>
      </c>
      <c r="U5" s="86">
        <f>1/$A$1*'[2]4412Exp'!T$263</f>
        <v>5.1479554199999999E-2</v>
      </c>
      <c r="V5" s="86">
        <f>1/$A$1*'[2]4412Exp'!U$263</f>
        <v>6.719018983333333E-2</v>
      </c>
      <c r="W5" s="86">
        <f>1/$A$1*'[2]4412Exp'!V$263</f>
        <v>7.5326268822222209E-2</v>
      </c>
      <c r="X5" s="86">
        <f>1/$A$1*'[2]4412Exp'!W$263</f>
        <v>5.4409618578703696E-2</v>
      </c>
      <c r="Y5" s="86">
        <f>1/$A$1*'[2]4412Exp'!X$263</f>
        <v>0.18715174055920003</v>
      </c>
      <c r="Z5" s="86">
        <f>1/$A$1*'[2]4412Exp'!Y$263</f>
        <v>0.17666589524283333</v>
      </c>
      <c r="AA5" s="86">
        <f>1/$A$1*'[2]4412Exp'!Z$263</f>
        <v>0</v>
      </c>
      <c r="AB5" s="87">
        <f>1/$A$1*'[2]4412Exp'!AA$263</f>
        <v>0</v>
      </c>
      <c r="AC5" s="54"/>
      <c r="AD5" s="250">
        <f>'[2]4412Exp'!AB$263</f>
        <v>7.5573769999999998</v>
      </c>
      <c r="AE5" s="82">
        <f>'[2]4412Exp'!AC$263</f>
        <v>5.2209509999999995</v>
      </c>
      <c r="AF5" s="83">
        <f>'[2]4412Exp'!AD$263</f>
        <v>8.2806420000000003</v>
      </c>
      <c r="AG5" s="83">
        <f>'[2]4412Exp'!AE$263</f>
        <v>12.136003000000002</v>
      </c>
      <c r="AH5" s="83">
        <f>'[2]4412Exp'!AF$263</f>
        <v>16.859189000000001</v>
      </c>
      <c r="AI5" s="83">
        <f>'[2]4412Exp'!AG$263</f>
        <v>21.442905000000003</v>
      </c>
      <c r="AJ5" s="83">
        <f>'[2]4412Exp'!AH$263</f>
        <v>27.851064999999998</v>
      </c>
      <c r="AK5" s="83">
        <f>'[2]4412Exp'!AI$263</f>
        <v>28.788</v>
      </c>
      <c r="AL5" s="83">
        <f>'[2]4412Exp'!AJ$263</f>
        <v>26.063440000000003</v>
      </c>
      <c r="AM5" s="83">
        <f>'[2]4412Exp'!AK$263</f>
        <v>16.410865999999995</v>
      </c>
      <c r="AN5" s="83">
        <f>'[2]4412Exp'!AL$263</f>
        <v>14.026898999999998</v>
      </c>
      <c r="AO5" s="83">
        <f>'[2]4412Exp'!AM$263</f>
        <v>18.814447999999995</v>
      </c>
      <c r="AP5" s="83">
        <f>'[2]4412Exp'!AN$263</f>
        <v>17.696078000000004</v>
      </c>
      <c r="AQ5" s="83">
        <f>'[2]4412Exp'!AO$263</f>
        <v>22.567699000000005</v>
      </c>
      <c r="AR5" s="83">
        <f>'[2]4412Exp'!AP$263</f>
        <v>31.019228000000005</v>
      </c>
      <c r="AS5" s="83">
        <f>'[2]4412Exp'!AQ$263</f>
        <v>24.622324999999993</v>
      </c>
      <c r="AT5" s="93">
        <f>'[2]4412Exp'!AR$263</f>
        <v>42.679697999999988</v>
      </c>
      <c r="AU5" s="93">
        <f>'[2]4412Exp'!AS$263</f>
        <v>30.196224000000004</v>
      </c>
      <c r="AV5" s="93">
        <f>'[2]4412Exp'!AT$263</f>
        <v>31.534268999999991</v>
      </c>
      <c r="AW5" s="93">
        <f>'[2]4412Exp'!AU$263</f>
        <v>33.548680000000012</v>
      </c>
      <c r="AX5" s="93">
        <f>'[2]4412Exp'!AV$263</f>
        <v>32.950968000000003</v>
      </c>
      <c r="AY5" s="93">
        <f>'[2]4412Exp'!AW$263</f>
        <v>64.140684000000007</v>
      </c>
      <c r="AZ5" s="93">
        <f>'[2]4412Exp'!AX$263</f>
        <v>77.555391692000029</v>
      </c>
      <c r="BA5" s="93">
        <f>'[2]4412Exp'!AY$263</f>
        <v>61.720652909999991</v>
      </c>
      <c r="BB5" s="93">
        <f>'[2]4412Exp'!AZ$263</f>
        <v>0</v>
      </c>
      <c r="BC5" s="261">
        <f>'[2]4412Exp'!BA$263</f>
        <v>0</v>
      </c>
      <c r="BD5" s="11"/>
    </row>
    <row r="6" spans="1:56" ht="17.149999999999999" customHeight="1" thickTop="1">
      <c r="B6" s="88" t="s">
        <v>127</v>
      </c>
      <c r="C6" s="89">
        <f>1/$A$1*'[2]4412Exp'!$B$266</f>
        <v>8.3816180000000008E-4</v>
      </c>
      <c r="D6" s="90">
        <f>1/$A$1*'[2]4412Exp'!$C$266</f>
        <v>3.8779999999999999E-3</v>
      </c>
      <c r="E6" s="90">
        <f>1/$A$1*'[2]4412Exp'!$D$266</f>
        <v>1.1729368000000001E-3</v>
      </c>
      <c r="F6" s="90">
        <f>1/$A$1*'[2]4412Exp'!$E$266</f>
        <v>2.1967522000000002E-3</v>
      </c>
      <c r="G6" s="90">
        <f>1/$A$1*'[2]4412Exp'!$F$266</f>
        <v>3.0806169999999999E-3</v>
      </c>
      <c r="H6" s="90">
        <f>1/$A$1*'[2]4412Exp'!$G$266</f>
        <v>3.0070000000000001E-3</v>
      </c>
      <c r="I6" s="90">
        <f>1/$A$1*'[2]4412Exp'!$H$266</f>
        <v>8.2557440000000017E-4</v>
      </c>
      <c r="J6" s="91">
        <f>1/$A$1*'[2]4412Exp'!$I$266</f>
        <v>1.2667327333333335E-3</v>
      </c>
      <c r="K6" s="91">
        <f>1/$A$1*'[2]4412Exp'!J$266</f>
        <v>6.8868800000000002E-4</v>
      </c>
      <c r="L6" s="91">
        <f>1/$A$1*'[2]4412Exp'!K$266</f>
        <v>1.2825484E-3</v>
      </c>
      <c r="M6" s="90">
        <f>1/$A$1*'[2]4412Exp'!L$266</f>
        <v>4.5697819999999999E-4</v>
      </c>
      <c r="N6" s="90">
        <f>1/$A$1*'[2]4412Exp'!M$266</f>
        <v>2.4257064000000003E-3</v>
      </c>
      <c r="O6" s="90">
        <f>1/$A$1*'[2]4412Exp'!N$266</f>
        <v>1.4787966000000001E-3</v>
      </c>
      <c r="P6" s="90">
        <f>1/$A$1*'[2]4412Exp'!O$266</f>
        <v>2.9753382000000002E-3</v>
      </c>
      <c r="Q6" s="90">
        <f>1/$A$1*'[2]4412Exp'!P$266</f>
        <v>9.9930408000000002E-3</v>
      </c>
      <c r="R6" s="90">
        <f>1/$A$1*'[2]4412Exp'!Q$266</f>
        <v>4.3879363999999995E-3</v>
      </c>
      <c r="S6" s="90">
        <f>1/$A$1*'[2]4412Exp'!R$266</f>
        <v>6.6335250666666656E-3</v>
      </c>
      <c r="T6" s="90">
        <f>1/$A$1*'[2]4412Exp'!S$266</f>
        <v>3.8969163999999995E-3</v>
      </c>
      <c r="U6" s="90">
        <f>1/$A$1*'[2]4412Exp'!T$266</f>
        <v>5.6740752999999986E-3</v>
      </c>
      <c r="V6" s="90">
        <f>1/$A$1*'[2]4412Exp'!U$266</f>
        <v>5.4589621999999996E-3</v>
      </c>
      <c r="W6" s="90">
        <f>1/$A$1*'[2]4412Exp'!V$266</f>
        <v>5.7069189333333326E-3</v>
      </c>
      <c r="X6" s="90">
        <f>1/$A$1*'[2]4412Exp'!W$266</f>
        <v>4.3478296000000003E-3</v>
      </c>
      <c r="Y6" s="90">
        <f>1/$A$1*'[2]4412Exp'!X$266</f>
        <v>1.8321092062299999E-2</v>
      </c>
      <c r="Z6" s="90">
        <f>1/$A$1*'[2]4412Exp'!Y$266</f>
        <v>8.8059405475000001E-3</v>
      </c>
      <c r="AA6" s="90">
        <f>1/$A$1*'[2]4412Exp'!Z$266</f>
        <v>0</v>
      </c>
      <c r="AB6" s="90">
        <f>1/$A$1*'[2]4412Exp'!AA$266</f>
        <v>0</v>
      </c>
      <c r="AC6" s="54"/>
      <c r="AD6" s="92">
        <f>'[2]4412Exp'!AB$266</f>
        <v>0.37946399999999997</v>
      </c>
      <c r="AE6" s="93">
        <f>'[2]4412Exp'!AC$266</f>
        <v>1.0497669999999999</v>
      </c>
      <c r="AF6" s="93">
        <f>'[2]4412Exp'!AD$266</f>
        <v>0.34839399999999998</v>
      </c>
      <c r="AG6" s="93">
        <f>'[2]4412Exp'!AE$266</f>
        <v>0.58146799999999998</v>
      </c>
      <c r="AH6" s="93">
        <f>'[2]4412Exp'!AF$266</f>
        <v>0.76349</v>
      </c>
      <c r="AI6" s="93">
        <f>'[2]4412Exp'!AG$266</f>
        <v>0.66832299999999989</v>
      </c>
      <c r="AJ6" s="93">
        <f>'[2]4412Exp'!AH$266</f>
        <v>0.32554899999999998</v>
      </c>
      <c r="AK6" s="93">
        <f>'[2]4412Exp'!AI$266</f>
        <v>0.378444</v>
      </c>
      <c r="AL6" s="93">
        <f>'[2]4412Exp'!AJ$266</f>
        <v>0.30375399999999997</v>
      </c>
      <c r="AM6" s="93">
        <f>'[2]4412Exp'!AK$266</f>
        <v>0.60344399999999998</v>
      </c>
      <c r="AN6" s="93">
        <f>'[2]4412Exp'!AL$266</f>
        <v>0.53494799999999998</v>
      </c>
      <c r="AO6" s="93">
        <f>'[2]4412Exp'!AM$266</f>
        <v>0.96751799999999999</v>
      </c>
      <c r="AP6" s="93">
        <f>'[2]4412Exp'!AN$266</f>
        <v>1.092902</v>
      </c>
      <c r="AQ6" s="93">
        <f>'[2]4412Exp'!AO$266</f>
        <v>1.6631320000000003</v>
      </c>
      <c r="AR6" s="93">
        <f>'[2]4412Exp'!AP$266</f>
        <v>1.7114910000000001</v>
      </c>
      <c r="AS6" s="93">
        <f>'[2]4412Exp'!AQ$266</f>
        <v>1.4296929999999999</v>
      </c>
      <c r="AT6" s="93">
        <f>'[2]4412Exp'!AR$266</f>
        <v>3.338266</v>
      </c>
      <c r="AU6" s="93">
        <f>'[2]4412Exp'!AS$266</f>
        <v>2.9347349999999999</v>
      </c>
      <c r="AV6" s="93">
        <f>'[2]4412Exp'!AT$266</f>
        <v>4.5559750000000001</v>
      </c>
      <c r="AW6" s="93">
        <f>'[2]4412Exp'!AU$266</f>
        <v>4.343191</v>
      </c>
      <c r="AX6" s="93">
        <f>'[2]4412Exp'!AV$266</f>
        <v>3.172733</v>
      </c>
      <c r="AY6" s="93">
        <f>'[2]4412Exp'!AW$266</f>
        <v>5.8486209999999996</v>
      </c>
      <c r="AZ6" s="93">
        <f>'[2]4412Exp'!AX$266</f>
        <v>5.846019920999999</v>
      </c>
      <c r="BA6" s="93">
        <f>'[2]4412Exp'!AY$266</f>
        <v>4.3083265319999997</v>
      </c>
      <c r="BB6" s="93">
        <f>'[2]4412Exp'!AZ$266</f>
        <v>0</v>
      </c>
      <c r="BC6" s="93">
        <f>'[2]4412Exp'!BA$266</f>
        <v>0</v>
      </c>
      <c r="BD6" s="11"/>
    </row>
    <row r="7" spans="1:56" ht="17.149999999999999" customHeight="1">
      <c r="B7" s="44" t="s">
        <v>96</v>
      </c>
      <c r="C7" s="45">
        <f>1/$A$1*'[2]4412Exp'!$B$268</f>
        <v>2.9454082000000006E-3</v>
      </c>
      <c r="D7" s="46">
        <f>1/$A$1*'[2]4412Exp'!$C$268</f>
        <v>2.4331439999999999E-3</v>
      </c>
      <c r="E7" s="46">
        <f>1/$A$1*'[2]4412Exp'!$D$268</f>
        <v>4.5999561999999997E-3</v>
      </c>
      <c r="F7" s="46">
        <f>1/$A$1*'[2]4412Exp'!$E$268</f>
        <v>6.7561982000000007E-3</v>
      </c>
      <c r="G7" s="46">
        <f>1/$A$1*'[2]4412Exp'!$F$268</f>
        <v>7.9729658000000005E-3</v>
      </c>
      <c r="H7" s="46">
        <f>1/$A$1*'[2]4412Exp'!$G$268</f>
        <v>7.6620000000000004E-3</v>
      </c>
      <c r="I7" s="46">
        <f>1/$A$1*'[2]4412Exp'!$H$268</f>
        <v>7.8851644000000002E-3</v>
      </c>
      <c r="J7" s="47">
        <f>1/$A$1*'[2]4412Exp'!$I$268</f>
        <v>6.0028330000000008E-3</v>
      </c>
      <c r="K7" s="47">
        <f>1/$A$1*'[2]4412Exp'!J$268</f>
        <v>4.1149376000000001E-3</v>
      </c>
      <c r="L7" s="47">
        <f>1/$A$1*'[2]4412Exp'!K$268</f>
        <v>1.3065161999999998E-3</v>
      </c>
      <c r="M7" s="46">
        <f>1/$A$1*'[2]4412Exp'!L$268</f>
        <v>4.1702079999999999E-4</v>
      </c>
      <c r="N7" s="46">
        <f>1/$A$1*'[2]4412Exp'!M$268</f>
        <v>3.1266779999999998E-4</v>
      </c>
      <c r="O7" s="46">
        <f>1/$A$1*'[2]4412Exp'!N$268</f>
        <v>4.0167979999999995E-4</v>
      </c>
      <c r="P7" s="46">
        <f>1/$A$1*'[2]4412Exp'!O$268</f>
        <v>1.032165E-3</v>
      </c>
      <c r="Q7" s="46">
        <f>1/$A$1*'[2]4412Exp'!P$268</f>
        <v>9.8435139999999998E-4</v>
      </c>
      <c r="R7" s="46">
        <f>1/$A$1*'[2]4412Exp'!Q$268</f>
        <v>1.9889669999999999E-3</v>
      </c>
      <c r="S7" s="46">
        <f>1/$A$1*'[2]4412Exp'!R$268</f>
        <v>2.4846651333333331E-3</v>
      </c>
      <c r="T7" s="46">
        <f>1/$A$1*'[2]4412Exp'!S$268</f>
        <v>1.650222E-3</v>
      </c>
      <c r="U7" s="46">
        <f>1/$A$1*'[2]4412Exp'!T$268</f>
        <v>2.5023803999999995E-3</v>
      </c>
      <c r="V7" s="46">
        <f>1/$A$1*'[2]4412Exp'!U$268</f>
        <v>4.4622467999999998E-3</v>
      </c>
      <c r="W7" s="46">
        <f>1/$A$1*'[2]4412Exp'!V$268</f>
        <v>3.5113329999999997E-3</v>
      </c>
      <c r="X7" s="46">
        <f>1/$A$1*'[2]4412Exp'!W$268</f>
        <v>4.1418643999999996E-3</v>
      </c>
      <c r="Y7" s="46">
        <f>1/$A$1*'[2]4412Exp'!X$268</f>
        <v>9.1020947886999992E-3</v>
      </c>
      <c r="Z7" s="46">
        <f>1/$A$1*'[2]4412Exp'!Y$268</f>
        <v>1.1345167152499997E-2</v>
      </c>
      <c r="AA7" s="46">
        <f>1/$A$1*'[2]4412Exp'!Z$268</f>
        <v>0</v>
      </c>
      <c r="AB7" s="46">
        <f>1/$A$1*'[2]4412Exp'!AA$268</f>
        <v>0</v>
      </c>
      <c r="AC7" s="54"/>
      <c r="AD7" s="48">
        <f>'[2]4412Exp'!AB$268</f>
        <v>0.84736699999999998</v>
      </c>
      <c r="AE7" s="49">
        <f>'[2]4412Exp'!AC$268</f>
        <v>0.48665999999999998</v>
      </c>
      <c r="AF7" s="49">
        <f>'[2]4412Exp'!AD$268</f>
        <v>1.3099639999999999</v>
      </c>
      <c r="AG7" s="49">
        <f>'[2]4412Exp'!AE$268</f>
        <v>1.4690659999999998</v>
      </c>
      <c r="AH7" s="49">
        <f>'[2]4412Exp'!AF$268</f>
        <v>2.1086559999999999</v>
      </c>
      <c r="AI7" s="49">
        <f>'[2]4412Exp'!AG$268</f>
        <v>1.8616220000000001</v>
      </c>
      <c r="AJ7" s="49">
        <f>'[2]4412Exp'!AH$268</f>
        <v>2.621394</v>
      </c>
      <c r="AK7" s="49">
        <f>'[2]4412Exp'!AI$268</f>
        <v>1.7819530000000001</v>
      </c>
      <c r="AL7" s="49">
        <f>'[2]4412Exp'!AJ$268</f>
        <v>1.5156800000000001</v>
      </c>
      <c r="AM7" s="49">
        <f>'[2]4412Exp'!AK$268</f>
        <v>0.83495499999999989</v>
      </c>
      <c r="AN7" s="49">
        <f>'[2]4412Exp'!AL$268</f>
        <v>0.52556000000000003</v>
      </c>
      <c r="AO7" s="49">
        <f>'[2]4412Exp'!AM$268</f>
        <v>0.19848299999999999</v>
      </c>
      <c r="AP7" s="49">
        <f>'[2]4412Exp'!AN$268</f>
        <v>0.40480300000000002</v>
      </c>
      <c r="AQ7" s="49">
        <f>'[2]4412Exp'!AO$268</f>
        <v>0.94273899999999999</v>
      </c>
      <c r="AR7" s="49">
        <f>'[2]4412Exp'!AP$268</f>
        <v>1.0830759999999999</v>
      </c>
      <c r="AS7" s="49">
        <f>'[2]4412Exp'!AQ$268</f>
        <v>1.2142270000000002</v>
      </c>
      <c r="AT7" s="49">
        <f>'[2]4412Exp'!AR$268</f>
        <v>1.352193</v>
      </c>
      <c r="AU7" s="49">
        <f>'[2]4412Exp'!AS$268</f>
        <v>1.5545979999999999</v>
      </c>
      <c r="AV7" s="49">
        <f>'[2]4412Exp'!AT$268</f>
        <v>2.0497339999999999</v>
      </c>
      <c r="AW7" s="49">
        <f>'[2]4412Exp'!AU$268</f>
        <v>2.6611029999999998</v>
      </c>
      <c r="AX7" s="49">
        <f>'[2]4412Exp'!AV$268</f>
        <v>2.6116609999999998</v>
      </c>
      <c r="AY7" s="49">
        <f>'[2]4412Exp'!AW$268</f>
        <v>5.5323370000000001</v>
      </c>
      <c r="AZ7" s="49">
        <f>'[2]4412Exp'!AX$268</f>
        <v>6.3669601460000003</v>
      </c>
      <c r="BA7" s="49">
        <f>'[2]4412Exp'!AY$268</f>
        <v>4.6035571079999986</v>
      </c>
      <c r="BB7" s="49">
        <f>'[2]4412Exp'!AZ$268</f>
        <v>0</v>
      </c>
      <c r="BC7" s="49">
        <f>'[2]4412Exp'!BA$268</f>
        <v>0</v>
      </c>
      <c r="BD7" s="11"/>
    </row>
    <row r="8" spans="1:56">
      <c r="B8" s="32" t="s">
        <v>98</v>
      </c>
      <c r="C8" s="33">
        <f>1/$A$1*'[2]4412Exp'!$B$247</f>
        <v>2.5744082000000003E-3</v>
      </c>
      <c r="D8" s="34">
        <f>1/$A$1*'[2]4412Exp'!$C$247</f>
        <v>2.0250439999999997E-3</v>
      </c>
      <c r="E8" s="34">
        <f>1/$A$1*'[2]4412Exp'!$D$247</f>
        <v>3.9649862000000003E-3</v>
      </c>
      <c r="F8" s="34">
        <f>1/$A$1*'[2]4412Exp'!$E$247</f>
        <v>5.2458981999999998E-3</v>
      </c>
      <c r="G8" s="34">
        <f>1/$A$1*'[2]4412Exp'!$F$247</f>
        <v>6.9909776E-3</v>
      </c>
      <c r="H8" s="34">
        <f>1/$A$1*'[2]4412Exp'!$G$247</f>
        <v>6.8720000000000005E-3</v>
      </c>
      <c r="I8" s="34">
        <f>1/$A$1*'[2]4412Exp'!$H$247</f>
        <v>7.7778501999999994E-3</v>
      </c>
      <c r="J8" s="35">
        <f>1/$A$1*'[2]4412Exp'!$I$247</f>
        <v>5.9991930000000008E-3</v>
      </c>
      <c r="K8" s="35">
        <f>1/$A$1*'[2]4412Exp'!J$247</f>
        <v>4.1129748000000004E-3</v>
      </c>
      <c r="L8" s="35">
        <f>1/$A$1*'[2]4412Exp'!K$247</f>
        <v>1.2903043999999998E-3</v>
      </c>
      <c r="M8" s="34">
        <f>1/$A$1*'[2]4412Exp'!L$247</f>
        <v>1.7679619999999997E-4</v>
      </c>
      <c r="N8" s="34">
        <f>1/$A$1*'[2]4412Exp'!M$247</f>
        <v>2.933352E-4</v>
      </c>
      <c r="O8" s="34">
        <f>1/$A$1*'[2]4412Exp'!N$247</f>
        <v>1.8740400000000001E-5</v>
      </c>
      <c r="P8" s="34">
        <f>1/$A$1*'[2]4412Exp'!O$247</f>
        <v>5.8500700000000002E-4</v>
      </c>
      <c r="Q8" s="34">
        <f>1/$A$1*'[2]4412Exp'!P$247</f>
        <v>5.0246299999999998E-4</v>
      </c>
      <c r="R8" s="34">
        <f>1/$A$1*'[2]4412Exp'!Q$247</f>
        <v>1.1151522E-3</v>
      </c>
      <c r="S8" s="34">
        <f>1/$A$1*'[2]4412Exp'!R$247</f>
        <v>8.5167313333333336E-4</v>
      </c>
      <c r="T8" s="34">
        <f>1/$A$1*'[2]4412Exp'!S$247</f>
        <v>1.0639899999999999E-3</v>
      </c>
      <c r="U8" s="34">
        <f>1/$A$1*'[2]4412Exp'!T$247</f>
        <v>1.5344665999999997E-3</v>
      </c>
      <c r="V8" s="34">
        <f>1/$A$1*'[2]4412Exp'!U$247</f>
        <v>3.6216898000000003E-3</v>
      </c>
      <c r="W8" s="34">
        <f>1/$A$1*'[2]4412Exp'!V$247</f>
        <v>1.4933113999999999E-3</v>
      </c>
      <c r="X8" s="34">
        <f>1/$A$1*'[2]4412Exp'!W$247</f>
        <v>3.42845E-3</v>
      </c>
      <c r="Y8" s="34">
        <f>1/$A$1*'[2]4412Exp'!X$247</f>
        <v>6.555614768699999E-3</v>
      </c>
      <c r="Z8" s="34">
        <f>1/$A$1*'[2]4412Exp'!Y$247</f>
        <v>7.9598749999999982E-3</v>
      </c>
      <c r="AA8" s="34">
        <f>1/$A$1*'[2]4412Exp'!Z$247</f>
        <v>0</v>
      </c>
      <c r="AB8" s="34">
        <f>1/$A$1*'[2]4412Exp'!AA$247</f>
        <v>0</v>
      </c>
      <c r="AC8" s="54"/>
      <c r="AD8" s="36">
        <f>'[2]4412Exp'!AB$247</f>
        <v>0.76766599999999996</v>
      </c>
      <c r="AE8" s="37">
        <f>'[2]4412Exp'!AC$247</f>
        <v>0.41049399999999997</v>
      </c>
      <c r="AF8" s="37">
        <f>'[2]4412Exp'!AD$247</f>
        <v>1.142012</v>
      </c>
      <c r="AG8" s="37">
        <f>'[2]4412Exp'!AE$247</f>
        <v>1.2750499999999998</v>
      </c>
      <c r="AH8" s="37">
        <f>'[2]4412Exp'!AF$247</f>
        <v>1.9276769999999999</v>
      </c>
      <c r="AI8" s="37">
        <f>'[2]4412Exp'!AG$247</f>
        <v>1.6932070000000001</v>
      </c>
      <c r="AJ8" s="37">
        <f>'[2]4412Exp'!AH$247</f>
        <v>2.5407769999999998</v>
      </c>
      <c r="AK8" s="37">
        <f>'[2]4412Exp'!AI$247</f>
        <v>1.779069</v>
      </c>
      <c r="AL8" s="37">
        <f>'[2]4412Exp'!AJ$247</f>
        <v>1.5139860000000001</v>
      </c>
      <c r="AM8" s="37">
        <f>'[2]4412Exp'!AK$247</f>
        <v>0.82002299999999995</v>
      </c>
      <c r="AN8" s="37">
        <f>'[2]4412Exp'!AL$247</f>
        <v>0.204596</v>
      </c>
      <c r="AO8" s="37">
        <f>'[2]4412Exp'!AM$247</f>
        <v>0.178531</v>
      </c>
      <c r="AP8" s="37">
        <f>'[2]4412Exp'!AN$247</f>
        <v>1.9091999999999998E-2</v>
      </c>
      <c r="AQ8" s="37">
        <f>'[2]4412Exp'!AO$247</f>
        <v>0.54765699999999995</v>
      </c>
      <c r="AR8" s="37">
        <f>'[2]4412Exp'!AP$247</f>
        <v>0.55124799999999996</v>
      </c>
      <c r="AS8" s="37">
        <f>'[2]4412Exp'!AQ$247</f>
        <v>0.71027600000000002</v>
      </c>
      <c r="AT8" s="37">
        <f>'[2]4412Exp'!AR$247</f>
        <v>0.81527899999999998</v>
      </c>
      <c r="AU8" s="37">
        <f>'[2]4412Exp'!AS$247</f>
        <v>0.96053199999999994</v>
      </c>
      <c r="AV8" s="37">
        <f>'[2]4412Exp'!AT$247</f>
        <v>1.042252</v>
      </c>
      <c r="AW8" s="37">
        <f>'[2]4412Exp'!AU$247</f>
        <v>1.7484439999999999</v>
      </c>
      <c r="AX8" s="37">
        <f>'[2]4412Exp'!AV$247</f>
        <v>1.741447</v>
      </c>
      <c r="AY8" s="37">
        <f>'[2]4412Exp'!AW$247</f>
        <v>4.5502289999999999</v>
      </c>
      <c r="AZ8" s="37">
        <f>'[2]4412Exp'!AX$247</f>
        <v>4.9793872280000002</v>
      </c>
      <c r="BA8" s="37">
        <f>'[2]4412Exp'!AY$247</f>
        <v>3.5261051529999992</v>
      </c>
      <c r="BB8" s="37">
        <f>'[2]4412Exp'!AZ$247</f>
        <v>0</v>
      </c>
      <c r="BC8" s="37">
        <f>'[2]4412Exp'!BA$247</f>
        <v>0</v>
      </c>
      <c r="BD8" s="11"/>
    </row>
    <row r="9" spans="1:56">
      <c r="B9" s="32" t="s">
        <v>21</v>
      </c>
      <c r="C9" s="94">
        <f t="shared" ref="C9:AB9" si="2">SUM(C7:C7)-SUM(C8:C8)</f>
        <v>3.7100000000000024E-4</v>
      </c>
      <c r="D9" s="95">
        <f t="shared" si="2"/>
        <v>4.0810000000000022E-4</v>
      </c>
      <c r="E9" s="95">
        <f t="shared" si="2"/>
        <v>6.3496999999999946E-4</v>
      </c>
      <c r="F9" s="95">
        <f t="shared" si="2"/>
        <v>1.5103000000000009E-3</v>
      </c>
      <c r="G9" s="95">
        <f t="shared" si="2"/>
        <v>9.8198820000000055E-4</v>
      </c>
      <c r="H9" s="95">
        <f t="shared" si="2"/>
        <v>7.899999999999999E-4</v>
      </c>
      <c r="I9" s="95">
        <f t="shared" si="2"/>
        <v>1.0731420000000078E-4</v>
      </c>
      <c r="J9" s="96">
        <f t="shared" si="2"/>
        <v>3.6400000000000668E-6</v>
      </c>
      <c r="K9" s="96">
        <f t="shared" si="2"/>
        <v>1.9627999999997231E-6</v>
      </c>
      <c r="L9" s="96">
        <f t="shared" si="2"/>
        <v>1.6211799999999972E-5</v>
      </c>
      <c r="M9" s="95">
        <f t="shared" si="2"/>
        <v>2.4022460000000002E-4</v>
      </c>
      <c r="N9" s="95">
        <f t="shared" si="2"/>
        <v>1.9332599999999985E-5</v>
      </c>
      <c r="O9" s="95">
        <f t="shared" si="2"/>
        <v>3.8293939999999992E-4</v>
      </c>
      <c r="P9" s="95">
        <f t="shared" si="2"/>
        <v>4.4715800000000002E-4</v>
      </c>
      <c r="Q9" s="95">
        <f t="shared" si="2"/>
        <v>4.8188840000000001E-4</v>
      </c>
      <c r="R9" s="95">
        <f t="shared" si="2"/>
        <v>8.7381479999999994E-4</v>
      </c>
      <c r="S9" s="95">
        <f t="shared" si="2"/>
        <v>1.6329919999999998E-3</v>
      </c>
      <c r="T9" s="95">
        <f t="shared" si="2"/>
        <v>5.8623200000000012E-4</v>
      </c>
      <c r="U9" s="95">
        <f t="shared" si="2"/>
        <v>9.6791379999999977E-4</v>
      </c>
      <c r="V9" s="95">
        <f t="shared" si="2"/>
        <v>8.4055699999999959E-4</v>
      </c>
      <c r="W9" s="95">
        <f t="shared" si="2"/>
        <v>2.0180215999999998E-3</v>
      </c>
      <c r="X9" s="95">
        <f t="shared" si="2"/>
        <v>7.1341439999999959E-4</v>
      </c>
      <c r="Y9" s="95">
        <f t="shared" si="2"/>
        <v>2.5464800200000002E-3</v>
      </c>
      <c r="Z9" s="95">
        <f t="shared" si="2"/>
        <v>3.3852921524999986E-3</v>
      </c>
      <c r="AA9" s="95">
        <f t="shared" si="2"/>
        <v>0</v>
      </c>
      <c r="AB9" s="95">
        <f t="shared" si="2"/>
        <v>0</v>
      </c>
      <c r="AC9" s="54"/>
      <c r="AD9" s="36">
        <f t="shared" ref="AD9:BC9" si="3">SUM(AD7:AD7)-SUM(AD8:AD8)</f>
        <v>7.9701000000000022E-2</v>
      </c>
      <c r="AE9" s="37">
        <f t="shared" si="3"/>
        <v>7.6166000000000011E-2</v>
      </c>
      <c r="AF9" s="37">
        <f t="shared" si="3"/>
        <v>0.16795199999999988</v>
      </c>
      <c r="AG9" s="37">
        <f t="shared" si="3"/>
        <v>0.19401599999999997</v>
      </c>
      <c r="AH9" s="37">
        <f t="shared" si="3"/>
        <v>0.180979</v>
      </c>
      <c r="AI9" s="37">
        <f t="shared" si="3"/>
        <v>0.16841499999999998</v>
      </c>
      <c r="AJ9" s="37">
        <f t="shared" si="3"/>
        <v>8.0617000000000161E-2</v>
      </c>
      <c r="AK9" s="37">
        <f t="shared" si="3"/>
        <v>2.8840000000001087E-3</v>
      </c>
      <c r="AL9" s="37">
        <f t="shared" si="3"/>
        <v>1.6940000000000843E-3</v>
      </c>
      <c r="AM9" s="37">
        <f t="shared" si="3"/>
        <v>1.4931999999999945E-2</v>
      </c>
      <c r="AN9" s="37">
        <f t="shared" si="3"/>
        <v>0.32096400000000003</v>
      </c>
      <c r="AO9" s="37">
        <f t="shared" si="3"/>
        <v>1.9951999999999998E-2</v>
      </c>
      <c r="AP9" s="37">
        <f t="shared" si="3"/>
        <v>0.38571100000000003</v>
      </c>
      <c r="AQ9" s="37">
        <f t="shared" si="3"/>
        <v>0.39508200000000004</v>
      </c>
      <c r="AR9" s="37">
        <f t="shared" si="3"/>
        <v>0.53182799999999997</v>
      </c>
      <c r="AS9" s="37">
        <f t="shared" si="3"/>
        <v>0.50395100000000015</v>
      </c>
      <c r="AT9" s="37">
        <f t="shared" si="3"/>
        <v>0.536914</v>
      </c>
      <c r="AU9" s="37">
        <f t="shared" si="3"/>
        <v>0.59406599999999998</v>
      </c>
      <c r="AV9" s="37">
        <f t="shared" si="3"/>
        <v>1.007482</v>
      </c>
      <c r="AW9" s="37">
        <f t="shared" si="3"/>
        <v>0.91265899999999989</v>
      </c>
      <c r="AX9" s="37">
        <f t="shared" si="3"/>
        <v>0.87021399999999982</v>
      </c>
      <c r="AY9" s="37">
        <f t="shared" si="3"/>
        <v>0.9821080000000002</v>
      </c>
      <c r="AZ9" s="37">
        <f t="shared" si="3"/>
        <v>1.387572918</v>
      </c>
      <c r="BA9" s="37">
        <f t="shared" si="3"/>
        <v>1.0774519549999995</v>
      </c>
      <c r="BB9" s="37">
        <f t="shared" si="3"/>
        <v>0</v>
      </c>
      <c r="BC9" s="37">
        <f t="shared" si="3"/>
        <v>0</v>
      </c>
      <c r="BD9" s="11"/>
    </row>
    <row r="10" spans="1:56" ht="17.149999999999999" customHeight="1">
      <c r="B10" s="97" t="s">
        <v>129</v>
      </c>
      <c r="C10" s="98">
        <f>1/$A$1*'[2]4412Exp'!$B$269</f>
        <v>1.0849999999999999E-4</v>
      </c>
      <c r="D10" s="99">
        <f>1/$A$1*'[2]4412Exp'!$C$269</f>
        <v>4.2000000000000004E-5</v>
      </c>
      <c r="E10" s="99">
        <f>1/$A$1*'[2]4412Exp'!$D$269</f>
        <v>0</v>
      </c>
      <c r="F10" s="99">
        <f>1/$A$1*'[2]4412Exp'!$E$269</f>
        <v>2.2499999999999999E-4</v>
      </c>
      <c r="G10" s="99">
        <f>1/$A$1*'[2]4412Exp'!$F$269</f>
        <v>0</v>
      </c>
      <c r="H10" s="99">
        <f>1/$A$1*'[2]4412Exp'!$G$269</f>
        <v>9.7000000000000013E-5</v>
      </c>
      <c r="I10" s="99">
        <f>1/$A$1*'[2]4412Exp'!$H$269</f>
        <v>1.8586400000000002E-5</v>
      </c>
      <c r="J10" s="100">
        <f>1/$A$1*'[2]4412Exp'!$I$269</f>
        <v>0</v>
      </c>
      <c r="K10" s="100">
        <f>1/$A$1*'[2]4412Exp'!J$269</f>
        <v>5.6240666666666672E-5</v>
      </c>
      <c r="L10" s="100">
        <f>1/$A$1*'[2]4412Exp'!K$269</f>
        <v>9.9999999999999995E-7</v>
      </c>
      <c r="M10" s="99">
        <f>1/$A$1*'[2]4412Exp'!L$269</f>
        <v>0</v>
      </c>
      <c r="N10" s="99">
        <f>1/$A$1*'[2]4412Exp'!M$269</f>
        <v>2.6589999999999994E-6</v>
      </c>
      <c r="O10" s="99">
        <f>1/$A$1*'[2]4412Exp'!N$269</f>
        <v>3.9900000000000001E-7</v>
      </c>
      <c r="P10" s="99">
        <f>1/$A$1*'[2]4412Exp'!O$269</f>
        <v>2.4735199999999997E-5</v>
      </c>
      <c r="Q10" s="99">
        <f>1/$A$1*'[2]4412Exp'!P$269</f>
        <v>3.3768000000000004E-6</v>
      </c>
      <c r="R10" s="99">
        <f>1/$A$1*'[2]4412Exp'!Q$269</f>
        <v>1.5093999999999999E-6</v>
      </c>
      <c r="S10" s="99">
        <f>1/$A$1*'[2]4412Exp'!R$269</f>
        <v>1.60034E-5</v>
      </c>
      <c r="T10" s="99">
        <f>1/$A$1*'[2]4412Exp'!S$269</f>
        <v>2.5168200000000001E-5</v>
      </c>
      <c r="U10" s="99">
        <f>1/$A$1*'[2]4412Exp'!T$269</f>
        <v>1.4561799999999998E-5</v>
      </c>
      <c r="V10" s="99">
        <f>1/$A$1*'[2]4412Exp'!U$269</f>
        <v>0</v>
      </c>
      <c r="W10" s="99">
        <f>1/$A$1*'[2]4412Exp'!V$269</f>
        <v>6.9220199999999992E-5</v>
      </c>
      <c r="X10" s="99">
        <f>1/$A$1*'[2]4412Exp'!W$269</f>
        <v>8.7878000000000001E-5</v>
      </c>
      <c r="Y10" s="99">
        <f>1/$A$1*'[2]4412Exp'!X$269</f>
        <v>8.6588642500000013E-5</v>
      </c>
      <c r="Z10" s="99">
        <f>1/$A$1*'[2]4412Exp'!Y$269</f>
        <v>2.0166213666666664E-4</v>
      </c>
      <c r="AA10" s="99">
        <f>1/$A$1*'[2]4412Exp'!Z$269</f>
        <v>0</v>
      </c>
      <c r="AB10" s="99">
        <f>1/$A$1*'[2]4412Exp'!AA$269</f>
        <v>0</v>
      </c>
      <c r="AC10" s="54"/>
      <c r="AD10" s="102">
        <f>'[2]4412Exp'!AB$269</f>
        <v>2.5407999999999997E-2</v>
      </c>
      <c r="AE10" s="103">
        <f>'[2]4412Exp'!AC$269</f>
        <v>1.4771999999999999E-2</v>
      </c>
      <c r="AF10" s="103">
        <f>'[2]4412Exp'!AD$269</f>
        <v>0</v>
      </c>
      <c r="AG10" s="103">
        <f>'[2]4412Exp'!AE$269</f>
        <v>4.9861000000000003E-2</v>
      </c>
      <c r="AH10" s="103">
        <f>'[2]4412Exp'!AF$269</f>
        <v>0</v>
      </c>
      <c r="AI10" s="103">
        <f>'[2]4412Exp'!AG$269</f>
        <v>2.7293999999999999E-2</v>
      </c>
      <c r="AJ10" s="103">
        <f>'[2]4412Exp'!AH$269</f>
        <v>1.2013000000000001E-2</v>
      </c>
      <c r="AK10" s="103">
        <f>'[2]4412Exp'!AI$269</f>
        <v>0</v>
      </c>
      <c r="AL10" s="103">
        <f>'[2]4412Exp'!AJ$269</f>
        <v>2.0258999999999996E-2</v>
      </c>
      <c r="AM10" s="103">
        <f>'[2]4412Exp'!AK$269</f>
        <v>4.1099999999999996E-4</v>
      </c>
      <c r="AN10" s="103">
        <f>'[2]4412Exp'!AL$269</f>
        <v>0</v>
      </c>
      <c r="AO10" s="103">
        <f>'[2]4412Exp'!AM$269</f>
        <v>1.8580000000000001E-3</v>
      </c>
      <c r="AP10" s="103">
        <f>'[2]4412Exp'!AN$269</f>
        <v>4.44E-4</v>
      </c>
      <c r="AQ10" s="103">
        <f>'[2]4412Exp'!AO$269</f>
        <v>2.7212999999999998E-2</v>
      </c>
      <c r="AR10" s="103">
        <f>'[2]4412Exp'!AP$269</f>
        <v>3.7249999999999996E-3</v>
      </c>
      <c r="AS10" s="103">
        <f>'[2]4412Exp'!AQ$269</f>
        <v>1.774E-3</v>
      </c>
      <c r="AT10" s="103">
        <f>'[2]4412Exp'!AR$269</f>
        <v>7.1260000000000004E-3</v>
      </c>
      <c r="AU10" s="103">
        <f>'[2]4412Exp'!AS$269</f>
        <v>2.6356999999999998E-2</v>
      </c>
      <c r="AV10" s="103">
        <f>'[2]4412Exp'!AT$269</f>
        <v>9.0519999999999993E-3</v>
      </c>
      <c r="AW10" s="103">
        <f>'[2]4412Exp'!AU$269</f>
        <v>0</v>
      </c>
      <c r="AX10" s="103">
        <f>'[2]4412Exp'!AV$269</f>
        <v>0.10444999999999999</v>
      </c>
      <c r="AY10" s="103">
        <f>'[2]4412Exp'!AW$269</f>
        <v>0.151894</v>
      </c>
      <c r="AZ10" s="103">
        <f>'[2]4412Exp'!AX$269</f>
        <v>5.4674743000000005E-2</v>
      </c>
      <c r="BA10" s="103">
        <f>'[2]4412Exp'!AY$269</f>
        <v>8.2569719999999985E-2</v>
      </c>
      <c r="BB10" s="103">
        <f>'[2]4412Exp'!AZ$269</f>
        <v>0</v>
      </c>
      <c r="BC10" s="103">
        <f>'[2]4412Exp'!BA$269</f>
        <v>0</v>
      </c>
      <c r="BD10" s="11"/>
    </row>
    <row r="11" spans="1:56" ht="17.149999999999999" customHeight="1">
      <c r="B11" s="97" t="s">
        <v>219</v>
      </c>
      <c r="C11" s="98">
        <f>1/$A$1*'[2]4412Exp'!$B$264</f>
        <v>2.0253499000000004E-3</v>
      </c>
      <c r="D11" s="99">
        <f>1/$A$1*'[2]4412Exp'!$C$264</f>
        <v>1.6953286000000003E-3</v>
      </c>
      <c r="E11" s="99">
        <f>1/$A$1*'[2]4412Exp'!$D$264</f>
        <v>1.8650646000000002E-3</v>
      </c>
      <c r="F11" s="99">
        <f>1/$A$1*'[2]4412Exp'!$E$264</f>
        <v>5.2704299999999996E-3</v>
      </c>
      <c r="G11" s="99">
        <f>1/$A$1*'[2]4412Exp'!$F$264</f>
        <v>4.6904503999999998E-3</v>
      </c>
      <c r="H11" s="99">
        <f>1/$A$1*'[2]4412Exp'!$G$264</f>
        <v>6.1640000000000002E-3</v>
      </c>
      <c r="I11" s="99">
        <f>1/$A$1*'[2]4412Exp'!$H$264</f>
        <v>5.6997904000000007E-3</v>
      </c>
      <c r="J11" s="100">
        <f>1/$A$1*'[2]4412Exp'!$I$264</f>
        <v>4.134705666666667E-3</v>
      </c>
      <c r="K11" s="100">
        <f>1/$A$1*'[2]4412Exp'!J$264</f>
        <v>3.1853944666666674E-3</v>
      </c>
      <c r="L11" s="100">
        <f>1/$A$1*'[2]4412Exp'!K$264</f>
        <v>2.3003167999999996E-3</v>
      </c>
      <c r="M11" s="99">
        <f>1/$A$1*'[2]4412Exp'!L$264</f>
        <v>2.3476795999999999E-3</v>
      </c>
      <c r="N11" s="99">
        <f>1/$A$1*'[2]4412Exp'!M$264</f>
        <v>3.0621655999999997E-3</v>
      </c>
      <c r="O11" s="99">
        <f>1/$A$1*'[2]4412Exp'!N$264</f>
        <v>3.8463974000000007E-3</v>
      </c>
      <c r="P11" s="99">
        <f>1/$A$1*'[2]4412Exp'!O$264</f>
        <v>2.9551035999999999E-3</v>
      </c>
      <c r="Q11" s="99">
        <f>1/$A$1*'[2]4412Exp'!P$264</f>
        <v>3.0891132000000002E-3</v>
      </c>
      <c r="R11" s="99">
        <f>1/$A$1*'[2]4412Exp'!Q$264</f>
        <v>3.4251747999999999E-3</v>
      </c>
      <c r="S11" s="99">
        <f>1/$A$1*'[2]4412Exp'!R$264</f>
        <v>1.8752801466666667E-2</v>
      </c>
      <c r="T11" s="99">
        <f>1/$A$1*'[2]4412Exp'!S$264</f>
        <v>3.7339235999999999E-3</v>
      </c>
      <c r="U11" s="99">
        <f>1/$A$1*'[2]4412Exp'!T$264</f>
        <v>3.0735821999999997E-3</v>
      </c>
      <c r="V11" s="99">
        <f>1/$A$1*'[2]4412Exp'!U$264</f>
        <v>3.6533228333333334E-3</v>
      </c>
      <c r="W11" s="99">
        <f>1/$A$1*'[2]4412Exp'!V$264</f>
        <v>2.7315582666666664E-3</v>
      </c>
      <c r="X11" s="99">
        <f>1/$A$1*'[2]4412Exp'!W$264</f>
        <v>3.9856206000000007E-3</v>
      </c>
      <c r="Y11" s="99">
        <f>1/$A$1*'[2]4412Exp'!X$264</f>
        <v>1.20377858947E-2</v>
      </c>
      <c r="Z11" s="99">
        <f>1/$A$1*'[2]4412Exp'!Y$264</f>
        <v>6.9998749999999983E-3</v>
      </c>
      <c r="AA11" s="99">
        <f>1/$A$1*'[2]4412Exp'!Z$264</f>
        <v>0</v>
      </c>
      <c r="AB11" s="99">
        <f>1/$A$1*'[2]4412Exp'!AA$264</f>
        <v>0</v>
      </c>
      <c r="AC11" s="54"/>
      <c r="AD11" s="102">
        <f>'[2]4412Exp'!AB$264</f>
        <v>0.55910299999999991</v>
      </c>
      <c r="AE11" s="103">
        <f>'[2]4412Exp'!AC$264</f>
        <v>0.45431600000000005</v>
      </c>
      <c r="AF11" s="103">
        <f>'[2]4412Exp'!AD$264</f>
        <v>0.65824499999999997</v>
      </c>
      <c r="AG11" s="103">
        <f>'[2]4412Exp'!AE$264</f>
        <v>0.98169699999999993</v>
      </c>
      <c r="AH11" s="103">
        <f>'[2]4412Exp'!AF$264</f>
        <v>1.2675000000000001</v>
      </c>
      <c r="AI11" s="103">
        <f>'[2]4412Exp'!AG$264</f>
        <v>1.563067</v>
      </c>
      <c r="AJ11" s="103">
        <f>'[2]4412Exp'!AH$264</f>
        <v>1.9398629999999999</v>
      </c>
      <c r="AK11" s="103">
        <f>'[2]4412Exp'!AI$264</f>
        <v>1.421975</v>
      </c>
      <c r="AL11" s="103">
        <f>'[2]4412Exp'!AJ$264</f>
        <v>1.1420270000000001</v>
      </c>
      <c r="AM11" s="103">
        <f>'[2]4412Exp'!AK$264</f>
        <v>1.7485469999999999</v>
      </c>
      <c r="AN11" s="103">
        <f>'[2]4412Exp'!AL$264</f>
        <v>2.6399749999999997</v>
      </c>
      <c r="AO11" s="103">
        <f>'[2]4412Exp'!AM$264</f>
        <v>2.5068299999999999</v>
      </c>
      <c r="AP11" s="103">
        <f>'[2]4412Exp'!AN$264</f>
        <v>2.6001409999999998</v>
      </c>
      <c r="AQ11" s="103">
        <f>'[2]4412Exp'!AO$264</f>
        <v>2.8810359999999995</v>
      </c>
      <c r="AR11" s="103">
        <f>'[2]4412Exp'!AP$264</f>
        <v>3.0755720000000002</v>
      </c>
      <c r="AS11" s="103">
        <f>'[2]4412Exp'!AQ$264</f>
        <v>3.492016</v>
      </c>
      <c r="AT11" s="103">
        <f>'[2]4412Exp'!AR$264</f>
        <v>17.685527000000004</v>
      </c>
      <c r="AU11" s="103">
        <f>'[2]4412Exp'!AS$264</f>
        <v>3.2432350000000003</v>
      </c>
      <c r="AV11" s="103">
        <f>'[2]4412Exp'!AT$264</f>
        <v>2.2375780000000001</v>
      </c>
      <c r="AW11" s="103">
        <f>'[2]4412Exp'!AU$264</f>
        <v>2.4556559999999998</v>
      </c>
      <c r="AX11" s="103">
        <f>'[2]4412Exp'!AV$264</f>
        <v>2.8733640000000005</v>
      </c>
      <c r="AY11" s="103">
        <f>'[2]4412Exp'!AW$264</f>
        <v>5.7889939999999998</v>
      </c>
      <c r="AZ11" s="103">
        <f>'[2]4412Exp'!AX$264</f>
        <v>6.7118875099999995</v>
      </c>
      <c r="BA11" s="103">
        <f>'[2]4412Exp'!AY$264</f>
        <v>4.616868070999999</v>
      </c>
      <c r="BB11" s="103">
        <f>'[2]4412Exp'!AZ$264</f>
        <v>0</v>
      </c>
      <c r="BC11" s="103">
        <f>'[2]4412Exp'!BA$264</f>
        <v>0</v>
      </c>
      <c r="BD11" s="11"/>
    </row>
    <row r="12" spans="1:56" ht="17.149999999999999" customHeight="1">
      <c r="B12" s="44" t="s">
        <v>122</v>
      </c>
      <c r="C12" s="45">
        <f>1/$A$1*'[2]4412Exp'!$B$265</f>
        <v>7.5851930000000005E-3</v>
      </c>
      <c r="D12" s="46">
        <f>1/$A$1*'[2]4412Exp'!$C$265</f>
        <v>1.22760736E-2</v>
      </c>
      <c r="E12" s="46">
        <f>1/$A$1*'[2]4412Exp'!$D$265</f>
        <v>9.5898810000000015E-3</v>
      </c>
      <c r="F12" s="46">
        <f>1/$A$1*'[2]4412Exp'!$E$265</f>
        <v>2.3004664000000001E-2</v>
      </c>
      <c r="G12" s="46">
        <f>1/$A$1*'[2]4412Exp'!$F$265</f>
        <v>3.61848076E-2</v>
      </c>
      <c r="H12" s="46">
        <f>1/$A$1*'[2]4412Exp'!$G$265</f>
        <v>5.9942000000000023E-2</v>
      </c>
      <c r="I12" s="46">
        <f>1/$A$1*'[2]4412Exp'!$H$265</f>
        <v>6.4019958200000018E-2</v>
      </c>
      <c r="J12" s="47">
        <f>1/$A$1*'[2]4412Exp'!$I$265</f>
        <v>5.3744979733333337E-2</v>
      </c>
      <c r="K12" s="47">
        <f>1/$A$1*'[2]4412Exp'!J$265</f>
        <v>3.60673366E-2</v>
      </c>
      <c r="L12" s="47">
        <f>1/$A$1*'[2]4412Exp'!K$265</f>
        <v>2.0132773199999999E-2</v>
      </c>
      <c r="M12" s="46">
        <f>1/$A$1*'[2]4412Exp'!L$265</f>
        <v>3.1739623999999995E-3</v>
      </c>
      <c r="N12" s="46">
        <f>1/$A$1*'[2]4412Exp'!M$265</f>
        <v>5.7245103333333327E-3</v>
      </c>
      <c r="O12" s="46">
        <f>1/$A$1*'[2]4412Exp'!N$265</f>
        <v>8.8674416000000013E-3</v>
      </c>
      <c r="P12" s="46">
        <f>1/$A$1*'[2]4412Exp'!O$265</f>
        <v>7.2238507999999998E-3</v>
      </c>
      <c r="Q12" s="46">
        <f>1/$A$1*'[2]4412Exp'!P$265</f>
        <v>2.0214815600000002E-2</v>
      </c>
      <c r="R12" s="46">
        <f>1/$A$1*'[2]4412Exp'!Q$265</f>
        <v>1.9080534E-2</v>
      </c>
      <c r="S12" s="46">
        <f>1/$A$1*'[2]4412Exp'!R$265</f>
        <v>1.502303073333333E-2</v>
      </c>
      <c r="T12" s="46">
        <f>1/$A$1*'[2]4412Exp'!S$265</f>
        <v>1.0845265199999999E-2</v>
      </c>
      <c r="U12" s="46">
        <f>1/$A$1*'[2]4412Exp'!T$265</f>
        <v>9.987839699999999E-3</v>
      </c>
      <c r="V12" s="46">
        <f>1/$A$1*'[2]4412Exp'!U$265</f>
        <v>1.5895685E-2</v>
      </c>
      <c r="W12" s="46">
        <f>1/$A$1*'[2]4412Exp'!V$265</f>
        <v>2.3657110088888891E-2</v>
      </c>
      <c r="X12" s="46">
        <f>1/$A$1*'[2]4412Exp'!W$265</f>
        <v>1.8920374E-2</v>
      </c>
      <c r="Y12" s="46">
        <f>1/$A$1*'[2]4412Exp'!X$265</f>
        <v>0.10383266947599999</v>
      </c>
      <c r="Z12" s="46">
        <f>1/$A$1*'[2]4412Exp'!Y$265</f>
        <v>7.2140949574200003E-2</v>
      </c>
      <c r="AA12" s="46">
        <f>1/$A$1*'[2]4412Exp'!Z$265</f>
        <v>0</v>
      </c>
      <c r="AB12" s="46">
        <f>1/$A$1*'[2]4412Exp'!AA$265</f>
        <v>0</v>
      </c>
      <c r="AC12" s="31"/>
      <c r="AD12" s="48">
        <f>'[2]4412Exp'!AB$265</f>
        <v>2.4080819999999998</v>
      </c>
      <c r="AE12" s="49">
        <f>'[2]4412Exp'!AC$265</f>
        <v>2.0771770000000003</v>
      </c>
      <c r="AF12" s="49">
        <f>'[2]4412Exp'!AD$265</f>
        <v>2.692088</v>
      </c>
      <c r="AG12" s="49">
        <f>'[2]4412Exp'!AE$265</f>
        <v>5.1252219999999999</v>
      </c>
      <c r="AH12" s="49">
        <f>'[2]4412Exp'!AF$265</f>
        <v>8.8516110000000001</v>
      </c>
      <c r="AI12" s="49">
        <f>'[2]4412Exp'!AG$265</f>
        <v>12.408294</v>
      </c>
      <c r="AJ12" s="49">
        <f>'[2]4412Exp'!AH$265</f>
        <v>16.593031</v>
      </c>
      <c r="AK12" s="49">
        <f>'[2]4412Exp'!AI$265</f>
        <v>13.887526000000001</v>
      </c>
      <c r="AL12" s="49">
        <f>'[2]4412Exp'!AJ$265</f>
        <v>11.951484000000001</v>
      </c>
      <c r="AM12" s="49">
        <f>'[2]4412Exp'!AK$265</f>
        <v>6.6247089999999993</v>
      </c>
      <c r="AN12" s="49">
        <f>'[2]4412Exp'!AL$265</f>
        <v>4.0477279999999993</v>
      </c>
      <c r="AO12" s="49">
        <f>'[2]4412Exp'!AM$265</f>
        <v>2.4275819999999997</v>
      </c>
      <c r="AP12" s="49">
        <f>'[2]4412Exp'!AN$265</f>
        <v>5.5262189999999993</v>
      </c>
      <c r="AQ12" s="49">
        <f>'[2]4412Exp'!AO$265</f>
        <v>6.9288309999999997</v>
      </c>
      <c r="AR12" s="49">
        <f>'[2]4412Exp'!AP$265</f>
        <v>9.7912010000000009</v>
      </c>
      <c r="AS12" s="49">
        <f>'[2]4412Exp'!AQ$265</f>
        <v>7.9447599999999987</v>
      </c>
      <c r="AT12" s="49">
        <f>'[2]4412Exp'!AR$265</f>
        <v>8.9326519999999974</v>
      </c>
      <c r="AU12" s="49">
        <f>'[2]4412Exp'!AS$265</f>
        <v>8.4718219999999995</v>
      </c>
      <c r="AV12" s="49">
        <f>'[2]4412Exp'!AT$265</f>
        <v>9.6664149999999989</v>
      </c>
      <c r="AW12" s="49">
        <f>'[2]4412Exp'!AU$265</f>
        <v>12.929223</v>
      </c>
      <c r="AX12" s="49">
        <f>'[2]4412Exp'!AV$265</f>
        <v>11.515813999999999</v>
      </c>
      <c r="AY12" s="49">
        <f>'[2]4412Exp'!AW$265</f>
        <v>22.380023000000001</v>
      </c>
      <c r="AZ12" s="49">
        <f>'[2]4412Exp'!AX$265</f>
        <v>37.723152951000003</v>
      </c>
      <c r="BA12" s="49">
        <f>'[2]4412Exp'!AY$265</f>
        <v>29.700764487999997</v>
      </c>
      <c r="BB12" s="49">
        <f>'[2]4412Exp'!AZ$265</f>
        <v>0</v>
      </c>
      <c r="BC12" s="49">
        <f>'[2]4412Exp'!BA$265</f>
        <v>0</v>
      </c>
      <c r="BD12" s="11"/>
    </row>
    <row r="13" spans="1:56">
      <c r="B13" s="32" t="s">
        <v>101</v>
      </c>
      <c r="C13" s="33">
        <f>1/$A$1*'[2]4412Exp'!$B$245</f>
        <v>5.9917480000000016E-3</v>
      </c>
      <c r="D13" s="34">
        <f>1/$A$1*'[2]4412Exp'!$C$245</f>
        <v>1.1295566800000002E-2</v>
      </c>
      <c r="E13" s="34">
        <f>1/$A$1*'[2]4412Exp'!$D$245</f>
        <v>6.4890364000000002E-3</v>
      </c>
      <c r="F13" s="34">
        <f>1/$A$1*'[2]4412Exp'!$E$245</f>
        <v>1.53639376E-2</v>
      </c>
      <c r="G13" s="34">
        <f>1/$A$1*'[2]4412Exp'!$F$245</f>
        <v>2.4210326400000003E-2</v>
      </c>
      <c r="H13" s="34">
        <f>1/$A$1*'[2]4412Exp'!$G$245</f>
        <v>4.0698000000000012E-2</v>
      </c>
      <c r="I13" s="34">
        <f>1/$A$1*'[2]4412Exp'!$H$245</f>
        <v>5.6995363400000013E-2</v>
      </c>
      <c r="J13" s="35">
        <f>1/$A$1*'[2]4412Exp'!$I$245</f>
        <v>4.7838805733333337E-2</v>
      </c>
      <c r="K13" s="35">
        <f>1/$A$1*'[2]4412Exp'!J$245</f>
        <v>3.1338778799999994E-2</v>
      </c>
      <c r="L13" s="35">
        <f>1/$A$1*'[2]4412Exp'!K$245</f>
        <v>1.2950482599999999E-2</v>
      </c>
      <c r="M13" s="34">
        <f>1/$A$1*'[2]4412Exp'!L$245</f>
        <v>2.0365855999999998E-3</v>
      </c>
      <c r="N13" s="34">
        <f>1/$A$1*'[2]4412Exp'!M$245</f>
        <v>3.2547291999999997E-3</v>
      </c>
      <c r="O13" s="34">
        <f>1/$A$1*'[2]4412Exp'!N$245</f>
        <v>3.8704120000000002E-3</v>
      </c>
      <c r="P13" s="34">
        <f>1/$A$1*'[2]4412Exp'!O$245</f>
        <v>3.2585186000000004E-3</v>
      </c>
      <c r="Q13" s="34">
        <f>1/$A$1*'[2]4412Exp'!P$245</f>
        <v>1.49408666E-2</v>
      </c>
      <c r="R13" s="34">
        <f>1/$A$1*'[2]4412Exp'!Q$245</f>
        <v>1.47055326E-2</v>
      </c>
      <c r="S13" s="34">
        <f>1/$A$1*'[2]4412Exp'!R$245</f>
        <v>9.261929533333331E-3</v>
      </c>
      <c r="T13" s="34">
        <f>1/$A$1*'[2]4412Exp'!S$245</f>
        <v>6.4593181999999996E-3</v>
      </c>
      <c r="U13" s="34">
        <f>1/$A$1*'[2]4412Exp'!T$245</f>
        <v>4.5332072000000001E-3</v>
      </c>
      <c r="V13" s="34">
        <f>1/$A$1*'[2]4412Exp'!U$245</f>
        <v>8.8237127999999995E-3</v>
      </c>
      <c r="W13" s="34">
        <f>1/$A$1*'[2]4412Exp'!V$245</f>
        <v>5.4392606222222221E-3</v>
      </c>
      <c r="X13" s="34">
        <f>1/$A$1*'[2]4412Exp'!W$245</f>
        <v>9.4867336000000017E-3</v>
      </c>
      <c r="Y13" s="34">
        <f>1/$A$1*'[2]4412Exp'!X$245</f>
        <v>5.51357141695E-2</v>
      </c>
      <c r="Z13" s="34">
        <f>1/$A$1*'[2]4412Exp'!Y$245</f>
        <v>3.4656573907500002E-2</v>
      </c>
      <c r="AA13" s="34">
        <f>1/$A$1*'[2]4412Exp'!Z$245</f>
        <v>0</v>
      </c>
      <c r="AB13" s="34">
        <f>1/$A$1*'[2]4412Exp'!AA$245</f>
        <v>0</v>
      </c>
      <c r="AC13" s="10"/>
      <c r="AD13" s="36">
        <f>'[2]4412Exp'!AB$245</f>
        <v>1.7814899999999998</v>
      </c>
      <c r="AE13" s="37">
        <f>'[2]4412Exp'!AC$245</f>
        <v>1.755503</v>
      </c>
      <c r="AF13" s="37">
        <f>'[2]4412Exp'!AD$245</f>
        <v>1.8483560000000001</v>
      </c>
      <c r="AG13" s="37">
        <f>'[2]4412Exp'!AE$245</f>
        <v>2.4617270000000002</v>
      </c>
      <c r="AH13" s="37">
        <f>'[2]4412Exp'!AF$245</f>
        <v>5.2223310000000005</v>
      </c>
      <c r="AI13" s="37">
        <f>'[2]4412Exp'!AG$245</f>
        <v>8.2757419999999993</v>
      </c>
      <c r="AJ13" s="37">
        <f>'[2]4412Exp'!AH$245</f>
        <v>14.405263</v>
      </c>
      <c r="AK13" s="37">
        <f>'[2]4412Exp'!AI$245</f>
        <v>11.971402000000001</v>
      </c>
      <c r="AL13" s="37">
        <f>'[2]4412Exp'!AJ$245</f>
        <v>10.323466</v>
      </c>
      <c r="AM13" s="37">
        <f>'[2]4412Exp'!AK$245</f>
        <v>3.9776699999999998</v>
      </c>
      <c r="AN13" s="37">
        <f>'[2]4412Exp'!AL$245</f>
        <v>2.6354039999999999</v>
      </c>
      <c r="AO13" s="37">
        <f>'[2]4412Exp'!AM$245</f>
        <v>1.1462759999999999</v>
      </c>
      <c r="AP13" s="37">
        <f>'[2]4412Exp'!AN$245</f>
        <v>2.791785</v>
      </c>
      <c r="AQ13" s="37">
        <f>'[2]4412Exp'!AO$245</f>
        <v>3.5427529999999998</v>
      </c>
      <c r="AR13" s="37">
        <f>'[2]4412Exp'!AP$245</f>
        <v>4.8791380000000002</v>
      </c>
      <c r="AS13" s="37">
        <f>'[2]4412Exp'!AQ$245</f>
        <v>4.0125169999999999</v>
      </c>
      <c r="AT13" s="37">
        <f>'[2]4412Exp'!AR$245</f>
        <v>4.2413239999999996</v>
      </c>
      <c r="AU13" s="37">
        <f>'[2]4412Exp'!AS$245</f>
        <v>4.2980450000000001</v>
      </c>
      <c r="AV13" s="37">
        <f>'[2]4412Exp'!AT$245</f>
        <v>3.8473819999999996</v>
      </c>
      <c r="AW13" s="37">
        <f>'[2]4412Exp'!AU$245</f>
        <v>5.0685500000000001</v>
      </c>
      <c r="AX13" s="37">
        <f>'[2]4412Exp'!AV$245</f>
        <v>3.530875</v>
      </c>
      <c r="AY13" s="37">
        <f>'[2]4412Exp'!AW$245</f>
        <v>10.064969</v>
      </c>
      <c r="AZ13" s="37">
        <f>'[2]4412Exp'!AX$245</f>
        <v>18.014072271</v>
      </c>
      <c r="BA13" s="37">
        <f>'[2]4412Exp'!AY$245</f>
        <v>13.637458823999998</v>
      </c>
      <c r="BB13" s="37">
        <f>'[2]4412Exp'!AZ$245</f>
        <v>0</v>
      </c>
      <c r="BC13" s="37">
        <f>'[2]4412Exp'!BA$245</f>
        <v>0</v>
      </c>
      <c r="BD13" s="11"/>
    </row>
    <row r="14" spans="1:56">
      <c r="B14" s="38" t="s">
        <v>21</v>
      </c>
      <c r="C14" s="62">
        <f t="shared" ref="C14:M14" si="4">SUM(C12:C12)-SUM(C13:C13)</f>
        <v>1.5934449999999989E-3</v>
      </c>
      <c r="D14" s="63">
        <f t="shared" si="4"/>
        <v>9.8050679999999758E-4</v>
      </c>
      <c r="E14" s="63">
        <f t="shared" si="4"/>
        <v>3.1008446000000012E-3</v>
      </c>
      <c r="F14" s="63">
        <f t="shared" si="4"/>
        <v>7.6407264000000006E-3</v>
      </c>
      <c r="G14" s="63">
        <f t="shared" si="4"/>
        <v>1.1974481199999998E-2</v>
      </c>
      <c r="H14" s="63">
        <f t="shared" si="4"/>
        <v>1.9244000000000011E-2</v>
      </c>
      <c r="I14" s="63">
        <f t="shared" si="4"/>
        <v>7.0245948000000058E-3</v>
      </c>
      <c r="J14" s="64">
        <f t="shared" si="4"/>
        <v>5.9061740000000001E-3</v>
      </c>
      <c r="K14" s="64">
        <f t="shared" si="4"/>
        <v>4.728557800000005E-3</v>
      </c>
      <c r="L14" s="64">
        <f t="shared" si="4"/>
        <v>7.1822906000000002E-3</v>
      </c>
      <c r="M14" s="63">
        <f t="shared" si="4"/>
        <v>1.1373767999999997E-3</v>
      </c>
      <c r="N14" s="63">
        <f>SUM(N12:N12)-SUM(N13:N13)</f>
        <v>2.469781133333333E-3</v>
      </c>
      <c r="O14" s="63">
        <f t="shared" ref="O14:AB14" si="5">SUM(O12:O12)-SUM(O13:O13)</f>
        <v>4.9970296000000011E-3</v>
      </c>
      <c r="P14" s="63">
        <f t="shared" si="5"/>
        <v>3.9653321999999994E-3</v>
      </c>
      <c r="Q14" s="63">
        <f t="shared" si="5"/>
        <v>5.2739490000000017E-3</v>
      </c>
      <c r="R14" s="63">
        <f t="shared" si="5"/>
        <v>4.3750014E-3</v>
      </c>
      <c r="S14" s="63">
        <f t="shared" si="5"/>
        <v>5.7611011999999986E-3</v>
      </c>
      <c r="T14" s="63">
        <f t="shared" si="5"/>
        <v>4.3859469999999994E-3</v>
      </c>
      <c r="U14" s="63">
        <f t="shared" si="5"/>
        <v>5.4546324999999989E-3</v>
      </c>
      <c r="V14" s="63">
        <f t="shared" si="5"/>
        <v>7.0719722000000002E-3</v>
      </c>
      <c r="W14" s="63">
        <f t="shared" si="5"/>
        <v>1.8217849466666668E-2</v>
      </c>
      <c r="X14" s="63">
        <f t="shared" si="5"/>
        <v>9.4336403999999985E-3</v>
      </c>
      <c r="Y14" s="63">
        <f t="shared" si="5"/>
        <v>4.8696955306499992E-2</v>
      </c>
      <c r="Z14" s="63">
        <f t="shared" si="5"/>
        <v>3.7484375666700001E-2</v>
      </c>
      <c r="AA14" s="63">
        <f t="shared" si="5"/>
        <v>0</v>
      </c>
      <c r="AB14" s="63">
        <f t="shared" si="5"/>
        <v>0</v>
      </c>
      <c r="AC14" s="10"/>
      <c r="AD14" s="42">
        <f t="shared" ref="AD14:BC14" si="6">SUM(AD12:AD12)-SUM(AD13:AD13)</f>
        <v>0.62659200000000004</v>
      </c>
      <c r="AE14" s="43">
        <f t="shared" si="6"/>
        <v>0.32167400000000024</v>
      </c>
      <c r="AF14" s="43">
        <f t="shared" si="6"/>
        <v>0.84373199999999993</v>
      </c>
      <c r="AG14" s="43">
        <f t="shared" si="6"/>
        <v>2.6634949999999997</v>
      </c>
      <c r="AH14" s="43">
        <f t="shared" si="6"/>
        <v>3.6292799999999996</v>
      </c>
      <c r="AI14" s="43">
        <f t="shared" si="6"/>
        <v>4.1325520000000004</v>
      </c>
      <c r="AJ14" s="43">
        <f t="shared" si="6"/>
        <v>2.1877680000000002</v>
      </c>
      <c r="AK14" s="43">
        <f t="shared" si="6"/>
        <v>1.9161239999999999</v>
      </c>
      <c r="AL14" s="43">
        <f t="shared" si="6"/>
        <v>1.6280180000000009</v>
      </c>
      <c r="AM14" s="43">
        <f t="shared" si="6"/>
        <v>2.6470389999999995</v>
      </c>
      <c r="AN14" s="43">
        <f t="shared" si="6"/>
        <v>1.4123239999999995</v>
      </c>
      <c r="AO14" s="43">
        <f t="shared" si="6"/>
        <v>1.2813059999999998</v>
      </c>
      <c r="AP14" s="43">
        <f t="shared" si="6"/>
        <v>2.7344339999999994</v>
      </c>
      <c r="AQ14" s="43">
        <f t="shared" si="6"/>
        <v>3.3860779999999999</v>
      </c>
      <c r="AR14" s="43">
        <f t="shared" si="6"/>
        <v>4.9120630000000007</v>
      </c>
      <c r="AS14" s="43">
        <f t="shared" si="6"/>
        <v>3.9322429999999988</v>
      </c>
      <c r="AT14" s="43">
        <f t="shared" si="6"/>
        <v>4.6913279999999977</v>
      </c>
      <c r="AU14" s="43">
        <f t="shared" si="6"/>
        <v>4.1737769999999994</v>
      </c>
      <c r="AV14" s="43">
        <f t="shared" si="6"/>
        <v>5.8190329999999992</v>
      </c>
      <c r="AW14" s="43">
        <f t="shared" si="6"/>
        <v>7.8606730000000002</v>
      </c>
      <c r="AX14" s="43">
        <f t="shared" si="6"/>
        <v>7.9849389999999989</v>
      </c>
      <c r="AY14" s="43">
        <f t="shared" si="6"/>
        <v>12.315054000000002</v>
      </c>
      <c r="AZ14" s="43">
        <f t="shared" si="6"/>
        <v>19.709080680000003</v>
      </c>
      <c r="BA14" s="43">
        <f t="shared" si="6"/>
        <v>16.063305663999998</v>
      </c>
      <c r="BB14" s="43">
        <f t="shared" si="6"/>
        <v>0</v>
      </c>
      <c r="BC14" s="43">
        <f t="shared" si="6"/>
        <v>0</v>
      </c>
      <c r="BD14" s="11"/>
    </row>
    <row r="15" spans="1:56" ht="17.149999999999999" customHeight="1">
      <c r="B15" s="104" t="s">
        <v>123</v>
      </c>
      <c r="C15" s="131">
        <f t="shared" ref="C15:AB15" si="7">C5-SUM(C6,C7,C10,C11,,C12)</f>
        <v>5.2620077999999994E-3</v>
      </c>
      <c r="D15" s="132">
        <f t="shared" si="7"/>
        <v>3.5961814000000022E-3</v>
      </c>
      <c r="E15" s="132">
        <f t="shared" si="7"/>
        <v>1.467879784E-2</v>
      </c>
      <c r="F15" s="132">
        <f t="shared" si="7"/>
        <v>2.2986681200000011E-2</v>
      </c>
      <c r="G15" s="132">
        <f t="shared" si="7"/>
        <v>1.4236592800000017E-2</v>
      </c>
      <c r="H15" s="132">
        <f t="shared" si="7"/>
        <v>2.5510999999999992E-2</v>
      </c>
      <c r="I15" s="132">
        <f t="shared" si="7"/>
        <v>2.7354244999999985E-2</v>
      </c>
      <c r="J15" s="133">
        <f t="shared" si="7"/>
        <v>4.1302173799999994E-2</v>
      </c>
      <c r="K15" s="133">
        <f t="shared" si="7"/>
        <v>2.9018753266666669E-2</v>
      </c>
      <c r="L15" s="133">
        <f t="shared" si="7"/>
        <v>1.5826611599999992E-2</v>
      </c>
      <c r="M15" s="132">
        <f t="shared" si="7"/>
        <v>5.0813168000000009E-3</v>
      </c>
      <c r="N15" s="132">
        <f t="shared" si="7"/>
        <v>1.940823206666667E-2</v>
      </c>
      <c r="O15" s="132">
        <f t="shared" si="7"/>
        <v>1.6678172000000005E-2</v>
      </c>
      <c r="P15" s="132">
        <f t="shared" si="7"/>
        <v>1.5122511599999991E-2</v>
      </c>
      <c r="Q15" s="132">
        <f t="shared" si="7"/>
        <v>2.9432576399999993E-2</v>
      </c>
      <c r="R15" s="132">
        <f t="shared" si="7"/>
        <v>1.6135861000000008E-2</v>
      </c>
      <c r="S15" s="132">
        <f t="shared" si="7"/>
        <v>2.0102577933333331E-2</v>
      </c>
      <c r="T15" s="132">
        <f t="shared" si="7"/>
        <v>2.5931244399999991E-2</v>
      </c>
      <c r="U15" s="132">
        <f t="shared" si="7"/>
        <v>3.0227114800000003E-2</v>
      </c>
      <c r="V15" s="132">
        <f t="shared" si="7"/>
        <v>3.7719972999999997E-2</v>
      </c>
      <c r="W15" s="132">
        <f t="shared" si="7"/>
        <v>3.9650128333333319E-2</v>
      </c>
      <c r="X15" s="132">
        <f t="shared" si="7"/>
        <v>2.2926051978703697E-2</v>
      </c>
      <c r="Y15" s="132">
        <f t="shared" si="7"/>
        <v>4.3771509695000044E-2</v>
      </c>
      <c r="Z15" s="132">
        <f t="shared" si="7"/>
        <v>7.7172300831966661E-2</v>
      </c>
      <c r="AA15" s="132">
        <f t="shared" si="7"/>
        <v>0</v>
      </c>
      <c r="AB15" s="132">
        <f t="shared" si="7"/>
        <v>0</v>
      </c>
      <c r="AC15" s="134"/>
      <c r="AD15" s="66">
        <f t="shared" ref="AD15:BC15" si="8">AD5-SUM(AD6,AD7,AD10,AD11,,AD12)</f>
        <v>3.3379529999999997</v>
      </c>
      <c r="AE15" s="67">
        <f t="shared" si="8"/>
        <v>1.1382589999999997</v>
      </c>
      <c r="AF15" s="67">
        <f t="shared" si="8"/>
        <v>3.2719510000000005</v>
      </c>
      <c r="AG15" s="67">
        <f t="shared" si="8"/>
        <v>3.9286890000000021</v>
      </c>
      <c r="AH15" s="67">
        <f t="shared" si="8"/>
        <v>3.8679319999999997</v>
      </c>
      <c r="AI15" s="67">
        <f t="shared" si="8"/>
        <v>4.9143050000000024</v>
      </c>
      <c r="AJ15" s="67">
        <f t="shared" si="8"/>
        <v>6.359214999999999</v>
      </c>
      <c r="AK15" s="67">
        <f t="shared" si="8"/>
        <v>11.318102</v>
      </c>
      <c r="AL15" s="67">
        <f t="shared" si="8"/>
        <v>11.130236000000004</v>
      </c>
      <c r="AM15" s="67">
        <f t="shared" si="8"/>
        <v>6.5987999999999971</v>
      </c>
      <c r="AN15" s="67">
        <f t="shared" si="8"/>
        <v>6.2786879999999989</v>
      </c>
      <c r="AO15" s="67">
        <f t="shared" si="8"/>
        <v>12.712176999999995</v>
      </c>
      <c r="AP15" s="67">
        <f t="shared" si="8"/>
        <v>8.0715690000000038</v>
      </c>
      <c r="AQ15" s="67">
        <f t="shared" si="8"/>
        <v>10.124748000000004</v>
      </c>
      <c r="AR15" s="67">
        <f t="shared" si="8"/>
        <v>15.354163000000003</v>
      </c>
      <c r="AS15" s="67">
        <f t="shared" si="8"/>
        <v>10.539854999999994</v>
      </c>
      <c r="AT15" s="67">
        <f t="shared" si="8"/>
        <v>11.363933999999986</v>
      </c>
      <c r="AU15" s="67">
        <f t="shared" si="8"/>
        <v>13.965477000000003</v>
      </c>
      <c r="AV15" s="67">
        <f t="shared" si="8"/>
        <v>13.01551499999999</v>
      </c>
      <c r="AW15" s="67">
        <f t="shared" si="8"/>
        <v>11.159507000000012</v>
      </c>
      <c r="AX15" s="67">
        <f t="shared" si="8"/>
        <v>12.672946000000003</v>
      </c>
      <c r="AY15" s="67">
        <f t="shared" si="8"/>
        <v>24.438815000000005</v>
      </c>
      <c r="AZ15" s="67">
        <f t="shared" si="8"/>
        <v>20.852696421000026</v>
      </c>
      <c r="BA15" s="67">
        <f t="shared" si="8"/>
        <v>18.408566990999994</v>
      </c>
      <c r="BB15" s="67">
        <f t="shared" si="8"/>
        <v>0</v>
      </c>
      <c r="BC15" s="67">
        <f t="shared" si="8"/>
        <v>0</v>
      </c>
      <c r="BD15" s="11"/>
    </row>
    <row r="16" spans="1:56">
      <c r="B16" s="32" t="s">
        <v>114</v>
      </c>
      <c r="C16" s="33">
        <f>1/$A$1*'[2]4412Exp'!$B$20</f>
        <v>7.6694239999999998E-4</v>
      </c>
      <c r="D16" s="34">
        <f>1/$A$1*'[2]4412Exp'!$C$20</f>
        <v>1.0018302000000003E-3</v>
      </c>
      <c r="E16" s="34">
        <f>1/$A$1*'[2]4412Exp'!$D$20</f>
        <v>6.4804082000000009E-3</v>
      </c>
      <c r="F16" s="34">
        <f>1/$A$1*'[2]4412Exp'!$E$20</f>
        <v>1.0416768799999998E-2</v>
      </c>
      <c r="G16" s="34">
        <f>1/$A$1*'[2]4412Exp'!$F$20</f>
        <v>6.5470098000000015E-3</v>
      </c>
      <c r="H16" s="34">
        <f>1/$A$1*'[2]4412Exp'!$G$20</f>
        <v>4.4080000000000005E-3</v>
      </c>
      <c r="I16" s="34">
        <f>1/$A$1*'[2]4412Exp'!$H$20</f>
        <v>7.5341704000000008E-3</v>
      </c>
      <c r="J16" s="35">
        <f>1/$A$1*'[2]4412Exp'!$I$20</f>
        <v>2.8720539333333336E-3</v>
      </c>
      <c r="K16" s="35">
        <f>1/$A$1*'[2]4412Exp'!J$20</f>
        <v>8.8724280000000016E-4</v>
      </c>
      <c r="L16" s="35">
        <f>1/$A$1*'[2]4412Exp'!K$20</f>
        <v>5.131062E-4</v>
      </c>
      <c r="M16" s="34">
        <f>1/$A$1*'[2]4412Exp'!L$20</f>
        <v>2.3532599999999999E-5</v>
      </c>
      <c r="N16" s="34">
        <f>1/$A$1*'[2]4412Exp'!M$20</f>
        <v>3.7017726666666668E-4</v>
      </c>
      <c r="O16" s="34">
        <f>1/$A$1*'[2]4412Exp'!N$20</f>
        <v>2.7312879999999998E-4</v>
      </c>
      <c r="P16" s="34">
        <f>1/$A$1*'[2]4412Exp'!O$20</f>
        <v>1.176622E-4</v>
      </c>
      <c r="Q16" s="34">
        <f>1/$A$1*'[2]4412Exp'!P$20</f>
        <v>1.7800200000000003E-5</v>
      </c>
      <c r="R16" s="34">
        <f>1/$A$1*'[2]4412Exp'!Q$20</f>
        <v>1.0345782E-3</v>
      </c>
      <c r="S16" s="34">
        <f>1/$A$1*'[2]4412Exp'!R$20</f>
        <v>1.0057599999999999E-3</v>
      </c>
      <c r="T16" s="34">
        <f>1/$A$1*'[2]4412Exp'!S$20</f>
        <v>4.9084299999999992E-4</v>
      </c>
      <c r="U16" s="34">
        <f>1/$A$1*'[2]4412Exp'!T$20</f>
        <v>3.6148619999999996E-4</v>
      </c>
      <c r="V16" s="34">
        <f>1/$A$1*'[2]4412Exp'!U$20</f>
        <v>8.5142939999999993E-4</v>
      </c>
      <c r="W16" s="34">
        <f>1/$A$1*'[2]4412Exp'!V$20</f>
        <v>6.9701188888888891E-4</v>
      </c>
      <c r="X16" s="34">
        <f>1/$A$1*'[2]4412Exp'!W$20</f>
        <v>7.2873459999999997E-4</v>
      </c>
      <c r="Y16" s="34">
        <f>1/$A$1*'[2]4412Exp'!X$20</f>
        <v>8.5564030360000005E-3</v>
      </c>
      <c r="Z16" s="34">
        <f>1/$A$1*'[2]4412Exp'!Y$20</f>
        <v>1.742125E-3</v>
      </c>
      <c r="AA16" s="34">
        <f>1/$A$1*'[2]4412Exp'!Z$20</f>
        <v>0</v>
      </c>
      <c r="AB16" s="34">
        <f>1/$A$1*'[2]4412Exp'!AA$20</f>
        <v>0</v>
      </c>
      <c r="AC16" s="10"/>
      <c r="AD16" s="36">
        <f>'[2]4412Exp'!AB$20</f>
        <v>0.137102</v>
      </c>
      <c r="AE16" s="37">
        <f>'[2]4412Exp'!AC$20</f>
        <v>0.25163199999999997</v>
      </c>
      <c r="AF16" s="37">
        <f>'[2]4412Exp'!AD$20</f>
        <v>0.96974499999999986</v>
      </c>
      <c r="AG16" s="37">
        <f>'[2]4412Exp'!AE$20</f>
        <v>1.2685979999999999</v>
      </c>
      <c r="AH16" s="37">
        <f>'[2]4412Exp'!AF$20</f>
        <v>1.2980669999999999</v>
      </c>
      <c r="AI16" s="37">
        <f>'[2]4412Exp'!AG$20</f>
        <v>0.86180199999999996</v>
      </c>
      <c r="AJ16" s="37">
        <f>'[2]4412Exp'!AH$20</f>
        <v>1.437921</v>
      </c>
      <c r="AK16" s="37">
        <f>'[2]4412Exp'!AI$20</f>
        <v>0.68096299999999998</v>
      </c>
      <c r="AL16" s="37">
        <f>'[2]4412Exp'!AJ$20</f>
        <v>0.30705300000000002</v>
      </c>
      <c r="AM16" s="37">
        <f>'[2]4412Exp'!AK$20</f>
        <v>0.15099499999999999</v>
      </c>
      <c r="AN16" s="37">
        <f>'[2]4412Exp'!AL$20</f>
        <v>1.7770999999999999E-2</v>
      </c>
      <c r="AO16" s="37">
        <f>'[2]4412Exp'!AM$20</f>
        <v>0.15207199999999998</v>
      </c>
      <c r="AP16" s="37">
        <f>'[2]4412Exp'!AN$20</f>
        <v>5.7993999999999997E-2</v>
      </c>
      <c r="AQ16" s="37">
        <f>'[2]4412Exp'!AO$20</f>
        <v>2.5252E-2</v>
      </c>
      <c r="AR16" s="37">
        <f>'[2]4412Exp'!AP$20</f>
        <v>8.2639999999999988E-3</v>
      </c>
      <c r="AS16" s="37">
        <f>'[2]4412Exp'!AQ$20</f>
        <v>0.25606200000000001</v>
      </c>
      <c r="AT16" s="37">
        <f>'[2]4412Exp'!AR$20</f>
        <v>0.17155599999999999</v>
      </c>
      <c r="AU16" s="37">
        <f>'[2]4412Exp'!AS$20</f>
        <v>0.11894299999999999</v>
      </c>
      <c r="AV16" s="37">
        <f>'[2]4412Exp'!AT$20</f>
        <v>0.14683199999999999</v>
      </c>
      <c r="AW16" s="37">
        <f>'[2]4412Exp'!AU$20</f>
        <v>0.30854399999999998</v>
      </c>
      <c r="AX16" s="37">
        <f>'[2]4412Exp'!AV$20</f>
        <v>0.37286799999999998</v>
      </c>
      <c r="AY16" s="37">
        <f>'[2]4412Exp'!AW$20</f>
        <v>0.72608699999999993</v>
      </c>
      <c r="AZ16" s="37">
        <f>'[2]4412Exp'!AX$20</f>
        <v>1.328246665</v>
      </c>
      <c r="BA16" s="37">
        <f>'[2]4412Exp'!AY$20</f>
        <v>0.53798489699999996</v>
      </c>
      <c r="BB16" s="37">
        <f>'[2]4412Exp'!AZ$20</f>
        <v>0</v>
      </c>
      <c r="BC16" s="37">
        <f>'[2]4412Exp'!BA$20</f>
        <v>0</v>
      </c>
      <c r="BD16" s="11"/>
    </row>
    <row r="17" spans="2:56">
      <c r="B17" s="32" t="s">
        <v>116</v>
      </c>
      <c r="C17" s="33">
        <f>1/$A$1*'[2]4412Exp'!$B$159</f>
        <v>5.74868E-5</v>
      </c>
      <c r="D17" s="34">
        <f>1/$A$1*'[2]4412Exp'!$C$159</f>
        <v>2.4780000000000001E-4</v>
      </c>
      <c r="E17" s="34">
        <f>1/$A$1*'[2]4412Exp'!$D$159</f>
        <v>3.5377336400000004E-3</v>
      </c>
      <c r="F17" s="34">
        <f>1/$A$1*'[2]4412Exp'!$E$159</f>
        <v>5.8705288000000001E-3</v>
      </c>
      <c r="G17" s="34">
        <f>1/$A$1*'[2]4412Exp'!$F$159</f>
        <v>8.3732499999999998E-4</v>
      </c>
      <c r="H17" s="34">
        <f>1/$A$1*'[2]4412Exp'!$G$159</f>
        <v>1.8030000000000003E-3</v>
      </c>
      <c r="I17" s="34">
        <f>1/$A$1*'[2]4412Exp'!$H$159</f>
        <v>1.6720190000000001E-3</v>
      </c>
      <c r="J17" s="35">
        <f>1/$A$1*'[2]4412Exp'!$I$159</f>
        <v>5.1186644666666664E-3</v>
      </c>
      <c r="K17" s="35">
        <f>1/$A$1*'[2]4412Exp'!J$159</f>
        <v>9.5945566666666665E-4</v>
      </c>
      <c r="L17" s="35">
        <f>1/$A$1*'[2]4412Exp'!K$159</f>
        <v>8.3430200000000009E-4</v>
      </c>
      <c r="M17" s="34">
        <f>1/$A$1*'[2]4412Exp'!L$159</f>
        <v>5.3614820000000003E-4</v>
      </c>
      <c r="N17" s="34">
        <f>1/$A$1*'[2]4412Exp'!M$159</f>
        <v>4.2132546000000007E-3</v>
      </c>
      <c r="O17" s="34">
        <f>1/$A$1*'[2]4412Exp'!N$159</f>
        <v>6.2332802E-3</v>
      </c>
      <c r="P17" s="34">
        <f>1/$A$1*'[2]4412Exp'!O$159</f>
        <v>5.0635753999999991E-3</v>
      </c>
      <c r="Q17" s="34">
        <f>1/$A$1*'[2]4412Exp'!P$159</f>
        <v>1.2193105599999999E-2</v>
      </c>
      <c r="R17" s="34">
        <f>1/$A$1*'[2]4412Exp'!Q$159</f>
        <v>2.8988045999999998E-3</v>
      </c>
      <c r="S17" s="34">
        <f>1/$A$1*'[2]4412Exp'!R$159</f>
        <v>6.4277167333333341E-3</v>
      </c>
      <c r="T17" s="34">
        <f>1/$A$1*'[2]4412Exp'!S$159</f>
        <v>1.1839125799999999E-2</v>
      </c>
      <c r="U17" s="34">
        <f>1/$A$1*'[2]4412Exp'!T$159</f>
        <v>1.8239854399999998E-2</v>
      </c>
      <c r="V17" s="34">
        <f>1/$A$1*'[2]4412Exp'!U$159</f>
        <v>3.0811269399999994E-2</v>
      </c>
      <c r="W17" s="34">
        <f>1/$A$1*'[2]4412Exp'!V$159</f>
        <v>2.6153836666666666E-2</v>
      </c>
      <c r="X17" s="34">
        <f>1/$A$1*'[2]4412Exp'!W$159</f>
        <v>1.5541137E-2</v>
      </c>
      <c r="Y17" s="34">
        <f>1/$A$1*'[2]4412Exp'!X$159</f>
        <v>1.5027422428366669E-2</v>
      </c>
      <c r="Z17" s="34">
        <f>1/$A$1*'[2]4412Exp'!Y$159</f>
        <v>3.1815749999999997E-2</v>
      </c>
      <c r="AA17" s="34">
        <f>1/$A$1*'[2]4412Exp'!Z$159</f>
        <v>0</v>
      </c>
      <c r="AB17" s="34">
        <f>1/$A$1*'[2]4412Exp'!AA$159</f>
        <v>0</v>
      </c>
      <c r="AC17" s="10"/>
      <c r="AD17" s="36">
        <f>'[2]4412Exp'!AB$159</f>
        <v>1.976E-2</v>
      </c>
      <c r="AE17" s="37">
        <f>'[2]4412Exp'!AC$159</f>
        <v>4.9229000000000002E-2</v>
      </c>
      <c r="AF17" s="37">
        <f>'[2]4412Exp'!AD$159</f>
        <v>0.40193699999999999</v>
      </c>
      <c r="AG17" s="37">
        <f>'[2]4412Exp'!AE$159</f>
        <v>0.6924539999999999</v>
      </c>
      <c r="AH17" s="37">
        <f>'[2]4412Exp'!AF$159</f>
        <v>0.18109699999999998</v>
      </c>
      <c r="AI17" s="37">
        <f>'[2]4412Exp'!AG$159</f>
        <v>0.33793200000000001</v>
      </c>
      <c r="AJ17" s="37">
        <f>'[2]4412Exp'!AH$159</f>
        <v>0.41175400000000001</v>
      </c>
      <c r="AK17" s="37">
        <f>'[2]4412Exp'!AI$159</f>
        <v>0.67128899999999991</v>
      </c>
      <c r="AL17" s="37">
        <f>'[2]4412Exp'!AJ$159</f>
        <v>0.24185699999999999</v>
      </c>
      <c r="AM17" s="37">
        <f>'[2]4412Exp'!AK$159</f>
        <v>0.28629699999999997</v>
      </c>
      <c r="AN17" s="37">
        <f>'[2]4412Exp'!AL$159</f>
        <v>0.517289</v>
      </c>
      <c r="AO17" s="37">
        <f>'[2]4412Exp'!AM$159</f>
        <v>0.70034399999999997</v>
      </c>
      <c r="AP17" s="37">
        <f>'[2]4412Exp'!AN$159</f>
        <v>0.57025899999999996</v>
      </c>
      <c r="AQ17" s="37">
        <f>'[2]4412Exp'!AO$159</f>
        <v>0.79555999999999993</v>
      </c>
      <c r="AR17" s="37">
        <f>'[2]4412Exp'!AP$159</f>
        <v>0.92359199999999997</v>
      </c>
      <c r="AS17" s="37">
        <f>'[2]4412Exp'!AQ$159</f>
        <v>0.55394100000000002</v>
      </c>
      <c r="AT17" s="37">
        <f>'[2]4412Exp'!AR$159</f>
        <v>1.5058689999999999</v>
      </c>
      <c r="AU17" s="37">
        <f>'[2]4412Exp'!AS$159</f>
        <v>3.2986489999999997</v>
      </c>
      <c r="AV17" s="37">
        <f>'[2]4412Exp'!AT$159</f>
        <v>4.7372230000000002</v>
      </c>
      <c r="AW17" s="37">
        <f>'[2]4412Exp'!AU$159</f>
        <v>6.3384489999999998</v>
      </c>
      <c r="AX17" s="37">
        <f>'[2]4412Exp'!AV$159</f>
        <v>6.289485</v>
      </c>
      <c r="AY17" s="37">
        <f>'[2]4412Exp'!AW$159</f>
        <v>13.720594999999999</v>
      </c>
      <c r="AZ17" s="37">
        <f>'[2]4412Exp'!AX$159</f>
        <v>6.7133261590000002</v>
      </c>
      <c r="BA17" s="37">
        <f>'[2]4412Exp'!AY$159</f>
        <v>4.0920953010000005</v>
      </c>
      <c r="BB17" s="37">
        <f>'[2]4412Exp'!AZ$159</f>
        <v>0</v>
      </c>
      <c r="BC17" s="37">
        <f>'[2]4412Exp'!BA$159</f>
        <v>0</v>
      </c>
      <c r="BD17" s="11"/>
    </row>
    <row r="18" spans="2:56">
      <c r="B18" s="32" t="s">
        <v>118</v>
      </c>
      <c r="C18" s="33">
        <f>1/$A$1*'[2]4412Exp'!$B$213</f>
        <v>2.6930190000000005E-3</v>
      </c>
      <c r="D18" s="34">
        <f>1/$A$1*'[2]4412Exp'!$C$213</f>
        <v>7.5556180000000003E-4</v>
      </c>
      <c r="E18" s="34">
        <f>1/$A$1*'[2]4412Exp'!$D$213</f>
        <v>1.5295699999999998E-3</v>
      </c>
      <c r="F18" s="34">
        <f>1/$A$1*'[2]4412Exp'!$E$213</f>
        <v>3.0187160000000007E-3</v>
      </c>
      <c r="G18" s="34">
        <f>1/$A$1*'[2]4412Exp'!$F$213</f>
        <v>2.6009266000000001E-3</v>
      </c>
      <c r="H18" s="34">
        <f>1/$A$1*'[2]4412Exp'!$G$213</f>
        <v>1.0336E-2</v>
      </c>
      <c r="I18" s="34">
        <f>1/$A$1*'[2]4412Exp'!$H$213</f>
        <v>1.00293994E-2</v>
      </c>
      <c r="J18" s="35">
        <f>1/$A$1*'[2]4412Exp'!$I$213</f>
        <v>5.6591699999999998E-3</v>
      </c>
      <c r="K18" s="35">
        <f>1/$A$1*'[2]4412Exp'!J$213</f>
        <v>6.4029040000000009E-3</v>
      </c>
      <c r="L18" s="35">
        <f>1/$A$1*'[2]4412Exp'!K$213</f>
        <v>4.0839359999999998E-3</v>
      </c>
      <c r="M18" s="34">
        <f>1/$A$1*'[2]4412Exp'!L$213</f>
        <v>3.5786520000000003E-4</v>
      </c>
      <c r="N18" s="34">
        <f>1/$A$1*'[2]4412Exp'!M$213</f>
        <v>1.7098599999999998E-4</v>
      </c>
      <c r="O18" s="34">
        <f>1/$A$1*'[2]4412Exp'!N$213</f>
        <v>4.5344059999999998E-4</v>
      </c>
      <c r="P18" s="34">
        <f>1/$A$1*'[2]4412Exp'!O$213</f>
        <v>1.078811E-3</v>
      </c>
      <c r="Q18" s="34">
        <f>1/$A$1*'[2]4412Exp'!P$213</f>
        <v>1.2459358000000002E-3</v>
      </c>
      <c r="R18" s="34">
        <f>1/$A$1*'[2]4412Exp'!Q$213</f>
        <v>1.3153035999999999E-3</v>
      </c>
      <c r="S18" s="34">
        <f>1/$A$1*'[2]4412Exp'!R$213</f>
        <v>2.7799859999999999E-3</v>
      </c>
      <c r="T18" s="34">
        <f>1/$A$1*'[2]4412Exp'!S$213</f>
        <v>1.2902319999999999E-3</v>
      </c>
      <c r="U18" s="34">
        <f>1/$A$1*'[2]4412Exp'!T$213</f>
        <v>1.4683827999999999E-3</v>
      </c>
      <c r="V18" s="34">
        <f>1/$A$1*'[2]4412Exp'!U$213</f>
        <v>1.157494E-3</v>
      </c>
      <c r="W18" s="34">
        <f>1/$A$1*'[2]4412Exp'!V$213</f>
        <v>7.4791080000000002E-4</v>
      </c>
      <c r="X18" s="34">
        <f>1/$A$1*'[2]4412Exp'!W$213</f>
        <v>5.7751959999999996E-4</v>
      </c>
      <c r="Y18" s="34">
        <f>1/$A$1*'[2]4412Exp'!X$213</f>
        <v>5.9072998749999997E-4</v>
      </c>
      <c r="Z18" s="34">
        <f>1/$A$1*'[2]4412Exp'!Y$213</f>
        <v>1.018546905E-3</v>
      </c>
      <c r="AA18" s="34">
        <f>1/$A$1*'[2]4412Exp'!Z$213</f>
        <v>0</v>
      </c>
      <c r="AB18" s="34">
        <f>1/$A$1*'[2]4412Exp'!AA$213</f>
        <v>0</v>
      </c>
      <c r="AC18" s="10"/>
      <c r="AD18" s="36">
        <f>'[2]4412Exp'!AB$213</f>
        <v>0.63581399999999999</v>
      </c>
      <c r="AE18" s="37">
        <f>'[2]4412Exp'!AC$213</f>
        <v>0.18757799999999999</v>
      </c>
      <c r="AF18" s="37">
        <f>'[2]4412Exp'!AD$213</f>
        <v>0.63230799999999998</v>
      </c>
      <c r="AG18" s="37">
        <f>'[2]4412Exp'!AE$213</f>
        <v>0.62032999999999983</v>
      </c>
      <c r="AH18" s="37">
        <f>'[2]4412Exp'!AF$213</f>
        <v>0.73731499999999994</v>
      </c>
      <c r="AI18" s="37">
        <f>'[2]4412Exp'!AG$213</f>
        <v>1.713031</v>
      </c>
      <c r="AJ18" s="37">
        <f>'[2]4412Exp'!AH$213</f>
        <v>2.0842429999999998</v>
      </c>
      <c r="AK18" s="37">
        <f>'[2]4412Exp'!AI$213</f>
        <v>1.217238</v>
      </c>
      <c r="AL18" s="37">
        <f>'[2]4412Exp'!AJ$213</f>
        <v>1.9300099999999998</v>
      </c>
      <c r="AM18" s="37">
        <f>'[2]4412Exp'!AK$213</f>
        <v>1.487096</v>
      </c>
      <c r="AN18" s="37">
        <f>'[2]4412Exp'!AL$213</f>
        <v>0.46674499999999997</v>
      </c>
      <c r="AO18" s="37">
        <f>'[2]4412Exp'!AM$213</f>
        <v>8.5004999999999997E-2</v>
      </c>
      <c r="AP18" s="37">
        <f>'[2]4412Exp'!AN$213</f>
        <v>0.39222299999999999</v>
      </c>
      <c r="AQ18" s="37">
        <f>'[2]4412Exp'!AO$213</f>
        <v>0.69170500000000001</v>
      </c>
      <c r="AR18" s="37">
        <f>'[2]4412Exp'!AP$213</f>
        <v>0.32862199999999997</v>
      </c>
      <c r="AS18" s="37">
        <f>'[2]4412Exp'!AQ$213</f>
        <v>0.50078499999999992</v>
      </c>
      <c r="AT18" s="37">
        <f>'[2]4412Exp'!AR$213</f>
        <v>0.71463299999999996</v>
      </c>
      <c r="AU18" s="37">
        <f>'[2]4412Exp'!AS$213</f>
        <v>0.53328199999999992</v>
      </c>
      <c r="AV18" s="37">
        <f>'[2]4412Exp'!AT$213</f>
        <v>1.1997329999999999</v>
      </c>
      <c r="AW18" s="37">
        <f>'[2]4412Exp'!AU$213</f>
        <v>0.76907799999999993</v>
      </c>
      <c r="AX18" s="37">
        <f>'[2]4412Exp'!AV$213</f>
        <v>0.354184</v>
      </c>
      <c r="AY18" s="37">
        <f>'[2]4412Exp'!AW$213</f>
        <v>0.83724999999999994</v>
      </c>
      <c r="AZ18" s="37">
        <f>'[2]4412Exp'!AX$213</f>
        <v>0.32540474699999994</v>
      </c>
      <c r="BA18" s="37">
        <f>'[2]4412Exp'!AY$213</f>
        <v>0.48604480299999997</v>
      </c>
      <c r="BB18" s="37">
        <f>'[2]4412Exp'!AZ$213</f>
        <v>0</v>
      </c>
      <c r="BC18" s="37">
        <f>'[2]4412Exp'!BA$213</f>
        <v>0</v>
      </c>
      <c r="BD18" s="11"/>
    </row>
    <row r="19" spans="2:56">
      <c r="B19" s="32" t="s">
        <v>87</v>
      </c>
      <c r="C19" s="33">
        <f>1/$A$1*'[2]4412Exp'!$B$238</f>
        <v>1.5750000000000002E-6</v>
      </c>
      <c r="D19" s="34">
        <f>1/$A$1*'[2]4412Exp'!$C$238</f>
        <v>0</v>
      </c>
      <c r="E19" s="34">
        <f>1/$A$1*'[2]4412Exp'!$D$238</f>
        <v>0</v>
      </c>
      <c r="F19" s="34">
        <f>1/$A$1*'[2]4412Exp'!$E$238</f>
        <v>1.0000000000000001E-5</v>
      </c>
      <c r="G19" s="34">
        <f>1/$A$1*'[2]4412Exp'!$F$238</f>
        <v>1.3053488000000001E-3</v>
      </c>
      <c r="H19" s="34">
        <f>1/$A$1*'[2]4412Exp'!$G$238</f>
        <v>1.1220000000000002E-3</v>
      </c>
      <c r="I19" s="34">
        <f>1/$A$1*'[2]4412Exp'!$H$238</f>
        <v>2.9703037999999999E-3</v>
      </c>
      <c r="J19" s="35">
        <f>1/$A$1*'[2]4412Exp'!$I$238</f>
        <v>1.3530470400000001E-2</v>
      </c>
      <c r="K19" s="35">
        <f>1/$A$1*'[2]4412Exp'!J$238</f>
        <v>9.6173460000000006E-3</v>
      </c>
      <c r="L19" s="35">
        <f>1/$A$1*'[2]4412Exp'!K$238</f>
        <v>6.6193984000000004E-3</v>
      </c>
      <c r="M19" s="34">
        <f>1/$A$1*'[2]4412Exp'!L$238</f>
        <v>2.7614509999999998E-3</v>
      </c>
      <c r="N19" s="34">
        <f>1/$A$1*'[2]4412Exp'!M$238</f>
        <v>1.2707482199999998E-2</v>
      </c>
      <c r="O19" s="34">
        <f>1/$A$1*'[2]4412Exp'!N$238</f>
        <v>6.4342016000000007E-3</v>
      </c>
      <c r="P19" s="34">
        <f>1/$A$1*'[2]4412Exp'!O$238</f>
        <v>6.0992116000000004E-3</v>
      </c>
      <c r="Q19" s="34">
        <f>1/$A$1*'[2]4412Exp'!P$238</f>
        <v>1.2731554400000001E-2</v>
      </c>
      <c r="R19" s="34">
        <f>1/$A$1*'[2]4412Exp'!Q$238</f>
        <v>6.5010830000000004E-3</v>
      </c>
      <c r="S19" s="34">
        <f>1/$A$1*'[2]4412Exp'!R$238</f>
        <v>6.0593678000000007E-3</v>
      </c>
      <c r="T19" s="34">
        <f>1/$A$1*'[2]4412Exp'!S$238</f>
        <v>7.8796408000000005E-3</v>
      </c>
      <c r="U19" s="34">
        <f>1/$A$1*'[2]4412Exp'!T$238</f>
        <v>3.9417727999999999E-3</v>
      </c>
      <c r="V19" s="34">
        <f>1/$A$1*'[2]4412Exp'!U$238</f>
        <v>1.6862279999999997E-4</v>
      </c>
      <c r="W19" s="34">
        <f>1/$A$1*'[2]4412Exp'!V$238</f>
        <v>1.7132639999999999E-4</v>
      </c>
      <c r="X19" s="34">
        <f>1/$A$1*'[2]4412Exp'!W$238</f>
        <v>3.5809619999999998E-4</v>
      </c>
      <c r="Y19" s="34">
        <f>1/$A$1*'[2]4412Exp'!X$238</f>
        <v>7.1575000000000002E-4</v>
      </c>
      <c r="Z19" s="34">
        <f>1/$A$1*'[2]4412Exp'!Y$238</f>
        <v>3.0150000000000003E-3</v>
      </c>
      <c r="AA19" s="34">
        <f>1/$A$1*'[2]4412Exp'!Z$238</f>
        <v>0</v>
      </c>
      <c r="AB19" s="34">
        <f>1/$A$1*'[2]4412Exp'!AA$238</f>
        <v>0</v>
      </c>
      <c r="AC19" s="10"/>
      <c r="AD19" s="36">
        <f>'[2]4412Exp'!AB$238</f>
        <v>3.7121999999999995E-2</v>
      </c>
      <c r="AE19" s="37">
        <f>'[2]4412Exp'!AC$238</f>
        <v>0</v>
      </c>
      <c r="AF19" s="37">
        <f>'[2]4412Exp'!AD$238</f>
        <v>0</v>
      </c>
      <c r="AG19" s="37">
        <f>'[2]4412Exp'!AE$238</f>
        <v>2.9609999999999997E-3</v>
      </c>
      <c r="AH19" s="37">
        <f>'[2]4412Exp'!AF$238</f>
        <v>0.293576</v>
      </c>
      <c r="AI19" s="37">
        <f>'[2]4412Exp'!AG$238</f>
        <v>0.39638799999999996</v>
      </c>
      <c r="AJ19" s="37">
        <f>'[2]4412Exp'!AH$238</f>
        <v>1.1059239999999999</v>
      </c>
      <c r="AK19" s="37">
        <f>'[2]4412Exp'!AI$238</f>
        <v>5.4118120000000003</v>
      </c>
      <c r="AL19" s="37">
        <f>'[2]4412Exp'!AJ$238</f>
        <v>4.7946249999999999</v>
      </c>
      <c r="AM19" s="37">
        <f>'[2]4412Exp'!AK$238</f>
        <v>2.7496299999999998</v>
      </c>
      <c r="AN19" s="37">
        <f>'[2]4412Exp'!AL$238</f>
        <v>3.6067269999999998</v>
      </c>
      <c r="AO19" s="37">
        <f>'[2]4412Exp'!AM$238</f>
        <v>10.720627</v>
      </c>
      <c r="AP19" s="37">
        <f>'[2]4412Exp'!AN$238</f>
        <v>5.734413</v>
      </c>
      <c r="AQ19" s="37">
        <f>'[2]4412Exp'!AO$238</f>
        <v>6.4999139999999995</v>
      </c>
      <c r="AR19" s="37">
        <f>'[2]4412Exp'!AP$238</f>
        <v>11.493316</v>
      </c>
      <c r="AS19" s="37">
        <f>'[2]4412Exp'!AQ$238</f>
        <v>5.7341470000000001</v>
      </c>
      <c r="AT19" s="37">
        <f>'[2]4412Exp'!AR$238</f>
        <v>5.8165909999999998</v>
      </c>
      <c r="AU19" s="37">
        <f>'[2]4412Exp'!AS$238</f>
        <v>6.6841520000000001</v>
      </c>
      <c r="AV19" s="37">
        <f>'[2]4412Exp'!AT$238</f>
        <v>3.0197609999999999</v>
      </c>
      <c r="AW19" s="37">
        <f>'[2]4412Exp'!AU$238</f>
        <v>0.14688399999999999</v>
      </c>
      <c r="AX19" s="37">
        <f>'[2]4412Exp'!AV$238</f>
        <v>0.16625299999999998</v>
      </c>
      <c r="AY19" s="37">
        <f>'[2]4412Exp'!AW$238</f>
        <v>0.50844199999999995</v>
      </c>
      <c r="AZ19" s="37">
        <f>'[2]4412Exp'!AX$238</f>
        <v>0.37619204999999994</v>
      </c>
      <c r="BA19" s="37">
        <f>'[2]4412Exp'!AY$238</f>
        <v>1.1745358809999999</v>
      </c>
      <c r="BB19" s="37">
        <f>'[2]4412Exp'!AZ$238</f>
        <v>0</v>
      </c>
      <c r="BC19" s="37">
        <f>'[2]4412Exp'!BA$238</f>
        <v>0</v>
      </c>
      <c r="BD19" s="328"/>
    </row>
    <row r="20" spans="2:56" ht="13" thickBot="1">
      <c r="B20" s="68" t="s">
        <v>124</v>
      </c>
      <c r="C20" s="135">
        <f t="shared" ref="C20:M20" si="9">SUM(C15:C15)-SUM(C16:C19)</f>
        <v>1.7429845999999988E-3</v>
      </c>
      <c r="D20" s="70">
        <f t="shared" si="9"/>
        <v>1.590989400000002E-3</v>
      </c>
      <c r="E20" s="70">
        <f t="shared" si="9"/>
        <v>3.1310859999999999E-3</v>
      </c>
      <c r="F20" s="70">
        <f t="shared" si="9"/>
        <v>3.6706676000000105E-3</v>
      </c>
      <c r="G20" s="70">
        <f t="shared" si="9"/>
        <v>2.9459826000000165E-3</v>
      </c>
      <c r="H20" s="70">
        <f t="shared" si="9"/>
        <v>7.8419999999999913E-3</v>
      </c>
      <c r="I20" s="70">
        <f t="shared" si="9"/>
        <v>5.1483523999999829E-3</v>
      </c>
      <c r="J20" s="71">
        <f t="shared" si="9"/>
        <v>1.4121814999999996E-2</v>
      </c>
      <c r="K20" s="71">
        <f t="shared" si="9"/>
        <v>1.1151804800000002E-2</v>
      </c>
      <c r="L20" s="71">
        <f t="shared" si="9"/>
        <v>3.7758689999999907E-3</v>
      </c>
      <c r="M20" s="70">
        <f t="shared" si="9"/>
        <v>1.4023198000000011E-3</v>
      </c>
      <c r="N20" s="70">
        <f>SUM(N15:N15)-SUM(N16:N19)</f>
        <v>1.9463320000000055E-3</v>
      </c>
      <c r="O20" s="70">
        <f t="shared" ref="O20:AB20" si="10">SUM(O15:O15)-SUM(O16:O19)</f>
        <v>3.2841208000000052E-3</v>
      </c>
      <c r="P20" s="70">
        <f t="shared" si="10"/>
        <v>2.763251399999991E-3</v>
      </c>
      <c r="Q20" s="70">
        <f t="shared" si="10"/>
        <v>3.2441803999999942E-3</v>
      </c>
      <c r="R20" s="70">
        <f t="shared" si="10"/>
        <v>4.3860916000000097E-3</v>
      </c>
      <c r="S20" s="70">
        <f t="shared" si="10"/>
        <v>3.8297473999999963E-3</v>
      </c>
      <c r="T20" s="70">
        <f t="shared" si="10"/>
        <v>4.4314027999999908E-3</v>
      </c>
      <c r="U20" s="70">
        <f t="shared" si="10"/>
        <v>6.2156186000000037E-3</v>
      </c>
      <c r="V20" s="70">
        <f t="shared" si="10"/>
        <v>4.7311574000000051E-3</v>
      </c>
      <c r="W20" s="70">
        <f t="shared" si="10"/>
        <v>1.188004257777776E-2</v>
      </c>
      <c r="X20" s="70">
        <f t="shared" si="10"/>
        <v>5.720564578703697E-3</v>
      </c>
      <c r="Y20" s="70">
        <f t="shared" si="10"/>
        <v>1.8881204243133373E-2</v>
      </c>
      <c r="Z20" s="70">
        <f t="shared" si="10"/>
        <v>3.958087892696667E-2</v>
      </c>
      <c r="AA20" s="70">
        <f t="shared" si="10"/>
        <v>0</v>
      </c>
      <c r="AB20" s="70">
        <f t="shared" si="10"/>
        <v>0</v>
      </c>
      <c r="AC20" s="72"/>
      <c r="AD20" s="73">
        <f t="shared" ref="AD20:BC20" si="11">SUM(AD15:AD15)-SUM(AD16:AD19)</f>
        <v>2.5081549999999999</v>
      </c>
      <c r="AE20" s="74">
        <f t="shared" si="11"/>
        <v>0.64981999999999973</v>
      </c>
      <c r="AF20" s="74">
        <f t="shared" si="11"/>
        <v>1.2679610000000006</v>
      </c>
      <c r="AG20" s="74">
        <f t="shared" si="11"/>
        <v>1.3443460000000025</v>
      </c>
      <c r="AH20" s="74">
        <f t="shared" si="11"/>
        <v>1.3578770000000002</v>
      </c>
      <c r="AI20" s="74">
        <f t="shared" si="11"/>
        <v>1.6051520000000026</v>
      </c>
      <c r="AJ20" s="74">
        <f t="shared" si="11"/>
        <v>1.3193729999999988</v>
      </c>
      <c r="AK20" s="74">
        <f t="shared" si="11"/>
        <v>3.3367999999999993</v>
      </c>
      <c r="AL20" s="74">
        <f t="shared" si="11"/>
        <v>3.8566910000000041</v>
      </c>
      <c r="AM20" s="74">
        <f t="shared" si="11"/>
        <v>1.9247819999999969</v>
      </c>
      <c r="AN20" s="74">
        <f t="shared" si="11"/>
        <v>1.6701559999999986</v>
      </c>
      <c r="AO20" s="74">
        <f t="shared" si="11"/>
        <v>1.0541289999999943</v>
      </c>
      <c r="AP20" s="74">
        <f t="shared" si="11"/>
        <v>1.3166800000000034</v>
      </c>
      <c r="AQ20" s="74">
        <f t="shared" si="11"/>
        <v>2.1123170000000044</v>
      </c>
      <c r="AR20" s="74">
        <f t="shared" si="11"/>
        <v>2.6003690000000041</v>
      </c>
      <c r="AS20" s="74">
        <f t="shared" si="11"/>
        <v>3.4949199999999934</v>
      </c>
      <c r="AT20" s="74">
        <f t="shared" si="11"/>
        <v>3.1552849999999868</v>
      </c>
      <c r="AU20" s="74">
        <f t="shared" si="11"/>
        <v>3.3304510000000036</v>
      </c>
      <c r="AV20" s="74">
        <f t="shared" si="11"/>
        <v>3.911965999999989</v>
      </c>
      <c r="AW20" s="74">
        <f t="shared" si="11"/>
        <v>3.5965520000000115</v>
      </c>
      <c r="AX20" s="74">
        <f t="shared" si="11"/>
        <v>5.4901560000000034</v>
      </c>
      <c r="AY20" s="74">
        <f t="shared" si="11"/>
        <v>8.6464410000000065</v>
      </c>
      <c r="AZ20" s="74">
        <f t="shared" si="11"/>
        <v>12.109526800000026</v>
      </c>
      <c r="BA20" s="74">
        <f t="shared" si="11"/>
        <v>12.117906108999993</v>
      </c>
      <c r="BB20" s="74">
        <f t="shared" si="11"/>
        <v>0</v>
      </c>
      <c r="BC20" s="74">
        <f t="shared" si="11"/>
        <v>0</v>
      </c>
      <c r="BD20" s="328"/>
    </row>
    <row r="21" spans="2:56" ht="13" thickTop="1">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2: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2: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4" spans="2:5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2: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2: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2: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2: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2: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2: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2: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2: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30:55">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30:55">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30:55">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30:55">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30:55">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30:55">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30:55">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30:55">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row r="66" spans="30:55">
      <c r="AD66" s="76"/>
      <c r="AE66" s="76"/>
      <c r="AF66" s="76"/>
      <c r="AG66" s="76"/>
      <c r="AH66" s="76"/>
      <c r="AI66" s="76"/>
      <c r="AJ66" s="76"/>
      <c r="AK66" s="76"/>
      <c r="AL66" s="76"/>
      <c r="AM66" s="76"/>
      <c r="AN66" s="76"/>
      <c r="AO66" s="76"/>
      <c r="AP66" s="76"/>
      <c r="AQ66" s="76"/>
      <c r="AR66" s="76"/>
      <c r="AS66" s="76"/>
      <c r="AT66" s="76"/>
      <c r="AU66" s="76"/>
      <c r="AV66" s="76"/>
      <c r="AW66" s="76"/>
      <c r="AX66" s="76"/>
      <c r="AY66" s="76"/>
      <c r="AZ66" s="76"/>
      <c r="BA66" s="76"/>
      <c r="BB66" s="76"/>
      <c r="BC66"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26"/>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v>1</v>
      </c>
      <c r="B1" s="77"/>
    </row>
    <row r="2" spans="1:56" s="9" customFormat="1" ht="16" thickTop="1">
      <c r="A2" s="5"/>
      <c r="B2" s="387" t="s">
        <v>175</v>
      </c>
      <c r="C2" s="378" t="s">
        <v>192</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47"/>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4.5"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19"/>
      <c r="AD3" s="391" t="s">
        <v>190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19"/>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85">
        <f>1/$A$1*'[2]44104411Exp'!$B$263</f>
        <v>9.6298549200000017E-3</v>
      </c>
      <c r="D5" s="86">
        <f>1/$A$1*'[2]44104411Exp'!$C$263</f>
        <v>1.2575137960000001E-2</v>
      </c>
      <c r="E5" s="86">
        <f>1/$A$1*'[2]44104411Exp'!$D$263</f>
        <v>1.4771658999999999E-2</v>
      </c>
      <c r="F5" s="86">
        <f>1/$A$1*'[2]44104411Exp'!$E$263</f>
        <v>1.5269192960000001E-2</v>
      </c>
      <c r="G5" s="86">
        <f>1/$A$1*'[2]44104411Exp'!$F$263</f>
        <v>1.6566766720000001E-2</v>
      </c>
      <c r="H5" s="86">
        <f>1/$A$1*'[2]44104411Exp'!$G$263</f>
        <v>1.7936215079999998E-2</v>
      </c>
      <c r="I5" s="86">
        <f>1/$A$1*'[2]44104411Exp'!$H$263</f>
        <v>1.811745516E-2</v>
      </c>
      <c r="J5" s="87">
        <f>1/$A$1*'[2]44104411Exp'!$I$263</f>
        <v>2.5289645080000006E-2</v>
      </c>
      <c r="K5" s="87">
        <f>1/$A$1*'[2]44104411Exp'!J$263</f>
        <v>9.5992287999999999E-3</v>
      </c>
      <c r="L5" s="87">
        <f>1/$A$1*'[2]44104411Exp'!K$263</f>
        <v>3.3107511640000004E-2</v>
      </c>
      <c r="M5" s="87">
        <f>1/$A$1*'[2]44104411Exp'!L$263</f>
        <v>4.638097066E-2</v>
      </c>
      <c r="N5" s="86">
        <f>1/$A$1*'[2]44104411Exp'!M$263</f>
        <v>3.5030894079999993E-2</v>
      </c>
      <c r="O5" s="86">
        <f>1/$A$1*'[2]44104411Exp'!N$263</f>
        <v>4.3027605320000002E-2</v>
      </c>
      <c r="P5" s="86">
        <f>1/$A$1*'[2]44104411Exp'!O$263</f>
        <v>4.0872692279999991E-2</v>
      </c>
      <c r="Q5" s="86">
        <f>1/$A$1*'[2]44104411Exp'!P$263</f>
        <v>3.5158237800000013E-2</v>
      </c>
      <c r="R5" s="86">
        <f>1/$A$1*'[2]44104411Exp'!Q$263</f>
        <v>4.4492430359999988E-2</v>
      </c>
      <c r="S5" s="86">
        <f>1/$A$1*'[2]44104411Exp'!R$263</f>
        <v>4.34967198E-2</v>
      </c>
      <c r="T5" s="86">
        <f>1/$A$1*'[2]44104411Exp'!S$263</f>
        <v>3.1702598439999993E-2</v>
      </c>
      <c r="U5" s="86">
        <f>1/$A$1*'[2]44104411Exp'!T$263</f>
        <v>5.5484171119999995E-2</v>
      </c>
      <c r="V5" s="86">
        <f>1/$A$1*'[2]44104411Exp'!U$263</f>
        <v>7.0838022639999984E-2</v>
      </c>
      <c r="W5" s="86">
        <f>1/$A$1*'[2]44104411Exp'!V$263</f>
        <v>6.7980905279999976E-2</v>
      </c>
      <c r="X5" s="86">
        <f>1/$A$1*'[2]44104411Exp'!W$263</f>
        <v>0.26903000243999992</v>
      </c>
      <c r="Y5" s="86">
        <f>1/$A$1*'[2]44104411Exp'!X$263</f>
        <v>0.34045284523319991</v>
      </c>
      <c r="Z5" s="86">
        <f>1/$A$1*'[2]44104411Exp'!Y$263</f>
        <v>0.40241624835219991</v>
      </c>
      <c r="AA5" s="86">
        <f>1/$A$1*'[2]44104411Exp'!Z$263</f>
        <v>0</v>
      </c>
      <c r="AB5" s="87">
        <f>1/$A$1*'[2]44104411Exp'!AA$263</f>
        <v>0</v>
      </c>
      <c r="AC5" s="119"/>
      <c r="AD5" s="250">
        <f>'[2]44104411Exp'!AB$263</f>
        <v>5.237565</v>
      </c>
      <c r="AE5" s="82">
        <f>'[2]44104411Exp'!AC$263</f>
        <v>5.3879380000000001</v>
      </c>
      <c r="AF5" s="83">
        <f>'[2]44104411Exp'!AD$263</f>
        <v>6.4221689999999994</v>
      </c>
      <c r="AG5" s="83">
        <f>'[2]44104411Exp'!AE$263</f>
        <v>6.091863</v>
      </c>
      <c r="AH5" s="83">
        <f>'[2]44104411Exp'!AF$263</f>
        <v>10.975918</v>
      </c>
      <c r="AI5" s="83">
        <f>'[2]44104411Exp'!AG$263</f>
        <v>10.301584999999999</v>
      </c>
      <c r="AJ5" s="83">
        <f>'[2]44104411Exp'!AH$263</f>
        <v>9.6142730000000007</v>
      </c>
      <c r="AK5" s="83">
        <f>'[2]44104411Exp'!AI$263</f>
        <v>13.075889</v>
      </c>
      <c r="AL5" s="83">
        <f>'[2]44104411Exp'!AJ$263</f>
        <v>4.4788959999999998</v>
      </c>
      <c r="AM5" s="83">
        <f>'[2]44104411Exp'!AK$263</f>
        <v>11.822871999999998</v>
      </c>
      <c r="AN5" s="83">
        <f>'[2]44104411Exp'!AL$263</f>
        <v>10.803971999999998</v>
      </c>
      <c r="AO5" s="83">
        <f>'[2]44104411Exp'!AM$263</f>
        <v>12.503382999999999</v>
      </c>
      <c r="AP5" s="83">
        <f>'[2]44104411Exp'!AN$263</f>
        <v>11.925188999999998</v>
      </c>
      <c r="AQ5" s="83">
        <f>'[2]44104411Exp'!AO$263</f>
        <v>14.662325000000001</v>
      </c>
      <c r="AR5" s="83">
        <f>'[2]44104411Exp'!AP$263</f>
        <v>14.186340000000001</v>
      </c>
      <c r="AS5" s="83">
        <f>'[2]44104411Exp'!AQ$263</f>
        <v>13.804404999999999</v>
      </c>
      <c r="AT5" s="93">
        <f>'[2]44104411Exp'!AR$263</f>
        <v>18.438619999999997</v>
      </c>
      <c r="AU5" s="93">
        <f>'[2]44104411Exp'!AS$263</f>
        <v>20.766829000000001</v>
      </c>
      <c r="AV5" s="93">
        <f>'[2]44104411Exp'!AT$263</f>
        <v>27.315304999999999</v>
      </c>
      <c r="AW5" s="93">
        <f>'[2]44104411Exp'!AU$263</f>
        <v>35.734244000000004</v>
      </c>
      <c r="AX5" s="93">
        <f>'[2]44104411Exp'!AV$263</f>
        <v>36.420211999999999</v>
      </c>
      <c r="AY5" s="93">
        <f>'[2]44104411Exp'!AW$263</f>
        <v>55.434284000000005</v>
      </c>
      <c r="AZ5" s="93">
        <f>'[2]44104411Exp'!AX$263</f>
        <v>67.079520683999988</v>
      </c>
      <c r="BA5" s="93">
        <f>'[2]44104411Exp'!AY$263</f>
        <v>69.685373005999992</v>
      </c>
      <c r="BB5" s="93">
        <f>'[2]44104411Exp'!AZ$263</f>
        <v>0</v>
      </c>
      <c r="BC5" s="261">
        <f>'[2]44104411Exp'!BA$263</f>
        <v>0</v>
      </c>
      <c r="BD5" s="11"/>
    </row>
    <row r="6" spans="1:56" ht="17.149999999999999" customHeight="1" thickTop="1">
      <c r="B6" s="118" t="s">
        <v>127</v>
      </c>
      <c r="C6" s="85">
        <f>1/$A$1*'[2]44104411Exp'!$B$266</f>
        <v>1.6597223999999998E-4</v>
      </c>
      <c r="D6" s="86">
        <f>1/$A$1*'[2]44104411Exp'!$C$266</f>
        <v>9.2643964000000008E-4</v>
      </c>
      <c r="E6" s="86">
        <f>1/$A$1*'[2]44104411Exp'!$D$266</f>
        <v>1.7151383200000002E-3</v>
      </c>
      <c r="F6" s="86">
        <f>1/$A$1*'[2]44104411Exp'!$E$266</f>
        <v>2.2560593999999996E-3</v>
      </c>
      <c r="G6" s="86">
        <f>1/$A$1*'[2]44104411Exp'!$F$266</f>
        <v>3.1364466000000008E-3</v>
      </c>
      <c r="H6" s="86">
        <f>1/$A$1*'[2]44104411Exp'!$G$266</f>
        <v>2.7172084800000003E-3</v>
      </c>
      <c r="I6" s="86">
        <f>1/$A$1*'[2]44104411Exp'!$H$266</f>
        <v>1.4249465999999998E-3</v>
      </c>
      <c r="J6" s="87">
        <f>1/$A$1*'[2]44104411Exp'!$I$266</f>
        <v>1.70546348E-3</v>
      </c>
      <c r="K6" s="87">
        <f>1/$A$1*'[2]44104411Exp'!J$266</f>
        <v>8.5849623999999995E-4</v>
      </c>
      <c r="L6" s="87">
        <f>1/$A$1*'[2]44104411Exp'!K$266</f>
        <v>2.0045922399999998E-3</v>
      </c>
      <c r="M6" s="86">
        <f>1/$A$1*'[2]44104411Exp'!L$266</f>
        <v>1.77559024E-3</v>
      </c>
      <c r="N6" s="86">
        <f>1/$A$1*'[2]44104411Exp'!M$266</f>
        <v>8.5157716000000018E-4</v>
      </c>
      <c r="O6" s="86">
        <f>1/$A$1*'[2]44104411Exp'!N$266</f>
        <v>4.7802047999999993E-4</v>
      </c>
      <c r="P6" s="86">
        <f>1/$A$1*'[2]44104411Exp'!O$266</f>
        <v>7.5511967999999994E-4</v>
      </c>
      <c r="Q6" s="86">
        <f>1/$A$1*'[2]44104411Exp'!P$266</f>
        <v>1.4761557999999997E-3</v>
      </c>
      <c r="R6" s="86">
        <f>1/$A$1*'[2]44104411Exp'!Q$266</f>
        <v>1.7493291199999997E-3</v>
      </c>
      <c r="S6" s="86">
        <f>1/$A$1*'[2]44104411Exp'!R$266</f>
        <v>1.19657632E-3</v>
      </c>
      <c r="T6" s="86">
        <f>1/$A$1*'[2]44104411Exp'!S$266</f>
        <v>2.2797202399999997E-3</v>
      </c>
      <c r="U6" s="86">
        <f>1/$A$1*'[2]44104411Exp'!T$266</f>
        <v>3.6354838800000001E-3</v>
      </c>
      <c r="V6" s="86">
        <f>1/$A$1*'[2]44104411Exp'!U$266</f>
        <v>4.4164352399999997E-3</v>
      </c>
      <c r="W6" s="86">
        <f>1/$A$1*'[2]44104411Exp'!V$266</f>
        <v>4.5531012799999993E-3</v>
      </c>
      <c r="X6" s="86">
        <f>1/$A$1*'[2]44104411Exp'!W$266</f>
        <v>9.5123445200000004E-3</v>
      </c>
      <c r="Y6" s="86">
        <f>1/$A$1*'[2]44104411Exp'!X$266</f>
        <v>2.6383565316359998E-2</v>
      </c>
      <c r="Z6" s="86">
        <f>1/$A$1*'[2]44104411Exp'!Y$266</f>
        <v>1.2688367494039999E-2</v>
      </c>
      <c r="AA6" s="86">
        <f>1/$A$1*'[2]44104411Exp'!Z$266</f>
        <v>0</v>
      </c>
      <c r="AB6" s="86">
        <f>1/$A$1*'[2]44104411Exp'!AA$266</f>
        <v>0</v>
      </c>
      <c r="AC6" s="119"/>
      <c r="AD6" s="120">
        <f>'[2]44104411Exp'!AB$266</f>
        <v>0.19166299999999997</v>
      </c>
      <c r="AE6" s="26">
        <f>'[2]44104411Exp'!AC$266</f>
        <v>0.43684499999999993</v>
      </c>
      <c r="AF6" s="26">
        <f>'[2]44104411Exp'!AD$266</f>
        <v>0.67346399999999995</v>
      </c>
      <c r="AG6" s="26">
        <f>'[2]44104411Exp'!AE$266</f>
        <v>0.72907299999999997</v>
      </c>
      <c r="AH6" s="26">
        <f>'[2]44104411Exp'!AF$266</f>
        <v>2.0352160000000001</v>
      </c>
      <c r="AI6" s="26">
        <f>'[2]44104411Exp'!AG$266</f>
        <v>1.9026510000000001</v>
      </c>
      <c r="AJ6" s="26">
        <f>'[2]44104411Exp'!AH$266</f>
        <v>1.3760889999999999</v>
      </c>
      <c r="AK6" s="26">
        <f>'[2]44104411Exp'!AI$266</f>
        <v>2.1855510000000002</v>
      </c>
      <c r="AL6" s="26">
        <f>'[2]44104411Exp'!AJ$266</f>
        <v>1.2016790000000002</v>
      </c>
      <c r="AM6" s="26">
        <f>'[2]44104411Exp'!AK$266</f>
        <v>0.72645999999999999</v>
      </c>
      <c r="AN6" s="26">
        <f>'[2]44104411Exp'!AL$266</f>
        <v>0.44706299999999999</v>
      </c>
      <c r="AO6" s="26">
        <f>'[2]44104411Exp'!AM$266</f>
        <v>1.2339610000000001</v>
      </c>
      <c r="AP6" s="26">
        <f>'[2]44104411Exp'!AN$266</f>
        <v>0.37656999999999996</v>
      </c>
      <c r="AQ6" s="26">
        <f>'[2]44104411Exp'!AO$266</f>
        <v>0.84154400000000007</v>
      </c>
      <c r="AR6" s="26">
        <f>'[2]44104411Exp'!AP$266</f>
        <v>1.5932329999999999</v>
      </c>
      <c r="AS6" s="26">
        <f>'[2]44104411Exp'!AQ$266</f>
        <v>1.6379479999999997</v>
      </c>
      <c r="AT6" s="26">
        <f>'[2]44104411Exp'!AR$266</f>
        <v>1.0062419999999999</v>
      </c>
      <c r="AU6" s="26">
        <f>'[2]44104411Exp'!AS$266</f>
        <v>1.1361349999999999</v>
      </c>
      <c r="AV6" s="26">
        <f>'[2]44104411Exp'!AT$266</f>
        <v>1.5058999999999998</v>
      </c>
      <c r="AW6" s="26">
        <f>'[2]44104411Exp'!AU$266</f>
        <v>1.8713979999999999</v>
      </c>
      <c r="AX6" s="26">
        <f>'[2]44104411Exp'!AV$266</f>
        <v>2.0562980000000004</v>
      </c>
      <c r="AY6" s="26">
        <f>'[2]44104411Exp'!AW$266</f>
        <v>2.1635009999999997</v>
      </c>
      <c r="AZ6" s="26">
        <f>'[2]44104411Exp'!AX$266</f>
        <v>3.7543729279999996</v>
      </c>
      <c r="BA6" s="26">
        <f>'[2]44104411Exp'!AY$266</f>
        <v>2.5887969419999997</v>
      </c>
      <c r="BB6" s="26">
        <f>'[2]44104411Exp'!AZ$266</f>
        <v>0</v>
      </c>
      <c r="BC6" s="26">
        <f>'[2]44104411Exp'!BA$266</f>
        <v>0</v>
      </c>
      <c r="BD6" s="11"/>
    </row>
    <row r="7" spans="1:56" ht="17.149999999999999" customHeight="1">
      <c r="B7" s="97" t="s">
        <v>128</v>
      </c>
      <c r="C7" s="98">
        <f>1/$A$1*'[2]44104411Exp'!$B$268</f>
        <v>7.4639795999999995E-4</v>
      </c>
      <c r="D7" s="99">
        <f>1/$A$1*'[2]44104411Exp'!$C$268</f>
        <v>1.2798228799999999E-3</v>
      </c>
      <c r="E7" s="99">
        <f>1/$A$1*'[2]44104411Exp'!$D$268</f>
        <v>1.2087613999999997E-3</v>
      </c>
      <c r="F7" s="99">
        <f>1/$A$1*'[2]44104411Exp'!$E$268</f>
        <v>1.39936664E-3</v>
      </c>
      <c r="G7" s="99">
        <f>1/$A$1*'[2]44104411Exp'!$F$268</f>
        <v>1.41777804E-3</v>
      </c>
      <c r="H7" s="99">
        <f>1/$A$1*'[2]44104411Exp'!$G$268</f>
        <v>1.0944970399999999E-3</v>
      </c>
      <c r="I7" s="99">
        <f>1/$A$1*'[2]44104411Exp'!$H$268</f>
        <v>5.5413456000000011E-4</v>
      </c>
      <c r="J7" s="100">
        <f>1/$A$1*'[2]44104411Exp'!$I$268</f>
        <v>5.2795148000000006E-4</v>
      </c>
      <c r="K7" s="100">
        <f>1/$A$1*'[2]44104411Exp'!J$268</f>
        <v>1.2003879999999999E-4</v>
      </c>
      <c r="L7" s="100">
        <f>1/$A$1*'[2]44104411Exp'!K$268</f>
        <v>1.2081299999999998E-4</v>
      </c>
      <c r="M7" s="99">
        <f>1/$A$1*'[2]44104411Exp'!L$268</f>
        <v>3.87656E-4</v>
      </c>
      <c r="N7" s="99">
        <f>1/$A$1*'[2]44104411Exp'!M$268</f>
        <v>2.0998571999999996E-4</v>
      </c>
      <c r="O7" s="99">
        <f>1/$A$1*'[2]44104411Exp'!N$268</f>
        <v>2.3469740000000002E-4</v>
      </c>
      <c r="P7" s="99">
        <f>1/$A$1*'[2]44104411Exp'!O$268</f>
        <v>2.9213855999999999E-4</v>
      </c>
      <c r="Q7" s="99">
        <f>1/$A$1*'[2]44104411Exp'!P$268</f>
        <v>4.9939204000000004E-4</v>
      </c>
      <c r="R7" s="99">
        <f>1/$A$1*'[2]44104411Exp'!Q$268</f>
        <v>4.1108816E-4</v>
      </c>
      <c r="S7" s="99">
        <f>1/$A$1*'[2]44104411Exp'!R$268</f>
        <v>2.4079834800000001E-3</v>
      </c>
      <c r="T7" s="99">
        <f>1/$A$1*'[2]44104411Exp'!S$268</f>
        <v>5.1615239199999993E-3</v>
      </c>
      <c r="U7" s="99">
        <f>1/$A$1*'[2]44104411Exp'!T$268</f>
        <v>5.8971298400000002E-3</v>
      </c>
      <c r="V7" s="99">
        <f>1/$A$1*'[2]44104411Exp'!U$268</f>
        <v>4.7837775999999997E-3</v>
      </c>
      <c r="W7" s="99">
        <f>1/$A$1*'[2]44104411Exp'!V$268</f>
        <v>8.0704808799999979E-3</v>
      </c>
      <c r="X7" s="99">
        <f>1/$A$1*'[2]44104411Exp'!W$268</f>
        <v>1.2944849399999998E-2</v>
      </c>
      <c r="Y7" s="99">
        <f>1/$A$1*'[2]44104411Exp'!X$268</f>
        <v>1.15030849822E-2</v>
      </c>
      <c r="Z7" s="99">
        <f>1/$A$1*'[2]44104411Exp'!Y$268</f>
        <v>1.0978759327519998E-2</v>
      </c>
      <c r="AA7" s="99">
        <f>1/$A$1*'[2]44104411Exp'!Z$268</f>
        <v>0</v>
      </c>
      <c r="AB7" s="99">
        <f>1/$A$1*'[2]44104411Exp'!AA$268</f>
        <v>0</v>
      </c>
      <c r="AC7" s="119"/>
      <c r="AD7" s="102">
        <f>'[2]44104411Exp'!AB$268</f>
        <v>0.619591</v>
      </c>
      <c r="AE7" s="103">
        <f>'[2]44104411Exp'!AC$268</f>
        <v>1.067536</v>
      </c>
      <c r="AF7" s="103">
        <f>'[2]44104411Exp'!AD$268</f>
        <v>1.0378479999999999</v>
      </c>
      <c r="AG7" s="103">
        <f>'[2]44104411Exp'!AE$268</f>
        <v>1.4117219999999999</v>
      </c>
      <c r="AH7" s="103">
        <f>'[2]44104411Exp'!AF$268</f>
        <v>1.8768239999999998</v>
      </c>
      <c r="AI7" s="103">
        <f>'[2]44104411Exp'!AG$268</f>
        <v>1.3478269999999999</v>
      </c>
      <c r="AJ7" s="103">
        <f>'[2]44104411Exp'!AH$268</f>
        <v>0.720827</v>
      </c>
      <c r="AK7" s="103">
        <f>'[2]44104411Exp'!AI$268</f>
        <v>0.68590099999999998</v>
      </c>
      <c r="AL7" s="103">
        <f>'[2]44104411Exp'!AJ$268</f>
        <v>0.119395</v>
      </c>
      <c r="AM7" s="103">
        <f>'[2]44104411Exp'!AK$268</f>
        <v>0.121464</v>
      </c>
      <c r="AN7" s="103">
        <f>'[2]44104411Exp'!AL$268</f>
        <v>0.106429</v>
      </c>
      <c r="AO7" s="103">
        <f>'[2]44104411Exp'!AM$268</f>
        <v>0.33018899999999995</v>
      </c>
      <c r="AP7" s="103">
        <f>'[2]44104411Exp'!AN$268</f>
        <v>0.29534500000000002</v>
      </c>
      <c r="AQ7" s="103">
        <f>'[2]44104411Exp'!AO$268</f>
        <v>0.46901799999999999</v>
      </c>
      <c r="AR7" s="103">
        <f>'[2]44104411Exp'!AP$268</f>
        <v>0.91634799999999994</v>
      </c>
      <c r="AS7" s="103">
        <f>'[2]44104411Exp'!AQ$268</f>
        <v>0.71982599999999985</v>
      </c>
      <c r="AT7" s="103">
        <f>'[2]44104411Exp'!AR$268</f>
        <v>2.2921940000000003</v>
      </c>
      <c r="AU7" s="103">
        <f>'[2]44104411Exp'!AS$268</f>
        <v>3.5934110000000001</v>
      </c>
      <c r="AV7" s="103">
        <f>'[2]44104411Exp'!AT$268</f>
        <v>4.7516350000000003</v>
      </c>
      <c r="AW7" s="103">
        <f>'[2]44104411Exp'!AU$268</f>
        <v>5.301037</v>
      </c>
      <c r="AX7" s="103">
        <f>'[2]44104411Exp'!AV$268</f>
        <v>6.8305129999999998</v>
      </c>
      <c r="AY7" s="103">
        <f>'[2]44104411Exp'!AW$268</f>
        <v>8.6399799999999995</v>
      </c>
      <c r="AZ7" s="103">
        <f>'[2]44104411Exp'!AX$268</f>
        <v>9.3733450900000008</v>
      </c>
      <c r="BA7" s="103">
        <f>'[2]44104411Exp'!AY$268</f>
        <v>8.7529320290000001</v>
      </c>
      <c r="BB7" s="103">
        <f>'[2]44104411Exp'!AZ$268</f>
        <v>0</v>
      </c>
      <c r="BC7" s="103">
        <f>'[2]44104411Exp'!BA$268</f>
        <v>0</v>
      </c>
      <c r="BD7" s="11"/>
    </row>
    <row r="8" spans="1:56" ht="17.149999999999999" customHeight="1">
      <c r="B8" s="97" t="s">
        <v>129</v>
      </c>
      <c r="C8" s="98">
        <f>1/$A$1*'[2]44104411Exp'!$B$269</f>
        <v>0</v>
      </c>
      <c r="D8" s="99">
        <f>1/$A$1*'[2]44104411Exp'!$C$269</f>
        <v>5.8799999999999996E-6</v>
      </c>
      <c r="E8" s="99">
        <f>1/$A$1*'[2]44104411Exp'!$D$269</f>
        <v>9.1874999999999997E-5</v>
      </c>
      <c r="F8" s="99">
        <f>1/$A$1*'[2]44104411Exp'!$E$269</f>
        <v>7.8539999999999997E-6</v>
      </c>
      <c r="G8" s="99">
        <f>1/$A$1*'[2]44104411Exp'!$F$269</f>
        <v>2.5282739999999998E-4</v>
      </c>
      <c r="H8" s="99">
        <f>1/$A$1*'[2]44104411Exp'!$G$269</f>
        <v>7.5445999999999996E-5</v>
      </c>
      <c r="I8" s="99">
        <f>1/$A$1*'[2]44104411Exp'!$H$269</f>
        <v>1.9599999999999999E-5</v>
      </c>
      <c r="J8" s="100">
        <f>1/$A$1*'[2]44104411Exp'!$I$269</f>
        <v>0</v>
      </c>
      <c r="K8" s="100">
        <f>1/$A$1*'[2]44104411Exp'!J$269</f>
        <v>0</v>
      </c>
      <c r="L8" s="100">
        <f>1/$A$1*'[2]44104411Exp'!K$269</f>
        <v>9.6458039999999993E-5</v>
      </c>
      <c r="M8" s="99">
        <f>1/$A$1*'[2]44104411Exp'!L$269</f>
        <v>1.3995000000000001E-4</v>
      </c>
      <c r="N8" s="99">
        <f>1/$A$1*'[2]44104411Exp'!M$269</f>
        <v>1.13918E-4</v>
      </c>
      <c r="O8" s="99">
        <f>1/$A$1*'[2]44104411Exp'!N$269</f>
        <v>1.7647560000000001E-5</v>
      </c>
      <c r="P8" s="99">
        <f>1/$A$1*'[2]44104411Exp'!O$269</f>
        <v>5.2881080000000003E-5</v>
      </c>
      <c r="Q8" s="99">
        <f>1/$A$1*'[2]44104411Exp'!P$269</f>
        <v>1.5065400000000001E-4</v>
      </c>
      <c r="R8" s="99">
        <f>1/$A$1*'[2]44104411Exp'!Q$269</f>
        <v>1.7697036000000001E-4</v>
      </c>
      <c r="S8" s="99">
        <f>1/$A$1*'[2]44104411Exp'!R$269</f>
        <v>4.3046723999999993E-4</v>
      </c>
      <c r="T8" s="99">
        <f>1/$A$1*'[2]44104411Exp'!S$269</f>
        <v>3.4519632E-4</v>
      </c>
      <c r="U8" s="99">
        <f>1/$A$1*'[2]44104411Exp'!T$269</f>
        <v>3.0897005999999997E-3</v>
      </c>
      <c r="V8" s="99">
        <f>1/$A$1*'[2]44104411Exp'!U$269</f>
        <v>1.0472834399999997E-3</v>
      </c>
      <c r="W8" s="99">
        <f>1/$A$1*'[2]44104411Exp'!V$269</f>
        <v>7.9691135999999994E-4</v>
      </c>
      <c r="X8" s="99">
        <f>1/$A$1*'[2]44104411Exp'!W$269</f>
        <v>1.7147841199999995E-3</v>
      </c>
      <c r="Y8" s="99">
        <f>1/$A$1*'[2]44104411Exp'!X$269</f>
        <v>1.72223128E-3</v>
      </c>
      <c r="Z8" s="99">
        <f>1/$A$1*'[2]44104411Exp'!Y$269</f>
        <v>1.2532903600000001E-3</v>
      </c>
      <c r="AA8" s="99">
        <f>1/$A$1*'[2]44104411Exp'!Z$269</f>
        <v>0</v>
      </c>
      <c r="AB8" s="99">
        <f>1/$A$1*'[2]44104411Exp'!AA$269</f>
        <v>0</v>
      </c>
      <c r="AC8" s="119"/>
      <c r="AD8" s="102">
        <f>'[2]44104411Exp'!AB$269</f>
        <v>0</v>
      </c>
      <c r="AE8" s="103">
        <f>'[2]44104411Exp'!AC$269</f>
        <v>1.7519999999999999E-3</v>
      </c>
      <c r="AF8" s="103">
        <f>'[2]44104411Exp'!AD$269</f>
        <v>8.3992999999999998E-2</v>
      </c>
      <c r="AG8" s="103">
        <f>'[2]44104411Exp'!AE$269</f>
        <v>1.3191E-2</v>
      </c>
      <c r="AH8" s="103">
        <f>'[2]44104411Exp'!AF$269</f>
        <v>0.325131</v>
      </c>
      <c r="AI8" s="103">
        <f>'[2]44104411Exp'!AG$269</f>
        <v>0.101907</v>
      </c>
      <c r="AJ8" s="103">
        <f>'[2]44104411Exp'!AH$269</f>
        <v>3.2884999999999998E-2</v>
      </c>
      <c r="AK8" s="103">
        <f>'[2]44104411Exp'!AI$269</f>
        <v>0</v>
      </c>
      <c r="AL8" s="103">
        <f>'[2]44104411Exp'!AJ$269</f>
        <v>0</v>
      </c>
      <c r="AM8" s="103">
        <f>'[2]44104411Exp'!AK$269</f>
        <v>3.1952000000000001E-2</v>
      </c>
      <c r="AN8" s="103">
        <f>'[2]44104411Exp'!AL$269</f>
        <v>3.1099999999999999E-2</v>
      </c>
      <c r="AO8" s="103">
        <f>'[2]44104411Exp'!AM$269</f>
        <v>2.9064E-2</v>
      </c>
      <c r="AP8" s="103">
        <f>'[2]44104411Exp'!AN$269</f>
        <v>4.6249999999999998E-3</v>
      </c>
      <c r="AQ8" s="103">
        <f>'[2]44104411Exp'!AO$269</f>
        <v>4.5988999999999995E-2</v>
      </c>
      <c r="AR8" s="103">
        <f>'[2]44104411Exp'!AP$269</f>
        <v>0.15903399999999995</v>
      </c>
      <c r="AS8" s="103">
        <f>'[2]44104411Exp'!AQ$269</f>
        <v>0.26269500000000001</v>
      </c>
      <c r="AT8" s="103">
        <f>'[2]44104411Exp'!AR$269</f>
        <v>0.37938999999999995</v>
      </c>
      <c r="AU8" s="103">
        <f>'[2]44104411Exp'!AS$269</f>
        <v>0.4722380000000001</v>
      </c>
      <c r="AV8" s="103">
        <f>'[2]44104411Exp'!AT$269</f>
        <v>1.4158859999999995</v>
      </c>
      <c r="AW8" s="103">
        <f>'[2]44104411Exp'!AU$269</f>
        <v>0.5747509999999999</v>
      </c>
      <c r="AX8" s="103">
        <f>'[2]44104411Exp'!AV$269</f>
        <v>0.51616300000000004</v>
      </c>
      <c r="AY8" s="103">
        <f>'[2]44104411Exp'!AW$269</f>
        <v>0.843248</v>
      </c>
      <c r="AZ8" s="103">
        <f>'[2]44104411Exp'!AX$269</f>
        <v>0.83189411499999977</v>
      </c>
      <c r="BA8" s="103">
        <f>'[2]44104411Exp'!AY$269</f>
        <v>0.57534924599999993</v>
      </c>
      <c r="BB8" s="103">
        <f>'[2]44104411Exp'!AZ$269</f>
        <v>0</v>
      </c>
      <c r="BC8" s="103">
        <f>'[2]44104411Exp'!BA$269</f>
        <v>0</v>
      </c>
      <c r="BD8" s="11"/>
    </row>
    <row r="9" spans="1:56" ht="17.149999999999999" customHeight="1">
      <c r="B9" s="97" t="s">
        <v>130</v>
      </c>
      <c r="C9" s="98">
        <f>1/$A$1*'[2]44104411Exp'!$B$267</f>
        <v>1.02840836E-3</v>
      </c>
      <c r="D9" s="99">
        <f>1/$A$1*'[2]44104411Exp'!$C$267</f>
        <v>1.4312211199999998E-3</v>
      </c>
      <c r="E9" s="99">
        <f>1/$A$1*'[2]44104411Exp'!$D$267</f>
        <v>1.71315844E-3</v>
      </c>
      <c r="F9" s="99">
        <f>1/$A$1*'[2]44104411Exp'!$E$267</f>
        <v>1.5565457600000001E-3</v>
      </c>
      <c r="G9" s="99">
        <f>1/$A$1*'[2]44104411Exp'!$F$267</f>
        <v>2.0915736800000001E-3</v>
      </c>
      <c r="H9" s="99">
        <f>1/$A$1*'[2]44104411Exp'!$G$267</f>
        <v>6.346491200000001E-4</v>
      </c>
      <c r="I9" s="99">
        <f>1/$A$1*'[2]44104411Exp'!$H$267</f>
        <v>1.0097261999999999E-3</v>
      </c>
      <c r="J9" s="100">
        <f>1/$A$1*'[2]44104411Exp'!$I$267</f>
        <v>2.0084766800000002E-3</v>
      </c>
      <c r="K9" s="100">
        <f>1/$A$1*'[2]44104411Exp'!J$267</f>
        <v>3.5919408000000002E-4</v>
      </c>
      <c r="L9" s="100">
        <f>1/$A$1*'[2]44104411Exp'!K$267</f>
        <v>3.8343857999999995E-3</v>
      </c>
      <c r="M9" s="99">
        <f>1/$A$1*'[2]44104411Exp'!L$267</f>
        <v>3.85769956E-3</v>
      </c>
      <c r="N9" s="99">
        <f>1/$A$1*'[2]44104411Exp'!M$267</f>
        <v>1.7959678799999998E-3</v>
      </c>
      <c r="O9" s="99">
        <f>1/$A$1*'[2]44104411Exp'!N$267</f>
        <v>2.5532735199999997E-3</v>
      </c>
      <c r="P9" s="99">
        <f>1/$A$1*'[2]44104411Exp'!O$267</f>
        <v>2.6961645199999997E-3</v>
      </c>
      <c r="Q9" s="99">
        <f>1/$A$1*'[2]44104411Exp'!P$267</f>
        <v>2.2364605199999997E-3</v>
      </c>
      <c r="R9" s="99">
        <f>1/$A$1*'[2]44104411Exp'!Q$267</f>
        <v>2.2340936799999998E-3</v>
      </c>
      <c r="S9" s="99">
        <f>1/$A$1*'[2]44104411Exp'!R$267</f>
        <v>1.42261812E-3</v>
      </c>
      <c r="T9" s="99">
        <f>1/$A$1*'[2]44104411Exp'!S$267</f>
        <v>1.5139885599999999E-3</v>
      </c>
      <c r="U9" s="99">
        <f>1/$A$1*'[2]44104411Exp'!T$267</f>
        <v>7.7870931600000004E-3</v>
      </c>
      <c r="V9" s="99">
        <f>1/$A$1*'[2]44104411Exp'!U$267</f>
        <v>9.1545395199999994E-3</v>
      </c>
      <c r="W9" s="99">
        <f>1/$A$1*'[2]44104411Exp'!V$267</f>
        <v>8.2639337199999982E-3</v>
      </c>
      <c r="X9" s="99">
        <f>1/$A$1*'[2]44104411Exp'!W$267</f>
        <v>1.9753328560000002E-2</v>
      </c>
      <c r="Y9" s="99">
        <f>1/$A$1*'[2]44104411Exp'!X$267</f>
        <v>1.5059708136760004E-2</v>
      </c>
      <c r="Z9" s="99">
        <f>1/$A$1*'[2]44104411Exp'!Y$267</f>
        <v>2.0360853616879997E-2</v>
      </c>
      <c r="AA9" s="99">
        <f>1/$A$1*'[2]44104411Exp'!Z$267</f>
        <v>0</v>
      </c>
      <c r="AB9" s="99">
        <f>1/$A$1*'[2]44104411Exp'!AA$267</f>
        <v>0</v>
      </c>
      <c r="AC9" s="119"/>
      <c r="AD9" s="102">
        <f>'[2]44104411Exp'!AB$267</f>
        <v>0.81239499999999998</v>
      </c>
      <c r="AE9" s="103">
        <f>'[2]44104411Exp'!AC$267</f>
        <v>1.136018</v>
      </c>
      <c r="AF9" s="103">
        <f>'[2]44104411Exp'!AD$267</f>
        <v>1.01281</v>
      </c>
      <c r="AG9" s="103">
        <f>'[2]44104411Exp'!AE$267</f>
        <v>0.8815599999999999</v>
      </c>
      <c r="AH9" s="103">
        <f>'[2]44104411Exp'!AF$267</f>
        <v>1.7056029999999998</v>
      </c>
      <c r="AI9" s="103">
        <f>'[2]44104411Exp'!AG$267</f>
        <v>0.35661099999999996</v>
      </c>
      <c r="AJ9" s="103">
        <f>'[2]44104411Exp'!AH$267</f>
        <v>0.53606399999999998</v>
      </c>
      <c r="AK9" s="103">
        <f>'[2]44104411Exp'!AI$267</f>
        <v>0.88516699999999982</v>
      </c>
      <c r="AL9" s="103">
        <f>'[2]44104411Exp'!AJ$267</f>
        <v>0.14637599999999998</v>
      </c>
      <c r="AM9" s="103">
        <f>'[2]44104411Exp'!AK$267</f>
        <v>1.2363859999999998</v>
      </c>
      <c r="AN9" s="103">
        <f>'[2]44104411Exp'!AL$267</f>
        <v>0.92457600000000006</v>
      </c>
      <c r="AO9" s="103">
        <f>'[2]44104411Exp'!AM$267</f>
        <v>0.86519299999999999</v>
      </c>
      <c r="AP9" s="103">
        <f>'[2]44104411Exp'!AN$267</f>
        <v>0.80054599999999987</v>
      </c>
      <c r="AQ9" s="103">
        <f>'[2]44104411Exp'!AO$267</f>
        <v>0.95834299999999994</v>
      </c>
      <c r="AR9" s="103">
        <f>'[2]44104411Exp'!AP$267</f>
        <v>0.84615299999999993</v>
      </c>
      <c r="AS9" s="103">
        <f>'[2]44104411Exp'!AQ$267</f>
        <v>0.72153699999999998</v>
      </c>
      <c r="AT9" s="103">
        <f>'[2]44104411Exp'!AR$267</f>
        <v>0.57899299999999987</v>
      </c>
      <c r="AU9" s="103">
        <f>'[2]44104411Exp'!AS$267</f>
        <v>1.007595</v>
      </c>
      <c r="AV9" s="103">
        <f>'[2]44104411Exp'!AT$267</f>
        <v>3.3607670000000001</v>
      </c>
      <c r="AW9" s="103">
        <f>'[2]44104411Exp'!AU$267</f>
        <v>4.2296420000000001</v>
      </c>
      <c r="AX9" s="103">
        <f>'[2]44104411Exp'!AV$267</f>
        <v>3.0688619999999993</v>
      </c>
      <c r="AY9" s="103">
        <f>'[2]44104411Exp'!AW$267</f>
        <v>3.5220879999999997</v>
      </c>
      <c r="AZ9" s="103">
        <f>'[2]44104411Exp'!AX$267</f>
        <v>2.8199961439999992</v>
      </c>
      <c r="BA9" s="103">
        <f>'[2]44104411Exp'!AY$267</f>
        <v>3.9443886399999997</v>
      </c>
      <c r="BB9" s="103">
        <f>'[2]44104411Exp'!AZ$267</f>
        <v>0</v>
      </c>
      <c r="BC9" s="103">
        <f>'[2]44104411Exp'!BA$267</f>
        <v>0</v>
      </c>
      <c r="BD9" s="11"/>
    </row>
    <row r="10" spans="1:56" ht="17.149999999999999" customHeight="1">
      <c r="B10" s="97" t="s">
        <v>219</v>
      </c>
      <c r="C10" s="98">
        <f>1/$A$1*'[2]44104411Exp'!$B$264</f>
        <v>1.00555E-4</v>
      </c>
      <c r="D10" s="99">
        <f>1/$A$1*'[2]44104411Exp'!$C$264</f>
        <v>1.8255635999999998E-4</v>
      </c>
      <c r="E10" s="99">
        <f>1/$A$1*'[2]44104411Exp'!$D$264</f>
        <v>8.6033276000000011E-4</v>
      </c>
      <c r="F10" s="99">
        <f>1/$A$1*'[2]44104411Exp'!$E$264</f>
        <v>3.0779980000000004E-4</v>
      </c>
      <c r="G10" s="99">
        <f>1/$A$1*'[2]44104411Exp'!$F$264</f>
        <v>9.3238936000000013E-4</v>
      </c>
      <c r="H10" s="99">
        <f>1/$A$1*'[2]44104411Exp'!$G$264</f>
        <v>9.9466779999999992E-4</v>
      </c>
      <c r="I10" s="99">
        <f>1/$A$1*'[2]44104411Exp'!$H$264</f>
        <v>6.2003199999999996E-4</v>
      </c>
      <c r="J10" s="100">
        <f>1/$A$1*'[2]44104411Exp'!$I$264</f>
        <v>6.5612036000000002E-4</v>
      </c>
      <c r="K10" s="100">
        <f>1/$A$1*'[2]44104411Exp'!J$264</f>
        <v>2.4223583999999999E-4</v>
      </c>
      <c r="L10" s="100">
        <f>1/$A$1*'[2]44104411Exp'!K$264</f>
        <v>8.2864263999999992E-4</v>
      </c>
      <c r="M10" s="99">
        <f>1/$A$1*'[2]44104411Exp'!L$264</f>
        <v>3.6187804E-4</v>
      </c>
      <c r="N10" s="99">
        <f>1/$A$1*'[2]44104411Exp'!M$264</f>
        <v>1.7341827999999999E-4</v>
      </c>
      <c r="O10" s="99">
        <f>1/$A$1*'[2]44104411Exp'!N$264</f>
        <v>9.7735399999999999E-5</v>
      </c>
      <c r="P10" s="99">
        <f>1/$A$1*'[2]44104411Exp'!O$264</f>
        <v>1.5465044000000002E-4</v>
      </c>
      <c r="Q10" s="99">
        <f>1/$A$1*'[2]44104411Exp'!P$264</f>
        <v>5.0593451999999997E-4</v>
      </c>
      <c r="R10" s="99">
        <f>1/$A$1*'[2]44104411Exp'!Q$264</f>
        <v>1.4211623999999998E-4</v>
      </c>
      <c r="S10" s="99">
        <f>1/$A$1*'[2]44104411Exp'!R$264</f>
        <v>2.2830863999999997E-4</v>
      </c>
      <c r="T10" s="99">
        <f>1/$A$1*'[2]44104411Exp'!S$264</f>
        <v>1.2606887999999999E-4</v>
      </c>
      <c r="U10" s="99">
        <f>1/$A$1*'[2]44104411Exp'!T$264</f>
        <v>4.1806016E-4</v>
      </c>
      <c r="V10" s="99">
        <f>1/$A$1*'[2]44104411Exp'!U$264</f>
        <v>5.8984183999999992E-4</v>
      </c>
      <c r="W10" s="99">
        <f>1/$A$1*'[2]44104411Exp'!V$264</f>
        <v>7.0169791999999983E-4</v>
      </c>
      <c r="X10" s="99">
        <f>1/$A$1*'[2]44104411Exp'!W$264</f>
        <v>6.3963802799999999E-3</v>
      </c>
      <c r="Y10" s="99">
        <f>1/$A$1*'[2]44104411Exp'!X$264</f>
        <v>9.8930998403999994E-4</v>
      </c>
      <c r="Z10" s="99">
        <f>1/$A$1*'[2]44104411Exp'!Y$264</f>
        <v>8.3317799600000006E-3</v>
      </c>
      <c r="AA10" s="99">
        <f>1/$A$1*'[2]44104411Exp'!Z$264</f>
        <v>0</v>
      </c>
      <c r="AB10" s="99">
        <f>1/$A$1*'[2]44104411Exp'!AA$264</f>
        <v>0</v>
      </c>
      <c r="AC10" s="119"/>
      <c r="AD10" s="102">
        <f>'[2]44104411Exp'!AB$264</f>
        <v>3.1488000000000002E-2</v>
      </c>
      <c r="AE10" s="103">
        <f>'[2]44104411Exp'!AC$264</f>
        <v>0.15865299999999999</v>
      </c>
      <c r="AF10" s="103">
        <f>'[2]44104411Exp'!AD$264</f>
        <v>0.47442200000000001</v>
      </c>
      <c r="AG10" s="103">
        <f>'[2]44104411Exp'!AE$264</f>
        <v>0.15379100000000001</v>
      </c>
      <c r="AH10" s="103">
        <f>'[2]44104411Exp'!AF$264</f>
        <v>0.62584099999999998</v>
      </c>
      <c r="AI10" s="103">
        <f>'[2]44104411Exp'!AG$264</f>
        <v>0.96490299999999996</v>
      </c>
      <c r="AJ10" s="103">
        <f>'[2]44104411Exp'!AH$264</f>
        <v>0.74434099999999992</v>
      </c>
      <c r="AK10" s="103">
        <f>'[2]44104411Exp'!AI$264</f>
        <v>0.62305999999999995</v>
      </c>
      <c r="AL10" s="103">
        <f>'[2]44104411Exp'!AJ$264</f>
        <v>0.25578000000000001</v>
      </c>
      <c r="AM10" s="103">
        <f>'[2]44104411Exp'!AK$264</f>
        <v>1.108976</v>
      </c>
      <c r="AN10" s="103">
        <f>'[2]44104411Exp'!AL$264</f>
        <v>0.110957</v>
      </c>
      <c r="AO10" s="103">
        <f>'[2]44104411Exp'!AM$264</f>
        <v>0.16907800000000001</v>
      </c>
      <c r="AP10" s="103">
        <f>'[2]44104411Exp'!AN$264</f>
        <v>0.19761800000000002</v>
      </c>
      <c r="AQ10" s="103">
        <f>'[2]44104411Exp'!AO$264</f>
        <v>0.29704199999999997</v>
      </c>
      <c r="AR10" s="103">
        <f>'[2]44104411Exp'!AP$264</f>
        <v>0.73238099999999995</v>
      </c>
      <c r="AS10" s="103">
        <f>'[2]44104411Exp'!AQ$264</f>
        <v>0.195716</v>
      </c>
      <c r="AT10" s="103">
        <f>'[2]44104411Exp'!AR$264</f>
        <v>0.28098900000000004</v>
      </c>
      <c r="AU10" s="103">
        <f>'[2]44104411Exp'!AS$264</f>
        <v>0.492147</v>
      </c>
      <c r="AV10" s="103">
        <f>'[2]44104411Exp'!AT$264</f>
        <v>0.57678900000000011</v>
      </c>
      <c r="AW10" s="103">
        <f>'[2]44104411Exp'!AU$264</f>
        <v>0.54470899999999989</v>
      </c>
      <c r="AX10" s="103">
        <f>'[2]44104411Exp'!AV$264</f>
        <v>0.48830099999999999</v>
      </c>
      <c r="AY10" s="103">
        <f>'[2]44104411Exp'!AW$264</f>
        <v>1.640903</v>
      </c>
      <c r="AZ10" s="103">
        <f>'[2]44104411Exp'!AX$264</f>
        <v>1.3727873259999999</v>
      </c>
      <c r="BA10" s="103">
        <f>'[2]44104411Exp'!AY$264</f>
        <v>2.934279278</v>
      </c>
      <c r="BB10" s="103">
        <f>'[2]44104411Exp'!AZ$264</f>
        <v>0</v>
      </c>
      <c r="BC10" s="103">
        <f>'[2]44104411Exp'!BA$264</f>
        <v>0</v>
      </c>
      <c r="BD10" s="11"/>
    </row>
    <row r="11" spans="1:56" ht="17.149999999999999" customHeight="1">
      <c r="B11" s="44" t="s">
        <v>122</v>
      </c>
      <c r="C11" s="45">
        <f>1/$A$1*'[2]44104411Exp'!$B$265</f>
        <v>7.1260142800000006E-3</v>
      </c>
      <c r="D11" s="46">
        <f>1/$A$1*'[2]44104411Exp'!$C$265</f>
        <v>8.3735218000000004E-3</v>
      </c>
      <c r="E11" s="46">
        <f>1/$A$1*'[2]44104411Exp'!$D$265</f>
        <v>8.5450990800000001E-3</v>
      </c>
      <c r="F11" s="46">
        <f>1/$A$1*'[2]44104411Exp'!$E$265</f>
        <v>8.9997684000000001E-3</v>
      </c>
      <c r="G11" s="46">
        <f>1/$A$1*'[2]44104411Exp'!$F$265</f>
        <v>7.9306032400000004E-3</v>
      </c>
      <c r="H11" s="46">
        <f>1/$A$1*'[2]44104411Exp'!$G$265</f>
        <v>1.1189108840000002E-2</v>
      </c>
      <c r="I11" s="46">
        <f>1/$A$1*'[2]44104411Exp'!$H$265</f>
        <v>1.3880440000000003E-2</v>
      </c>
      <c r="J11" s="47">
        <f>1/$A$1*'[2]44104411Exp'!$I$265</f>
        <v>1.7751435240000002E-2</v>
      </c>
      <c r="K11" s="47">
        <f>1/$A$1*'[2]44104411Exp'!J$265</f>
        <v>7.1942278800000009E-3</v>
      </c>
      <c r="L11" s="47">
        <f>1/$A$1*'[2]44104411Exp'!K$265</f>
        <v>2.5304833119999998E-2</v>
      </c>
      <c r="M11" s="46">
        <f>1/$A$1*'[2]44104411Exp'!L$265</f>
        <v>3.6497889639999996E-2</v>
      </c>
      <c r="N11" s="46">
        <f>1/$A$1*'[2]44104411Exp'!M$265</f>
        <v>3.0401416360000003E-2</v>
      </c>
      <c r="O11" s="46">
        <f>1/$A$1*'[2]44104411Exp'!N$265</f>
        <v>3.8249421839999999E-2</v>
      </c>
      <c r="P11" s="46">
        <f>1/$A$1*'[2]44104411Exp'!O$265</f>
        <v>3.586225916E-2</v>
      </c>
      <c r="Q11" s="46">
        <f>1/$A$1*'[2]44104411Exp'!P$265</f>
        <v>2.8700442960000003E-2</v>
      </c>
      <c r="R11" s="46">
        <f>1/$A$1*'[2]44104411Exp'!Q$265</f>
        <v>3.2940446560000003E-2</v>
      </c>
      <c r="S11" s="46">
        <f>1/$A$1*'[2]44104411Exp'!R$265</f>
        <v>3.2180283800000001E-2</v>
      </c>
      <c r="T11" s="46">
        <f>1/$A$1*'[2]44104411Exp'!S$265</f>
        <v>1.6359121479999999E-2</v>
      </c>
      <c r="U11" s="46">
        <f>1/$A$1*'[2]44104411Exp'!T$265</f>
        <v>2.3216723039999998E-2</v>
      </c>
      <c r="V11" s="46">
        <f>1/$A$1*'[2]44104411Exp'!U$265</f>
        <v>3.7845166239999999E-2</v>
      </c>
      <c r="W11" s="46">
        <f>1/$A$1*'[2]44104411Exp'!V$265</f>
        <v>3.514522044E-2</v>
      </c>
      <c r="X11" s="46">
        <f>1/$A$1*'[2]44104411Exp'!W$265</f>
        <v>0.18702623435999996</v>
      </c>
      <c r="Y11" s="46">
        <f>1/$A$1*'[2]44104411Exp'!X$265</f>
        <v>0.25265892382107996</v>
      </c>
      <c r="Z11" s="46">
        <f>1/$A$1*'[2]44104411Exp'!Y$265</f>
        <v>0.32040493536323994</v>
      </c>
      <c r="AA11" s="46">
        <f>1/$A$1*'[2]44104411Exp'!Z$265</f>
        <v>0</v>
      </c>
      <c r="AB11" s="46">
        <f>1/$A$1*'[2]44104411Exp'!AA$265</f>
        <v>0</v>
      </c>
      <c r="AC11" s="119"/>
      <c r="AD11" s="48">
        <f>'[2]44104411Exp'!AB$265</f>
        <v>3.2943229999999999</v>
      </c>
      <c r="AE11" s="49">
        <f>'[2]44104411Exp'!AC$265</f>
        <v>2.3503459999999996</v>
      </c>
      <c r="AF11" s="49">
        <f>'[2]44104411Exp'!AD$265</f>
        <v>2.651465</v>
      </c>
      <c r="AG11" s="49">
        <f>'[2]44104411Exp'!AE$265</f>
        <v>2.5597490000000001</v>
      </c>
      <c r="AH11" s="49">
        <f>'[2]44104411Exp'!AF$265</f>
        <v>3.8316540000000003</v>
      </c>
      <c r="AI11" s="49">
        <f>'[2]44104411Exp'!AG$265</f>
        <v>5.1780519999999992</v>
      </c>
      <c r="AJ11" s="49">
        <f>'[2]44104411Exp'!AH$265</f>
        <v>5.9303129999999999</v>
      </c>
      <c r="AK11" s="49">
        <f>'[2]44104411Exp'!AI$265</f>
        <v>7.6748449999999995</v>
      </c>
      <c r="AL11" s="49">
        <f>'[2]44104411Exp'!AJ$265</f>
        <v>2.4213300000000002</v>
      </c>
      <c r="AM11" s="49">
        <f>'[2]44104411Exp'!AK$265</f>
        <v>8.2547810000000013</v>
      </c>
      <c r="AN11" s="49">
        <f>'[2]44104411Exp'!AL$265</f>
        <v>8.3239639999999984</v>
      </c>
      <c r="AO11" s="49">
        <f>'[2]44104411Exp'!AM$265</f>
        <v>8.7718380000000007</v>
      </c>
      <c r="AP11" s="49">
        <f>'[2]44104411Exp'!AN$265</f>
        <v>9.54725</v>
      </c>
      <c r="AQ11" s="49">
        <f>'[2]44104411Exp'!AO$265</f>
        <v>10.990381999999999</v>
      </c>
      <c r="AR11" s="49">
        <f>'[2]44104411Exp'!AP$265</f>
        <v>8.3279960000000006</v>
      </c>
      <c r="AS11" s="49">
        <f>'[2]44104411Exp'!AQ$265</f>
        <v>8.627599</v>
      </c>
      <c r="AT11" s="49">
        <f>'[2]44104411Exp'!AR$265</f>
        <v>9.8985430000000001</v>
      </c>
      <c r="AU11" s="49">
        <f>'[2]44104411Exp'!AS$265</f>
        <v>8.4094870000000004</v>
      </c>
      <c r="AV11" s="49">
        <f>'[2]44104411Exp'!AT$265</f>
        <v>8.5628089999999979</v>
      </c>
      <c r="AW11" s="49">
        <f>'[2]44104411Exp'!AU$265</f>
        <v>17.038170000000001</v>
      </c>
      <c r="AX11" s="49">
        <f>'[2]44104411Exp'!AV$265</f>
        <v>18.249866000000001</v>
      </c>
      <c r="AY11" s="49">
        <f>'[2]44104411Exp'!AW$265</f>
        <v>29.298212999999997</v>
      </c>
      <c r="AZ11" s="49">
        <f>'[2]44104411Exp'!AX$265</f>
        <v>39.782689434999995</v>
      </c>
      <c r="BA11" s="49">
        <f>'[2]44104411Exp'!AY$265</f>
        <v>43.285409767999994</v>
      </c>
      <c r="BB11" s="49">
        <f>'[2]44104411Exp'!AZ$265</f>
        <v>0</v>
      </c>
      <c r="BC11" s="49">
        <f>'[2]44104411Exp'!BA$265</f>
        <v>0</v>
      </c>
      <c r="BD11" s="11"/>
    </row>
    <row r="12" spans="1:56" s="20" customFormat="1" ht="14">
      <c r="A12" s="5"/>
      <c r="B12" s="32" t="s">
        <v>101</v>
      </c>
      <c r="C12" s="33">
        <f>1/$A$1*'[2]44104411Exp'!$B$245</f>
        <v>3.8334534000000007E-3</v>
      </c>
      <c r="D12" s="34">
        <f>1/$A$1*'[2]44104411Exp'!$C$245</f>
        <v>5.2348094400000008E-3</v>
      </c>
      <c r="E12" s="34">
        <f>1/$A$1*'[2]44104411Exp'!$D$245</f>
        <v>5.4436300800000002E-3</v>
      </c>
      <c r="F12" s="34">
        <f>1/$A$1*'[2]44104411Exp'!$E$245</f>
        <v>6.1732560400000001E-3</v>
      </c>
      <c r="G12" s="34">
        <f>1/$A$1*'[2]44104411Exp'!$F$245</f>
        <v>3.9795571200000003E-3</v>
      </c>
      <c r="H12" s="34">
        <f>1/$A$1*'[2]44104411Exp'!$G$245</f>
        <v>6.1460599200000004E-3</v>
      </c>
      <c r="I12" s="34">
        <f>1/$A$1*'[2]44104411Exp'!$H$245</f>
        <v>6.5289946400000007E-3</v>
      </c>
      <c r="J12" s="35">
        <f>1/$A$1*'[2]44104411Exp'!$I$245</f>
        <v>8.7712841999999999E-3</v>
      </c>
      <c r="K12" s="35">
        <f>1/$A$1*'[2]44104411Exp'!J$245</f>
        <v>3.4148553600000004E-3</v>
      </c>
      <c r="L12" s="35">
        <f>1/$A$1*'[2]44104411Exp'!K$245</f>
        <v>1.139105996E-2</v>
      </c>
      <c r="M12" s="34">
        <f>1/$A$1*'[2]44104411Exp'!L$245</f>
        <v>1.5585696799999996E-2</v>
      </c>
      <c r="N12" s="34">
        <f>1/$A$1*'[2]44104411Exp'!M$245</f>
        <v>1.1135390559999998E-2</v>
      </c>
      <c r="O12" s="34">
        <f>1/$A$1*'[2]44104411Exp'!N$245</f>
        <v>1.2805616880000001E-2</v>
      </c>
      <c r="P12" s="34">
        <f>1/$A$1*'[2]44104411Exp'!O$245</f>
        <v>9.5958883999999987E-3</v>
      </c>
      <c r="Q12" s="34">
        <f>1/$A$1*'[2]44104411Exp'!P$245</f>
        <v>7.0363202000000005E-3</v>
      </c>
      <c r="R12" s="34">
        <f>1/$A$1*'[2]44104411Exp'!Q$245</f>
        <v>1.1482159079999998E-2</v>
      </c>
      <c r="S12" s="34">
        <f>1/$A$1*'[2]44104411Exp'!R$245</f>
        <v>1.0116807399999999E-2</v>
      </c>
      <c r="T12" s="34">
        <f>1/$A$1*'[2]44104411Exp'!S$245</f>
        <v>6.9421228799999993E-3</v>
      </c>
      <c r="U12" s="34">
        <f>1/$A$1*'[2]44104411Exp'!T$245</f>
        <v>8.8194738800000012E-3</v>
      </c>
      <c r="V12" s="34">
        <f>1/$A$1*'[2]44104411Exp'!U$245</f>
        <v>2.5711761319999998E-2</v>
      </c>
      <c r="W12" s="34">
        <f>1/$A$1*'[2]44104411Exp'!V$245</f>
        <v>2.4921967E-2</v>
      </c>
      <c r="X12" s="34">
        <f>1/$A$1*'[2]44104411Exp'!W$245</f>
        <v>0.15366305163999996</v>
      </c>
      <c r="Y12" s="34">
        <f>1/$A$1*'[2]44104411Exp'!X$245</f>
        <v>0.21816450796</v>
      </c>
      <c r="Z12" s="34">
        <f>1/$A$1*'[2]44104411Exp'!Y$245</f>
        <v>0.29463319675999994</v>
      </c>
      <c r="AA12" s="34">
        <f>1/$A$1*'[2]44104411Exp'!Z$245</f>
        <v>0</v>
      </c>
      <c r="AB12" s="34">
        <f>1/$A$1*'[2]44104411Exp'!AA$245</f>
        <v>0</v>
      </c>
      <c r="AC12" s="119"/>
      <c r="AD12" s="121">
        <f>'[2]44104411Exp'!AB$245</f>
        <v>1.931584</v>
      </c>
      <c r="AE12" s="122">
        <f>'[2]44104411Exp'!AC$245</f>
        <v>1.5137219999999998</v>
      </c>
      <c r="AF12" s="122">
        <f>'[2]44104411Exp'!AD$245</f>
        <v>1.6423020000000002</v>
      </c>
      <c r="AG12" s="122">
        <f>'[2]44104411Exp'!AE$245</f>
        <v>1.7183930000000001</v>
      </c>
      <c r="AH12" s="122">
        <f>'[2]44104411Exp'!AF$245</f>
        <v>2.0528370000000002</v>
      </c>
      <c r="AI12" s="122">
        <f>'[2]44104411Exp'!AG$245</f>
        <v>2.8512239999999998</v>
      </c>
      <c r="AJ12" s="122">
        <f>'[2]44104411Exp'!AH$245</f>
        <v>3.1330090000000004</v>
      </c>
      <c r="AK12" s="122">
        <f>'[2]44104411Exp'!AI$245</f>
        <v>4.0735589999999995</v>
      </c>
      <c r="AL12" s="122">
        <f>'[2]44104411Exp'!AJ$245</f>
        <v>1.311844</v>
      </c>
      <c r="AM12" s="122">
        <f>'[2]44104411Exp'!AK$245</f>
        <v>4.1077320000000004</v>
      </c>
      <c r="AN12" s="122">
        <f>'[2]44104411Exp'!AL$245</f>
        <v>3.5259449999999997</v>
      </c>
      <c r="AO12" s="122">
        <f>'[2]44104411Exp'!AM$245</f>
        <v>3.1164399999999999</v>
      </c>
      <c r="AP12" s="122">
        <f>'[2]44104411Exp'!AN$245</f>
        <v>3.452785</v>
      </c>
      <c r="AQ12" s="122">
        <f>'[2]44104411Exp'!AO$245</f>
        <v>3.4680680000000002</v>
      </c>
      <c r="AR12" s="122">
        <f>'[2]44104411Exp'!AP$245</f>
        <v>2.2558579999999999</v>
      </c>
      <c r="AS12" s="122">
        <f>'[2]44104411Exp'!AQ$245</f>
        <v>3.0083609999999998</v>
      </c>
      <c r="AT12" s="122">
        <f>'[2]44104411Exp'!AR$245</f>
        <v>2.989865</v>
      </c>
      <c r="AU12" s="122">
        <f>'[2]44104411Exp'!AS$245</f>
        <v>3.3409049999999998</v>
      </c>
      <c r="AV12" s="122">
        <f>'[2]44104411Exp'!AT$245</f>
        <v>3.2485799999999996</v>
      </c>
      <c r="AW12" s="122">
        <f>'[2]44104411Exp'!AU$245</f>
        <v>11.967804000000001</v>
      </c>
      <c r="AX12" s="122">
        <f>'[2]44104411Exp'!AV$245</f>
        <v>13.110863</v>
      </c>
      <c r="AY12" s="122">
        <f>'[2]44104411Exp'!AW$245</f>
        <v>21.619077999999998</v>
      </c>
      <c r="AZ12" s="122">
        <f>'[2]44104411Exp'!AX$245</f>
        <v>29.576672624999997</v>
      </c>
      <c r="BA12" s="122">
        <f>'[2]44104411Exp'!AY$245</f>
        <v>35.425281158999994</v>
      </c>
      <c r="BB12" s="122">
        <f>'[2]44104411Exp'!AZ$245</f>
        <v>0</v>
      </c>
      <c r="BC12" s="122">
        <f>'[2]44104411Exp'!BA$245</f>
        <v>0</v>
      </c>
      <c r="BD12" s="19"/>
    </row>
    <row r="13" spans="1:56" s="20" customFormat="1">
      <c r="B13" s="123" t="s">
        <v>21</v>
      </c>
      <c r="C13" s="124">
        <f t="shared" ref="C13:M13" si="2">SUM(C11:C11)-SUM(C12:C12)</f>
        <v>3.2925608799999999E-3</v>
      </c>
      <c r="D13" s="125">
        <f t="shared" si="2"/>
        <v>3.1387123599999995E-3</v>
      </c>
      <c r="E13" s="125">
        <f t="shared" si="2"/>
        <v>3.1014689999999999E-3</v>
      </c>
      <c r="F13" s="125">
        <f t="shared" si="2"/>
        <v>2.8265123600000001E-3</v>
      </c>
      <c r="G13" s="125">
        <f t="shared" si="2"/>
        <v>3.9510461200000001E-3</v>
      </c>
      <c r="H13" s="125">
        <f t="shared" si="2"/>
        <v>5.0430489200000012E-3</v>
      </c>
      <c r="I13" s="125">
        <f t="shared" si="2"/>
        <v>7.3514453600000019E-3</v>
      </c>
      <c r="J13" s="126">
        <f t="shared" si="2"/>
        <v>8.980151040000002E-3</v>
      </c>
      <c r="K13" s="126">
        <f t="shared" si="2"/>
        <v>3.7793725200000006E-3</v>
      </c>
      <c r="L13" s="126">
        <f t="shared" si="2"/>
        <v>1.3913773159999998E-2</v>
      </c>
      <c r="M13" s="125">
        <f t="shared" si="2"/>
        <v>2.091219284E-2</v>
      </c>
      <c r="N13" s="125">
        <f>SUM(N11:N11)-SUM(N12:N12)</f>
        <v>1.9266025800000003E-2</v>
      </c>
      <c r="O13" s="125">
        <f t="shared" ref="O13:AB13" si="3">SUM(O11:O11)-SUM(O12:O12)</f>
        <v>2.5443804959999997E-2</v>
      </c>
      <c r="P13" s="125">
        <f t="shared" si="3"/>
        <v>2.6266370760000001E-2</v>
      </c>
      <c r="Q13" s="125">
        <f t="shared" si="3"/>
        <v>2.1664122760000001E-2</v>
      </c>
      <c r="R13" s="125">
        <f t="shared" si="3"/>
        <v>2.1458287480000005E-2</v>
      </c>
      <c r="S13" s="125">
        <f t="shared" si="3"/>
        <v>2.2063476400000004E-2</v>
      </c>
      <c r="T13" s="125">
        <f t="shared" si="3"/>
        <v>9.4169986000000004E-3</v>
      </c>
      <c r="U13" s="125">
        <f t="shared" si="3"/>
        <v>1.4397249159999997E-2</v>
      </c>
      <c r="V13" s="125">
        <f t="shared" si="3"/>
        <v>1.213340492E-2</v>
      </c>
      <c r="W13" s="125">
        <f t="shared" si="3"/>
        <v>1.022325344E-2</v>
      </c>
      <c r="X13" s="125">
        <f t="shared" si="3"/>
        <v>3.3363182719999995E-2</v>
      </c>
      <c r="Y13" s="125">
        <f t="shared" si="3"/>
        <v>3.4494415861079958E-2</v>
      </c>
      <c r="Z13" s="125">
        <f t="shared" si="3"/>
        <v>2.5771738603240002E-2</v>
      </c>
      <c r="AA13" s="125">
        <f t="shared" si="3"/>
        <v>0</v>
      </c>
      <c r="AB13" s="125">
        <f t="shared" si="3"/>
        <v>0</v>
      </c>
      <c r="AC13" s="127"/>
      <c r="AD13" s="128">
        <f t="shared" ref="AD13:BC13" si="4">SUM(AD11:AD11)-SUM(AD12:AD12)</f>
        <v>1.3627389999999999</v>
      </c>
      <c r="AE13" s="129">
        <f t="shared" si="4"/>
        <v>0.83662399999999981</v>
      </c>
      <c r="AF13" s="129">
        <f t="shared" si="4"/>
        <v>1.0091629999999998</v>
      </c>
      <c r="AG13" s="129">
        <f t="shared" si="4"/>
        <v>0.84135599999999999</v>
      </c>
      <c r="AH13" s="129">
        <f t="shared" si="4"/>
        <v>1.7788170000000001</v>
      </c>
      <c r="AI13" s="129">
        <f t="shared" si="4"/>
        <v>2.3268279999999995</v>
      </c>
      <c r="AJ13" s="129">
        <f t="shared" si="4"/>
        <v>2.7973039999999996</v>
      </c>
      <c r="AK13" s="129">
        <f t="shared" si="4"/>
        <v>3.601286</v>
      </c>
      <c r="AL13" s="129">
        <f t="shared" si="4"/>
        <v>1.1094860000000002</v>
      </c>
      <c r="AM13" s="129">
        <f t="shared" si="4"/>
        <v>4.1470490000000009</v>
      </c>
      <c r="AN13" s="129">
        <f t="shared" si="4"/>
        <v>4.7980189999999983</v>
      </c>
      <c r="AO13" s="129">
        <f t="shared" si="4"/>
        <v>5.6553980000000008</v>
      </c>
      <c r="AP13" s="129">
        <f t="shared" si="4"/>
        <v>6.0944649999999996</v>
      </c>
      <c r="AQ13" s="129">
        <f t="shared" si="4"/>
        <v>7.5223139999999979</v>
      </c>
      <c r="AR13" s="129">
        <f t="shared" si="4"/>
        <v>6.0721380000000007</v>
      </c>
      <c r="AS13" s="129">
        <f t="shared" si="4"/>
        <v>5.6192380000000002</v>
      </c>
      <c r="AT13" s="129">
        <f t="shared" si="4"/>
        <v>6.9086780000000001</v>
      </c>
      <c r="AU13" s="129">
        <f t="shared" si="4"/>
        <v>5.068582000000001</v>
      </c>
      <c r="AV13" s="129">
        <f t="shared" si="4"/>
        <v>5.3142289999999983</v>
      </c>
      <c r="AW13" s="129">
        <f t="shared" si="4"/>
        <v>5.0703659999999999</v>
      </c>
      <c r="AX13" s="129">
        <f t="shared" si="4"/>
        <v>5.1390030000000007</v>
      </c>
      <c r="AY13" s="129">
        <f t="shared" si="4"/>
        <v>7.6791349999999987</v>
      </c>
      <c r="AZ13" s="129">
        <f t="shared" si="4"/>
        <v>10.206016809999998</v>
      </c>
      <c r="BA13" s="129">
        <f t="shared" si="4"/>
        <v>7.8601286090000002</v>
      </c>
      <c r="BB13" s="129">
        <f t="shared" si="4"/>
        <v>0</v>
      </c>
      <c r="BC13" s="129">
        <f t="shared" si="4"/>
        <v>0</v>
      </c>
      <c r="BD13" s="19"/>
    </row>
    <row r="14" spans="1:56" ht="17.149999999999999" customHeight="1" thickBot="1">
      <c r="A14" s="20"/>
      <c r="B14" s="130" t="s">
        <v>131</v>
      </c>
      <c r="C14" s="112">
        <f t="shared" ref="C14:AB14" si="5">C5-SUM(C6,C7,C8,C9,C10,,C11)</f>
        <v>4.625070800000023E-4</v>
      </c>
      <c r="D14" s="113">
        <f t="shared" si="5"/>
        <v>3.7569616000000111E-4</v>
      </c>
      <c r="E14" s="113">
        <f t="shared" si="5"/>
        <v>6.3729400000000005E-4</v>
      </c>
      <c r="F14" s="113">
        <f t="shared" si="5"/>
        <v>7.4179896000000148E-4</v>
      </c>
      <c r="G14" s="113">
        <f t="shared" si="5"/>
        <v>8.0514839999999699E-4</v>
      </c>
      <c r="H14" s="113">
        <f t="shared" si="5"/>
        <v>1.2306377999999965E-3</v>
      </c>
      <c r="I14" s="113">
        <f t="shared" si="5"/>
        <v>6.0857579999999689E-4</v>
      </c>
      <c r="J14" s="114">
        <f t="shared" si="5"/>
        <v>2.640197840000004E-3</v>
      </c>
      <c r="K14" s="114">
        <f t="shared" si="5"/>
        <v>8.2503595999999964E-4</v>
      </c>
      <c r="L14" s="114">
        <f t="shared" si="5"/>
        <v>9.1778680000000751E-4</v>
      </c>
      <c r="M14" s="113">
        <f t="shared" si="5"/>
        <v>3.3603071800000009E-3</v>
      </c>
      <c r="N14" s="113">
        <f t="shared" si="5"/>
        <v>1.4846106799999911E-3</v>
      </c>
      <c r="O14" s="113">
        <f t="shared" si="5"/>
        <v>1.3968091200000018E-3</v>
      </c>
      <c r="P14" s="113">
        <f t="shared" si="5"/>
        <v>1.0594788399999888E-3</v>
      </c>
      <c r="Q14" s="113">
        <f t="shared" si="5"/>
        <v>1.5891979600000106E-3</v>
      </c>
      <c r="R14" s="113">
        <f t="shared" si="5"/>
        <v>6.838386239999987E-3</v>
      </c>
      <c r="S14" s="113">
        <f t="shared" si="5"/>
        <v>5.6304822000000018E-3</v>
      </c>
      <c r="T14" s="113">
        <f t="shared" si="5"/>
        <v>5.9169790399999957E-3</v>
      </c>
      <c r="U14" s="113">
        <f t="shared" si="5"/>
        <v>1.1439980439999997E-2</v>
      </c>
      <c r="V14" s="113">
        <f t="shared" si="5"/>
        <v>1.300097875999999E-2</v>
      </c>
      <c r="W14" s="113">
        <f t="shared" si="5"/>
        <v>1.0449559679999984E-2</v>
      </c>
      <c r="X14" s="113">
        <f t="shared" si="5"/>
        <v>3.1682081199999934E-2</v>
      </c>
      <c r="Y14" s="113">
        <f t="shared" si="5"/>
        <v>3.2136021712759921E-2</v>
      </c>
      <c r="Z14" s="113">
        <f t="shared" si="5"/>
        <v>2.8398262230519999E-2</v>
      </c>
      <c r="AA14" s="113">
        <f t="shared" si="5"/>
        <v>0</v>
      </c>
      <c r="AB14" s="113">
        <f t="shared" si="5"/>
        <v>0</v>
      </c>
      <c r="AC14" s="115"/>
      <c r="AD14" s="116">
        <f t="shared" ref="AD14:BC14" si="6">AD5-SUM(AD6,AD7,AD8,AD9,AD10,,AD11)</f>
        <v>0.28810499999999983</v>
      </c>
      <c r="AE14" s="117">
        <f t="shared" si="6"/>
        <v>0.23678800000000066</v>
      </c>
      <c r="AF14" s="117">
        <f t="shared" si="6"/>
        <v>0.4881669999999998</v>
      </c>
      <c r="AG14" s="117">
        <f t="shared" si="6"/>
        <v>0.34277699999999989</v>
      </c>
      <c r="AH14" s="117">
        <f t="shared" si="6"/>
        <v>0.57564899999999852</v>
      </c>
      <c r="AI14" s="117">
        <f t="shared" si="6"/>
        <v>0.44963399999999965</v>
      </c>
      <c r="AJ14" s="117">
        <f t="shared" si="6"/>
        <v>0.27375400000000027</v>
      </c>
      <c r="AK14" s="117">
        <f t="shared" si="6"/>
        <v>1.0213650000000012</v>
      </c>
      <c r="AL14" s="117">
        <f t="shared" si="6"/>
        <v>0.33433599999999952</v>
      </c>
      <c r="AM14" s="117">
        <f t="shared" si="6"/>
        <v>0.3428529999999963</v>
      </c>
      <c r="AN14" s="117">
        <f t="shared" si="6"/>
        <v>0.85988299999999995</v>
      </c>
      <c r="AO14" s="117">
        <f t="shared" si="6"/>
        <v>1.1040599999999987</v>
      </c>
      <c r="AP14" s="117">
        <f t="shared" si="6"/>
        <v>0.70323499999999761</v>
      </c>
      <c r="AQ14" s="117">
        <f t="shared" si="6"/>
        <v>1.0600070000000024</v>
      </c>
      <c r="AR14" s="117">
        <f t="shared" si="6"/>
        <v>1.6111950000000004</v>
      </c>
      <c r="AS14" s="117">
        <f t="shared" si="6"/>
        <v>1.6390840000000004</v>
      </c>
      <c r="AT14" s="117">
        <f t="shared" si="6"/>
        <v>4.0022689999999965</v>
      </c>
      <c r="AU14" s="117">
        <f t="shared" si="6"/>
        <v>5.6558160000000015</v>
      </c>
      <c r="AV14" s="117">
        <f t="shared" si="6"/>
        <v>7.1415189999999988</v>
      </c>
      <c r="AW14" s="117">
        <f t="shared" si="6"/>
        <v>6.1745370000000008</v>
      </c>
      <c r="AX14" s="117">
        <f t="shared" si="6"/>
        <v>5.210208999999999</v>
      </c>
      <c r="AY14" s="117">
        <f t="shared" si="6"/>
        <v>9.3263510000000025</v>
      </c>
      <c r="AZ14" s="117">
        <f t="shared" si="6"/>
        <v>9.1444356459999909</v>
      </c>
      <c r="BA14" s="117">
        <f t="shared" si="6"/>
        <v>7.6042171029999963</v>
      </c>
      <c r="BB14" s="117">
        <f t="shared" si="6"/>
        <v>0</v>
      </c>
      <c r="BC14" s="117">
        <f t="shared" si="6"/>
        <v>0</v>
      </c>
      <c r="BD14" s="11"/>
    </row>
    <row r="15" spans="1:56" ht="13" thickTop="1">
      <c r="AD15" s="76"/>
      <c r="AE15" s="76"/>
      <c r="AF15" s="76"/>
      <c r="AG15" s="76"/>
      <c r="AH15" s="76"/>
      <c r="AI15" s="76"/>
      <c r="AJ15" s="76"/>
      <c r="AK15" s="76"/>
      <c r="AL15" s="76"/>
      <c r="AM15" s="76"/>
      <c r="AN15" s="76"/>
      <c r="AO15" s="76"/>
      <c r="AP15" s="76"/>
      <c r="AQ15" s="76"/>
      <c r="AR15" s="76"/>
      <c r="AS15" s="76"/>
      <c r="AT15" s="76"/>
      <c r="AU15" s="76"/>
      <c r="AV15" s="76"/>
      <c r="AW15" s="76"/>
      <c r="AX15" s="76"/>
      <c r="AY15" s="76"/>
      <c r="AZ15" s="76"/>
      <c r="BA15" s="76"/>
      <c r="BB15" s="76"/>
      <c r="BC15" s="76"/>
    </row>
    <row r="16" spans="1:56">
      <c r="AD16" s="76"/>
      <c r="AE16" s="76"/>
      <c r="AF16" s="76"/>
      <c r="AG16" s="76"/>
      <c r="AH16" s="76"/>
      <c r="AI16" s="76"/>
      <c r="AJ16" s="76"/>
      <c r="AK16" s="76"/>
      <c r="AL16" s="76"/>
      <c r="AM16" s="76"/>
      <c r="AN16" s="76"/>
      <c r="AO16" s="76"/>
      <c r="AP16" s="76"/>
      <c r="AQ16" s="76"/>
      <c r="AR16" s="76"/>
      <c r="AS16" s="76"/>
      <c r="AT16" s="76"/>
      <c r="AU16" s="76"/>
      <c r="AV16" s="76"/>
      <c r="AW16" s="76"/>
      <c r="AX16" s="76"/>
      <c r="AY16" s="76"/>
      <c r="AZ16" s="76"/>
      <c r="BA16" s="76"/>
      <c r="BB16" s="76"/>
      <c r="BC16" s="76"/>
    </row>
    <row r="17" spans="18:56">
      <c r="AD17" s="76"/>
      <c r="AE17" s="76"/>
      <c r="AF17" s="76"/>
      <c r="AG17" s="76"/>
      <c r="AH17" s="76"/>
      <c r="AI17" s="76"/>
      <c r="AJ17" s="76"/>
      <c r="AK17" s="76"/>
      <c r="AL17" s="76"/>
      <c r="AM17" s="76"/>
      <c r="AN17" s="76"/>
      <c r="AO17" s="76"/>
      <c r="AP17" s="76"/>
      <c r="AQ17" s="76"/>
      <c r="AR17" s="76"/>
      <c r="AS17" s="76"/>
      <c r="AT17" s="76"/>
      <c r="AU17" s="76"/>
      <c r="AV17" s="76"/>
      <c r="AW17" s="76"/>
      <c r="AX17" s="76"/>
      <c r="AY17" s="76"/>
      <c r="AZ17" s="76"/>
      <c r="BA17" s="76"/>
      <c r="BB17" s="76"/>
      <c r="BC17" s="76"/>
    </row>
    <row r="18" spans="18:5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row>
    <row r="19" spans="18:56">
      <c r="AD19" s="76"/>
      <c r="AE19" s="76"/>
      <c r="AF19" s="76"/>
      <c r="AG19" s="76"/>
      <c r="AH19" s="76"/>
      <c r="AI19" s="76"/>
      <c r="AJ19" s="76"/>
      <c r="AK19" s="76"/>
      <c r="AL19" s="76"/>
      <c r="AM19" s="76"/>
      <c r="AN19" s="273"/>
      <c r="AO19" s="273"/>
      <c r="AP19" s="273"/>
      <c r="AQ19" s="273"/>
      <c r="AR19" s="273"/>
      <c r="AS19" s="273"/>
      <c r="AT19" s="273"/>
      <c r="AU19" s="273"/>
      <c r="AV19" s="273"/>
      <c r="AW19" s="273"/>
      <c r="AX19" s="273"/>
      <c r="AY19" s="76"/>
      <c r="AZ19" s="76"/>
      <c r="BA19" s="76"/>
      <c r="BB19" s="76"/>
      <c r="BC19" s="76"/>
      <c r="BD19" s="335"/>
    </row>
    <row r="20" spans="18:56">
      <c r="AD20" s="76"/>
      <c r="AE20" s="76"/>
      <c r="AF20" s="76"/>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333"/>
    </row>
    <row r="21" spans="18:56">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18: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6" spans="18:56">
      <c r="R26" s="333"/>
      <c r="S26" s="333"/>
      <c r="T26" s="333"/>
      <c r="U26" s="333"/>
      <c r="V26" s="333"/>
      <c r="W26" s="333"/>
      <c r="X26" s="333"/>
      <c r="Y26" s="333"/>
      <c r="Z26" s="333"/>
      <c r="AA26" s="333"/>
      <c r="AB26" s="333"/>
      <c r="AC26" s="333"/>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52"/>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v>1</v>
      </c>
      <c r="B1" s="77"/>
    </row>
    <row r="2" spans="1:56" s="9" customFormat="1" ht="16" thickTop="1">
      <c r="A2" s="5"/>
      <c r="B2" s="387" t="s">
        <v>175</v>
      </c>
      <c r="C2" s="378" t="s">
        <v>192</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46"/>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5</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
      <c r="AD3" s="391" t="s">
        <v>190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7">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78" t="s">
        <v>16</v>
      </c>
      <c r="C5" s="79">
        <f>1/$A$1*'[2]44094418Exp'!$B$263</f>
        <v>2.0576982999999998E-3</v>
      </c>
      <c r="D5" s="80">
        <f>1/$A$1*'[2]44094418Exp'!$C$263</f>
        <v>2.8008841E-3</v>
      </c>
      <c r="E5" s="80">
        <f>1/$A$1*'[2]44094418Exp'!$D$263</f>
        <v>1.9645931200000001E-3</v>
      </c>
      <c r="F5" s="80">
        <f>1/$A$1*'[2]44094418Exp'!$E$263</f>
        <v>5.4976971000000006E-3</v>
      </c>
      <c r="G5" s="80">
        <f>1/$A$1*'[2]44094418Exp'!$F$263</f>
        <v>4.11502966E-3</v>
      </c>
      <c r="H5" s="80">
        <f>1/$A$1*'[2]44094418Exp'!$G$263</f>
        <v>8.0840163600000015E-3</v>
      </c>
      <c r="I5" s="80">
        <f>1/$A$1*'[2]44094418Exp'!$H$263</f>
        <v>1.041336772E-2</v>
      </c>
      <c r="J5" s="81">
        <f>1/$A$1*'[2]44094418Exp'!$I$263</f>
        <v>6.3422688000000019E-3</v>
      </c>
      <c r="K5" s="81">
        <f>1/$A$1*'[2]44094418Exp'!J$263</f>
        <v>9.4214610000000008E-3</v>
      </c>
      <c r="L5" s="81">
        <f>1/$A$1*'[2]44094418Exp'!K$263</f>
        <v>1.7202539199999999E-2</v>
      </c>
      <c r="M5" s="81">
        <f>1/$A$1*'[2]44094418Exp'!L$263</f>
        <v>1.1327892519999999E-2</v>
      </c>
      <c r="N5" s="80">
        <f>1/$A$1*'[2]44094418Exp'!M$263</f>
        <v>1.175569836E-2</v>
      </c>
      <c r="O5" s="80">
        <f>1/$A$1*'[2]44094418Exp'!N$263</f>
        <v>1.1328755899999998E-2</v>
      </c>
      <c r="P5" s="80">
        <f>1/$A$1*'[2]44094418Exp'!O$263</f>
        <v>1.161441582E-2</v>
      </c>
      <c r="Q5" s="80">
        <f>1/$A$1*'[2]44094418Exp'!P$263</f>
        <v>1.1547193140000002E-2</v>
      </c>
      <c r="R5" s="80">
        <f>1/$A$1*'[2]44094418Exp'!Q$263</f>
        <v>1.133736596E-2</v>
      </c>
      <c r="S5" s="80">
        <f>1/$A$1*'[2]44094418Exp'!R$263</f>
        <v>9.2429796199999976E-3</v>
      </c>
      <c r="T5" s="80">
        <f>1/$A$1*'[2]44094418Exp'!S$263</f>
        <v>9.7887420799999958E-3</v>
      </c>
      <c r="U5" s="80">
        <f>1/$A$1*'[2]44094418Exp'!T$263</f>
        <v>2.2572753639999991E-2</v>
      </c>
      <c r="V5" s="80">
        <f>1/$A$1*'[2]44094418Exp'!U$263</f>
        <v>2.889430418E-2</v>
      </c>
      <c r="W5" s="80">
        <f>1/$A$1*'[2]44094418Exp'!V$263</f>
        <v>2.606456020000001E-2</v>
      </c>
      <c r="X5" s="80">
        <f>1/$A$1*'[2]44094418Exp'!W$263</f>
        <v>3.7574360420000001E-2</v>
      </c>
      <c r="Y5" s="80">
        <f>1/$A$1*'[2]44094418Exp'!X$263</f>
        <v>1.0795054019899998E-2</v>
      </c>
      <c r="Z5" s="80">
        <f>1/$A$1*'[2]44094418Exp'!Y$263</f>
        <v>1.26835851681E-2</v>
      </c>
      <c r="AA5" s="80">
        <f>1/$A$1*'[2]44094418Exp'!Z$263</f>
        <v>0</v>
      </c>
      <c r="AB5" s="81">
        <f>1/$A$1*'[2]44094418Exp'!AA$263</f>
        <v>0</v>
      </c>
      <c r="AC5" s="10"/>
      <c r="AD5" s="250">
        <f>'[2]44094418Exp'!AB$263</f>
        <v>1.2082249999999997</v>
      </c>
      <c r="AE5" s="260">
        <f>'[2]44094418Exp'!AC$263</f>
        <v>1.717457</v>
      </c>
      <c r="AF5" s="93">
        <f>'[2]44094418Exp'!AD$263</f>
        <v>1.3022559999999999</v>
      </c>
      <c r="AG5" s="93">
        <f>'[2]44094418Exp'!AE$263</f>
        <v>2.517245</v>
      </c>
      <c r="AH5" s="93">
        <f>'[2]44094418Exp'!AF$263</f>
        <v>3.5450729999999999</v>
      </c>
      <c r="AI5" s="93">
        <f>'[2]44094418Exp'!AG$263</f>
        <v>7.7948009999999988</v>
      </c>
      <c r="AJ5" s="93">
        <f>'[2]44094418Exp'!AH$263</f>
        <v>9.4319180000000014</v>
      </c>
      <c r="AK5" s="93">
        <f>'[2]44094418Exp'!AI$263</f>
        <v>7.943089999999998</v>
      </c>
      <c r="AL5" s="93">
        <f>'[2]44094418Exp'!AJ$263</f>
        <v>9.5030250000000009</v>
      </c>
      <c r="AM5" s="93">
        <f>'[2]44094418Exp'!AK$263</f>
        <v>14.495529000000001</v>
      </c>
      <c r="AN5" s="93">
        <f>'[2]44094418Exp'!AL$263</f>
        <v>10.126178000000001</v>
      </c>
      <c r="AO5" s="93">
        <f>'[2]44094418Exp'!AM$263</f>
        <v>10.453388</v>
      </c>
      <c r="AP5" s="93">
        <f>'[2]44094418Exp'!AN$263</f>
        <v>10.993935</v>
      </c>
      <c r="AQ5" s="93">
        <f>'[2]44094418Exp'!AO$263</f>
        <v>17.471568999999995</v>
      </c>
      <c r="AR5" s="93">
        <f>'[2]44094418Exp'!AP$263</f>
        <v>14.177934000000004</v>
      </c>
      <c r="AS5" s="93">
        <f>'[2]44094418Exp'!AQ$263</f>
        <v>14.314721</v>
      </c>
      <c r="AT5" s="93">
        <f>'[2]44094418Exp'!AR$263</f>
        <v>11.357861999999995</v>
      </c>
      <c r="AU5" s="93">
        <f>'[2]44094418Exp'!AS$263</f>
        <v>12.380420000000001</v>
      </c>
      <c r="AV5" s="93">
        <f>'[2]44094418Exp'!AT$263</f>
        <v>19.896739</v>
      </c>
      <c r="AW5" s="93">
        <f>'[2]44094418Exp'!AU$263</f>
        <v>23.400646999999996</v>
      </c>
      <c r="AX5" s="93">
        <f>'[2]44094418Exp'!AV$263</f>
        <v>18.683555999999999</v>
      </c>
      <c r="AY5" s="93">
        <f>'[2]44094418Exp'!AW$263</f>
        <v>22.957777000000004</v>
      </c>
      <c r="AZ5" s="93">
        <f>'[2]44094418Exp'!AX$263</f>
        <v>19.257452411000003</v>
      </c>
      <c r="BA5" s="93">
        <f>'[2]44094418Exp'!AY$263</f>
        <v>16.375641889999997</v>
      </c>
      <c r="BB5" s="93">
        <f>'[2]44094418Exp'!AZ$263</f>
        <v>0</v>
      </c>
      <c r="BC5" s="261">
        <f>'[2]44094418Exp'!BA$263</f>
        <v>0</v>
      </c>
      <c r="BD5" s="11"/>
    </row>
    <row r="6" spans="1:56" ht="17.149999999999999" customHeight="1" thickTop="1">
      <c r="B6" s="88" t="s">
        <v>127</v>
      </c>
      <c r="C6" s="89">
        <f>1/$A$1*'[2]44094418Exp'!$B$266</f>
        <v>1.2998649999999999E-4</v>
      </c>
      <c r="D6" s="90">
        <f>1/$A$1*'[2]44094418Exp'!$C$266</f>
        <v>6.9999999999999999E-6</v>
      </c>
      <c r="E6" s="90">
        <f>1/$A$1*'[2]44094418Exp'!$D$266</f>
        <v>5.1869999999999996E-5</v>
      </c>
      <c r="F6" s="90">
        <f>1/$A$1*'[2]44094418Exp'!$E$266</f>
        <v>1.8983650000000001E-4</v>
      </c>
      <c r="G6" s="90">
        <f>1/$A$1*'[2]44094418Exp'!$F$266</f>
        <v>1.9224030000000004E-4</v>
      </c>
      <c r="H6" s="90">
        <f>1/$A$1*'[2]44094418Exp'!$G$266</f>
        <v>2.6314526000000005E-4</v>
      </c>
      <c r="I6" s="90">
        <f>1/$A$1*'[2]44094418Exp'!$H$266</f>
        <v>3.713066E-4</v>
      </c>
      <c r="J6" s="91">
        <f>1/$A$1*'[2]44094418Exp'!$I$266</f>
        <v>1.9443535999999996E-4</v>
      </c>
      <c r="K6" s="91">
        <f>1/$A$1*'[2]44094418Exp'!J$266</f>
        <v>1.14046576E-3</v>
      </c>
      <c r="L6" s="91">
        <f>1/$A$1*'[2]44094418Exp'!K$266</f>
        <v>2.3996055999999998E-4</v>
      </c>
      <c r="M6" s="90">
        <f>1/$A$1*'[2]44094418Exp'!L$266</f>
        <v>1.6188563999999998E-4</v>
      </c>
      <c r="N6" s="90">
        <f>1/$A$1*'[2]44094418Exp'!M$266</f>
        <v>1.8712134E-4</v>
      </c>
      <c r="O6" s="90">
        <f>1/$A$1*'[2]44094418Exp'!N$266</f>
        <v>5.0589644000000001E-4</v>
      </c>
      <c r="P6" s="90">
        <f>1/$A$1*'[2]44094418Exp'!O$266</f>
        <v>3.5572277999999991E-4</v>
      </c>
      <c r="Q6" s="90">
        <f>1/$A$1*'[2]44094418Exp'!P$266</f>
        <v>5.4695815999999996E-4</v>
      </c>
      <c r="R6" s="90">
        <f>1/$A$1*'[2]44094418Exp'!Q$266</f>
        <v>1.1997424599999998E-3</v>
      </c>
      <c r="S6" s="90">
        <f>1/$A$1*'[2]44094418Exp'!R$266</f>
        <v>8.3814457999999994E-4</v>
      </c>
      <c r="T6" s="90">
        <f>1/$A$1*'[2]44094418Exp'!S$266</f>
        <v>3.2206199999999997E-4</v>
      </c>
      <c r="U6" s="90">
        <f>1/$A$1*'[2]44094418Exp'!T$266</f>
        <v>9.0803243999999978E-4</v>
      </c>
      <c r="V6" s="90">
        <f>1/$A$1*'[2]44094418Exp'!U$266</f>
        <v>1.40523151E-3</v>
      </c>
      <c r="W6" s="90">
        <f>1/$A$1*'[2]44094418Exp'!V$266</f>
        <v>9.7017518000000003E-4</v>
      </c>
      <c r="X6" s="90">
        <f>1/$A$1*'[2]44094418Exp'!W$266</f>
        <v>2.4690290599999995E-3</v>
      </c>
      <c r="Y6" s="90">
        <f>1/$A$1*'[2]44094418Exp'!X$266</f>
        <v>1.29634106854E-3</v>
      </c>
      <c r="Z6" s="90">
        <f>1/$A$1*'[2]44094418Exp'!Y$266</f>
        <v>9.2684832814000006E-4</v>
      </c>
      <c r="AA6" s="90">
        <f>1/$A$1*'[2]44094418Exp'!Z$266</f>
        <v>0</v>
      </c>
      <c r="AB6" s="90">
        <f>1/$A$1*'[2]44094418Exp'!AA$266</f>
        <v>0</v>
      </c>
      <c r="AC6" s="10"/>
      <c r="AD6" s="92">
        <f>'[2]44094418Exp'!AB$266</f>
        <v>1.5427999999999999E-2</v>
      </c>
      <c r="AE6" s="93">
        <f>'[2]44094418Exp'!AC$266</f>
        <v>1.7569999999999999E-3</v>
      </c>
      <c r="AF6" s="93">
        <f>'[2]44094418Exp'!AD$266</f>
        <v>3.4368999999999997E-2</v>
      </c>
      <c r="AG6" s="93">
        <f>'[2]44094418Exp'!AE$266</f>
        <v>6.2681000000000001E-2</v>
      </c>
      <c r="AH6" s="93">
        <f>'[2]44094418Exp'!AF$266</f>
        <v>7.6522999999999994E-2</v>
      </c>
      <c r="AI6" s="93">
        <f>'[2]44094418Exp'!AG$266</f>
        <v>0.29535599999999995</v>
      </c>
      <c r="AJ6" s="93">
        <f>'[2]44094418Exp'!AH$266</f>
        <v>0.23942699999999997</v>
      </c>
      <c r="AK6" s="93">
        <f>'[2]44094418Exp'!AI$266</f>
        <v>0.12859299999999999</v>
      </c>
      <c r="AL6" s="93">
        <f>'[2]44094418Exp'!AJ$266</f>
        <v>0.55690099999999998</v>
      </c>
      <c r="AM6" s="93">
        <f>'[2]44094418Exp'!AK$266</f>
        <v>0.22852</v>
      </c>
      <c r="AN6" s="93">
        <f>'[2]44094418Exp'!AL$266</f>
        <v>0.12674199999999999</v>
      </c>
      <c r="AO6" s="93">
        <f>'[2]44094418Exp'!AM$266</f>
        <v>0.21276799999999998</v>
      </c>
      <c r="AP6" s="93">
        <f>'[2]44094418Exp'!AN$266</f>
        <v>0.320523</v>
      </c>
      <c r="AQ6" s="93">
        <f>'[2]44094418Exp'!AO$266</f>
        <v>0.36977900000000002</v>
      </c>
      <c r="AR6" s="93">
        <f>'[2]44094418Exp'!AP$266</f>
        <v>0.43900799999999995</v>
      </c>
      <c r="AS6" s="93">
        <f>'[2]44094418Exp'!AQ$266</f>
        <v>2.0054859999999999</v>
      </c>
      <c r="AT6" s="93">
        <f>'[2]44094418Exp'!AR$266</f>
        <v>1.0556589999999999</v>
      </c>
      <c r="AU6" s="93">
        <f>'[2]44094418Exp'!AS$266</f>
        <v>0.34659799999999996</v>
      </c>
      <c r="AV6" s="93">
        <f>'[2]44094418Exp'!AT$266</f>
        <v>0.52956800000000004</v>
      </c>
      <c r="AW6" s="93">
        <f>'[2]44094418Exp'!AU$266</f>
        <v>0.96578700000000006</v>
      </c>
      <c r="AX6" s="93">
        <f>'[2]44094418Exp'!AV$266</f>
        <v>0.78481100000000004</v>
      </c>
      <c r="AY6" s="93">
        <f>'[2]44094418Exp'!AW$266</f>
        <v>1.2007729999999999</v>
      </c>
      <c r="AZ6" s="93">
        <f>'[2]44094418Exp'!AX$266</f>
        <v>0.69682733799999996</v>
      </c>
      <c r="BA6" s="93">
        <f>'[2]44094418Exp'!AY$266</f>
        <v>0.81776405199999991</v>
      </c>
      <c r="BB6" s="93">
        <f>'[2]44094418Exp'!AZ$266</f>
        <v>0</v>
      </c>
      <c r="BC6" s="93">
        <f>'[2]44094418Exp'!BA$266</f>
        <v>0</v>
      </c>
      <c r="BD6" s="11"/>
    </row>
    <row r="7" spans="1:56" ht="17.149999999999999" customHeight="1">
      <c r="B7" s="97" t="s">
        <v>128</v>
      </c>
      <c r="C7" s="98">
        <f>1/$A$1*'[2]44094418Exp'!$B$268</f>
        <v>7.2738092000000003E-4</v>
      </c>
      <c r="D7" s="99">
        <f>1/$A$1*'[2]44094418Exp'!$C$268</f>
        <v>1.4659792E-4</v>
      </c>
      <c r="E7" s="99">
        <f>1/$A$1*'[2]44094418Exp'!$D$268</f>
        <v>5.7663899999999999E-4</v>
      </c>
      <c r="F7" s="99">
        <f>1/$A$1*'[2]44094418Exp'!$E$268</f>
        <v>3.3778240999999998E-3</v>
      </c>
      <c r="G7" s="99">
        <f>1/$A$1*'[2]44094418Exp'!$F$268</f>
        <v>1.2339804400000002E-3</v>
      </c>
      <c r="H7" s="99">
        <f>1/$A$1*'[2]44094418Exp'!$G$268</f>
        <v>3.7898252000000002E-3</v>
      </c>
      <c r="I7" s="99">
        <f>1/$A$1*'[2]44094418Exp'!$H$268</f>
        <v>4.5318707000000001E-3</v>
      </c>
      <c r="J7" s="100">
        <f>1/$A$1*'[2]44094418Exp'!$I$268</f>
        <v>1.1969026999999999E-3</v>
      </c>
      <c r="K7" s="100">
        <f>1/$A$1*'[2]44094418Exp'!J$268</f>
        <v>5.4118553999999992E-4</v>
      </c>
      <c r="L7" s="100">
        <f>1/$A$1*'[2]44094418Exp'!K$268</f>
        <v>4.1606789E-3</v>
      </c>
      <c r="M7" s="99">
        <f>1/$A$1*'[2]44094418Exp'!L$268</f>
        <v>3.8795975999999995E-4</v>
      </c>
      <c r="N7" s="99">
        <f>1/$A$1*'[2]44094418Exp'!M$268</f>
        <v>5.6838404000000007E-4</v>
      </c>
      <c r="O7" s="99">
        <f>1/$A$1*'[2]44094418Exp'!N$268</f>
        <v>1.3489810599999997E-3</v>
      </c>
      <c r="P7" s="99">
        <f>1/$A$1*'[2]44094418Exp'!O$268</f>
        <v>5.8332861999999994E-4</v>
      </c>
      <c r="Q7" s="99">
        <f>1/$A$1*'[2]44094418Exp'!P$268</f>
        <v>9.0757030000000001E-4</v>
      </c>
      <c r="R7" s="99">
        <f>1/$A$1*'[2]44094418Exp'!Q$268</f>
        <v>1.1589639599999997E-3</v>
      </c>
      <c r="S7" s="99">
        <f>1/$A$1*'[2]44094418Exp'!R$268</f>
        <v>1.3347569200000001E-3</v>
      </c>
      <c r="T7" s="99">
        <f>1/$A$1*'[2]44094418Exp'!S$268</f>
        <v>1.4176437799999998E-3</v>
      </c>
      <c r="U7" s="99">
        <f>1/$A$1*'[2]44094418Exp'!T$268</f>
        <v>2.44982122E-3</v>
      </c>
      <c r="V7" s="99">
        <f>1/$A$1*'[2]44094418Exp'!U$268</f>
        <v>4.0550277599999997E-3</v>
      </c>
      <c r="W7" s="99">
        <f>1/$A$1*'[2]44094418Exp'!V$268</f>
        <v>2.1937106799999996E-3</v>
      </c>
      <c r="X7" s="99">
        <f>1/$A$1*'[2]44094418Exp'!W$268</f>
        <v>2.3303594999999999E-3</v>
      </c>
      <c r="Y7" s="99">
        <f>1/$A$1*'[2]44094418Exp'!X$268</f>
        <v>1.8759494865999997E-3</v>
      </c>
      <c r="Z7" s="99">
        <f>1/$A$1*'[2]44094418Exp'!Y$268</f>
        <v>4.4742292000000001E-4</v>
      </c>
      <c r="AA7" s="99">
        <f>1/$A$1*'[2]44094418Exp'!Z$268</f>
        <v>0</v>
      </c>
      <c r="AB7" s="99">
        <f>1/$A$1*'[2]44094418Exp'!AA$268</f>
        <v>0</v>
      </c>
      <c r="AC7" s="10"/>
      <c r="AD7" s="102">
        <f>'[2]44094418Exp'!AB$268</f>
        <v>0.55520999999999998</v>
      </c>
      <c r="AE7" s="103">
        <f>'[2]44094418Exp'!AC$268</f>
        <v>0.16291800000000001</v>
      </c>
      <c r="AF7" s="103">
        <f>'[2]44094418Exp'!AD$268</f>
        <v>0.46922199999999997</v>
      </c>
      <c r="AG7" s="103">
        <f>'[2]44094418Exp'!AE$268</f>
        <v>1.1990699999999999</v>
      </c>
      <c r="AH7" s="103">
        <f>'[2]44094418Exp'!AF$268</f>
        <v>1.397977</v>
      </c>
      <c r="AI7" s="103">
        <f>'[2]44094418Exp'!AG$268</f>
        <v>3.4556459999999998</v>
      </c>
      <c r="AJ7" s="103">
        <f>'[2]44094418Exp'!AH$268</f>
        <v>3.7945190000000002</v>
      </c>
      <c r="AK7" s="103">
        <f>'[2]44094418Exp'!AI$268</f>
        <v>1.3842829999999999</v>
      </c>
      <c r="AL7" s="103">
        <f>'[2]44094418Exp'!AJ$268</f>
        <v>0.57342599999999999</v>
      </c>
      <c r="AM7" s="103">
        <f>'[2]44094418Exp'!AK$268</f>
        <v>3.0338180000000001</v>
      </c>
      <c r="AN7" s="103">
        <f>'[2]44094418Exp'!AL$268</f>
        <v>0.34214899999999993</v>
      </c>
      <c r="AO7" s="103">
        <f>'[2]44094418Exp'!AM$268</f>
        <v>0.72436599999999995</v>
      </c>
      <c r="AP7" s="103">
        <f>'[2]44094418Exp'!AN$268</f>
        <v>1.1020499999999998</v>
      </c>
      <c r="AQ7" s="103">
        <f>'[2]44094418Exp'!AO$268</f>
        <v>0.67772399999999999</v>
      </c>
      <c r="AR7" s="103">
        <f>'[2]44094418Exp'!AP$268</f>
        <v>0.89564599999999994</v>
      </c>
      <c r="AS7" s="103">
        <f>'[2]44094418Exp'!AQ$268</f>
        <v>1.4382820000000001</v>
      </c>
      <c r="AT7" s="103">
        <f>'[2]44094418Exp'!AR$268</f>
        <v>1.630566</v>
      </c>
      <c r="AU7" s="103">
        <f>'[2]44094418Exp'!AS$268</f>
        <v>1.9206449999999999</v>
      </c>
      <c r="AV7" s="103">
        <f>'[2]44094418Exp'!AT$268</f>
        <v>3.9220769999999994</v>
      </c>
      <c r="AW7" s="103">
        <f>'[2]44094418Exp'!AU$268</f>
        <v>6.706054</v>
      </c>
      <c r="AX7" s="103">
        <f>'[2]44094418Exp'!AV$268</f>
        <v>1.9925879999999998</v>
      </c>
      <c r="AY7" s="103">
        <f>'[2]44094418Exp'!AW$268</f>
        <v>3.120619</v>
      </c>
      <c r="AZ7" s="103">
        <f>'[2]44094418Exp'!AX$268</f>
        <v>6.1252404110000001</v>
      </c>
      <c r="BA7" s="103">
        <f>'[2]44094418Exp'!AY$268</f>
        <v>1.886080078</v>
      </c>
      <c r="BB7" s="103">
        <f>'[2]44094418Exp'!AZ$268</f>
        <v>0</v>
      </c>
      <c r="BC7" s="103">
        <f>'[2]44094418Exp'!BA$268</f>
        <v>0</v>
      </c>
      <c r="BD7" s="11"/>
    </row>
    <row r="8" spans="1:56" ht="17.149999999999999" customHeight="1">
      <c r="B8" s="97" t="s">
        <v>129</v>
      </c>
      <c r="C8" s="98">
        <f>1/$A$1*'[2]44094418Exp'!$B$269</f>
        <v>1.3667500000000001E-5</v>
      </c>
      <c r="D8" s="99">
        <f>1/$A$1*'[2]44094418Exp'!$C$269</f>
        <v>0</v>
      </c>
      <c r="E8" s="99">
        <f>1/$A$1*'[2]44094418Exp'!$D$269</f>
        <v>0</v>
      </c>
      <c r="F8" s="99">
        <f>1/$A$1*'[2]44094418Exp'!$E$269</f>
        <v>4.8943999999999993E-6</v>
      </c>
      <c r="G8" s="99">
        <f>1/$A$1*'[2]44094418Exp'!$F$269</f>
        <v>6.06732E-5</v>
      </c>
      <c r="H8" s="99">
        <f>1/$A$1*'[2]44094418Exp'!$G$269</f>
        <v>6.1144999999999998E-5</v>
      </c>
      <c r="I8" s="99">
        <f>1/$A$1*'[2]44094418Exp'!$H$269</f>
        <v>2.0733999999999995E-5</v>
      </c>
      <c r="J8" s="100">
        <f>1/$A$1*'[2]44094418Exp'!$I$269</f>
        <v>1.5924999999999997E-5</v>
      </c>
      <c r="K8" s="100">
        <f>1/$A$1*'[2]44094418Exp'!J$269</f>
        <v>2.1119000000000002E-5</v>
      </c>
      <c r="L8" s="100">
        <f>1/$A$1*'[2]44094418Exp'!K$269</f>
        <v>1.6908499999999999E-5</v>
      </c>
      <c r="M8" s="99">
        <f>1/$A$1*'[2]44094418Exp'!L$269</f>
        <v>0</v>
      </c>
      <c r="N8" s="99">
        <f>1/$A$1*'[2]44094418Exp'!M$269</f>
        <v>9.5845539999999985E-5</v>
      </c>
      <c r="O8" s="99">
        <f>1/$A$1*'[2]44094418Exp'!N$269</f>
        <v>7.3639999999999993E-5</v>
      </c>
      <c r="P8" s="99">
        <f>1/$A$1*'[2]44094418Exp'!O$269</f>
        <v>6.4049999999999997E-6</v>
      </c>
      <c r="Q8" s="99">
        <f>1/$A$1*'[2]44094418Exp'!P$269</f>
        <v>9.7317499999999984E-5</v>
      </c>
      <c r="R8" s="99">
        <f>1/$A$1*'[2]44094418Exp'!Q$269</f>
        <v>5.6601999999999998E-5</v>
      </c>
      <c r="S8" s="99">
        <f>1/$A$1*'[2]44094418Exp'!R$269</f>
        <v>9.6217099999999997E-5</v>
      </c>
      <c r="T8" s="99">
        <f>1/$A$1*'[2]44094418Exp'!S$269</f>
        <v>3.8539199999999992E-5</v>
      </c>
      <c r="U8" s="99">
        <f>1/$A$1*'[2]44094418Exp'!T$269</f>
        <v>1.1762639999999999E-4</v>
      </c>
      <c r="V8" s="99">
        <f>1/$A$1*'[2]44094418Exp'!U$269</f>
        <v>1.112902E-4</v>
      </c>
      <c r="W8" s="99">
        <f>1/$A$1*'[2]44094418Exp'!V$269</f>
        <v>1.1065599999999999E-4</v>
      </c>
      <c r="X8" s="99">
        <f>1/$A$1*'[2]44094418Exp'!W$269</f>
        <v>9.9581999999999983E-5</v>
      </c>
      <c r="Y8" s="99">
        <f>1/$A$1*'[2]44094418Exp'!X$269</f>
        <v>1.8878159999999999E-5</v>
      </c>
      <c r="Z8" s="99">
        <f>1/$A$1*'[2]44094418Exp'!Y$269</f>
        <v>1.5286907999999998E-4</v>
      </c>
      <c r="AA8" s="99">
        <f>1/$A$1*'[2]44094418Exp'!Z$269</f>
        <v>0</v>
      </c>
      <c r="AB8" s="99">
        <f>1/$A$1*'[2]44094418Exp'!AA$269</f>
        <v>0</v>
      </c>
      <c r="AC8" s="10"/>
      <c r="AD8" s="102">
        <f>'[2]44094418Exp'!AB$269</f>
        <v>2.9199999999999999E-3</v>
      </c>
      <c r="AE8" s="103">
        <f>'[2]44094418Exp'!AC$269</f>
        <v>0</v>
      </c>
      <c r="AF8" s="103">
        <f>'[2]44094418Exp'!AD$269</f>
        <v>0</v>
      </c>
      <c r="AG8" s="103">
        <f>'[2]44094418Exp'!AE$269</f>
        <v>1.1592999999999999E-2</v>
      </c>
      <c r="AH8" s="103">
        <f>'[2]44094418Exp'!AF$269</f>
        <v>1.3073999999999999E-2</v>
      </c>
      <c r="AI8" s="103">
        <f>'[2]44094418Exp'!AG$269</f>
        <v>4.0062999999999994E-2</v>
      </c>
      <c r="AJ8" s="103">
        <f>'[2]44094418Exp'!AH$269</f>
        <v>1.2403999999999998E-2</v>
      </c>
      <c r="AK8" s="103">
        <f>'[2]44094418Exp'!AI$269</f>
        <v>1.7722000000000002E-2</v>
      </c>
      <c r="AL8" s="103">
        <f>'[2]44094418Exp'!AJ$269</f>
        <v>8.2199999999999999E-3</v>
      </c>
      <c r="AM8" s="103">
        <f>'[2]44094418Exp'!AK$269</f>
        <v>2.1725999999999995E-2</v>
      </c>
      <c r="AN8" s="103">
        <f>'[2]44094418Exp'!AL$269</f>
        <v>0</v>
      </c>
      <c r="AO8" s="103">
        <f>'[2]44094418Exp'!AM$269</f>
        <v>6.1047999999999998E-2</v>
      </c>
      <c r="AP8" s="103">
        <f>'[2]44094418Exp'!AN$269</f>
        <v>2.1310999999999997E-2</v>
      </c>
      <c r="AQ8" s="103">
        <f>'[2]44094418Exp'!AO$269</f>
        <v>9.9769999999999998E-3</v>
      </c>
      <c r="AR8" s="103">
        <f>'[2]44094418Exp'!AP$269</f>
        <v>4.4794999999999995E-2</v>
      </c>
      <c r="AS8" s="103">
        <f>'[2]44094418Exp'!AQ$269</f>
        <v>5.6796999999999986E-2</v>
      </c>
      <c r="AT8" s="103">
        <f>'[2]44094418Exp'!AR$269</f>
        <v>9.4435999999999992E-2</v>
      </c>
      <c r="AU8" s="103">
        <f>'[2]44094418Exp'!AS$269</f>
        <v>3.8824000000000004E-2</v>
      </c>
      <c r="AV8" s="103">
        <f>'[2]44094418Exp'!AT$269</f>
        <v>0.10226399999999999</v>
      </c>
      <c r="AW8" s="103">
        <f>'[2]44094418Exp'!AU$269</f>
        <v>8.3570999999999993E-2</v>
      </c>
      <c r="AX8" s="103">
        <f>'[2]44094418Exp'!AV$269</f>
        <v>8.5311999999999985E-2</v>
      </c>
      <c r="AY8" s="103">
        <f>'[2]44094418Exp'!AW$269</f>
        <v>7.5682999999999986E-2</v>
      </c>
      <c r="AZ8" s="103">
        <f>'[2]44094418Exp'!AX$269</f>
        <v>3.1470115999999992E-2</v>
      </c>
      <c r="BA8" s="103">
        <f>'[2]44094418Exp'!AY$269</f>
        <v>3.7833437999999997E-2</v>
      </c>
      <c r="BB8" s="103">
        <f>'[2]44094418Exp'!AZ$269</f>
        <v>0</v>
      </c>
      <c r="BC8" s="103">
        <f>'[2]44094418Exp'!BA$269</f>
        <v>0</v>
      </c>
      <c r="BD8" s="11"/>
    </row>
    <row r="9" spans="1:56" ht="17.149999999999999" customHeight="1">
      <c r="B9" s="97" t="s">
        <v>130</v>
      </c>
      <c r="C9" s="98">
        <f>1/$A$1*'[2]44094418Exp'!$B$267</f>
        <v>3.2145651999999995E-4</v>
      </c>
      <c r="D9" s="99">
        <f>1/$A$1*'[2]44094418Exp'!$C$267</f>
        <v>7.5830243999999995E-4</v>
      </c>
      <c r="E9" s="99">
        <f>1/$A$1*'[2]44094418Exp'!$D$267</f>
        <v>3.2231737999999997E-4</v>
      </c>
      <c r="F9" s="99">
        <f>1/$A$1*'[2]44094418Exp'!$E$267</f>
        <v>2.2912119999999998E-4</v>
      </c>
      <c r="G9" s="99">
        <f>1/$A$1*'[2]44094418Exp'!$F$267</f>
        <v>2.4542139999999998E-4</v>
      </c>
      <c r="H9" s="99">
        <f>1/$A$1*'[2]44094418Exp'!$G$267</f>
        <v>2.7290648000000004E-4</v>
      </c>
      <c r="I9" s="99">
        <f>1/$A$1*'[2]44094418Exp'!$H$267</f>
        <v>1.9325040000000001E-4</v>
      </c>
      <c r="J9" s="100">
        <f>1/$A$1*'[2]44094418Exp'!$I$267</f>
        <v>7.4650379999999998E-5</v>
      </c>
      <c r="K9" s="100">
        <f>1/$A$1*'[2]44094418Exp'!J$267</f>
        <v>2.8787612000000001E-4</v>
      </c>
      <c r="L9" s="100">
        <f>1/$A$1*'[2]44094418Exp'!K$267</f>
        <v>5.0979319999999999E-4</v>
      </c>
      <c r="M9" s="99">
        <f>1/$A$1*'[2]44094418Exp'!L$267</f>
        <v>2.1304703999999998E-4</v>
      </c>
      <c r="N9" s="99">
        <f>1/$A$1*'[2]44094418Exp'!M$267</f>
        <v>3.7881311999999993E-4</v>
      </c>
      <c r="O9" s="99">
        <f>1/$A$1*'[2]44094418Exp'!N$267</f>
        <v>2.5749009999999996E-4</v>
      </c>
      <c r="P9" s="99">
        <f>1/$A$1*'[2]44094418Exp'!O$267</f>
        <v>6.2855575999999993E-4</v>
      </c>
      <c r="Q9" s="99">
        <f>1/$A$1*'[2]44094418Exp'!P$267</f>
        <v>4.865337399999999E-4</v>
      </c>
      <c r="R9" s="99">
        <f>1/$A$1*'[2]44094418Exp'!Q$267</f>
        <v>7.642871599999999E-4</v>
      </c>
      <c r="S9" s="99">
        <f>1/$A$1*'[2]44094418Exp'!R$267</f>
        <v>7.0234612000000002E-4</v>
      </c>
      <c r="T9" s="99">
        <f>1/$A$1*'[2]44094418Exp'!S$267</f>
        <v>1.1263733599999998E-3</v>
      </c>
      <c r="U9" s="99">
        <f>1/$A$1*'[2]44094418Exp'!T$267</f>
        <v>2.4735256000000001E-3</v>
      </c>
      <c r="V9" s="99">
        <f>1/$A$1*'[2]44094418Exp'!U$267</f>
        <v>3.5574224000000003E-3</v>
      </c>
      <c r="W9" s="99">
        <f>1/$A$1*'[2]44094418Exp'!V$267</f>
        <v>2.0133607199999998E-3</v>
      </c>
      <c r="X9" s="99">
        <f>1/$A$1*'[2]44094418Exp'!W$267</f>
        <v>2.8419228599999998E-3</v>
      </c>
      <c r="Y9" s="99">
        <f>1/$A$1*'[2]44094418Exp'!X$267</f>
        <v>1.2275509400000001E-3</v>
      </c>
      <c r="Z9" s="99">
        <f>1/$A$1*'[2]44094418Exp'!Y$267</f>
        <v>2.575524E-4</v>
      </c>
      <c r="AA9" s="99">
        <f>1/$A$1*'[2]44094418Exp'!Z$267</f>
        <v>0</v>
      </c>
      <c r="AB9" s="99">
        <f>1/$A$1*'[2]44094418Exp'!AA$267</f>
        <v>0</v>
      </c>
      <c r="AC9" s="10"/>
      <c r="AD9" s="102">
        <f>'[2]44094418Exp'!AB$267</f>
        <v>0.18815499999999996</v>
      </c>
      <c r="AE9" s="103">
        <f>'[2]44094418Exp'!AC$267</f>
        <v>0.46728599999999998</v>
      </c>
      <c r="AF9" s="103">
        <f>'[2]44094418Exp'!AD$267</f>
        <v>0.25469199999999997</v>
      </c>
      <c r="AG9" s="103">
        <f>'[2]44094418Exp'!AE$267</f>
        <v>0.19169999999999998</v>
      </c>
      <c r="AH9" s="103">
        <f>'[2]44094418Exp'!AF$267</f>
        <v>0.17380199999999996</v>
      </c>
      <c r="AI9" s="103">
        <f>'[2]44094418Exp'!AG$267</f>
        <v>0.172709</v>
      </c>
      <c r="AJ9" s="103">
        <f>'[2]44094418Exp'!AH$267</f>
        <v>0.15498199999999998</v>
      </c>
      <c r="AK9" s="103">
        <f>'[2]44094418Exp'!AI$267</f>
        <v>0.11159499999999999</v>
      </c>
      <c r="AL9" s="103">
        <f>'[2]44094418Exp'!AJ$267</f>
        <v>0.21064399999999997</v>
      </c>
      <c r="AM9" s="103">
        <f>'[2]44094418Exp'!AK$267</f>
        <v>0.28524299999999997</v>
      </c>
      <c r="AN9" s="103">
        <f>'[2]44094418Exp'!AL$267</f>
        <v>0.19685799999999998</v>
      </c>
      <c r="AO9" s="103">
        <f>'[2]44094418Exp'!AM$267</f>
        <v>0.23175699999999999</v>
      </c>
      <c r="AP9" s="103">
        <f>'[2]44094418Exp'!AN$267</f>
        <v>0.45243700000000003</v>
      </c>
      <c r="AQ9" s="103">
        <f>'[2]44094418Exp'!AO$267</f>
        <v>1.265503</v>
      </c>
      <c r="AR9" s="103">
        <f>'[2]44094418Exp'!AP$267</f>
        <v>0.46407699999999991</v>
      </c>
      <c r="AS9" s="103">
        <f>'[2]44094418Exp'!AQ$267</f>
        <v>1.0198940000000001</v>
      </c>
      <c r="AT9" s="103">
        <f>'[2]44094418Exp'!AR$267</f>
        <v>0.95574200000000009</v>
      </c>
      <c r="AU9" s="103">
        <f>'[2]44094418Exp'!AS$267</f>
        <v>1.3030379999999999</v>
      </c>
      <c r="AV9" s="103">
        <f>'[2]44094418Exp'!AT$267</f>
        <v>1.569418</v>
      </c>
      <c r="AW9" s="103">
        <f>'[2]44094418Exp'!AU$267</f>
        <v>2.3419620000000001</v>
      </c>
      <c r="AX9" s="103">
        <f>'[2]44094418Exp'!AV$267</f>
        <v>2.0098969999999996</v>
      </c>
      <c r="AY9" s="103">
        <f>'[2]44094418Exp'!AW$267</f>
        <v>1.9898719999999999</v>
      </c>
      <c r="AZ9" s="103">
        <f>'[2]44094418Exp'!AX$267</f>
        <v>0.58775538999999999</v>
      </c>
      <c r="BA9" s="103">
        <f>'[2]44094418Exp'!AY$267</f>
        <v>0.31192213100000005</v>
      </c>
      <c r="BB9" s="103">
        <f>'[2]44094418Exp'!AZ$267</f>
        <v>0</v>
      </c>
      <c r="BC9" s="103">
        <f>'[2]44094418Exp'!BA$267</f>
        <v>0</v>
      </c>
      <c r="BD9" s="11"/>
    </row>
    <row r="10" spans="1:56" ht="17.149999999999999" customHeight="1">
      <c r="B10" s="97" t="s">
        <v>218</v>
      </c>
      <c r="C10" s="98">
        <f>1/$A$1*'[2]44094418Exp'!$B$264</f>
        <v>4.1479633999999999E-4</v>
      </c>
      <c r="D10" s="99">
        <f>1/$A$1*'[2]44094418Exp'!$C$264</f>
        <v>8.3597024000000002E-4</v>
      </c>
      <c r="E10" s="99">
        <f>1/$A$1*'[2]44094418Exp'!$D$264</f>
        <v>5.7631154000000004E-4</v>
      </c>
      <c r="F10" s="99">
        <f>1/$A$1*'[2]44094418Exp'!$E$264</f>
        <v>1.1452748999999998E-3</v>
      </c>
      <c r="G10" s="99">
        <f>1/$A$1*'[2]44094418Exp'!$F$264</f>
        <v>1.39225072E-3</v>
      </c>
      <c r="H10" s="99">
        <f>1/$A$1*'[2]44094418Exp'!$G$264</f>
        <v>2.7560769600000002E-3</v>
      </c>
      <c r="I10" s="99">
        <f>1/$A$1*'[2]44094418Exp'!$H$264</f>
        <v>2.85715024E-3</v>
      </c>
      <c r="J10" s="100">
        <f>1/$A$1*'[2]44094418Exp'!$I$264</f>
        <v>3.2699074799999997E-3</v>
      </c>
      <c r="K10" s="100">
        <f>1/$A$1*'[2]44094418Exp'!J$264</f>
        <v>4.1272438199999994E-3</v>
      </c>
      <c r="L10" s="100">
        <f>1/$A$1*'[2]44094418Exp'!K$264</f>
        <v>1.0633520939999998E-2</v>
      </c>
      <c r="M10" s="99">
        <f>1/$A$1*'[2]44094418Exp'!L$264</f>
        <v>5.6724757600000002E-3</v>
      </c>
      <c r="N10" s="99">
        <f>1/$A$1*'[2]44094418Exp'!M$264</f>
        <v>2.5602260599999994E-3</v>
      </c>
      <c r="O10" s="99">
        <f>1/$A$1*'[2]44094418Exp'!N$264</f>
        <v>7.43253882E-3</v>
      </c>
      <c r="P10" s="99">
        <f>1/$A$1*'[2]44094418Exp'!O$264</f>
        <v>6.2098138200000009E-3</v>
      </c>
      <c r="Q10" s="99">
        <f>1/$A$1*'[2]44094418Exp'!P$264</f>
        <v>5.0758279600000011E-3</v>
      </c>
      <c r="R10" s="99">
        <f>1/$A$1*'[2]44094418Exp'!Q$264</f>
        <v>3.1233173999999997E-3</v>
      </c>
      <c r="S10" s="99">
        <f>1/$A$1*'[2]44094418Exp'!R$264</f>
        <v>3.1934618799999998E-3</v>
      </c>
      <c r="T10" s="99">
        <f>1/$A$1*'[2]44094418Exp'!S$264</f>
        <v>3.1310960799999996E-3</v>
      </c>
      <c r="U10" s="99">
        <f>1/$A$1*'[2]44094418Exp'!T$264</f>
        <v>4.3050273E-3</v>
      </c>
      <c r="V10" s="99">
        <f>1/$A$1*'[2]44094418Exp'!U$264</f>
        <v>3.7336989199999999E-3</v>
      </c>
      <c r="W10" s="99">
        <f>1/$A$1*'[2]44094418Exp'!V$264</f>
        <v>3.4020461999999998E-3</v>
      </c>
      <c r="X10" s="99">
        <f>1/$A$1*'[2]44094418Exp'!W$264</f>
        <v>4.0459615000000004E-3</v>
      </c>
      <c r="Y10" s="99">
        <f>1/$A$1*'[2]44094418Exp'!X$264</f>
        <v>1.2575080721000003E-3</v>
      </c>
      <c r="Z10" s="99">
        <f>1/$A$1*'[2]44094418Exp'!Y$264</f>
        <v>3.1122032761399998E-3</v>
      </c>
      <c r="AA10" s="99">
        <f>1/$A$1*'[2]44094418Exp'!Z$264</f>
        <v>0</v>
      </c>
      <c r="AB10" s="99">
        <f>1/$A$1*'[2]44094418Exp'!AA$264</f>
        <v>0</v>
      </c>
      <c r="AC10" s="101"/>
      <c r="AD10" s="102">
        <f>'[2]44094418Exp'!AB$264</f>
        <v>0.28266599999999997</v>
      </c>
      <c r="AE10" s="103">
        <f>'[2]44094418Exp'!AC$264</f>
        <v>0.49493199999999993</v>
      </c>
      <c r="AF10" s="103">
        <f>'[2]44094418Exp'!AD$264</f>
        <v>0.31302099999999999</v>
      </c>
      <c r="AG10" s="103">
        <f>'[2]44094418Exp'!AE$264</f>
        <v>0.70910099999999987</v>
      </c>
      <c r="AH10" s="103">
        <f>'[2]44094418Exp'!AF$264</f>
        <v>1.2398129999999998</v>
      </c>
      <c r="AI10" s="103">
        <f>'[2]44094418Exp'!AG$264</f>
        <v>2.9244909999999997</v>
      </c>
      <c r="AJ10" s="103">
        <f>'[2]44094418Exp'!AH$264</f>
        <v>3.2933090000000003</v>
      </c>
      <c r="AK10" s="103">
        <f>'[2]44094418Exp'!AI$264</f>
        <v>4.7476219999999998</v>
      </c>
      <c r="AL10" s="103">
        <f>'[2]44094418Exp'!AJ$264</f>
        <v>5.9752780000000003</v>
      </c>
      <c r="AM10" s="103">
        <f>'[2]44094418Exp'!AK$264</f>
        <v>9.5030420000000007</v>
      </c>
      <c r="AN10" s="103">
        <f>'[2]44094418Exp'!AL$264</f>
        <v>5.1972379999999996</v>
      </c>
      <c r="AO10" s="103">
        <f>'[2]44094418Exp'!AM$264</f>
        <v>3.5079890000000002</v>
      </c>
      <c r="AP10" s="103">
        <f>'[2]44094418Exp'!AN$264</f>
        <v>6.9852619999999996</v>
      </c>
      <c r="AQ10" s="103">
        <f>'[2]44094418Exp'!AO$264</f>
        <v>9.7752499999999998</v>
      </c>
      <c r="AR10" s="103">
        <f>'[2]44094418Exp'!AP$264</f>
        <v>7.2776119999999995</v>
      </c>
      <c r="AS10" s="103">
        <f>'[2]44094418Exp'!AQ$264</f>
        <v>3.9476989999999996</v>
      </c>
      <c r="AT10" s="103">
        <f>'[2]44094418Exp'!AR$264</f>
        <v>3.688019999999999</v>
      </c>
      <c r="AU10" s="103">
        <f>'[2]44094418Exp'!AS$264</f>
        <v>4.5767459999999991</v>
      </c>
      <c r="AV10" s="103">
        <f>'[2]44094418Exp'!AT$264</f>
        <v>5.2603030000000004</v>
      </c>
      <c r="AW10" s="103">
        <f>'[2]44094418Exp'!AU$264</f>
        <v>4.0195639999999999</v>
      </c>
      <c r="AX10" s="103">
        <f>'[2]44094418Exp'!AV$264</f>
        <v>3.9044319999999995</v>
      </c>
      <c r="AY10" s="103">
        <f>'[2]44094418Exp'!AW$264</f>
        <v>4.3510660000000003</v>
      </c>
      <c r="AZ10" s="103">
        <f>'[2]44094418Exp'!AX$264</f>
        <v>3.4782158539999997</v>
      </c>
      <c r="BA10" s="103">
        <f>'[2]44094418Exp'!AY$264</f>
        <v>8.6860306749999996</v>
      </c>
      <c r="BB10" s="103">
        <f>'[2]44094418Exp'!AZ$264</f>
        <v>0</v>
      </c>
      <c r="BC10" s="103">
        <f>'[2]44094418Exp'!BA$264</f>
        <v>0</v>
      </c>
      <c r="BD10" s="11"/>
    </row>
    <row r="11" spans="1:56" ht="17.149999999999999" customHeight="1">
      <c r="B11" s="97" t="s">
        <v>205</v>
      </c>
      <c r="C11" s="98">
        <f>1/$A$1*'[2]44094418Exp'!$B$265</f>
        <v>3.9869550000000008E-4</v>
      </c>
      <c r="D11" s="99">
        <f>1/$A$1*'[2]44094418Exp'!$C$265</f>
        <v>4.2370300000000005E-4</v>
      </c>
      <c r="E11" s="99">
        <f>1/$A$1*'[2]44094418Exp'!$D$265</f>
        <v>2.4298848E-4</v>
      </c>
      <c r="F11" s="99">
        <f>1/$A$1*'[2]44094418Exp'!$E$265</f>
        <v>3.7284435999999997E-4</v>
      </c>
      <c r="G11" s="99">
        <f>1/$A$1*'[2]44094418Exp'!$F$265</f>
        <v>6.005479199999999E-4</v>
      </c>
      <c r="H11" s="99">
        <f>1/$A$1*'[2]44094418Exp'!$G$265</f>
        <v>4.9565950000000003E-4</v>
      </c>
      <c r="I11" s="99">
        <f>1/$A$1*'[2]44094418Exp'!$H$265</f>
        <v>7.2527083999999998E-4</v>
      </c>
      <c r="J11" s="100">
        <f>1/$A$1*'[2]44094418Exp'!$I$265</f>
        <v>1.0624486600000001E-3</v>
      </c>
      <c r="K11" s="100">
        <f>1/$A$1*'[2]44094418Exp'!J$265</f>
        <v>1.8793525800000002E-3</v>
      </c>
      <c r="L11" s="100">
        <f>1/$A$1*'[2]44094418Exp'!K$265</f>
        <v>8.2161604E-4</v>
      </c>
      <c r="M11" s="99">
        <f>1/$A$1*'[2]44094418Exp'!L$265</f>
        <v>3.0387792399999996E-3</v>
      </c>
      <c r="N11" s="99">
        <f>1/$A$1*'[2]44094418Exp'!M$265</f>
        <v>6.2084562399999993E-3</v>
      </c>
      <c r="O11" s="99">
        <f>1/$A$1*'[2]44094418Exp'!N$265</f>
        <v>7.1822435999999992E-4</v>
      </c>
      <c r="P11" s="99">
        <f>1/$A$1*'[2]44094418Exp'!O$265</f>
        <v>1.2011376999999999E-3</v>
      </c>
      <c r="Q11" s="99">
        <f>1/$A$1*'[2]44094418Exp'!P$265</f>
        <v>1.0670804199999998E-3</v>
      </c>
      <c r="R11" s="99">
        <f>1/$A$1*'[2]44094418Exp'!Q$265</f>
        <v>2.0100675699999998E-3</v>
      </c>
      <c r="S11" s="99">
        <f>1/$A$1*'[2]44094418Exp'!R$265</f>
        <v>1.3317794000000001E-3</v>
      </c>
      <c r="T11" s="99">
        <f>1/$A$1*'[2]44094418Exp'!S$265</f>
        <v>7.3790836000000009E-4</v>
      </c>
      <c r="U11" s="99">
        <f>1/$A$1*'[2]44094418Exp'!T$265</f>
        <v>1.5316537599999998E-3</v>
      </c>
      <c r="V11" s="99">
        <f>1/$A$1*'[2]44094418Exp'!U$265</f>
        <v>1.6196978099999998E-3</v>
      </c>
      <c r="W11" s="99">
        <f>1/$A$1*'[2]44094418Exp'!V$265</f>
        <v>3.6621247600000001E-3</v>
      </c>
      <c r="X11" s="99">
        <f>1/$A$1*'[2]44094418Exp'!W$265</f>
        <v>2.8588190399999997E-3</v>
      </c>
      <c r="Y11" s="99">
        <f>1/$A$1*'[2]44094418Exp'!X$265</f>
        <v>5.1168445999999989E-4</v>
      </c>
      <c r="Z11" s="99">
        <f>1/$A$1*'[2]44094418Exp'!Y$265</f>
        <v>1.1835087599999998E-3</v>
      </c>
      <c r="AA11" s="99">
        <f>1/$A$1*'[2]44094418Exp'!Z$265</f>
        <v>0</v>
      </c>
      <c r="AB11" s="99">
        <f>1/$A$1*'[2]44094418Exp'!AA$265</f>
        <v>0</v>
      </c>
      <c r="AC11" s="54"/>
      <c r="AD11" s="102">
        <f>'[2]44094418Exp'!AB$265</f>
        <v>0.10738399999999999</v>
      </c>
      <c r="AE11" s="103">
        <f>'[2]44094418Exp'!AC$265</f>
        <v>0.23033600000000001</v>
      </c>
      <c r="AF11" s="103">
        <f>'[2]44094418Exp'!AD$265</f>
        <v>0.14389799999999997</v>
      </c>
      <c r="AG11" s="103">
        <f>'[2]44094418Exp'!AE$265</f>
        <v>0.179479</v>
      </c>
      <c r="AH11" s="103">
        <f>'[2]44094418Exp'!AF$265</f>
        <v>0.32824300000000001</v>
      </c>
      <c r="AI11" s="103">
        <f>'[2]44094418Exp'!AG$265</f>
        <v>0.38841399999999998</v>
      </c>
      <c r="AJ11" s="103">
        <f>'[2]44094418Exp'!AH$265</f>
        <v>0.61786999999999992</v>
      </c>
      <c r="AK11" s="103">
        <f>'[2]44094418Exp'!AI$265</f>
        <v>1.0485260000000001</v>
      </c>
      <c r="AL11" s="103">
        <f>'[2]44094418Exp'!AJ$265</f>
        <v>1.167789</v>
      </c>
      <c r="AM11" s="103">
        <f>'[2]44094418Exp'!AK$265</f>
        <v>0.84745599999999999</v>
      </c>
      <c r="AN11" s="103">
        <f>'[2]44094418Exp'!AL$265</f>
        <v>2.5911989999999996</v>
      </c>
      <c r="AO11" s="103">
        <f>'[2]44094418Exp'!AM$265</f>
        <v>4.4290719999999997</v>
      </c>
      <c r="AP11" s="103">
        <f>'[2]44094418Exp'!AN$265</f>
        <v>1.1163719999999999</v>
      </c>
      <c r="AQ11" s="103">
        <f>'[2]44094418Exp'!AO$265</f>
        <v>1.9464549999999998</v>
      </c>
      <c r="AR11" s="103">
        <f>'[2]44094418Exp'!AP$265</f>
        <v>1.7150409999999998</v>
      </c>
      <c r="AS11" s="103">
        <f>'[2]44094418Exp'!AQ$265</f>
        <v>2.1986599999999998</v>
      </c>
      <c r="AT11" s="103">
        <f>'[2]44094418Exp'!AR$265</f>
        <v>1.6817829999999998</v>
      </c>
      <c r="AU11" s="103">
        <f>'[2]44094418Exp'!AS$265</f>
        <v>0.78550199999999992</v>
      </c>
      <c r="AV11" s="103">
        <f>'[2]44094418Exp'!AT$265</f>
        <v>2.0901389999999997</v>
      </c>
      <c r="AW11" s="103">
        <f>'[2]44094418Exp'!AU$265</f>
        <v>1.9483959999999998</v>
      </c>
      <c r="AX11" s="103">
        <f>'[2]44094418Exp'!AV$265</f>
        <v>3.986205</v>
      </c>
      <c r="AY11" s="103">
        <f>'[2]44094418Exp'!AW$265</f>
        <v>3.2615499999999997</v>
      </c>
      <c r="AZ11" s="103">
        <f>'[2]44094418Exp'!AX$265</f>
        <v>0.86140267800000003</v>
      </c>
      <c r="BA11" s="103">
        <f>'[2]44094418Exp'!AY$265</f>
        <v>0.87792743399999995</v>
      </c>
      <c r="BB11" s="103">
        <f>'[2]44094418Exp'!AZ$265</f>
        <v>0</v>
      </c>
      <c r="BC11" s="103">
        <f>'[2]44094418Exp'!BA$265</f>
        <v>0</v>
      </c>
      <c r="BD11" s="11"/>
    </row>
    <row r="12" spans="1:56" ht="17.149999999999999" customHeight="1" thickBot="1">
      <c r="B12" s="305" t="s">
        <v>132</v>
      </c>
      <c r="C12" s="306">
        <f t="shared" ref="C12:AB12" si="2">C5-SUM(C6,C7,C8,C9,C10,,C11)</f>
        <v>5.1715019999999841E-5</v>
      </c>
      <c r="D12" s="307">
        <f t="shared" si="2"/>
        <v>6.2931049999999985E-4</v>
      </c>
      <c r="E12" s="307">
        <f t="shared" si="2"/>
        <v>1.9446672000000029E-4</v>
      </c>
      <c r="F12" s="307">
        <f t="shared" si="2"/>
        <v>1.7790164000000119E-4</v>
      </c>
      <c r="G12" s="307">
        <f t="shared" si="2"/>
        <v>3.8991568000000011E-4</v>
      </c>
      <c r="H12" s="307">
        <f t="shared" si="2"/>
        <v>4.4525796000000062E-4</v>
      </c>
      <c r="I12" s="307">
        <f t="shared" si="2"/>
        <v>1.7137849400000009E-3</v>
      </c>
      <c r="J12" s="308">
        <f t="shared" si="2"/>
        <v>5.2799922000000207E-4</v>
      </c>
      <c r="K12" s="308">
        <f t="shared" si="2"/>
        <v>1.4242181800000007E-3</v>
      </c>
      <c r="L12" s="308">
        <f t="shared" si="2"/>
        <v>8.2006105999999843E-4</v>
      </c>
      <c r="M12" s="307">
        <f t="shared" si="2"/>
        <v>1.8537450799999983E-3</v>
      </c>
      <c r="N12" s="307">
        <f t="shared" si="2"/>
        <v>1.7568520200000014E-3</v>
      </c>
      <c r="O12" s="307">
        <f t="shared" si="2"/>
        <v>9.9198511999999857E-4</v>
      </c>
      <c r="P12" s="307">
        <f t="shared" si="2"/>
        <v>2.6294521399999986E-3</v>
      </c>
      <c r="Q12" s="307">
        <f t="shared" si="2"/>
        <v>3.3659050600000004E-3</v>
      </c>
      <c r="R12" s="307">
        <f t="shared" si="2"/>
        <v>3.0243854100000002E-3</v>
      </c>
      <c r="S12" s="307">
        <f t="shared" si="2"/>
        <v>1.7462736199999971E-3</v>
      </c>
      <c r="T12" s="307">
        <f t="shared" si="2"/>
        <v>3.0151192999999963E-3</v>
      </c>
      <c r="U12" s="307">
        <f t="shared" si="2"/>
        <v>1.0787066919999993E-2</v>
      </c>
      <c r="V12" s="307">
        <f t="shared" si="2"/>
        <v>1.441193558E-2</v>
      </c>
      <c r="W12" s="307">
        <f t="shared" si="2"/>
        <v>1.3712486660000011E-2</v>
      </c>
      <c r="X12" s="307">
        <f t="shared" si="2"/>
        <v>2.292868646E-2</v>
      </c>
      <c r="Y12" s="307">
        <f t="shared" si="2"/>
        <v>4.6071418326599986E-3</v>
      </c>
      <c r="Z12" s="307">
        <f t="shared" si="2"/>
        <v>6.6031804038200002E-3</v>
      </c>
      <c r="AA12" s="307">
        <f t="shared" si="2"/>
        <v>0</v>
      </c>
      <c r="AB12" s="307">
        <f t="shared" si="2"/>
        <v>0</v>
      </c>
      <c r="AC12" s="115"/>
      <c r="AD12" s="309">
        <f t="shared" ref="AD12:BC12" si="3">AD5-SUM(AD6,AD7,AD8,AD9,AD10,,AD11)</f>
        <v>5.646199999999979E-2</v>
      </c>
      <c r="AE12" s="310">
        <f t="shared" si="3"/>
        <v>0.36022799999999999</v>
      </c>
      <c r="AF12" s="310">
        <f t="shared" si="3"/>
        <v>8.7053999999999743E-2</v>
      </c>
      <c r="AG12" s="310">
        <f t="shared" si="3"/>
        <v>0.16362100000000002</v>
      </c>
      <c r="AH12" s="310">
        <f t="shared" si="3"/>
        <v>0.31564100000000028</v>
      </c>
      <c r="AI12" s="310">
        <f t="shared" si="3"/>
        <v>0.51812199999999908</v>
      </c>
      <c r="AJ12" s="310">
        <f t="shared" si="3"/>
        <v>1.319407</v>
      </c>
      <c r="AK12" s="310">
        <f t="shared" si="3"/>
        <v>0.50474899999999856</v>
      </c>
      <c r="AL12" s="310">
        <f t="shared" si="3"/>
        <v>1.0107670000000013</v>
      </c>
      <c r="AM12" s="310">
        <f t="shared" si="3"/>
        <v>0.57572400000000101</v>
      </c>
      <c r="AN12" s="310">
        <f t="shared" si="3"/>
        <v>1.6719920000000013</v>
      </c>
      <c r="AO12" s="310">
        <f t="shared" si="3"/>
        <v>1.2863880000000005</v>
      </c>
      <c r="AP12" s="310">
        <f t="shared" si="3"/>
        <v>0.9959800000000012</v>
      </c>
      <c r="AQ12" s="310">
        <f t="shared" si="3"/>
        <v>3.4268809999999945</v>
      </c>
      <c r="AR12" s="310">
        <f t="shared" si="3"/>
        <v>3.3417550000000062</v>
      </c>
      <c r="AS12" s="310">
        <f t="shared" si="3"/>
        <v>3.6479030000000012</v>
      </c>
      <c r="AT12" s="310">
        <f t="shared" si="3"/>
        <v>2.251655999999997</v>
      </c>
      <c r="AU12" s="310">
        <f t="shared" si="3"/>
        <v>3.4090670000000021</v>
      </c>
      <c r="AV12" s="310">
        <f t="shared" si="3"/>
        <v>6.4229699999999994</v>
      </c>
      <c r="AW12" s="310">
        <f t="shared" si="3"/>
        <v>7.3353129999999958</v>
      </c>
      <c r="AX12" s="310">
        <f t="shared" si="3"/>
        <v>5.9203109999999999</v>
      </c>
      <c r="AY12" s="310">
        <f t="shared" si="3"/>
        <v>8.9582140000000052</v>
      </c>
      <c r="AZ12" s="310">
        <f t="shared" si="3"/>
        <v>7.4765406240000036</v>
      </c>
      <c r="BA12" s="310">
        <f t="shared" si="3"/>
        <v>3.7580840819999981</v>
      </c>
      <c r="BB12" s="310">
        <f t="shared" si="3"/>
        <v>0</v>
      </c>
      <c r="BC12" s="310">
        <f t="shared" si="3"/>
        <v>0</v>
      </c>
      <c r="BD12" s="11"/>
    </row>
    <row r="13" spans="1:56" ht="13" thickTop="1">
      <c r="AD13" s="76"/>
      <c r="AE13" s="76"/>
      <c r="AF13" s="76"/>
      <c r="AG13" s="76"/>
      <c r="AH13" s="76"/>
      <c r="AI13" s="76"/>
      <c r="AJ13" s="76"/>
      <c r="AK13" s="76"/>
      <c r="AL13" s="76"/>
      <c r="AM13" s="76"/>
      <c r="AN13" s="76"/>
      <c r="AO13" s="76"/>
      <c r="AP13" s="76"/>
      <c r="AQ13" s="76"/>
      <c r="AR13" s="76"/>
      <c r="AS13" s="76"/>
      <c r="AT13" s="76"/>
      <c r="AU13" s="76"/>
      <c r="AV13" s="76"/>
      <c r="AW13" s="76"/>
      <c r="AX13" s="76"/>
      <c r="AY13" s="76"/>
      <c r="AZ13" s="76"/>
      <c r="BA13" s="76"/>
      <c r="BB13" s="76"/>
      <c r="BC13" s="76"/>
    </row>
    <row r="14" spans="1:56">
      <c r="AD14" s="76"/>
      <c r="AE14" s="76"/>
      <c r="AF14" s="76"/>
      <c r="AG14" s="76"/>
      <c r="AH14" s="76"/>
      <c r="AI14" s="76"/>
      <c r="AJ14" s="76"/>
      <c r="AK14" s="76"/>
      <c r="AL14" s="76"/>
      <c r="AM14" s="76"/>
      <c r="AN14" s="76"/>
      <c r="AO14" s="76"/>
      <c r="AP14" s="76"/>
      <c r="AQ14" s="76"/>
      <c r="AR14" s="76"/>
      <c r="AS14" s="76"/>
      <c r="AT14" s="76"/>
      <c r="AU14" s="76"/>
      <c r="AV14" s="76"/>
      <c r="AW14" s="76"/>
      <c r="AX14" s="76"/>
      <c r="AY14" s="76"/>
      <c r="AZ14" s="76"/>
      <c r="BA14" s="76"/>
      <c r="BB14" s="76"/>
      <c r="BC14" s="76"/>
    </row>
    <row r="15" spans="1:56">
      <c r="AD15" s="76"/>
      <c r="AE15" s="76"/>
      <c r="AF15" s="76"/>
      <c r="AG15" s="76"/>
      <c r="AH15" s="76"/>
      <c r="AI15" s="76"/>
      <c r="AJ15" s="76"/>
      <c r="AK15" s="76"/>
      <c r="AL15" s="76"/>
      <c r="AM15" s="76"/>
      <c r="AN15" s="76"/>
      <c r="AO15" s="76"/>
      <c r="AP15" s="76"/>
      <c r="AQ15" s="76"/>
      <c r="AR15" s="76"/>
      <c r="AS15" s="76"/>
      <c r="AT15" s="76"/>
      <c r="AU15" s="76"/>
      <c r="AV15" s="76"/>
      <c r="AW15" s="76"/>
      <c r="AX15" s="76"/>
      <c r="AY15" s="76"/>
      <c r="AZ15" s="76"/>
      <c r="BA15" s="76"/>
      <c r="BB15" s="76"/>
      <c r="BC15" s="76"/>
    </row>
    <row r="16" spans="1:56">
      <c r="AD16" s="76"/>
      <c r="AE16" s="76"/>
      <c r="AF16" s="76"/>
      <c r="AG16" s="76"/>
      <c r="AH16" s="76"/>
      <c r="AI16" s="76"/>
      <c r="AJ16" s="76"/>
      <c r="AK16" s="76"/>
      <c r="AL16" s="76"/>
      <c r="AM16" s="76"/>
      <c r="AN16" s="76"/>
      <c r="AO16" s="76"/>
      <c r="AP16" s="76"/>
      <c r="AQ16" s="76"/>
      <c r="AR16" s="76"/>
      <c r="AS16" s="76"/>
      <c r="AT16" s="76"/>
      <c r="AU16" s="76"/>
      <c r="AV16" s="76"/>
      <c r="AW16" s="76"/>
      <c r="AX16" s="76"/>
      <c r="AY16" s="76"/>
      <c r="AZ16" s="76"/>
      <c r="BA16" s="76"/>
      <c r="BB16" s="76"/>
      <c r="BC16" s="76"/>
    </row>
    <row r="17" spans="18:56">
      <c r="AD17" s="76"/>
      <c r="AE17" s="76"/>
      <c r="AF17" s="76"/>
      <c r="AG17" s="76"/>
      <c r="AH17" s="76"/>
      <c r="AI17" s="76"/>
      <c r="AJ17" s="76"/>
      <c r="AK17" s="76"/>
      <c r="AL17" s="76"/>
      <c r="AM17" s="76"/>
      <c r="AN17" s="76"/>
      <c r="AO17" s="76"/>
      <c r="AP17" s="76"/>
      <c r="AQ17" s="76"/>
      <c r="AR17" s="76"/>
      <c r="AS17" s="76"/>
      <c r="AT17" s="76"/>
      <c r="AU17" s="76"/>
      <c r="AV17" s="76"/>
      <c r="AW17" s="76"/>
      <c r="AX17" s="76"/>
      <c r="AY17" s="76"/>
      <c r="AZ17" s="76"/>
      <c r="BA17" s="76"/>
      <c r="BB17" s="76"/>
      <c r="BC17" s="76"/>
    </row>
    <row r="18" spans="18:5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row>
    <row r="19" spans="18:56">
      <c r="AD19" s="76"/>
      <c r="AE19" s="76"/>
      <c r="AF19" s="76"/>
      <c r="AG19" s="76"/>
      <c r="AH19" s="76"/>
      <c r="AI19" s="76"/>
      <c r="AJ19" s="76"/>
      <c r="AK19" s="76"/>
      <c r="AL19" s="76"/>
      <c r="AM19" s="76"/>
      <c r="AN19" s="273"/>
      <c r="AO19" s="273"/>
      <c r="AP19" s="273"/>
      <c r="AQ19" s="273"/>
      <c r="AR19" s="273"/>
      <c r="AS19" s="273"/>
      <c r="AT19" s="273"/>
      <c r="AU19" s="273"/>
      <c r="AV19" s="273"/>
      <c r="AW19" s="273"/>
      <c r="AX19" s="273"/>
      <c r="AY19" s="76"/>
      <c r="AZ19" s="76"/>
      <c r="BA19" s="76"/>
      <c r="BB19" s="76"/>
      <c r="BC19" s="76"/>
      <c r="BD19" s="335"/>
    </row>
    <row r="20" spans="18:56">
      <c r="AD20" s="76"/>
      <c r="AE20" s="76"/>
      <c r="AF20" s="76"/>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333"/>
    </row>
    <row r="21" spans="18:56">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18: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18: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4" spans="18:5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18: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18: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18: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18: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18: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18: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18: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18: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65"/>
  <sheetViews>
    <sheetView workbookViewId="0">
      <pane xSplit="2" ySplit="5" topLeftCell="C6"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[3]RWE!$A$25*[3]ToM3!$A$2</f>
        <v>2.8</v>
      </c>
      <c r="B1" s="77"/>
    </row>
    <row r="2" spans="1:56" s="9" customFormat="1" ht="16" thickTop="1">
      <c r="A2" s="5"/>
      <c r="B2" s="387" t="s">
        <v>175</v>
      </c>
      <c r="C2" s="378" t="s">
        <v>191</v>
      </c>
      <c r="D2" s="378"/>
      <c r="E2" s="378"/>
      <c r="F2" s="378"/>
      <c r="G2" s="378"/>
      <c r="H2" s="378"/>
      <c r="I2" s="378"/>
      <c r="J2" s="378"/>
      <c r="K2" s="378"/>
      <c r="L2" s="378"/>
      <c r="M2" s="378"/>
      <c r="N2" s="378"/>
      <c r="O2" s="378"/>
      <c r="P2" s="378"/>
      <c r="Q2" s="378"/>
      <c r="R2" s="378"/>
      <c r="S2" s="378"/>
      <c r="T2" s="378"/>
      <c r="U2" s="378"/>
      <c r="V2" s="378"/>
      <c r="W2" s="378"/>
      <c r="X2" s="378"/>
      <c r="Y2" s="378"/>
      <c r="Z2" s="378"/>
      <c r="AA2" s="378"/>
      <c r="AB2" s="378"/>
      <c r="AC2" s="255"/>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66</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101"/>
      <c r="AD3" s="391" t="s">
        <v>190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1"/>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85">
        <f>1/$A$1*'[2]94Exp'!$B$263</f>
        <v>1.3263918105158732E-2</v>
      </c>
      <c r="D5" s="86">
        <f>1/$A$1*'[2]94Exp'!$C$263</f>
        <v>1.9630814848356007E-2</v>
      </c>
      <c r="E5" s="86">
        <f>1/$A$1*'[2]94Exp'!$D$263</f>
        <v>2.7096587776360544E-2</v>
      </c>
      <c r="F5" s="86">
        <f>1/$A$1*'[2]94Exp'!$E$263</f>
        <v>5.4072322236394563E-2</v>
      </c>
      <c r="G5" s="86">
        <f>1/$A$1*'[2]94Exp'!$F$263</f>
        <v>0.11058833578231296</v>
      </c>
      <c r="H5" s="86">
        <f>1/$A$1*'[2]94Exp'!$G$263</f>
        <v>0.10058466468537414</v>
      </c>
      <c r="I5" s="86">
        <f>1/$A$1*'[2]94Exp'!$H$263</f>
        <v>0.13835634150935375</v>
      </c>
      <c r="J5" s="87">
        <f>1/$A$1*'[2]94Exp'!$I$263</f>
        <v>0.16161079254676869</v>
      </c>
      <c r="K5" s="87">
        <f>1/$A$1*'[2]94Exp'!J$263</f>
        <v>0.15129104748015881</v>
      </c>
      <c r="L5" s="87">
        <f>1/$A$1*'[2]94Exp'!K$263</f>
        <v>0.11423478339569165</v>
      </c>
      <c r="M5" s="87">
        <f>1/$A$1*'[2]94Exp'!L$263</f>
        <v>6.8410537000000007E-2</v>
      </c>
      <c r="N5" s="86">
        <f>1/$A$1*'[2]94Exp'!M$263</f>
        <v>9.1878204999999991E-2</v>
      </c>
      <c r="O5" s="86">
        <f>1/$A$1*'[2]94Exp'!N$263</f>
        <v>9.0349711999999999E-2</v>
      </c>
      <c r="P5" s="86">
        <f>1/$A$1*'[2]94Exp'!O$263</f>
        <v>0.10631291599999999</v>
      </c>
      <c r="Q5" s="86">
        <f>1/$A$1*'[2]94Exp'!P$263</f>
        <v>9.6005216000000004E-2</v>
      </c>
      <c r="R5" s="86">
        <f>1/$A$1*'[2]94Exp'!Q$263</f>
        <v>8.6640901000000006E-2</v>
      </c>
      <c r="S5" s="86">
        <f>1/$A$1*'[2]94Exp'!R$263</f>
        <v>0.12629285699999998</v>
      </c>
      <c r="T5" s="86">
        <f>1/$A$1*'[2]94Exp'!S$263</f>
        <v>0.10121007399999997</v>
      </c>
      <c r="U5" s="86">
        <f>1/$A$1*'[2]94Exp'!T$263</f>
        <v>0.12817582100000005</v>
      </c>
      <c r="V5" s="86">
        <f>1/$A$1*'[2]94Exp'!U$263</f>
        <v>0.11391451000000001</v>
      </c>
      <c r="W5" s="86">
        <f>1/$A$1*'[2]94Exp'!V$263</f>
        <v>0.11600383100000003</v>
      </c>
      <c r="X5" s="86">
        <f>1/$A$1*'[2]94Exp'!W$263</f>
        <v>0.187480168</v>
      </c>
      <c r="Y5" s="86">
        <f>1/$A$1*'[2]94Exp'!X$263</f>
        <v>0.16888042748599999</v>
      </c>
      <c r="Z5" s="86">
        <f>1/$A$1*'[2]94Exp'!Y$263</f>
        <v>0.145791296337</v>
      </c>
      <c r="AA5" s="86">
        <f>1/$A$1*'[2]94Exp'!Z$263</f>
        <v>0</v>
      </c>
      <c r="AB5" s="87">
        <f>1/$A$1*'[2]94Exp'!AA$263</f>
        <v>0</v>
      </c>
      <c r="AC5" s="101"/>
      <c r="AD5" s="250">
        <f>'[2]94Exp'!AB$263</f>
        <v>24.17872262458333</v>
      </c>
      <c r="AE5" s="260">
        <f>'[2]94Exp'!AC$263</f>
        <v>35.101041887440481</v>
      </c>
      <c r="AF5" s="93">
        <f>'[2]94Exp'!AD$263</f>
        <v>41.613957529523816</v>
      </c>
      <c r="AG5" s="93">
        <f>'[2]94Exp'!AE$263</f>
        <v>85.12295402928568</v>
      </c>
      <c r="AH5" s="93">
        <f>'[2]94Exp'!AF$263</f>
        <v>179.72352743604762</v>
      </c>
      <c r="AI5" s="93">
        <f>'[2]94Exp'!AG$263</f>
        <v>188.24608360232148</v>
      </c>
      <c r="AJ5" s="93">
        <f>'[2]94Exp'!AH$263</f>
        <v>258.09328631046435</v>
      </c>
      <c r="AK5" s="93">
        <f>'[2]94Exp'!AI$263</f>
        <v>303.40929855998803</v>
      </c>
      <c r="AL5" s="93">
        <f>'[2]94Exp'!AJ$263</f>
        <v>284.34631285182536</v>
      </c>
      <c r="AM5" s="93">
        <f>'[2]94Exp'!AK$263</f>
        <v>225.10969300000005</v>
      </c>
      <c r="AN5" s="93">
        <f>'[2]94Exp'!AL$263</f>
        <v>310.92930100000001</v>
      </c>
      <c r="AO5" s="93">
        <f>'[2]94Exp'!AM$263</f>
        <v>371.45371100000011</v>
      </c>
      <c r="AP5" s="93">
        <f>'[2]94Exp'!AN$263</f>
        <v>430.79163899999992</v>
      </c>
      <c r="AQ5" s="93">
        <f>'[2]94Exp'!AO$263</f>
        <v>493.10768000000007</v>
      </c>
      <c r="AR5" s="93">
        <f>'[2]94Exp'!AP$263</f>
        <v>465.57349399999987</v>
      </c>
      <c r="AS5" s="93">
        <f>'[2]94Exp'!AQ$263</f>
        <v>467.08798800000005</v>
      </c>
      <c r="AT5" s="93">
        <f>'[2]94Exp'!AR$263</f>
        <v>514.16750999999988</v>
      </c>
      <c r="AU5" s="93">
        <f>'[2]94Exp'!AS$263</f>
        <v>539.90121199999999</v>
      </c>
      <c r="AV5" s="93">
        <f>'[2]94Exp'!AT$263</f>
        <v>617.54545799999994</v>
      </c>
      <c r="AW5" s="93">
        <f>'[2]94Exp'!AU$263</f>
        <v>651.68676000000016</v>
      </c>
      <c r="AX5" s="93">
        <f>'[2]94Exp'!AV$263</f>
        <v>671.13432799999975</v>
      </c>
      <c r="AY5" s="93">
        <f>'[2]94Exp'!AW$263</f>
        <v>1028.3572930000003</v>
      </c>
      <c r="AZ5" s="93">
        <f>'[2]94Exp'!AX$263</f>
        <v>903.94820895099997</v>
      </c>
      <c r="BA5" s="93">
        <f>'[2]94Exp'!AY$263</f>
        <v>810.19780331599998</v>
      </c>
      <c r="BB5" s="93">
        <f>'[2]94Exp'!AZ$263</f>
        <v>0</v>
      </c>
      <c r="BC5" s="261">
        <f>'[2]94Exp'!BA$263</f>
        <v>0</v>
      </c>
      <c r="BD5" s="11"/>
    </row>
    <row r="6" spans="1:56" ht="17.149999999999999" customHeight="1" thickTop="1">
      <c r="B6" s="88" t="s">
        <v>127</v>
      </c>
      <c r="C6" s="89">
        <f>1/$A$1*'[2]94Exp'!$B$266</f>
        <v>2.0695278486394558E-4</v>
      </c>
      <c r="D6" s="90">
        <f>1/$A$1*'[2]94Exp'!$C$266</f>
        <v>1.9799978316326528E-4</v>
      </c>
      <c r="E6" s="90">
        <f>1/$A$1*'[2]94Exp'!$D$266</f>
        <v>4.1428231292517007E-4</v>
      </c>
      <c r="F6" s="90">
        <f>1/$A$1*'[2]94Exp'!$E$266</f>
        <v>6.3403789115646259E-4</v>
      </c>
      <c r="G6" s="90">
        <f>1/$A$1*'[2]94Exp'!$F$266</f>
        <v>1.9589727721088432E-3</v>
      </c>
      <c r="H6" s="90">
        <f>1/$A$1*'[2]94Exp'!$G$266</f>
        <v>2.1182566354875278E-3</v>
      </c>
      <c r="I6" s="90">
        <f>1/$A$1*'[2]94Exp'!$H$266</f>
        <v>2.1864532142857138E-3</v>
      </c>
      <c r="J6" s="91">
        <f>1/$A$1*'[2]94Exp'!$I$266</f>
        <v>2.9778804464285708E-3</v>
      </c>
      <c r="K6" s="91">
        <f>1/$A$1*'[2]94Exp'!J$266</f>
        <v>3.5045190221088427E-3</v>
      </c>
      <c r="L6" s="91">
        <f>1/$A$1*'[2]94Exp'!K$266</f>
        <v>2.5445267290249438E-3</v>
      </c>
      <c r="M6" s="90">
        <f>1/$A$1*'[2]94Exp'!L$266</f>
        <v>1.57387E-3</v>
      </c>
      <c r="N6" s="90">
        <f>1/$A$1*'[2]94Exp'!M$266</f>
        <v>2.2472120000000002E-3</v>
      </c>
      <c r="O6" s="90">
        <f>1/$A$1*'[2]94Exp'!N$266</f>
        <v>1.7874169999999999E-3</v>
      </c>
      <c r="P6" s="90">
        <f>1/$A$1*'[2]94Exp'!O$266</f>
        <v>2.0367549999999999E-3</v>
      </c>
      <c r="Q6" s="90">
        <f>1/$A$1*'[2]94Exp'!P$266</f>
        <v>2.276569E-3</v>
      </c>
      <c r="R6" s="90">
        <f>1/$A$1*'[2]94Exp'!Q$266</f>
        <v>1.5954959999999996E-3</v>
      </c>
      <c r="S6" s="90">
        <f>1/$A$1*'[2]94Exp'!R$266</f>
        <v>1.4486039999999998E-3</v>
      </c>
      <c r="T6" s="90">
        <f>1/$A$1*'[2]94Exp'!S$266</f>
        <v>9.4541499999999991E-4</v>
      </c>
      <c r="U6" s="90">
        <f>1/$A$1*'[2]94Exp'!T$266</f>
        <v>1.155327E-3</v>
      </c>
      <c r="V6" s="90">
        <f>1/$A$1*'[2]94Exp'!U$266</f>
        <v>1.0176639999999999E-3</v>
      </c>
      <c r="W6" s="90">
        <f>1/$A$1*'[2]94Exp'!V$266</f>
        <v>8.7689700000000007E-4</v>
      </c>
      <c r="X6" s="90">
        <f>1/$A$1*'[2]94Exp'!W$266</f>
        <v>1.1654200000000001E-3</v>
      </c>
      <c r="Y6" s="90">
        <f>1/$A$1*'[2]94Exp'!X$266</f>
        <v>1.2592654279999999E-3</v>
      </c>
      <c r="Z6" s="90">
        <f>1/$A$1*'[2]94Exp'!Y$266</f>
        <v>1.3937947570000003E-3</v>
      </c>
      <c r="AA6" s="90">
        <f>1/$A$1*'[2]94Exp'!Z$266</f>
        <v>0</v>
      </c>
      <c r="AB6" s="90">
        <f>1/$A$1*'[2]94Exp'!AA$266</f>
        <v>0</v>
      </c>
      <c r="AC6" s="101"/>
      <c r="AD6" s="92">
        <f>'[2]94Exp'!AB$266</f>
        <v>0.42553399999999997</v>
      </c>
      <c r="AE6" s="93">
        <f>'[2]94Exp'!AC$266</f>
        <v>0.38123600000000002</v>
      </c>
      <c r="AF6" s="93">
        <f>'[2]94Exp'!AD$266</f>
        <v>0.70212700000000006</v>
      </c>
      <c r="AG6" s="93">
        <f>'[2]94Exp'!AE$266</f>
        <v>1.048187</v>
      </c>
      <c r="AH6" s="93">
        <f>'[2]94Exp'!AF$266</f>
        <v>3.2696480000000001</v>
      </c>
      <c r="AI6" s="93">
        <f>'[2]94Exp'!AG$266</f>
        <v>4.127739</v>
      </c>
      <c r="AJ6" s="93">
        <f>'[2]94Exp'!AH$266</f>
        <v>4.1872109999999996</v>
      </c>
      <c r="AK6" s="93">
        <f>'[2]94Exp'!AI$266</f>
        <v>5.8119639999999988</v>
      </c>
      <c r="AL6" s="93">
        <f>'[2]94Exp'!AJ$266</f>
        <v>6.9849859999999993</v>
      </c>
      <c r="AM6" s="93">
        <f>'[2]94Exp'!AK$266</f>
        <v>5.1349729999999996</v>
      </c>
      <c r="AN6" s="93">
        <f>'[2]94Exp'!AL$266</f>
        <v>7.0068580000000011</v>
      </c>
      <c r="AO6" s="93">
        <f>'[2]94Exp'!AM$266</f>
        <v>9.0558169999999993</v>
      </c>
      <c r="AP6" s="93">
        <f>'[2]94Exp'!AN$266</f>
        <v>8.4681669999999993</v>
      </c>
      <c r="AQ6" s="93">
        <f>'[2]94Exp'!AO$266</f>
        <v>9.3358530000000002</v>
      </c>
      <c r="AR6" s="93">
        <f>'[2]94Exp'!AP$266</f>
        <v>10.732698999999998</v>
      </c>
      <c r="AS6" s="93">
        <f>'[2]94Exp'!AQ$266</f>
        <v>8.5077280000000002</v>
      </c>
      <c r="AT6" s="93">
        <f>'[2]94Exp'!AR$266</f>
        <v>5.8182079999999994</v>
      </c>
      <c r="AU6" s="93">
        <f>'[2]94Exp'!AS$266</f>
        <v>4.972834999999999</v>
      </c>
      <c r="AV6" s="93">
        <f>'[2]94Exp'!AT$266</f>
        <v>5.4978280000000002</v>
      </c>
      <c r="AW6" s="93">
        <f>'[2]94Exp'!AU$266</f>
        <v>5.983276</v>
      </c>
      <c r="AX6" s="93">
        <f>'[2]94Exp'!AV$266</f>
        <v>5.3087260000000001</v>
      </c>
      <c r="AY6" s="93">
        <f>'[2]94Exp'!AW$266</f>
        <v>5.6787049999999999</v>
      </c>
      <c r="AZ6" s="93">
        <f>'[2]94Exp'!AX$266</f>
        <v>6.4831128459999992</v>
      </c>
      <c r="BA6" s="93">
        <f>'[2]94Exp'!AY$266</f>
        <v>7.4064285429999996</v>
      </c>
      <c r="BB6" s="93">
        <f>'[2]94Exp'!AZ$266</f>
        <v>0</v>
      </c>
      <c r="BC6" s="93">
        <f>'[2]94Exp'!BA$266</f>
        <v>0</v>
      </c>
      <c r="BD6" s="11"/>
    </row>
    <row r="7" spans="1:56" ht="17.149999999999999" customHeight="1">
      <c r="B7" s="44" t="s">
        <v>96</v>
      </c>
      <c r="C7" s="45">
        <f>1/$A$1*'[2]94Exp'!$B$268</f>
        <v>4.5284182610544213E-3</v>
      </c>
      <c r="D7" s="46">
        <f>1/$A$1*'[2]94Exp'!$C$268</f>
        <v>5.5567179421768696E-3</v>
      </c>
      <c r="E7" s="46">
        <f>1/$A$1*'[2]94Exp'!$D$268</f>
        <v>8.2306810799319726E-3</v>
      </c>
      <c r="F7" s="46">
        <f>1/$A$1*'[2]94Exp'!$E$268</f>
        <v>1.4744328358843536E-2</v>
      </c>
      <c r="G7" s="46">
        <f>1/$A$1*'[2]94Exp'!$F$268</f>
        <v>2.836666388888889E-2</v>
      </c>
      <c r="H7" s="46">
        <f>1/$A$1*'[2]94Exp'!$G$268</f>
        <v>3.2048766744614508E-2</v>
      </c>
      <c r="I7" s="46">
        <f>1/$A$1*'[2]94Exp'!$H$268</f>
        <v>4.1550294974489803E-2</v>
      </c>
      <c r="J7" s="47">
        <f>1/$A$1*'[2]94Exp'!$I$268</f>
        <v>4.2538721832482994E-2</v>
      </c>
      <c r="K7" s="47">
        <f>1/$A$1*'[2]94Exp'!J$268</f>
        <v>3.7533840056689347E-2</v>
      </c>
      <c r="L7" s="47">
        <f>1/$A$1*'[2]94Exp'!K$268</f>
        <v>2.8558859257369614E-2</v>
      </c>
      <c r="M7" s="46">
        <f>1/$A$1*'[2]94Exp'!L$268</f>
        <v>2.0822301000000001E-2</v>
      </c>
      <c r="N7" s="46">
        <f>1/$A$1*'[2]94Exp'!M$268</f>
        <v>3.3118903999999998E-2</v>
      </c>
      <c r="O7" s="46">
        <f>1/$A$1*'[2]94Exp'!N$268</f>
        <v>4.0476706000000001E-2</v>
      </c>
      <c r="P7" s="46">
        <f>1/$A$1*'[2]94Exp'!O$268</f>
        <v>5.0492344000000002E-2</v>
      </c>
      <c r="Q7" s="46">
        <f>1/$A$1*'[2]94Exp'!P$268</f>
        <v>4.2812267999999994E-2</v>
      </c>
      <c r="R7" s="46">
        <f>1/$A$1*'[2]94Exp'!Q$268</f>
        <v>4.1620928000000001E-2</v>
      </c>
      <c r="S7" s="46">
        <f>1/$A$1*'[2]94Exp'!R$268</f>
        <v>6.1298379E-2</v>
      </c>
      <c r="T7" s="46">
        <f>1/$A$1*'[2]94Exp'!S$268</f>
        <v>5.0777564999999997E-2</v>
      </c>
      <c r="U7" s="46">
        <f>1/$A$1*'[2]94Exp'!T$268</f>
        <v>5.8813442999999986E-2</v>
      </c>
      <c r="V7" s="46">
        <f>1/$A$1*'[2]94Exp'!U$268</f>
        <v>5.3058000000000008E-2</v>
      </c>
      <c r="W7" s="46">
        <f>1/$A$1*'[2]94Exp'!V$268</f>
        <v>5.4629907000000005E-2</v>
      </c>
      <c r="X7" s="46">
        <f>1/$A$1*'[2]94Exp'!W$268</f>
        <v>9.3785186999999992E-2</v>
      </c>
      <c r="Y7" s="46">
        <f>1/$A$1*'[2]94Exp'!X$268</f>
        <v>9.1352332075999979E-2</v>
      </c>
      <c r="Z7" s="46">
        <f>1/$A$1*'[2]94Exp'!Y$268</f>
        <v>7.7318282177999992E-2</v>
      </c>
      <c r="AA7" s="46">
        <f>1/$A$1*'[2]94Exp'!Z$268</f>
        <v>0</v>
      </c>
      <c r="AB7" s="46">
        <f>1/$A$1*'[2]94Exp'!AA$268</f>
        <v>0</v>
      </c>
      <c r="AC7" s="101"/>
      <c r="AD7" s="48">
        <f>'[2]94Exp'!AB$268</f>
        <v>8.8336620000000003</v>
      </c>
      <c r="AE7" s="49">
        <f>'[2]94Exp'!AC$268</f>
        <v>10.641031</v>
      </c>
      <c r="AF7" s="49">
        <f>'[2]94Exp'!AD$268</f>
        <v>13.852299</v>
      </c>
      <c r="AG7" s="49">
        <f>'[2]94Exp'!AE$268</f>
        <v>24.7484</v>
      </c>
      <c r="AH7" s="49">
        <f>'[2]94Exp'!AF$268</f>
        <v>47.726558999999995</v>
      </c>
      <c r="AI7" s="49">
        <f>'[2]94Exp'!AG$268</f>
        <v>61.991553999999994</v>
      </c>
      <c r="AJ7" s="49">
        <f>'[2]94Exp'!AH$268</f>
        <v>80.641677999999985</v>
      </c>
      <c r="AK7" s="49">
        <f>'[2]94Exp'!AI$268</f>
        <v>83.137356999999994</v>
      </c>
      <c r="AL7" s="49">
        <f>'[2]94Exp'!AJ$268</f>
        <v>73.756966000000006</v>
      </c>
      <c r="AM7" s="49">
        <f>'[2]94Exp'!AK$268</f>
        <v>56.332897000000003</v>
      </c>
      <c r="AN7" s="49">
        <f>'[2]94Exp'!AL$268</f>
        <v>94.665249999999986</v>
      </c>
      <c r="AO7" s="49">
        <f>'[2]94Exp'!AM$268</f>
        <v>134.05877299999997</v>
      </c>
      <c r="AP7" s="49">
        <f>'[2]94Exp'!AN$268</f>
        <v>192.20560499999999</v>
      </c>
      <c r="AQ7" s="49">
        <f>'[2]94Exp'!AO$268</f>
        <v>233.664356</v>
      </c>
      <c r="AR7" s="49">
        <f>'[2]94Exp'!AP$268</f>
        <v>208.685756</v>
      </c>
      <c r="AS7" s="49">
        <f>'[2]94Exp'!AQ$268</f>
        <v>225.03481499999998</v>
      </c>
      <c r="AT7" s="49">
        <f>'[2]94Exp'!AR$268</f>
        <v>247.70078999999998</v>
      </c>
      <c r="AU7" s="49">
        <f>'[2]94Exp'!AS$268</f>
        <v>269.02986699999997</v>
      </c>
      <c r="AV7" s="49">
        <f>'[2]94Exp'!AT$268</f>
        <v>283.89531999999997</v>
      </c>
      <c r="AW7" s="49">
        <f>'[2]94Exp'!AU$268</f>
        <v>304.81060399999996</v>
      </c>
      <c r="AX7" s="49">
        <f>'[2]94Exp'!AV$268</f>
        <v>314.18729100000002</v>
      </c>
      <c r="AY7" s="49">
        <f>'[2]94Exp'!AW$268</f>
        <v>517.45262200000002</v>
      </c>
      <c r="AZ7" s="49">
        <f>'[2]94Exp'!AX$268</f>
        <v>493.04106749599998</v>
      </c>
      <c r="BA7" s="49">
        <f>'[2]94Exp'!AY$268</f>
        <v>432.98451997899997</v>
      </c>
      <c r="BB7" s="49">
        <f>'[2]94Exp'!AZ$268</f>
        <v>0</v>
      </c>
      <c r="BC7" s="49">
        <f>'[2]94Exp'!BA$268</f>
        <v>0</v>
      </c>
      <c r="BD7" s="11"/>
    </row>
    <row r="8" spans="1:56">
      <c r="B8" s="32" t="s">
        <v>98</v>
      </c>
      <c r="C8" s="33">
        <f>1/$A$1*'[2]94Exp'!$B$247</f>
        <v>4.4225758290816321E-3</v>
      </c>
      <c r="D8" s="34">
        <f>1/$A$1*'[2]94Exp'!$C$247</f>
        <v>5.3105330144557813E-3</v>
      </c>
      <c r="E8" s="34">
        <f>1/$A$1*'[2]94Exp'!$D$247</f>
        <v>7.8590794642857138E-3</v>
      </c>
      <c r="F8" s="34">
        <f>1/$A$1*'[2]94Exp'!$E$247</f>
        <v>1.4107845918367345E-2</v>
      </c>
      <c r="G8" s="34">
        <f>1/$A$1*'[2]94Exp'!$F$247</f>
        <v>2.6737818616780047E-2</v>
      </c>
      <c r="H8" s="34">
        <f>1/$A$1*'[2]94Exp'!$G$247</f>
        <v>3.0000218511904757E-2</v>
      </c>
      <c r="I8" s="34">
        <f>1/$A$1*'[2]94Exp'!$H$247</f>
        <v>3.8631243150510204E-2</v>
      </c>
      <c r="J8" s="35">
        <f>1/$A$1*'[2]94Exp'!$I$247</f>
        <v>3.9049495029761905E-2</v>
      </c>
      <c r="K8" s="35">
        <f>1/$A$1*'[2]94Exp'!J$247</f>
        <v>3.4909259674036283E-2</v>
      </c>
      <c r="L8" s="35">
        <f>1/$A$1*'[2]94Exp'!K$247</f>
        <v>2.669497949546485E-2</v>
      </c>
      <c r="M8" s="34">
        <f>1/$A$1*'[2]94Exp'!L$247</f>
        <v>1.9607277999999999E-2</v>
      </c>
      <c r="N8" s="34">
        <f>1/$A$1*'[2]94Exp'!M$247</f>
        <v>3.0660093999999999E-2</v>
      </c>
      <c r="O8" s="34">
        <f>1/$A$1*'[2]94Exp'!N$247</f>
        <v>3.8093296999999998E-2</v>
      </c>
      <c r="P8" s="34">
        <f>1/$A$1*'[2]94Exp'!O$247</f>
        <v>4.7241992000000003E-2</v>
      </c>
      <c r="Q8" s="34">
        <f>1/$A$1*'[2]94Exp'!P$247</f>
        <v>3.9688068E-2</v>
      </c>
      <c r="R8" s="34">
        <f>1/$A$1*'[2]94Exp'!Q$247</f>
        <v>3.8293886999999999E-2</v>
      </c>
      <c r="S8" s="34">
        <f>1/$A$1*'[2]94Exp'!R$247</f>
        <v>5.6019662999999997E-2</v>
      </c>
      <c r="T8" s="34">
        <f>1/$A$1*'[2]94Exp'!S$247</f>
        <v>4.6830713999999996E-2</v>
      </c>
      <c r="U8" s="34">
        <f>1/$A$1*'[2]94Exp'!T$247</f>
        <v>5.4113542999999993E-2</v>
      </c>
      <c r="V8" s="34">
        <f>1/$A$1*'[2]94Exp'!U$247</f>
        <v>4.9482393E-2</v>
      </c>
      <c r="W8" s="34">
        <f>1/$A$1*'[2]94Exp'!V$247</f>
        <v>5.1182942000000002E-2</v>
      </c>
      <c r="X8" s="34">
        <f>1/$A$1*'[2]94Exp'!W$247</f>
        <v>8.8162917999999993E-2</v>
      </c>
      <c r="Y8" s="34">
        <f>1/$A$1*'[2]94Exp'!X$247</f>
        <v>8.5659678103999978E-2</v>
      </c>
      <c r="Z8" s="34">
        <f>1/$A$1*'[2]94Exp'!Y$247</f>
        <v>7.2241288873999998E-2</v>
      </c>
      <c r="AA8" s="34">
        <f>1/$A$1*'[2]94Exp'!Z$247</f>
        <v>0</v>
      </c>
      <c r="AB8" s="34">
        <f>1/$A$1*'[2]94Exp'!AA$247</f>
        <v>0</v>
      </c>
      <c r="AC8" s="101"/>
      <c r="AD8" s="36">
        <f>'[2]94Exp'!AB$247</f>
        <v>8.6199089999999998</v>
      </c>
      <c r="AE8" s="37">
        <f>'[2]94Exp'!AC$247</f>
        <v>10.157693999999999</v>
      </c>
      <c r="AF8" s="37">
        <f>'[2]94Exp'!AD$247</f>
        <v>13.227546</v>
      </c>
      <c r="AG8" s="37">
        <f>'[2]94Exp'!AE$247</f>
        <v>23.678118999999999</v>
      </c>
      <c r="AH8" s="37">
        <f>'[2]94Exp'!AF$247</f>
        <v>44.977993999999995</v>
      </c>
      <c r="AI8" s="37">
        <f>'[2]94Exp'!AG$247</f>
        <v>58.033868999999996</v>
      </c>
      <c r="AJ8" s="37">
        <f>'[2]94Exp'!AH$247</f>
        <v>74.959319999999991</v>
      </c>
      <c r="AK8" s="37">
        <f>'[2]94Exp'!AI$247</f>
        <v>76.315755999999993</v>
      </c>
      <c r="AL8" s="37">
        <f>'[2]94Exp'!AJ$247</f>
        <v>68.565443999999999</v>
      </c>
      <c r="AM8" s="37">
        <f>'[2]94Exp'!AK$247</f>
        <v>52.610970999999999</v>
      </c>
      <c r="AN8" s="37">
        <f>'[2]94Exp'!AL$247</f>
        <v>89.16023899999999</v>
      </c>
      <c r="AO8" s="37">
        <f>'[2]94Exp'!AM$247</f>
        <v>124.11060099999999</v>
      </c>
      <c r="AP8" s="37">
        <f>'[2]94Exp'!AN$247</f>
        <v>180.639017</v>
      </c>
      <c r="AQ8" s="37">
        <f>'[2]94Exp'!AO$247</f>
        <v>218.58344199999999</v>
      </c>
      <c r="AR8" s="37">
        <f>'[2]94Exp'!AP$247</f>
        <v>193.369201</v>
      </c>
      <c r="AS8" s="37">
        <f>'[2]94Exp'!AQ$247</f>
        <v>207.32881599999999</v>
      </c>
      <c r="AT8" s="37">
        <f>'[2]94Exp'!AR$247</f>
        <v>226.49555699999999</v>
      </c>
      <c r="AU8" s="37">
        <f>'[2]94Exp'!AS$247</f>
        <v>248.26044099999999</v>
      </c>
      <c r="AV8" s="37">
        <f>'[2]94Exp'!AT$247</f>
        <v>261.24916899999999</v>
      </c>
      <c r="AW8" s="37">
        <f>'[2]94Exp'!AU$247</f>
        <v>284.52225599999997</v>
      </c>
      <c r="AX8" s="37">
        <f>'[2]94Exp'!AV$247</f>
        <v>294.717376</v>
      </c>
      <c r="AY8" s="37">
        <f>'[2]94Exp'!AW$247</f>
        <v>485.981875</v>
      </c>
      <c r="AZ8" s="37">
        <f>'[2]94Exp'!AX$247</f>
        <v>461.97458813899999</v>
      </c>
      <c r="BA8" s="37">
        <f>'[2]94Exp'!AY$247</f>
        <v>402.878680315</v>
      </c>
      <c r="BB8" s="37">
        <f>'[2]94Exp'!AZ$247</f>
        <v>0</v>
      </c>
      <c r="BC8" s="37">
        <f>'[2]94Exp'!BA$247</f>
        <v>0</v>
      </c>
      <c r="BD8" s="11"/>
    </row>
    <row r="9" spans="1:56">
      <c r="B9" s="32" t="s">
        <v>21</v>
      </c>
      <c r="C9" s="94">
        <f t="shared" ref="C9:AB9" si="2">SUM(C7:C7)-SUM(C8:C8)</f>
        <v>1.0584243197278922E-4</v>
      </c>
      <c r="D9" s="95">
        <f t="shared" si="2"/>
        <v>2.461849277210883E-4</v>
      </c>
      <c r="E9" s="95">
        <f t="shared" si="2"/>
        <v>3.7160161564625885E-4</v>
      </c>
      <c r="F9" s="95">
        <f t="shared" si="2"/>
        <v>6.3648244047619096E-4</v>
      </c>
      <c r="G9" s="95">
        <f t="shared" si="2"/>
        <v>1.6288452721088427E-3</v>
      </c>
      <c r="H9" s="95">
        <f t="shared" si="2"/>
        <v>2.0485482327097515E-3</v>
      </c>
      <c r="I9" s="95">
        <f t="shared" si="2"/>
        <v>2.9190518239795987E-3</v>
      </c>
      <c r="J9" s="96">
        <f t="shared" si="2"/>
        <v>3.489226802721089E-3</v>
      </c>
      <c r="K9" s="96">
        <f t="shared" si="2"/>
        <v>2.6245803826530634E-3</v>
      </c>
      <c r="L9" s="96">
        <f t="shared" si="2"/>
        <v>1.8638797619047638E-3</v>
      </c>
      <c r="M9" s="95">
        <f t="shared" si="2"/>
        <v>1.2150230000000026E-3</v>
      </c>
      <c r="N9" s="95">
        <f t="shared" si="2"/>
        <v>2.4588099999999988E-3</v>
      </c>
      <c r="O9" s="95">
        <f t="shared" si="2"/>
        <v>2.383409000000003E-3</v>
      </c>
      <c r="P9" s="95">
        <f t="shared" si="2"/>
        <v>3.250351999999998E-3</v>
      </c>
      <c r="Q9" s="95">
        <f t="shared" si="2"/>
        <v>3.1241999999999936E-3</v>
      </c>
      <c r="R9" s="95">
        <f t="shared" si="2"/>
        <v>3.3270410000000028E-3</v>
      </c>
      <c r="S9" s="95">
        <f t="shared" si="2"/>
        <v>5.2787160000000027E-3</v>
      </c>
      <c r="T9" s="95">
        <f t="shared" si="2"/>
        <v>3.9468510000000012E-3</v>
      </c>
      <c r="U9" s="95">
        <f t="shared" si="2"/>
        <v>4.699899999999993E-3</v>
      </c>
      <c r="V9" s="95">
        <f t="shared" si="2"/>
        <v>3.5756070000000084E-3</v>
      </c>
      <c r="W9" s="95">
        <f t="shared" si="2"/>
        <v>3.4469650000000032E-3</v>
      </c>
      <c r="X9" s="95">
        <f t="shared" si="2"/>
        <v>5.6222689999999992E-3</v>
      </c>
      <c r="Y9" s="95">
        <f t="shared" si="2"/>
        <v>5.6926539720000002E-3</v>
      </c>
      <c r="Z9" s="95">
        <f t="shared" si="2"/>
        <v>5.0769933039999937E-3</v>
      </c>
      <c r="AA9" s="95">
        <f t="shared" si="2"/>
        <v>0</v>
      </c>
      <c r="AB9" s="95">
        <f t="shared" si="2"/>
        <v>0</v>
      </c>
      <c r="AC9" s="101"/>
      <c r="AD9" s="36">
        <f t="shared" ref="AD9:BC9" si="3">SUM(AD7:AD7)-SUM(AD8:AD8)</f>
        <v>0.21375300000000053</v>
      </c>
      <c r="AE9" s="37">
        <f t="shared" si="3"/>
        <v>0.48333700000000057</v>
      </c>
      <c r="AF9" s="37">
        <f t="shared" si="3"/>
        <v>0.62475300000000011</v>
      </c>
      <c r="AG9" s="37">
        <f t="shared" si="3"/>
        <v>1.0702810000000014</v>
      </c>
      <c r="AH9" s="37">
        <f t="shared" si="3"/>
        <v>2.7485649999999993</v>
      </c>
      <c r="AI9" s="37">
        <f t="shared" si="3"/>
        <v>3.9576849999999979</v>
      </c>
      <c r="AJ9" s="37">
        <f t="shared" si="3"/>
        <v>5.6823579999999936</v>
      </c>
      <c r="AK9" s="37">
        <f t="shared" si="3"/>
        <v>6.8216010000000011</v>
      </c>
      <c r="AL9" s="37">
        <f t="shared" si="3"/>
        <v>5.1915220000000062</v>
      </c>
      <c r="AM9" s="37">
        <f t="shared" si="3"/>
        <v>3.7219260000000034</v>
      </c>
      <c r="AN9" s="37">
        <f t="shared" si="3"/>
        <v>5.5050109999999961</v>
      </c>
      <c r="AO9" s="37">
        <f t="shared" si="3"/>
        <v>9.9481719999999854</v>
      </c>
      <c r="AP9" s="37">
        <f t="shared" si="3"/>
        <v>11.566587999999996</v>
      </c>
      <c r="AQ9" s="37">
        <f t="shared" si="3"/>
        <v>15.080914000000007</v>
      </c>
      <c r="AR9" s="37">
        <f t="shared" si="3"/>
        <v>15.316554999999994</v>
      </c>
      <c r="AS9" s="37">
        <f t="shared" si="3"/>
        <v>17.705998999999991</v>
      </c>
      <c r="AT9" s="37">
        <f t="shared" si="3"/>
        <v>21.205232999999993</v>
      </c>
      <c r="AU9" s="37">
        <f t="shared" si="3"/>
        <v>20.769425999999982</v>
      </c>
      <c r="AV9" s="37">
        <f t="shared" si="3"/>
        <v>22.646150999999975</v>
      </c>
      <c r="AW9" s="37">
        <f t="shared" si="3"/>
        <v>20.288347999999985</v>
      </c>
      <c r="AX9" s="37">
        <f t="shared" si="3"/>
        <v>19.469915000000015</v>
      </c>
      <c r="AY9" s="37">
        <f t="shared" si="3"/>
        <v>31.470747000000017</v>
      </c>
      <c r="AZ9" s="37">
        <f t="shared" si="3"/>
        <v>31.066479356999992</v>
      </c>
      <c r="BA9" s="37">
        <f t="shared" si="3"/>
        <v>30.105839663999973</v>
      </c>
      <c r="BB9" s="37">
        <f t="shared" si="3"/>
        <v>0</v>
      </c>
      <c r="BC9" s="37">
        <f t="shared" si="3"/>
        <v>0</v>
      </c>
      <c r="BD9" s="11"/>
    </row>
    <row r="10" spans="1:56" ht="17.149999999999999" customHeight="1">
      <c r="B10" s="97" t="s">
        <v>129</v>
      </c>
      <c r="C10" s="98">
        <f>1/$A$1*'[2]94Exp'!$B$269</f>
        <v>8.1775403911564631E-5</v>
      </c>
      <c r="D10" s="99">
        <f>1/$A$1*'[2]94Exp'!$C$269</f>
        <v>1.5455790391156462E-4</v>
      </c>
      <c r="E10" s="99">
        <f>1/$A$1*'[2]94Exp'!$D$269</f>
        <v>1.1885484693877551E-4</v>
      </c>
      <c r="F10" s="99">
        <f>1/$A$1*'[2]94Exp'!$E$269</f>
        <v>1.8495180272108842E-4</v>
      </c>
      <c r="G10" s="99">
        <f>1/$A$1*'[2]94Exp'!$F$269</f>
        <v>6.2191037414965975E-4</v>
      </c>
      <c r="H10" s="99">
        <f>1/$A$1*'[2]94Exp'!$G$269</f>
        <v>1.0884223511904761E-3</v>
      </c>
      <c r="I10" s="99">
        <f>1/$A$1*'[2]94Exp'!$H$269</f>
        <v>1.0052778571428571E-3</v>
      </c>
      <c r="J10" s="100">
        <f>1/$A$1*'[2]94Exp'!$I$269</f>
        <v>9.4948116496598647E-4</v>
      </c>
      <c r="K10" s="100">
        <f>1/$A$1*'[2]94Exp'!J$269</f>
        <v>1.0670568452380955E-3</v>
      </c>
      <c r="L10" s="100">
        <f>1/$A$1*'[2]94Exp'!K$269</f>
        <v>8.0734540816326523E-4</v>
      </c>
      <c r="M10" s="99">
        <f>1/$A$1*'[2]94Exp'!L$269</f>
        <v>6.1827400000000004E-4</v>
      </c>
      <c r="N10" s="99">
        <f>1/$A$1*'[2]94Exp'!M$269</f>
        <v>7.4745099999999978E-4</v>
      </c>
      <c r="O10" s="99">
        <f>1/$A$1*'[2]94Exp'!N$269</f>
        <v>6.6724399999999989E-4</v>
      </c>
      <c r="P10" s="99">
        <f>1/$A$1*'[2]94Exp'!O$269</f>
        <v>8.1812300000000003E-4</v>
      </c>
      <c r="Q10" s="99">
        <f>1/$A$1*'[2]94Exp'!P$269</f>
        <v>6.8181399999999999E-4</v>
      </c>
      <c r="R10" s="99">
        <f>1/$A$1*'[2]94Exp'!Q$269</f>
        <v>6.1493200000000011E-4</v>
      </c>
      <c r="S10" s="99">
        <f>1/$A$1*'[2]94Exp'!R$269</f>
        <v>6.9703400000000002E-4</v>
      </c>
      <c r="T10" s="99">
        <f>1/$A$1*'[2]94Exp'!S$269</f>
        <v>5.9134399999999994E-4</v>
      </c>
      <c r="U10" s="99">
        <f>1/$A$1*'[2]94Exp'!T$269</f>
        <v>6.3093999999999997E-4</v>
      </c>
      <c r="V10" s="99">
        <f>1/$A$1*'[2]94Exp'!U$269</f>
        <v>5.1714000000000003E-4</v>
      </c>
      <c r="W10" s="99">
        <f>1/$A$1*'[2]94Exp'!V$269</f>
        <v>4.2146999999999985E-4</v>
      </c>
      <c r="X10" s="99">
        <f>1/$A$1*'[2]94Exp'!W$269</f>
        <v>6.7013400000000007E-4</v>
      </c>
      <c r="Y10" s="99">
        <f>1/$A$1*'[2]94Exp'!X$269</f>
        <v>8.1375813100000006E-4</v>
      </c>
      <c r="Z10" s="99">
        <f>1/$A$1*'[2]94Exp'!Y$269</f>
        <v>5.073157180000001E-4</v>
      </c>
      <c r="AA10" s="99">
        <f>1/$A$1*'[2]94Exp'!Z$269</f>
        <v>0</v>
      </c>
      <c r="AB10" s="99">
        <f>1/$A$1*'[2]94Exp'!AA$269</f>
        <v>0</v>
      </c>
      <c r="AC10" s="101"/>
      <c r="AD10" s="102">
        <f>'[2]94Exp'!AB$269</f>
        <v>0.16145899999999999</v>
      </c>
      <c r="AE10" s="103">
        <f>'[2]94Exp'!AC$269</f>
        <v>0.29437599999999997</v>
      </c>
      <c r="AF10" s="103">
        <f>'[2]94Exp'!AD$269</f>
        <v>0.200488</v>
      </c>
      <c r="AG10" s="103">
        <f>'[2]94Exp'!AE$269</f>
        <v>0.31276899999999996</v>
      </c>
      <c r="AH10" s="103">
        <f>'[2]94Exp'!AF$269</f>
        <v>1.043784</v>
      </c>
      <c r="AI10" s="103">
        <f>'[2]94Exp'!AG$269</f>
        <v>2.0965069999999999</v>
      </c>
      <c r="AJ10" s="103">
        <f>'[2]94Exp'!AH$269</f>
        <v>1.9385019999999999</v>
      </c>
      <c r="AK10" s="103">
        <f>'[2]94Exp'!AI$269</f>
        <v>1.8508880000000001</v>
      </c>
      <c r="AL10" s="103">
        <f>'[2]94Exp'!AJ$269</f>
        <v>2.1030609999999998</v>
      </c>
      <c r="AM10" s="103">
        <f>'[2]94Exp'!AK$269</f>
        <v>1.607556</v>
      </c>
      <c r="AN10" s="103">
        <f>'[2]94Exp'!AL$269</f>
        <v>2.9138000000000002</v>
      </c>
      <c r="AO10" s="103">
        <f>'[2]94Exp'!AM$269</f>
        <v>3.0123190000000006</v>
      </c>
      <c r="AP10" s="103">
        <f>'[2]94Exp'!AN$269</f>
        <v>3.1050469999999999</v>
      </c>
      <c r="AQ10" s="103">
        <f>'[2]94Exp'!AO$269</f>
        <v>3.8766119999999997</v>
      </c>
      <c r="AR10" s="103">
        <f>'[2]94Exp'!AP$269</f>
        <v>3.336460999999999</v>
      </c>
      <c r="AS10" s="103">
        <f>'[2]94Exp'!AQ$269</f>
        <v>3.3639199999999994</v>
      </c>
      <c r="AT10" s="103">
        <f>'[2]94Exp'!AR$269</f>
        <v>2.828735</v>
      </c>
      <c r="AU10" s="103">
        <f>'[2]94Exp'!AS$269</f>
        <v>3.1865960000000002</v>
      </c>
      <c r="AV10" s="103">
        <f>'[2]94Exp'!AT$269</f>
        <v>2.9973520000000002</v>
      </c>
      <c r="AW10" s="103">
        <f>'[2]94Exp'!AU$269</f>
        <v>2.9338739999999994</v>
      </c>
      <c r="AX10" s="103">
        <f>'[2]94Exp'!AV$269</f>
        <v>2.578643</v>
      </c>
      <c r="AY10" s="103">
        <f>'[2]94Exp'!AW$269</f>
        <v>3.7868739999999996</v>
      </c>
      <c r="AZ10" s="103">
        <f>'[2]94Exp'!AX$269</f>
        <v>4.4108359189999993</v>
      </c>
      <c r="BA10" s="103">
        <f>'[2]94Exp'!AY$269</f>
        <v>2.7962838050000003</v>
      </c>
      <c r="BB10" s="103">
        <f>'[2]94Exp'!AZ$269</f>
        <v>0</v>
      </c>
      <c r="BC10" s="103">
        <f>'[2]94Exp'!BA$269</f>
        <v>0</v>
      </c>
      <c r="BD10" s="11"/>
    </row>
    <row r="11" spans="1:56" ht="17.149999999999999" customHeight="1">
      <c r="B11" s="97" t="s">
        <v>130</v>
      </c>
      <c r="C11" s="98">
        <f>1/$A$1*'[2]94Exp'!$B$267</f>
        <v>4.8723364512471651E-4</v>
      </c>
      <c r="D11" s="99">
        <f>1/$A$1*'[2]94Exp'!$C$267</f>
        <v>4.5502441326530614E-4</v>
      </c>
      <c r="E11" s="99">
        <f>1/$A$1*'[2]94Exp'!$D$267</f>
        <v>4.0089604591836739E-4</v>
      </c>
      <c r="F11" s="99">
        <f>1/$A$1*'[2]94Exp'!$E$267</f>
        <v>7.2439688775510205E-4</v>
      </c>
      <c r="G11" s="99">
        <f>1/$A$1*'[2]94Exp'!$F$267</f>
        <v>9.0644581689342408E-3</v>
      </c>
      <c r="H11" s="99">
        <f>1/$A$1*'[2]94Exp'!$G$267</f>
        <v>1.6410995748299322E-3</v>
      </c>
      <c r="I11" s="99">
        <f>1/$A$1*'[2]94Exp'!$H$267</f>
        <v>1.9125055357142855E-3</v>
      </c>
      <c r="J11" s="100">
        <f>1/$A$1*'[2]94Exp'!$I$267</f>
        <v>2.5284588605442178E-3</v>
      </c>
      <c r="K11" s="100">
        <f>1/$A$1*'[2]94Exp'!J$267</f>
        <v>2.9853046910430833E-3</v>
      </c>
      <c r="L11" s="100">
        <f>1/$A$1*'[2]94Exp'!K$267</f>
        <v>2.8815694359410433E-3</v>
      </c>
      <c r="M11" s="99">
        <f>1/$A$1*'[2]94Exp'!L$267</f>
        <v>1.6542129999999999E-3</v>
      </c>
      <c r="N11" s="99">
        <f>1/$A$1*'[2]94Exp'!M$267</f>
        <v>2.3442109999999997E-3</v>
      </c>
      <c r="O11" s="99">
        <f>1/$A$1*'[2]94Exp'!N$267</f>
        <v>2.396774E-3</v>
      </c>
      <c r="P11" s="99">
        <f>1/$A$1*'[2]94Exp'!O$267</f>
        <v>3.1166520000000006E-3</v>
      </c>
      <c r="Q11" s="99">
        <f>1/$A$1*'[2]94Exp'!P$267</f>
        <v>2.2966300000000005E-3</v>
      </c>
      <c r="R11" s="99">
        <f>1/$A$1*'[2]94Exp'!Q$267</f>
        <v>1.8045669999999995E-3</v>
      </c>
      <c r="S11" s="99">
        <f>1/$A$1*'[2]94Exp'!R$267</f>
        <v>2.6361570000000001E-3</v>
      </c>
      <c r="T11" s="99">
        <f>1/$A$1*'[2]94Exp'!S$267</f>
        <v>1.7271919999999998E-3</v>
      </c>
      <c r="U11" s="99">
        <f>1/$A$1*'[2]94Exp'!T$267</f>
        <v>2.277126E-3</v>
      </c>
      <c r="V11" s="99">
        <f>1/$A$1*'[2]94Exp'!U$267</f>
        <v>1.8250300000000001E-3</v>
      </c>
      <c r="W11" s="99">
        <f>1/$A$1*'[2]94Exp'!V$267</f>
        <v>1.497356E-3</v>
      </c>
      <c r="X11" s="99">
        <f>1/$A$1*'[2]94Exp'!W$267</f>
        <v>2.4468129999999999E-3</v>
      </c>
      <c r="Y11" s="99">
        <f>1/$A$1*'[2]94Exp'!X$267</f>
        <v>1.9312409769999996E-3</v>
      </c>
      <c r="Z11" s="99">
        <f>1/$A$1*'[2]94Exp'!Y$267</f>
        <v>1.8224170859999999E-3</v>
      </c>
      <c r="AA11" s="99">
        <f>1/$A$1*'[2]94Exp'!Z$267</f>
        <v>0</v>
      </c>
      <c r="AB11" s="99">
        <f>1/$A$1*'[2]94Exp'!AA$267</f>
        <v>0</v>
      </c>
      <c r="AC11" s="54"/>
      <c r="AD11" s="102">
        <f>'[2]94Exp'!AB$267</f>
        <v>0.91508999999999985</v>
      </c>
      <c r="AE11" s="103">
        <f>'[2]94Exp'!AC$267</f>
        <v>0.86700599999999994</v>
      </c>
      <c r="AF11" s="103">
        <f>'[2]94Exp'!AD$267</f>
        <v>0.67847899999999983</v>
      </c>
      <c r="AG11" s="103">
        <f>'[2]94Exp'!AE$267</f>
        <v>1.205959</v>
      </c>
      <c r="AH11" s="103">
        <f>'[2]94Exp'!AF$267</f>
        <v>15.237655999999998</v>
      </c>
      <c r="AI11" s="103">
        <f>'[2]94Exp'!AG$267</f>
        <v>3.1086959999999992</v>
      </c>
      <c r="AJ11" s="103">
        <f>'[2]94Exp'!AH$267</f>
        <v>3.6649829999999994</v>
      </c>
      <c r="AK11" s="103">
        <f>'[2]94Exp'!AI$267</f>
        <v>4.9708069999999998</v>
      </c>
      <c r="AL11" s="103">
        <f>'[2]94Exp'!AJ$267</f>
        <v>5.9049019999999999</v>
      </c>
      <c r="AM11" s="103">
        <f>'[2]94Exp'!AK$267</f>
        <v>5.7086160000000001</v>
      </c>
      <c r="AN11" s="103">
        <f>'[2]94Exp'!AL$267</f>
        <v>7.426399</v>
      </c>
      <c r="AO11" s="103">
        <f>'[2]94Exp'!AM$267</f>
        <v>9.5447760000000006</v>
      </c>
      <c r="AP11" s="103">
        <f>'[2]94Exp'!AN$267</f>
        <v>11.371843999999998</v>
      </c>
      <c r="AQ11" s="103">
        <f>'[2]94Exp'!AO$267</f>
        <v>14.582292999999998</v>
      </c>
      <c r="AR11" s="103">
        <f>'[2]94Exp'!AP$267</f>
        <v>11.288217999999997</v>
      </c>
      <c r="AS11" s="103">
        <f>'[2]94Exp'!AQ$267</f>
        <v>9.4477179999999983</v>
      </c>
      <c r="AT11" s="103">
        <f>'[2]94Exp'!AR$267</f>
        <v>10.689401000000002</v>
      </c>
      <c r="AU11" s="103">
        <f>'[2]94Exp'!AS$267</f>
        <v>8.8915940000000013</v>
      </c>
      <c r="AV11" s="103">
        <f>'[2]94Exp'!AT$267</f>
        <v>11.009625</v>
      </c>
      <c r="AW11" s="103">
        <f>'[2]94Exp'!AU$267</f>
        <v>10.815043999999999</v>
      </c>
      <c r="AX11" s="103">
        <f>'[2]94Exp'!AV$267</f>
        <v>9.4513390000000008</v>
      </c>
      <c r="AY11" s="103">
        <f>'[2]94Exp'!AW$267</f>
        <v>14.216400999999998</v>
      </c>
      <c r="AZ11" s="103">
        <f>'[2]94Exp'!AX$267</f>
        <v>10.406893674999999</v>
      </c>
      <c r="BA11" s="103">
        <f>'[2]94Exp'!AY$267</f>
        <v>10.131477989999999</v>
      </c>
      <c r="BB11" s="103">
        <f>'[2]94Exp'!AZ$267</f>
        <v>0</v>
      </c>
      <c r="BC11" s="103">
        <f>'[2]94Exp'!BA$267</f>
        <v>0</v>
      </c>
      <c r="BD11" s="11"/>
    </row>
    <row r="12" spans="1:56" ht="17.149999999999999" customHeight="1">
      <c r="B12" s="44" t="s">
        <v>217</v>
      </c>
      <c r="C12" s="45">
        <f>1/$A$1*'[2]94Exp'!$B$264</f>
        <v>6.5879178500566895E-3</v>
      </c>
      <c r="D12" s="46">
        <f>1/$A$1*'[2]94Exp'!$C$264</f>
        <v>1.0840359888038548E-2</v>
      </c>
      <c r="E12" s="46">
        <f>1/$A$1*'[2]94Exp'!$D$264</f>
        <v>1.4805199298469386E-2</v>
      </c>
      <c r="F12" s="46">
        <f>1/$A$1*'[2]94Exp'!$E$264</f>
        <v>3.0983736071428573E-2</v>
      </c>
      <c r="G12" s="46">
        <f>1/$A$1*'[2]94Exp'!$F$264</f>
        <v>5.7721611179138321E-2</v>
      </c>
      <c r="H12" s="46">
        <f>1/$A$1*'[2]94Exp'!$G$264</f>
        <v>5.0161556210317454E-2</v>
      </c>
      <c r="I12" s="46">
        <f>1/$A$1*'[2]94Exp'!$H$264</f>
        <v>7.6267137334183666E-2</v>
      </c>
      <c r="J12" s="47">
        <f>1/$A$1*'[2]94Exp'!$I$264</f>
        <v>9.5486352835884358E-2</v>
      </c>
      <c r="K12" s="47">
        <f>1/$A$1*'[2]94Exp'!J$264</f>
        <v>8.761162076247167E-2</v>
      </c>
      <c r="L12" s="47">
        <f>1/$A$1*'[2]94Exp'!K$264</f>
        <v>6.5175039801587314E-2</v>
      </c>
      <c r="M12" s="46">
        <f>1/$A$1*'[2]94Exp'!L$264</f>
        <v>3.4493288000000004E-2</v>
      </c>
      <c r="N12" s="46">
        <f>1/$A$1*'[2]94Exp'!M$264</f>
        <v>4.3123490000000007E-2</v>
      </c>
      <c r="O12" s="46">
        <f>1/$A$1*'[2]94Exp'!N$264</f>
        <v>3.613485000000001E-2</v>
      </c>
      <c r="P12" s="46">
        <f>1/$A$1*'[2]94Exp'!O$264</f>
        <v>3.992035E-2</v>
      </c>
      <c r="Q12" s="46">
        <f>1/$A$1*'[2]94Exp'!P$264</f>
        <v>3.7903882999999999E-2</v>
      </c>
      <c r="R12" s="46">
        <f>1/$A$1*'[2]94Exp'!Q$264</f>
        <v>3.2532458E-2</v>
      </c>
      <c r="S12" s="46">
        <f>1/$A$1*'[2]94Exp'!R$264</f>
        <v>4.9196695000000006E-2</v>
      </c>
      <c r="T12" s="46">
        <f>1/$A$1*'[2]94Exp'!S$264</f>
        <v>3.7690323000000005E-2</v>
      </c>
      <c r="U12" s="46">
        <f>1/$A$1*'[2]94Exp'!T$264</f>
        <v>5.3611861999999996E-2</v>
      </c>
      <c r="V12" s="46">
        <f>1/$A$1*'[2]94Exp'!U$264</f>
        <v>4.7908504000000005E-2</v>
      </c>
      <c r="W12" s="46">
        <f>1/$A$1*'[2]94Exp'!V$264</f>
        <v>4.9257027999999987E-2</v>
      </c>
      <c r="X12" s="46">
        <f>1/$A$1*'[2]94Exp'!W$264</f>
        <v>7.6202108000000005E-2</v>
      </c>
      <c r="Y12" s="46">
        <f>1/$A$1*'[2]94Exp'!X$264</f>
        <v>6.0131913600999995E-2</v>
      </c>
      <c r="Z12" s="46">
        <f>1/$A$1*'[2]94Exp'!Y$264</f>
        <v>5.1834313408999994E-2</v>
      </c>
      <c r="AA12" s="46">
        <f>1/$A$1*'[2]94Exp'!Z$264</f>
        <v>0</v>
      </c>
      <c r="AB12" s="46">
        <f>1/$A$1*'[2]94Exp'!AA$264</f>
        <v>0</v>
      </c>
      <c r="AC12" s="10"/>
      <c r="AD12" s="48">
        <f>'[2]94Exp'!AB$264</f>
        <v>11.164537624583334</v>
      </c>
      <c r="AE12" s="49">
        <f>'[2]94Exp'!AC$264</f>
        <v>18.255996887440478</v>
      </c>
      <c r="AF12" s="49">
        <f>'[2]94Exp'!AD$264</f>
        <v>20.904154529523808</v>
      </c>
      <c r="AG12" s="49">
        <f>'[2]94Exp'!AE$264</f>
        <v>46.440005029285707</v>
      </c>
      <c r="AH12" s="49">
        <f>'[2]94Exp'!AF$264</f>
        <v>90.83416243604762</v>
      </c>
      <c r="AI12" s="49">
        <f>'[2]94Exp'!AG$264</f>
        <v>90.809071602321438</v>
      </c>
      <c r="AJ12" s="49">
        <f>'[2]94Exp'!AH$264</f>
        <v>137.96079031046429</v>
      </c>
      <c r="AK12" s="49">
        <f>'[2]94Exp'!AI$264</f>
        <v>174.25628855998806</v>
      </c>
      <c r="AL12" s="49">
        <f>'[2]94Exp'!AJ$264</f>
        <v>158.77536485182537</v>
      </c>
      <c r="AM12" s="49">
        <f>'[2]94Exp'!AK$264</f>
        <v>128.03311799999997</v>
      </c>
      <c r="AN12" s="49">
        <f>'[2]94Exp'!AL$264</f>
        <v>156.75459999999998</v>
      </c>
      <c r="AO12" s="49">
        <f>'[2]94Exp'!AM$264</f>
        <v>174.67024200000006</v>
      </c>
      <c r="AP12" s="49">
        <f>'[2]94Exp'!AN$264</f>
        <v>173.72269100000003</v>
      </c>
      <c r="AQ12" s="49">
        <f>'[2]94Exp'!AO$264</f>
        <v>185.72890200000001</v>
      </c>
      <c r="AR12" s="49">
        <f>'[2]94Exp'!AP$264</f>
        <v>184.03567200000003</v>
      </c>
      <c r="AS12" s="49">
        <f>'[2]94Exp'!AQ$264</f>
        <v>175.92137000000002</v>
      </c>
      <c r="AT12" s="49">
        <f>'[2]94Exp'!AR$264</f>
        <v>202.24427900000001</v>
      </c>
      <c r="AU12" s="49">
        <f>'[2]94Exp'!AS$264</f>
        <v>203.61169100000001</v>
      </c>
      <c r="AV12" s="49">
        <f>'[2]94Exp'!AT$264</f>
        <v>258.18129300000004</v>
      </c>
      <c r="AW12" s="49">
        <f>'[2]94Exp'!AU$264</f>
        <v>273.08634699999999</v>
      </c>
      <c r="AX12" s="49">
        <f>'[2]94Exp'!AV$264</f>
        <v>284.83736099999999</v>
      </c>
      <c r="AY12" s="49">
        <f>'[2]94Exp'!AW$264</f>
        <v>411.39646599999998</v>
      </c>
      <c r="AZ12" s="49">
        <f>'[2]94Exp'!AX$264</f>
        <v>315.92600710499994</v>
      </c>
      <c r="BA12" s="49">
        <f>'[2]94Exp'!AY$264</f>
        <v>285.19145336500003</v>
      </c>
      <c r="BB12" s="49">
        <f>'[2]94Exp'!AZ$264</f>
        <v>0</v>
      </c>
      <c r="BC12" s="49">
        <f>'[2]94Exp'!BA$264</f>
        <v>0</v>
      </c>
      <c r="BD12" s="11"/>
    </row>
    <row r="13" spans="1:56">
      <c r="B13" s="32" t="s">
        <v>38</v>
      </c>
      <c r="C13" s="33">
        <f>1/$A$1*'[2]94Exp'!$B$85</f>
        <v>8.0452355442176861E-4</v>
      </c>
      <c r="D13" s="34">
        <f>1/$A$1*'[2]94Exp'!$C$85</f>
        <v>1.4439729039115647E-3</v>
      </c>
      <c r="E13" s="34">
        <f>1/$A$1*'[2]94Exp'!$D$85</f>
        <v>2.1368861394557822E-3</v>
      </c>
      <c r="F13" s="34">
        <f>1/$A$1*'[2]94Exp'!$E$85</f>
        <v>4.6703063775510199E-3</v>
      </c>
      <c r="G13" s="34">
        <f>1/$A$1*'[2]94Exp'!$F$85</f>
        <v>9.9335379308390023E-3</v>
      </c>
      <c r="H13" s="34">
        <f>1/$A$1*'[2]94Exp'!$G$85</f>
        <v>8.0163843225623584E-3</v>
      </c>
      <c r="I13" s="34">
        <f>1/$A$1*'[2]94Exp'!$H$85</f>
        <v>1.3034920140306123E-2</v>
      </c>
      <c r="J13" s="35">
        <f>1/$A$1*'[2]94Exp'!$I$85</f>
        <v>1.7493593694727892E-2</v>
      </c>
      <c r="K13" s="35">
        <f>1/$A$1*'[2]94Exp'!J$85</f>
        <v>1.7167258134920635E-2</v>
      </c>
      <c r="L13" s="35">
        <f>1/$A$1*'[2]94Exp'!K$85</f>
        <v>1.1704763993764173E-2</v>
      </c>
      <c r="M13" s="34">
        <f>1/$A$1*'[2]94Exp'!L$85</f>
        <v>6.6643059999999992E-3</v>
      </c>
      <c r="N13" s="34">
        <f>1/$A$1*'[2]94Exp'!M$85</f>
        <v>9.1388519999999994E-3</v>
      </c>
      <c r="O13" s="34">
        <f>1/$A$1*'[2]94Exp'!N$85</f>
        <v>8.3556429999999994E-3</v>
      </c>
      <c r="P13" s="34">
        <f>1/$A$1*'[2]94Exp'!O$85</f>
        <v>7.9349099999999999E-3</v>
      </c>
      <c r="Q13" s="34">
        <f>1/$A$1*'[2]94Exp'!P$85</f>
        <v>7.8798649999999998E-3</v>
      </c>
      <c r="R13" s="34">
        <f>1/$A$1*'[2]94Exp'!Q$85</f>
        <v>6.2982229999999995E-3</v>
      </c>
      <c r="S13" s="34">
        <f>1/$A$1*'[2]94Exp'!R$85</f>
        <v>1.0456383999999999E-2</v>
      </c>
      <c r="T13" s="34">
        <f>1/$A$1*'[2]94Exp'!S$85</f>
        <v>7.1362229999999997E-3</v>
      </c>
      <c r="U13" s="34">
        <f>1/$A$1*'[2]94Exp'!T$85</f>
        <v>1.1608454999999998E-2</v>
      </c>
      <c r="V13" s="34">
        <f>1/$A$1*'[2]94Exp'!U$85</f>
        <v>9.6879719999999996E-3</v>
      </c>
      <c r="W13" s="34">
        <f>1/$A$1*'[2]94Exp'!V$85</f>
        <v>8.2693360000000004E-3</v>
      </c>
      <c r="X13" s="34">
        <f>1/$A$1*'[2]94Exp'!W$85</f>
        <v>1.3057274000000001E-2</v>
      </c>
      <c r="Y13" s="34">
        <f>1/$A$1*'[2]94Exp'!X$85</f>
        <v>9.8372482499999997E-3</v>
      </c>
      <c r="Z13" s="34">
        <f>1/$A$1*'[2]94Exp'!Y$85</f>
        <v>7.7556946910000008E-3</v>
      </c>
      <c r="AA13" s="34">
        <f>1/$A$1*'[2]94Exp'!Z$85</f>
        <v>0</v>
      </c>
      <c r="AB13" s="34">
        <f>1/$A$1*'[2]94Exp'!AA$85</f>
        <v>0</v>
      </c>
      <c r="AC13" s="10"/>
      <c r="AD13" s="36">
        <f>'[2]94Exp'!AB$85</f>
        <v>1.587639</v>
      </c>
      <c r="AE13" s="37">
        <f>'[2]94Exp'!AC$85</f>
        <v>2.7876949999999998</v>
      </c>
      <c r="AF13" s="37">
        <f>'[2]94Exp'!AD$85</f>
        <v>3.5993499999999998</v>
      </c>
      <c r="AG13" s="37">
        <f>'[2]94Exp'!AE$85</f>
        <v>7.7848449999999998</v>
      </c>
      <c r="AH13" s="37">
        <f>'[2]94Exp'!AF$85</f>
        <v>16.951450999999999</v>
      </c>
      <c r="AI13" s="37">
        <f>'[2]94Exp'!AG$85</f>
        <v>15.551933</v>
      </c>
      <c r="AJ13" s="37">
        <f>'[2]94Exp'!AH$85</f>
        <v>25.207329999999999</v>
      </c>
      <c r="AK13" s="37">
        <f>'[2]94Exp'!AI$85</f>
        <v>34.173279999999998</v>
      </c>
      <c r="AL13" s="37">
        <f>'[2]94Exp'!AJ$85</f>
        <v>33.738737</v>
      </c>
      <c r="AM13" s="37">
        <f>'[2]94Exp'!AK$85</f>
        <v>22.980112999999999</v>
      </c>
      <c r="AN13" s="37">
        <f>'[2]94Exp'!AL$85</f>
        <v>30.266314999999999</v>
      </c>
      <c r="AO13" s="37">
        <f>'[2]94Exp'!AM$85</f>
        <v>37.073689000000002</v>
      </c>
      <c r="AP13" s="37">
        <f>'[2]94Exp'!AN$85</f>
        <v>40.427496999999995</v>
      </c>
      <c r="AQ13" s="37">
        <f>'[2]94Exp'!AO$85</f>
        <v>36.161384999999996</v>
      </c>
      <c r="AR13" s="37">
        <f>'[2]94Exp'!AP$85</f>
        <v>37.217677999999999</v>
      </c>
      <c r="AS13" s="37">
        <f>'[2]94Exp'!AQ$85</f>
        <v>33.468662000000002</v>
      </c>
      <c r="AT13" s="37">
        <f>'[2]94Exp'!AR$85</f>
        <v>43.485726999999997</v>
      </c>
      <c r="AU13" s="37">
        <f>'[2]94Exp'!AS$85</f>
        <v>39.856750999999996</v>
      </c>
      <c r="AV13" s="37">
        <f>'[2]94Exp'!AT$85</f>
        <v>56.849094000000001</v>
      </c>
      <c r="AW13" s="37">
        <f>'[2]94Exp'!AU$85</f>
        <v>55.516476999999995</v>
      </c>
      <c r="AX13" s="37">
        <f>'[2]94Exp'!AV$85</f>
        <v>47.212586999999999</v>
      </c>
      <c r="AY13" s="37">
        <f>'[2]94Exp'!AW$85</f>
        <v>69.633595999999997</v>
      </c>
      <c r="AZ13" s="37">
        <f>'[2]94Exp'!AX$85</f>
        <v>50.583299930999999</v>
      </c>
      <c r="BA13" s="37">
        <f>'[2]94Exp'!AY$85</f>
        <v>42.471262619999997</v>
      </c>
      <c r="BB13" s="37">
        <f>'[2]94Exp'!AZ$85</f>
        <v>0</v>
      </c>
      <c r="BC13" s="37">
        <f>'[2]94Exp'!BA$85</f>
        <v>0</v>
      </c>
      <c r="BD13" s="11"/>
    </row>
    <row r="14" spans="1:56">
      <c r="B14" s="32" t="s">
        <v>39</v>
      </c>
      <c r="C14" s="33">
        <f>1/$A$1*'[2]94Exp'!$B$91</f>
        <v>3.9247279620181405E-4</v>
      </c>
      <c r="D14" s="34">
        <f>1/$A$1*'[2]94Exp'!$C$91</f>
        <v>6.7236936649659861E-4</v>
      </c>
      <c r="E14" s="34">
        <f>1/$A$1*'[2]94Exp'!$D$91</f>
        <v>8.563380952380953E-4</v>
      </c>
      <c r="F14" s="34">
        <f>1/$A$1*'[2]94Exp'!$E$91</f>
        <v>2.1072948639455783E-3</v>
      </c>
      <c r="G14" s="34">
        <f>1/$A$1*'[2]94Exp'!$F$91</f>
        <v>5.3854527097505663E-3</v>
      </c>
      <c r="H14" s="34">
        <f>1/$A$1*'[2]94Exp'!$G$91</f>
        <v>4.3830718098072556E-3</v>
      </c>
      <c r="I14" s="34">
        <f>1/$A$1*'[2]94Exp'!$H$91</f>
        <v>6.5886619642857146E-3</v>
      </c>
      <c r="J14" s="35">
        <f>1/$A$1*'[2]94Exp'!$I$91</f>
        <v>1.2485463099489797E-2</v>
      </c>
      <c r="K14" s="35">
        <f>1/$A$1*'[2]94Exp'!J$91</f>
        <v>1.5288832823129253E-2</v>
      </c>
      <c r="L14" s="35">
        <f>1/$A$1*'[2]94Exp'!K$91</f>
        <v>1.7261444033446715E-2</v>
      </c>
      <c r="M14" s="34">
        <f>1/$A$1*'[2]94Exp'!L$91</f>
        <v>9.3704930000000006E-3</v>
      </c>
      <c r="N14" s="34">
        <f>1/$A$1*'[2]94Exp'!M$91</f>
        <v>1.2246069999999998E-2</v>
      </c>
      <c r="O14" s="34">
        <f>1/$A$1*'[2]94Exp'!N$91</f>
        <v>9.6623149999999994E-3</v>
      </c>
      <c r="P14" s="34">
        <f>1/$A$1*'[2]94Exp'!O$91</f>
        <v>1.315709E-2</v>
      </c>
      <c r="Q14" s="34">
        <f>1/$A$1*'[2]94Exp'!P$91</f>
        <v>1.1973569999999999E-2</v>
      </c>
      <c r="R14" s="34">
        <f>1/$A$1*'[2]94Exp'!Q$91</f>
        <v>9.7986310000000004E-3</v>
      </c>
      <c r="S14" s="34">
        <f>1/$A$1*'[2]94Exp'!R$91</f>
        <v>1.4580984999999999E-2</v>
      </c>
      <c r="T14" s="34">
        <f>1/$A$1*'[2]94Exp'!S$91</f>
        <v>1.0824327E-2</v>
      </c>
      <c r="U14" s="34">
        <f>1/$A$1*'[2]94Exp'!T$91</f>
        <v>1.2851168999999999E-2</v>
      </c>
      <c r="V14" s="34">
        <f>1/$A$1*'[2]94Exp'!U$91</f>
        <v>1.2197985999999999E-2</v>
      </c>
      <c r="W14" s="34">
        <f>1/$A$1*'[2]94Exp'!V$91</f>
        <v>1.3345422000000001E-2</v>
      </c>
      <c r="X14" s="34">
        <f>1/$A$1*'[2]94Exp'!W$91</f>
        <v>1.9974270999999998E-2</v>
      </c>
      <c r="Y14" s="34">
        <f>1/$A$1*'[2]94Exp'!X$91</f>
        <v>1.5508709579E-2</v>
      </c>
      <c r="Z14" s="34">
        <f>1/$A$1*'[2]94Exp'!Y$91</f>
        <v>1.1687786897999999E-2</v>
      </c>
      <c r="AA14" s="34">
        <f>1/$A$1*'[2]94Exp'!Z$91</f>
        <v>0</v>
      </c>
      <c r="AB14" s="34">
        <f>1/$A$1*'[2]94Exp'!AA$91</f>
        <v>0</v>
      </c>
      <c r="AC14" s="10"/>
      <c r="AD14" s="36">
        <f>'[2]94Exp'!AB$91</f>
        <v>0.77558699999999992</v>
      </c>
      <c r="AE14" s="37">
        <f>'[2]94Exp'!AC$91</f>
        <v>1.2705610000000001</v>
      </c>
      <c r="AF14" s="37">
        <f>'[2]94Exp'!AD$91</f>
        <v>1.4386479999999999</v>
      </c>
      <c r="AG14" s="37">
        <f>'[2]94Exp'!AE$91</f>
        <v>3.5086549999999996</v>
      </c>
      <c r="AH14" s="37">
        <f>'[2]94Exp'!AF$91</f>
        <v>9.0551809999999993</v>
      </c>
      <c r="AI14" s="37">
        <f>'[2]94Exp'!AG$91</f>
        <v>8.4894829999999999</v>
      </c>
      <c r="AJ14" s="37">
        <f>'[2]94Exp'!AH$91</f>
        <v>12.818097</v>
      </c>
      <c r="AK14" s="37">
        <f>'[2]94Exp'!AI$91</f>
        <v>24.397780999999998</v>
      </c>
      <c r="AL14" s="37">
        <f>'[2]94Exp'!AJ$91</f>
        <v>29.993454999999997</v>
      </c>
      <c r="AM14" s="37">
        <f>'[2]94Exp'!AK$91</f>
        <v>33.919159999999998</v>
      </c>
      <c r="AN14" s="37">
        <f>'[2]94Exp'!AL$91</f>
        <v>42.749078999999995</v>
      </c>
      <c r="AO14" s="37">
        <f>'[2]94Exp'!AM$91</f>
        <v>49.904765999999995</v>
      </c>
      <c r="AP14" s="37">
        <f>'[2]94Exp'!AN$91</f>
        <v>46.703641999999995</v>
      </c>
      <c r="AQ14" s="37">
        <f>'[2]94Exp'!AO$91</f>
        <v>61.895129999999995</v>
      </c>
      <c r="AR14" s="37">
        <f>'[2]94Exp'!AP$91</f>
        <v>58.984359999999995</v>
      </c>
      <c r="AS14" s="37">
        <f>'[2]94Exp'!AQ$91</f>
        <v>53.714330999999994</v>
      </c>
      <c r="AT14" s="37">
        <f>'[2]94Exp'!AR$91</f>
        <v>60.070271999999996</v>
      </c>
      <c r="AU14" s="37">
        <f>'[2]94Exp'!AS$91</f>
        <v>58.488898999999996</v>
      </c>
      <c r="AV14" s="37">
        <f>'[2]94Exp'!AT$91</f>
        <v>61.989640999999999</v>
      </c>
      <c r="AW14" s="37">
        <f>'[2]94Exp'!AU$91</f>
        <v>69.900043999999994</v>
      </c>
      <c r="AX14" s="37">
        <f>'[2]94Exp'!AV$91</f>
        <v>75.80642499999999</v>
      </c>
      <c r="AY14" s="37">
        <f>'[2]94Exp'!AW$91</f>
        <v>108.48325799999999</v>
      </c>
      <c r="AZ14" s="37">
        <f>'[2]94Exp'!AX$91</f>
        <v>82.505237718999993</v>
      </c>
      <c r="BA14" s="37">
        <f>'[2]94Exp'!AY$91</f>
        <v>65.066902424000006</v>
      </c>
      <c r="BB14" s="37">
        <f>'[2]94Exp'!AZ$91</f>
        <v>0</v>
      </c>
      <c r="BC14" s="37">
        <f>'[2]94Exp'!BA$91</f>
        <v>0</v>
      </c>
      <c r="BD14" s="11"/>
    </row>
    <row r="15" spans="1:56">
      <c r="B15" s="32" t="s">
        <v>69</v>
      </c>
      <c r="C15" s="33">
        <f>1/$A$1*'[2]94Exp'!$B$160</f>
        <v>9.1236592261904762E-4</v>
      </c>
      <c r="D15" s="34">
        <f>1/$A$1*'[2]94Exp'!$C$160</f>
        <v>1.3278169430272109E-3</v>
      </c>
      <c r="E15" s="34">
        <f>1/$A$1*'[2]94Exp'!$D$160</f>
        <v>2.3980462585034014E-3</v>
      </c>
      <c r="F15" s="34">
        <f>1/$A$1*'[2]94Exp'!$E$160</f>
        <v>3.1900104591836738E-3</v>
      </c>
      <c r="G15" s="34">
        <f>1/$A$1*'[2]94Exp'!$F$160</f>
        <v>4.416227159863945E-3</v>
      </c>
      <c r="H15" s="34">
        <f>1/$A$1*'[2]94Exp'!$G$160</f>
        <v>3.2241436862244896E-3</v>
      </c>
      <c r="I15" s="34">
        <f>1/$A$1*'[2]94Exp'!$H$160</f>
        <v>4.9026108801020407E-3</v>
      </c>
      <c r="J15" s="35">
        <f>1/$A$1*'[2]94Exp'!$I$160</f>
        <v>6.1659142814625848E-3</v>
      </c>
      <c r="K15" s="35">
        <f>1/$A$1*'[2]94Exp'!J$160</f>
        <v>6.7506613662131516E-3</v>
      </c>
      <c r="L15" s="35">
        <f>1/$A$1*'[2]94Exp'!K$160</f>
        <v>4.791606462585034E-3</v>
      </c>
      <c r="M15" s="34">
        <f>1/$A$1*'[2]94Exp'!L$160</f>
        <v>2.5089649999999997E-3</v>
      </c>
      <c r="N15" s="34">
        <f>1/$A$1*'[2]94Exp'!M$160</f>
        <v>3.3264800000000001E-3</v>
      </c>
      <c r="O15" s="34">
        <f>1/$A$1*'[2]94Exp'!N$160</f>
        <v>2.7784580000000001E-3</v>
      </c>
      <c r="P15" s="34">
        <f>1/$A$1*'[2]94Exp'!O$160</f>
        <v>3.1099309999999998E-3</v>
      </c>
      <c r="Q15" s="34">
        <f>1/$A$1*'[2]94Exp'!P$160</f>
        <v>3.5879709999999997E-3</v>
      </c>
      <c r="R15" s="34">
        <f>1/$A$1*'[2]94Exp'!Q$160</f>
        <v>4.2256949999999998E-3</v>
      </c>
      <c r="S15" s="34">
        <f>1/$A$1*'[2]94Exp'!R$160</f>
        <v>7.0239360000000006E-3</v>
      </c>
      <c r="T15" s="34">
        <f>1/$A$1*'[2]94Exp'!S$160</f>
        <v>7.3632019999999992E-3</v>
      </c>
      <c r="U15" s="34">
        <f>1/$A$1*'[2]94Exp'!T$160</f>
        <v>1.2081254E-2</v>
      </c>
      <c r="V15" s="34">
        <f>1/$A$1*'[2]94Exp'!U$160</f>
        <v>1.0169594000000001E-2</v>
      </c>
      <c r="W15" s="34">
        <f>1/$A$1*'[2]94Exp'!V$160</f>
        <v>1.2231642000000001E-2</v>
      </c>
      <c r="X15" s="34">
        <f>1/$A$1*'[2]94Exp'!W$160</f>
        <v>1.7898855999999998E-2</v>
      </c>
      <c r="Y15" s="34">
        <f>1/$A$1*'[2]94Exp'!X$160</f>
        <v>1.4153072413E-2</v>
      </c>
      <c r="Z15" s="34">
        <f>1/$A$1*'[2]94Exp'!Y$160</f>
        <v>1.3260670507E-2</v>
      </c>
      <c r="AA15" s="34">
        <f>1/$A$1*'[2]94Exp'!Z$160</f>
        <v>0</v>
      </c>
      <c r="AB15" s="34">
        <f>1/$A$1*'[2]94Exp'!AA$160</f>
        <v>0</v>
      </c>
      <c r="AC15" s="10"/>
      <c r="AD15" s="36">
        <f>'[2]94Exp'!AB$160</f>
        <v>2.5546245833333332E-3</v>
      </c>
      <c r="AE15" s="37">
        <f>'[2]94Exp'!AC$160</f>
        <v>3.7178874404761903E-3</v>
      </c>
      <c r="AF15" s="37">
        <f>'[2]94Exp'!AD$160</f>
        <v>6.7145295238095239E-3</v>
      </c>
      <c r="AG15" s="37">
        <f>'[2]94Exp'!AE$160</f>
        <v>8.9320292857142866E-3</v>
      </c>
      <c r="AH15" s="37">
        <f>'[2]94Exp'!AF$160</f>
        <v>1.2365436047619046E-2</v>
      </c>
      <c r="AI15" s="37">
        <f>'[2]94Exp'!AG$160</f>
        <v>9.0276023214285704E-3</v>
      </c>
      <c r="AJ15" s="37">
        <f>'[2]94Exp'!AH$160</f>
        <v>1.3727310464285714E-2</v>
      </c>
      <c r="AK15" s="37">
        <f>'[2]94Exp'!AI$160</f>
        <v>1.7264559988095236E-2</v>
      </c>
      <c r="AL15" s="37">
        <f>'[2]94Exp'!AJ$160</f>
        <v>1.8901851825396825E-2</v>
      </c>
      <c r="AM15" s="37">
        <f>'[2]94Exp'!AK$160</f>
        <v>9.4173439999999999</v>
      </c>
      <c r="AN15" s="37">
        <f>'[2]94Exp'!AL$160</f>
        <v>11.408232</v>
      </c>
      <c r="AO15" s="37">
        <f>'[2]94Exp'!AM$160</f>
        <v>13.341854</v>
      </c>
      <c r="AP15" s="37">
        <f>'[2]94Exp'!AN$160</f>
        <v>12.834131999999999</v>
      </c>
      <c r="AQ15" s="37">
        <f>'[2]94Exp'!AO$160</f>
        <v>14.131098999999999</v>
      </c>
      <c r="AR15" s="37">
        <f>'[2]94Exp'!AP$160</f>
        <v>17.021971000000001</v>
      </c>
      <c r="AS15" s="37">
        <f>'[2]94Exp'!AQ$160</f>
        <v>22.125757999999998</v>
      </c>
      <c r="AT15" s="37">
        <f>'[2]94Exp'!AR$160</f>
        <v>28.364865999999999</v>
      </c>
      <c r="AU15" s="37">
        <f>'[2]94Exp'!AS$160</f>
        <v>38.808740999999998</v>
      </c>
      <c r="AV15" s="37">
        <f>'[2]94Exp'!AT$160</f>
        <v>57.222711999999994</v>
      </c>
      <c r="AW15" s="37">
        <f>'[2]94Exp'!AU$160</f>
        <v>57.369557</v>
      </c>
      <c r="AX15" s="37">
        <f>'[2]94Exp'!AV$160</f>
        <v>72.810245999999992</v>
      </c>
      <c r="AY15" s="37">
        <f>'[2]94Exp'!AW$160</f>
        <v>94.594515999999999</v>
      </c>
      <c r="AZ15" s="37">
        <f>'[2]94Exp'!AX$160</f>
        <v>71.438844409999987</v>
      </c>
      <c r="BA15" s="37">
        <f>'[2]94Exp'!AY$160</f>
        <v>68.911634469000006</v>
      </c>
      <c r="BB15" s="37">
        <f>'[2]94Exp'!AZ$160</f>
        <v>0</v>
      </c>
      <c r="BC15" s="37">
        <f>'[2]94Exp'!BA$160</f>
        <v>0</v>
      </c>
      <c r="BD15" s="11"/>
    </row>
    <row r="16" spans="1:56">
      <c r="B16" s="32" t="s">
        <v>82</v>
      </c>
      <c r="C16" s="33">
        <f>1/$A$1*'[2]94Exp'!$B$246</f>
        <v>2.6218990929705215E-3</v>
      </c>
      <c r="D16" s="34">
        <f>1/$A$1*'[2]94Exp'!$C$246</f>
        <v>3.7711744387755103E-3</v>
      </c>
      <c r="E16" s="34">
        <f>1/$A$1*'[2]94Exp'!$D$246</f>
        <v>4.557465412414966E-3</v>
      </c>
      <c r="F16" s="34">
        <f>1/$A$1*'[2]94Exp'!$E$246</f>
        <v>8.2152792346938779E-3</v>
      </c>
      <c r="G16" s="34">
        <f>1/$A$1*'[2]94Exp'!$F$246</f>
        <v>1.1145300583900225E-2</v>
      </c>
      <c r="H16" s="34">
        <f>1/$A$1*'[2]94Exp'!$G$246</f>
        <v>9.398547719671203E-3</v>
      </c>
      <c r="I16" s="34">
        <f>1/$A$1*'[2]94Exp'!$H$246</f>
        <v>1.6009508384353742E-2</v>
      </c>
      <c r="J16" s="35">
        <f>1/$A$1*'[2]94Exp'!$I$246</f>
        <v>1.8002485042517006E-2</v>
      </c>
      <c r="K16" s="35">
        <f>1/$A$1*'[2]94Exp'!J$246</f>
        <v>1.4724570975056691E-2</v>
      </c>
      <c r="L16" s="35">
        <f>1/$A$1*'[2]94Exp'!K$246</f>
        <v>9.6779947987528352E-3</v>
      </c>
      <c r="M16" s="34">
        <f>1/$A$1*'[2]94Exp'!L$246</f>
        <v>5.6554109999999999E-3</v>
      </c>
      <c r="N16" s="34">
        <f>1/$A$1*'[2]94Exp'!M$246</f>
        <v>6.9423649999999998E-3</v>
      </c>
      <c r="O16" s="34">
        <f>1/$A$1*'[2]94Exp'!N$246</f>
        <v>7.1994629999999997E-3</v>
      </c>
      <c r="P16" s="34">
        <f>1/$A$1*'[2]94Exp'!O$246</f>
        <v>7.6491609999999998E-3</v>
      </c>
      <c r="Q16" s="34">
        <f>1/$A$1*'[2]94Exp'!P$246</f>
        <v>7.3510160000000001E-3</v>
      </c>
      <c r="R16" s="34">
        <f>1/$A$1*'[2]94Exp'!Q$246</f>
        <v>7.1624820000000004E-3</v>
      </c>
      <c r="S16" s="34">
        <f>1/$A$1*'[2]94Exp'!R$246</f>
        <v>9.7111960000000001E-3</v>
      </c>
      <c r="T16" s="34">
        <f>1/$A$1*'[2]94Exp'!S$246</f>
        <v>6.2335919999999996E-3</v>
      </c>
      <c r="U16" s="34">
        <f>1/$A$1*'[2]94Exp'!T$246</f>
        <v>8.5102509999999999E-3</v>
      </c>
      <c r="V16" s="34">
        <f>1/$A$1*'[2]94Exp'!U$246</f>
        <v>7.2040000000000003E-3</v>
      </c>
      <c r="W16" s="34">
        <f>1/$A$1*'[2]94Exp'!V$246</f>
        <v>6.0883960000000003E-3</v>
      </c>
      <c r="X16" s="34">
        <f>1/$A$1*'[2]94Exp'!W$246</f>
        <v>1.0609665000000001E-2</v>
      </c>
      <c r="Y16" s="34">
        <f>1/$A$1*'[2]94Exp'!X$246</f>
        <v>8.2079870429999993E-3</v>
      </c>
      <c r="Z16" s="34">
        <f>1/$A$1*'[2]94Exp'!Y$246</f>
        <v>7.2996863229999997E-3</v>
      </c>
      <c r="AA16" s="34">
        <f>1/$A$1*'[2]94Exp'!Z$246</f>
        <v>0</v>
      </c>
      <c r="AB16" s="34">
        <f>1/$A$1*'[2]94Exp'!AA$246</f>
        <v>0</v>
      </c>
      <c r="AC16" s="10"/>
      <c r="AD16" s="36">
        <f>'[2]94Exp'!AB$246</f>
        <v>5.1642169999999998</v>
      </c>
      <c r="AE16" s="37">
        <f>'[2]94Exp'!AC$246</f>
        <v>7.263903</v>
      </c>
      <c r="AF16" s="37">
        <f>'[2]94Exp'!AD$246</f>
        <v>7.6817329999999995</v>
      </c>
      <c r="AG16" s="37">
        <f>'[2]94Exp'!AE$246</f>
        <v>13.721672</v>
      </c>
      <c r="AH16" s="37">
        <f>'[2]94Exp'!AF$246</f>
        <v>19.013196999999998</v>
      </c>
      <c r="AI16" s="37">
        <f>'[2]94Exp'!AG$246</f>
        <v>18.350944999999999</v>
      </c>
      <c r="AJ16" s="37">
        <f>'[2]94Exp'!AH$246</f>
        <v>30.767113999999999</v>
      </c>
      <c r="AK16" s="37">
        <f>'[2]94Exp'!AI$246</f>
        <v>35.025884999999995</v>
      </c>
      <c r="AL16" s="37">
        <f>'[2]94Exp'!AJ$246</f>
        <v>28.9011</v>
      </c>
      <c r="AM16" s="37">
        <f>'[2]94Exp'!AK$246</f>
        <v>19.008689999999998</v>
      </c>
      <c r="AN16" s="37">
        <f>'[2]94Exp'!AL$246</f>
        <v>25.572167999999998</v>
      </c>
      <c r="AO16" s="37">
        <f>'[2]94Exp'!AM$246</f>
        <v>27.871677999999999</v>
      </c>
      <c r="AP16" s="37">
        <f>'[2]94Exp'!AN$246</f>
        <v>34.227179</v>
      </c>
      <c r="AQ16" s="37">
        <f>'[2]94Exp'!AO$246</f>
        <v>35.540925000000001</v>
      </c>
      <c r="AR16" s="37">
        <f>'[2]94Exp'!AP$246</f>
        <v>35.813266999999996</v>
      </c>
      <c r="AS16" s="37">
        <f>'[2]94Exp'!AQ$246</f>
        <v>39.153459999999995</v>
      </c>
      <c r="AT16" s="37">
        <f>'[2]94Exp'!AR$246</f>
        <v>40.175368999999996</v>
      </c>
      <c r="AU16" s="37">
        <f>'[2]94Exp'!AS$246</f>
        <v>33.888323999999997</v>
      </c>
      <c r="AV16" s="37">
        <f>'[2]94Exp'!AT$246</f>
        <v>41.192737999999999</v>
      </c>
      <c r="AW16" s="37">
        <f>'[2]94Exp'!AU$246</f>
        <v>41.510975999999999</v>
      </c>
      <c r="AX16" s="37">
        <f>'[2]94Exp'!AV$246</f>
        <v>35.152212999999996</v>
      </c>
      <c r="AY16" s="37">
        <f>'[2]94Exp'!AW$246</f>
        <v>59.051494999999996</v>
      </c>
      <c r="AZ16" s="37">
        <f>'[2]94Exp'!AX$246</f>
        <v>45.393957234999995</v>
      </c>
      <c r="BA16" s="37">
        <f>'[2]94Exp'!AY$246</f>
        <v>42.813221357999993</v>
      </c>
      <c r="BB16" s="37">
        <f>'[2]94Exp'!AZ$246</f>
        <v>0</v>
      </c>
      <c r="BC16" s="37">
        <f>'[2]94Exp'!BA$246</f>
        <v>0</v>
      </c>
      <c r="BD16" s="11"/>
    </row>
    <row r="17" spans="2:56">
      <c r="B17" s="32" t="s">
        <v>21</v>
      </c>
      <c r="C17" s="94">
        <f t="shared" ref="C17:AB17" si="4">SUM(C12:C12)-SUM(C13:C16)</f>
        <v>1.8566564838435372E-3</v>
      </c>
      <c r="D17" s="95">
        <f t="shared" si="4"/>
        <v>3.6250262358276638E-3</v>
      </c>
      <c r="E17" s="95">
        <f t="shared" si="4"/>
        <v>4.856463392857141E-3</v>
      </c>
      <c r="F17" s="95">
        <f t="shared" si="4"/>
        <v>1.2800845136054423E-2</v>
      </c>
      <c r="G17" s="95">
        <f t="shared" si="4"/>
        <v>2.6841092794784582E-2</v>
      </c>
      <c r="H17" s="95">
        <f t="shared" si="4"/>
        <v>2.5139408672052145E-2</v>
      </c>
      <c r="I17" s="95">
        <f t="shared" si="4"/>
        <v>3.5731435965136046E-2</v>
      </c>
      <c r="J17" s="96">
        <f t="shared" si="4"/>
        <v>4.1338896717687076E-2</v>
      </c>
      <c r="K17" s="96">
        <f t="shared" si="4"/>
        <v>3.3680297463151931E-2</v>
      </c>
      <c r="L17" s="96">
        <f t="shared" si="4"/>
        <v>2.1739230513038554E-2</v>
      </c>
      <c r="M17" s="95">
        <f t="shared" si="4"/>
        <v>1.0294113000000008E-2</v>
      </c>
      <c r="N17" s="95">
        <f t="shared" si="4"/>
        <v>1.1469723000000008E-2</v>
      </c>
      <c r="O17" s="95">
        <f t="shared" si="4"/>
        <v>8.1389710000000087E-3</v>
      </c>
      <c r="P17" s="95">
        <f t="shared" si="4"/>
        <v>8.0692580000000028E-3</v>
      </c>
      <c r="Q17" s="95">
        <f t="shared" si="4"/>
        <v>7.1114609999999995E-3</v>
      </c>
      <c r="R17" s="95">
        <f t="shared" si="4"/>
        <v>5.0474269999999967E-3</v>
      </c>
      <c r="S17" s="95">
        <f t="shared" si="4"/>
        <v>7.424194000000009E-3</v>
      </c>
      <c r="T17" s="95">
        <f t="shared" si="4"/>
        <v>6.1329790000000037E-3</v>
      </c>
      <c r="U17" s="95">
        <f t="shared" si="4"/>
        <v>8.5607330000000009E-3</v>
      </c>
      <c r="V17" s="95">
        <f t="shared" si="4"/>
        <v>8.6489520000000014E-3</v>
      </c>
      <c r="W17" s="95">
        <f t="shared" si="4"/>
        <v>9.3222319999999859E-3</v>
      </c>
      <c r="X17" s="95">
        <f t="shared" si="4"/>
        <v>1.4662042000000014E-2</v>
      </c>
      <c r="Y17" s="95">
        <f t="shared" si="4"/>
        <v>1.2424896315999995E-2</v>
      </c>
      <c r="Z17" s="95">
        <f t="shared" si="4"/>
        <v>1.1830474989999992E-2</v>
      </c>
      <c r="AA17" s="95">
        <f t="shared" si="4"/>
        <v>0</v>
      </c>
      <c r="AB17" s="95">
        <f t="shared" si="4"/>
        <v>0</v>
      </c>
      <c r="AC17" s="10"/>
      <c r="AD17" s="36">
        <f t="shared" ref="AD17:BC17" si="5">SUM(AD12:AD12)-SUM(AD13:AD16)</f>
        <v>3.6345400000000003</v>
      </c>
      <c r="AE17" s="37">
        <f t="shared" si="5"/>
        <v>6.9301200000000023</v>
      </c>
      <c r="AF17" s="37">
        <f t="shared" si="5"/>
        <v>8.1777090000000001</v>
      </c>
      <c r="AG17" s="37">
        <f t="shared" si="5"/>
        <v>21.415900999999991</v>
      </c>
      <c r="AH17" s="37">
        <f t="shared" si="5"/>
        <v>45.801968000000002</v>
      </c>
      <c r="AI17" s="37">
        <f t="shared" si="5"/>
        <v>48.407683000000013</v>
      </c>
      <c r="AJ17" s="37">
        <f t="shared" si="5"/>
        <v>69.154522000000014</v>
      </c>
      <c r="AK17" s="37">
        <f t="shared" si="5"/>
        <v>80.64207799999997</v>
      </c>
      <c r="AL17" s="37">
        <f t="shared" si="5"/>
        <v>66.123170999999985</v>
      </c>
      <c r="AM17" s="37">
        <f t="shared" si="5"/>
        <v>42.707810999999978</v>
      </c>
      <c r="AN17" s="37">
        <f t="shared" si="5"/>
        <v>46.758805999999993</v>
      </c>
      <c r="AO17" s="37">
        <f t="shared" si="5"/>
        <v>46.478255000000075</v>
      </c>
      <c r="AP17" s="37">
        <f t="shared" si="5"/>
        <v>39.530241000000046</v>
      </c>
      <c r="AQ17" s="37">
        <f t="shared" si="5"/>
        <v>38.000362999999993</v>
      </c>
      <c r="AR17" s="37">
        <f t="shared" si="5"/>
        <v>34.998396000000042</v>
      </c>
      <c r="AS17" s="37">
        <f t="shared" si="5"/>
        <v>27.459159000000028</v>
      </c>
      <c r="AT17" s="37">
        <f t="shared" si="5"/>
        <v>30.148045000000025</v>
      </c>
      <c r="AU17" s="37">
        <f t="shared" si="5"/>
        <v>32.568976000000021</v>
      </c>
      <c r="AV17" s="37">
        <f t="shared" si="5"/>
        <v>40.927108000000061</v>
      </c>
      <c r="AW17" s="37">
        <f t="shared" si="5"/>
        <v>48.789293000000015</v>
      </c>
      <c r="AX17" s="37">
        <f t="shared" si="5"/>
        <v>53.855890000000016</v>
      </c>
      <c r="AY17" s="37">
        <f t="shared" si="5"/>
        <v>79.633600999999999</v>
      </c>
      <c r="AZ17" s="37">
        <f t="shared" si="5"/>
        <v>66.004667809999972</v>
      </c>
      <c r="BA17" s="37">
        <f t="shared" si="5"/>
        <v>65.92843249400002</v>
      </c>
      <c r="BB17" s="37">
        <f t="shared" si="5"/>
        <v>0</v>
      </c>
      <c r="BC17" s="37">
        <f t="shared" si="5"/>
        <v>0</v>
      </c>
      <c r="BD17" s="11"/>
    </row>
    <row r="18" spans="2:56" ht="17.149999999999999" customHeight="1">
      <c r="B18" s="104" t="s">
        <v>122</v>
      </c>
      <c r="C18" s="105">
        <f>1/$A$1*'[2]94Exp'!$B$265</f>
        <v>8.6545657596371868E-4</v>
      </c>
      <c r="D18" s="106">
        <f>1/$A$1*'[2]94Exp'!$C$265</f>
        <v>1.1916243664965985E-3</v>
      </c>
      <c r="E18" s="106">
        <f>1/$A$1*'[2]94Exp'!$D$265</f>
        <v>1.8456373937074829E-3</v>
      </c>
      <c r="F18" s="106">
        <f>1/$A$1*'[2]94Exp'!$E$265</f>
        <v>4.1516917984693877E-3</v>
      </c>
      <c r="G18" s="106">
        <f>1/$A$1*'[2]94Exp'!$F$265</f>
        <v>5.4780631859410438E-3</v>
      </c>
      <c r="H18" s="106">
        <f>1/$A$1*'[2]94Exp'!$G$265</f>
        <v>5.3527218679138315E-3</v>
      </c>
      <c r="I18" s="106">
        <f>1/$A$1*'[2]94Exp'!$H$265</f>
        <v>5.9443582823129251E-3</v>
      </c>
      <c r="J18" s="107">
        <f>1/$A$1*'[2]94Exp'!$I$265</f>
        <v>6.5888882525510194E-3</v>
      </c>
      <c r="K18" s="107">
        <f>1/$A$1*'[2]94Exp'!J$265</f>
        <v>7.8812069529478456E-3</v>
      </c>
      <c r="L18" s="107">
        <f>1/$A$1*'[2]94Exp'!K$265</f>
        <v>6.1368765221088434E-3</v>
      </c>
      <c r="M18" s="106">
        <f>1/$A$1*'[2]94Exp'!L$265</f>
        <v>3.5596949999999999E-3</v>
      </c>
      <c r="N18" s="106">
        <f>1/$A$1*'[2]94Exp'!M$265</f>
        <v>3.5871939999999997E-3</v>
      </c>
      <c r="O18" s="106">
        <f>1/$A$1*'[2]94Exp'!N$265</f>
        <v>3.4726779999999999E-3</v>
      </c>
      <c r="P18" s="106">
        <f>1/$A$1*'[2]94Exp'!O$265</f>
        <v>3.7349699999999998E-3</v>
      </c>
      <c r="Q18" s="106">
        <f>1/$A$1*'[2]94Exp'!P$265</f>
        <v>4.382113E-3</v>
      </c>
      <c r="R18" s="106">
        <f>1/$A$1*'[2]94Exp'!Q$265</f>
        <v>3.8483879999999999E-3</v>
      </c>
      <c r="S18" s="106">
        <f>1/$A$1*'[2]94Exp'!R$265</f>
        <v>4.6980499999999996E-3</v>
      </c>
      <c r="T18" s="106">
        <f>1/$A$1*'[2]94Exp'!S$265</f>
        <v>4.2596310000000007E-3</v>
      </c>
      <c r="U18" s="106">
        <f>1/$A$1*'[2]94Exp'!T$265</f>
        <v>4.5524900000000002E-3</v>
      </c>
      <c r="V18" s="106">
        <f>1/$A$1*'[2]94Exp'!U$265</f>
        <v>4.3066359999999991E-3</v>
      </c>
      <c r="W18" s="106">
        <f>1/$A$1*'[2]94Exp'!V$265</f>
        <v>3.7841010000000002E-3</v>
      </c>
      <c r="X18" s="106">
        <f>1/$A$1*'[2]94Exp'!W$265</f>
        <v>5.6919580000000004E-3</v>
      </c>
      <c r="Y18" s="106">
        <f>1/$A$1*'[2]94Exp'!X$265</f>
        <v>6.0443116180000003E-3</v>
      </c>
      <c r="Z18" s="106">
        <f>1/$A$1*'[2]94Exp'!Y$265</f>
        <v>7.138159760999999E-3</v>
      </c>
      <c r="AA18" s="106">
        <f>1/$A$1*'[2]94Exp'!Z$265</f>
        <v>0</v>
      </c>
      <c r="AB18" s="106">
        <f>1/$A$1*'[2]94Exp'!AA$265</f>
        <v>0</v>
      </c>
      <c r="AC18" s="10"/>
      <c r="AD18" s="108">
        <f>'[2]94Exp'!AB$265</f>
        <v>1.686356</v>
      </c>
      <c r="AE18" s="67">
        <f>'[2]94Exp'!AC$265</f>
        <v>2.2793969999999999</v>
      </c>
      <c r="AF18" s="67">
        <f>'[2]94Exp'!AD$265</f>
        <v>3.1186859999999998</v>
      </c>
      <c r="AG18" s="67">
        <f>'[2]94Exp'!AE$265</f>
        <v>6.9196579999999992</v>
      </c>
      <c r="AH18" s="67">
        <f>'[2]94Exp'!AF$265</f>
        <v>9.1347039999999993</v>
      </c>
      <c r="AI18" s="67">
        <f>'[2]94Exp'!AG$265</f>
        <v>10.249744</v>
      </c>
      <c r="AJ18" s="67">
        <f>'[2]94Exp'!AH$265</f>
        <v>11.357018999999999</v>
      </c>
      <c r="AK18" s="67">
        <f>'[2]94Exp'!AI$265</f>
        <v>12.794010999999998</v>
      </c>
      <c r="AL18" s="67">
        <f>'[2]94Exp'!AJ$265</f>
        <v>15.774721999999999</v>
      </c>
      <c r="AM18" s="67">
        <f>'[2]94Exp'!AK$265</f>
        <v>12.322273000000001</v>
      </c>
      <c r="AN18" s="67">
        <f>'[2]94Exp'!AL$265</f>
        <v>16.319410999999999</v>
      </c>
      <c r="AO18" s="67">
        <f>'[2]94Exp'!AM$265</f>
        <v>14.023612</v>
      </c>
      <c r="AP18" s="67">
        <f>'[2]94Exp'!AN$265</f>
        <v>15.529449999999999</v>
      </c>
      <c r="AQ18" s="67">
        <f>'[2]94Exp'!AO$265</f>
        <v>16.870735999999997</v>
      </c>
      <c r="AR18" s="67">
        <f>'[2]94Exp'!AP$265</f>
        <v>20.267558999999995</v>
      </c>
      <c r="AS18" s="67">
        <f>'[2]94Exp'!AQ$265</f>
        <v>20.046028</v>
      </c>
      <c r="AT18" s="67">
        <f>'[2]94Exp'!AR$265</f>
        <v>19.408503999999997</v>
      </c>
      <c r="AU18" s="67">
        <f>'[2]94Exp'!AS$265</f>
        <v>22.725832999999998</v>
      </c>
      <c r="AV18" s="67">
        <f>'[2]94Exp'!AT$265</f>
        <v>23.083988999999995</v>
      </c>
      <c r="AW18" s="67">
        <f>'[2]94Exp'!AU$265</f>
        <v>25.114221999999998</v>
      </c>
      <c r="AX18" s="67">
        <f>'[2]94Exp'!AV$265</f>
        <v>24.148054999999999</v>
      </c>
      <c r="AY18" s="67">
        <f>'[2]94Exp'!AW$265</f>
        <v>34.710038000000004</v>
      </c>
      <c r="AZ18" s="67">
        <f>'[2]94Exp'!AX$265</f>
        <v>35.147575124999996</v>
      </c>
      <c r="BA18" s="67">
        <f>'[2]94Exp'!AY$265</f>
        <v>39.498857647000001</v>
      </c>
      <c r="BB18" s="67">
        <f>'[2]94Exp'!AZ$265</f>
        <v>0</v>
      </c>
      <c r="BC18" s="67">
        <f>'[2]94Exp'!BA$265</f>
        <v>0</v>
      </c>
      <c r="BD18" s="11"/>
    </row>
    <row r="19" spans="2:56">
      <c r="B19" s="32" t="s">
        <v>101</v>
      </c>
      <c r="C19" s="33">
        <f>1/$A$1*'[2]94Exp'!$B$245</f>
        <v>3.3787759353741495E-4</v>
      </c>
      <c r="D19" s="34">
        <f>1/$A$1*'[2]94Exp'!$C$245</f>
        <v>4.2454085459183675E-4</v>
      </c>
      <c r="E19" s="34">
        <f>1/$A$1*'[2]94Exp'!$D$245</f>
        <v>8.5131205357142855E-4</v>
      </c>
      <c r="F19" s="34">
        <f>1/$A$1*'[2]94Exp'!$E$245</f>
        <v>1.9619920195578229E-3</v>
      </c>
      <c r="G19" s="34">
        <f>1/$A$1*'[2]94Exp'!$F$245</f>
        <v>3.2579465476190476E-3</v>
      </c>
      <c r="H19" s="34">
        <f>1/$A$1*'[2]94Exp'!$G$245</f>
        <v>3.1139778585600902E-3</v>
      </c>
      <c r="I19" s="34">
        <f>1/$A$1*'[2]94Exp'!$H$245</f>
        <v>3.4186143367346939E-3</v>
      </c>
      <c r="J19" s="35">
        <f>1/$A$1*'[2]94Exp'!$I$245</f>
        <v>4.1982428826530614E-3</v>
      </c>
      <c r="K19" s="35">
        <f>1/$A$1*'[2]94Exp'!J$245</f>
        <v>5.0082903713151924E-3</v>
      </c>
      <c r="L19" s="35">
        <f>1/$A$1*'[2]94Exp'!K$245</f>
        <v>3.1585610034013602E-3</v>
      </c>
      <c r="M19" s="34">
        <f>1/$A$1*'[2]94Exp'!L$245</f>
        <v>2.1764090000000002E-3</v>
      </c>
      <c r="N19" s="34">
        <f>1/$A$1*'[2]94Exp'!M$245</f>
        <v>2.023918E-3</v>
      </c>
      <c r="O19" s="34">
        <f>1/$A$1*'[2]94Exp'!N$245</f>
        <v>1.7412169999999998E-3</v>
      </c>
      <c r="P19" s="34">
        <f>1/$A$1*'[2]94Exp'!O$245</f>
        <v>2.027591E-3</v>
      </c>
      <c r="Q19" s="34">
        <f>1/$A$1*'[2]94Exp'!P$245</f>
        <v>2.170871E-3</v>
      </c>
      <c r="R19" s="34">
        <f>1/$A$1*'[2]94Exp'!Q$245</f>
        <v>2.2331109999999999E-3</v>
      </c>
      <c r="S19" s="34">
        <f>1/$A$1*'[2]94Exp'!R$245</f>
        <v>2.7068869999999998E-3</v>
      </c>
      <c r="T19" s="34">
        <f>1/$A$1*'[2]94Exp'!S$245</f>
        <v>2.3637660000000002E-3</v>
      </c>
      <c r="U19" s="34">
        <f>1/$A$1*'[2]94Exp'!T$245</f>
        <v>2.1329470000000001E-3</v>
      </c>
      <c r="V19" s="34">
        <f>1/$A$1*'[2]94Exp'!U$245</f>
        <v>2.0651129999999999E-3</v>
      </c>
      <c r="W19" s="34">
        <f>1/$A$1*'[2]94Exp'!V$245</f>
        <v>1.9723169999999999E-3</v>
      </c>
      <c r="X19" s="34">
        <f>1/$A$1*'[2]94Exp'!W$245</f>
        <v>2.8169639999999999E-3</v>
      </c>
      <c r="Y19" s="34">
        <f>1/$A$1*'[2]94Exp'!X$245</f>
        <v>3.2018172549999999E-3</v>
      </c>
      <c r="Z19" s="34">
        <f>1/$A$1*'[2]94Exp'!Y$245</f>
        <v>3.1855939160000003E-3</v>
      </c>
      <c r="AA19" s="34">
        <f>1/$A$1*'[2]94Exp'!Z$245</f>
        <v>0</v>
      </c>
      <c r="AB19" s="34">
        <f>1/$A$1*'[2]94Exp'!AA$245</f>
        <v>0</v>
      </c>
      <c r="AC19" s="10"/>
      <c r="AD19" s="36">
        <f>'[2]94Exp'!AB$245</f>
        <v>0.66262299999999996</v>
      </c>
      <c r="AE19" s="37">
        <f>'[2]94Exp'!AC$245</f>
        <v>0.81838999999999995</v>
      </c>
      <c r="AF19" s="37">
        <f>'[2]94Exp'!AD$245</f>
        <v>1.439308</v>
      </c>
      <c r="AG19" s="37">
        <f>'[2]94Exp'!AE$245</f>
        <v>3.2482479999999998</v>
      </c>
      <c r="AH19" s="37">
        <f>'[2]94Exp'!AF$245</f>
        <v>5.4254499999999997</v>
      </c>
      <c r="AI19" s="37">
        <f>'[2]94Exp'!AG$245</f>
        <v>5.9195469999999997</v>
      </c>
      <c r="AJ19" s="37">
        <f>'[2]94Exp'!AH$245</f>
        <v>6.530786</v>
      </c>
      <c r="AK19" s="37">
        <f>'[2]94Exp'!AI$245</f>
        <v>8.136671999999999</v>
      </c>
      <c r="AL19" s="37">
        <f>'[2]94Exp'!AJ$245</f>
        <v>10.108307</v>
      </c>
      <c r="AM19" s="37">
        <f>'[2]94Exp'!AK$245</f>
        <v>6.4500959999999994</v>
      </c>
      <c r="AN19" s="37">
        <f>'[2]94Exp'!AL$245</f>
        <v>10.014125999999999</v>
      </c>
      <c r="AO19" s="37">
        <f>'[2]94Exp'!AM$245</f>
        <v>8.1491340000000001</v>
      </c>
      <c r="AP19" s="37">
        <f>'[2]94Exp'!AN$245</f>
        <v>8.0949929999999988</v>
      </c>
      <c r="AQ19" s="37">
        <f>'[2]94Exp'!AO$245</f>
        <v>9.0849569999999993</v>
      </c>
      <c r="AR19" s="37">
        <f>'[2]94Exp'!AP$245</f>
        <v>10.061836</v>
      </c>
      <c r="AS19" s="37">
        <f>'[2]94Exp'!AQ$245</f>
        <v>11.512620999999999</v>
      </c>
      <c r="AT19" s="37">
        <f>'[2]94Exp'!AR$245</f>
        <v>11.127473999999999</v>
      </c>
      <c r="AU19" s="37">
        <f>'[2]94Exp'!AS$245</f>
        <v>12.529307999999999</v>
      </c>
      <c r="AV19" s="37">
        <f>'[2]94Exp'!AT$245</f>
        <v>10.733331999999999</v>
      </c>
      <c r="AW19" s="37">
        <f>'[2]94Exp'!AU$245</f>
        <v>11.674012999999999</v>
      </c>
      <c r="AX19" s="37">
        <f>'[2]94Exp'!AV$245</f>
        <v>11.496582</v>
      </c>
      <c r="AY19" s="37">
        <f>'[2]94Exp'!AW$245</f>
        <v>16.269683999999998</v>
      </c>
      <c r="AZ19" s="37">
        <f>'[2]94Exp'!AX$245</f>
        <v>18.794845539999997</v>
      </c>
      <c r="BA19" s="37">
        <f>'[2]94Exp'!AY$245</f>
        <v>17.601738322999999</v>
      </c>
      <c r="BB19" s="37">
        <f>'[2]94Exp'!AZ$245</f>
        <v>0</v>
      </c>
      <c r="BC19" s="37">
        <f>'[2]94Exp'!BA$245</f>
        <v>0</v>
      </c>
      <c r="BD19" s="328"/>
    </row>
    <row r="20" spans="2:56">
      <c r="B20" s="38" t="s">
        <v>21</v>
      </c>
      <c r="C20" s="62">
        <f t="shared" ref="C20:M20" si="6">SUM(C18:C18)-SUM(C19:C19)</f>
        <v>5.2757898242630373E-4</v>
      </c>
      <c r="D20" s="63">
        <f t="shared" si="6"/>
        <v>7.6708351190476185E-4</v>
      </c>
      <c r="E20" s="63">
        <f t="shared" si="6"/>
        <v>9.943253401360542E-4</v>
      </c>
      <c r="F20" s="63">
        <f t="shared" si="6"/>
        <v>2.1896997789115648E-3</v>
      </c>
      <c r="G20" s="63">
        <f t="shared" si="6"/>
        <v>2.2201166383219962E-3</v>
      </c>
      <c r="H20" s="63">
        <f t="shared" si="6"/>
        <v>2.2387440093537413E-3</v>
      </c>
      <c r="I20" s="63">
        <f t="shared" si="6"/>
        <v>2.5257439455782312E-3</v>
      </c>
      <c r="J20" s="64">
        <f t="shared" si="6"/>
        <v>2.390645369897958E-3</v>
      </c>
      <c r="K20" s="64">
        <f t="shared" si="6"/>
        <v>2.8729165816326532E-3</v>
      </c>
      <c r="L20" s="64">
        <f t="shared" si="6"/>
        <v>2.9783155187074833E-3</v>
      </c>
      <c r="M20" s="63">
        <f t="shared" si="6"/>
        <v>1.3832859999999996E-3</v>
      </c>
      <c r="N20" s="63">
        <f>SUM(N18:N18)-SUM(N19:N19)</f>
        <v>1.5632759999999997E-3</v>
      </c>
      <c r="O20" s="63">
        <f t="shared" ref="O20:AB20" si="7">SUM(O18:O18)-SUM(O19:O19)</f>
        <v>1.7314610000000001E-3</v>
      </c>
      <c r="P20" s="63">
        <f t="shared" si="7"/>
        <v>1.7073789999999998E-3</v>
      </c>
      <c r="Q20" s="63">
        <f t="shared" si="7"/>
        <v>2.211242E-3</v>
      </c>
      <c r="R20" s="63">
        <f t="shared" si="7"/>
        <v>1.615277E-3</v>
      </c>
      <c r="S20" s="63">
        <f t="shared" si="7"/>
        <v>1.9911629999999998E-3</v>
      </c>
      <c r="T20" s="63">
        <f t="shared" si="7"/>
        <v>1.8958650000000005E-3</v>
      </c>
      <c r="U20" s="63">
        <f t="shared" si="7"/>
        <v>2.4195430000000001E-3</v>
      </c>
      <c r="V20" s="63">
        <f t="shared" si="7"/>
        <v>2.2415229999999992E-3</v>
      </c>
      <c r="W20" s="63">
        <f t="shared" si="7"/>
        <v>1.8117840000000003E-3</v>
      </c>
      <c r="X20" s="63">
        <f t="shared" si="7"/>
        <v>2.8749940000000005E-3</v>
      </c>
      <c r="Y20" s="63">
        <f t="shared" si="7"/>
        <v>2.8424943630000004E-3</v>
      </c>
      <c r="Z20" s="63">
        <f t="shared" si="7"/>
        <v>3.9525658449999987E-3</v>
      </c>
      <c r="AA20" s="63">
        <f t="shared" si="7"/>
        <v>0</v>
      </c>
      <c r="AB20" s="63">
        <f t="shared" si="7"/>
        <v>0</v>
      </c>
      <c r="AC20" s="10"/>
      <c r="AD20" s="42">
        <f t="shared" ref="AD20:BC20" si="8">SUM(AD18:AD18)-SUM(AD19:AD19)</f>
        <v>1.023733</v>
      </c>
      <c r="AE20" s="43">
        <f t="shared" si="8"/>
        <v>1.4610069999999999</v>
      </c>
      <c r="AF20" s="43">
        <f t="shared" si="8"/>
        <v>1.6793779999999998</v>
      </c>
      <c r="AG20" s="43">
        <f t="shared" si="8"/>
        <v>3.6714099999999994</v>
      </c>
      <c r="AH20" s="43">
        <f t="shared" si="8"/>
        <v>3.7092539999999996</v>
      </c>
      <c r="AI20" s="43">
        <f t="shared" si="8"/>
        <v>4.3301970000000001</v>
      </c>
      <c r="AJ20" s="43">
        <f t="shared" si="8"/>
        <v>4.8262329999999993</v>
      </c>
      <c r="AK20" s="43">
        <f t="shared" si="8"/>
        <v>4.6573389999999986</v>
      </c>
      <c r="AL20" s="43">
        <f t="shared" si="8"/>
        <v>5.6664149999999989</v>
      </c>
      <c r="AM20" s="43">
        <f t="shared" si="8"/>
        <v>5.8721770000000015</v>
      </c>
      <c r="AN20" s="43">
        <f t="shared" si="8"/>
        <v>6.3052849999999996</v>
      </c>
      <c r="AO20" s="43">
        <f t="shared" si="8"/>
        <v>5.8744779999999999</v>
      </c>
      <c r="AP20" s="43">
        <f t="shared" si="8"/>
        <v>7.4344570000000001</v>
      </c>
      <c r="AQ20" s="43">
        <f t="shared" si="8"/>
        <v>7.785778999999998</v>
      </c>
      <c r="AR20" s="43">
        <f t="shared" si="8"/>
        <v>10.205722999999995</v>
      </c>
      <c r="AS20" s="43">
        <f t="shared" si="8"/>
        <v>8.5334070000000004</v>
      </c>
      <c r="AT20" s="43">
        <f t="shared" si="8"/>
        <v>8.2810299999999977</v>
      </c>
      <c r="AU20" s="43">
        <f t="shared" si="8"/>
        <v>10.196524999999999</v>
      </c>
      <c r="AV20" s="43">
        <f t="shared" si="8"/>
        <v>12.350656999999996</v>
      </c>
      <c r="AW20" s="43">
        <f t="shared" si="8"/>
        <v>13.440208999999999</v>
      </c>
      <c r="AX20" s="43">
        <f t="shared" si="8"/>
        <v>12.651472999999999</v>
      </c>
      <c r="AY20" s="43">
        <f t="shared" si="8"/>
        <v>18.440354000000006</v>
      </c>
      <c r="AZ20" s="43">
        <f t="shared" si="8"/>
        <v>16.352729584999999</v>
      </c>
      <c r="BA20" s="43">
        <f t="shared" si="8"/>
        <v>21.897119324000002</v>
      </c>
      <c r="BB20" s="43">
        <f t="shared" si="8"/>
        <v>0</v>
      </c>
      <c r="BC20" s="43">
        <f t="shared" si="8"/>
        <v>0</v>
      </c>
      <c r="BD20" s="328"/>
    </row>
    <row r="21" spans="2:56" ht="17.149999999999999" customHeight="1">
      <c r="B21" s="109" t="s">
        <v>123</v>
      </c>
      <c r="C21" s="110">
        <f t="shared" ref="C21:AB21" si="9">C5-SUM(C6,C7,C10,C11,C12,,C18)</f>
        <v>5.0616358418367584E-4</v>
      </c>
      <c r="D21" s="106">
        <f t="shared" si="9"/>
        <v>1.2345305513038543E-3</v>
      </c>
      <c r="E21" s="106">
        <f t="shared" si="9"/>
        <v>1.2810367984693871E-3</v>
      </c>
      <c r="F21" s="106">
        <f t="shared" si="9"/>
        <v>2.6491794260204149E-3</v>
      </c>
      <c r="G21" s="106">
        <f t="shared" si="9"/>
        <v>7.3766562131519636E-3</v>
      </c>
      <c r="H21" s="106">
        <f t="shared" si="9"/>
        <v>8.1738413010204042E-3</v>
      </c>
      <c r="I21" s="106">
        <f t="shared" si="9"/>
        <v>9.4903143112244903E-3</v>
      </c>
      <c r="J21" s="107">
        <f t="shared" si="9"/>
        <v>1.054100915391154E-2</v>
      </c>
      <c r="K21" s="107">
        <f t="shared" si="9"/>
        <v>1.0707499149659933E-2</v>
      </c>
      <c r="L21" s="107">
        <f t="shared" si="9"/>
        <v>8.130566241496634E-3</v>
      </c>
      <c r="M21" s="106">
        <f t="shared" si="9"/>
        <v>5.6888959999999988E-3</v>
      </c>
      <c r="N21" s="106">
        <f t="shared" si="9"/>
        <v>6.7097429999999764E-3</v>
      </c>
      <c r="O21" s="106">
        <f t="shared" si="9"/>
        <v>5.4140429999999795E-3</v>
      </c>
      <c r="P21" s="106">
        <f t="shared" si="9"/>
        <v>6.1937219999999987E-3</v>
      </c>
      <c r="Q21" s="106">
        <f t="shared" si="9"/>
        <v>5.6519390000000225E-3</v>
      </c>
      <c r="R21" s="106">
        <f t="shared" si="9"/>
        <v>4.624132000000003E-3</v>
      </c>
      <c r="S21" s="106">
        <f t="shared" si="9"/>
        <v>6.3179379999999813E-3</v>
      </c>
      <c r="T21" s="106">
        <f t="shared" si="9"/>
        <v>5.2186039999999601E-3</v>
      </c>
      <c r="U21" s="106">
        <f t="shared" si="9"/>
        <v>7.1346330000000568E-3</v>
      </c>
      <c r="V21" s="106">
        <f t="shared" si="9"/>
        <v>5.2815359999999895E-3</v>
      </c>
      <c r="W21" s="106">
        <f t="shared" si="9"/>
        <v>5.5370720000000456E-3</v>
      </c>
      <c r="X21" s="106">
        <f t="shared" si="9"/>
        <v>7.5185480000000138E-3</v>
      </c>
      <c r="Y21" s="106">
        <f t="shared" si="9"/>
        <v>7.3476056550000057E-3</v>
      </c>
      <c r="Z21" s="106">
        <f t="shared" si="9"/>
        <v>5.7770134280000218E-3</v>
      </c>
      <c r="AA21" s="106">
        <f t="shared" si="9"/>
        <v>0</v>
      </c>
      <c r="AB21" s="106">
        <f t="shared" si="9"/>
        <v>0</v>
      </c>
      <c r="AC21" s="31"/>
      <c r="AD21" s="66">
        <f t="shared" ref="AD21:BC21" si="10">AD5-SUM(AD6,AD7,AD10,AD11,AD12,,AD18)</f>
        <v>0.99208399999999486</v>
      </c>
      <c r="AE21" s="67">
        <f t="shared" si="10"/>
        <v>2.3819990000000004</v>
      </c>
      <c r="AF21" s="67">
        <f t="shared" si="10"/>
        <v>2.1577240000000089</v>
      </c>
      <c r="AG21" s="67">
        <f t="shared" si="10"/>
        <v>4.4479759999999686</v>
      </c>
      <c r="AH21" s="67">
        <f t="shared" si="10"/>
        <v>12.477013999999997</v>
      </c>
      <c r="AI21" s="67">
        <f t="shared" si="10"/>
        <v>15.862772000000064</v>
      </c>
      <c r="AJ21" s="67">
        <f t="shared" si="10"/>
        <v>18.34310300000007</v>
      </c>
      <c r="AK21" s="67">
        <f t="shared" si="10"/>
        <v>20.587982999999952</v>
      </c>
      <c r="AL21" s="67">
        <f t="shared" si="10"/>
        <v>21.046311000000003</v>
      </c>
      <c r="AM21" s="67">
        <f t="shared" si="10"/>
        <v>15.970260000000053</v>
      </c>
      <c r="AN21" s="67">
        <f t="shared" si="10"/>
        <v>25.842983000000061</v>
      </c>
      <c r="AO21" s="67">
        <f t="shared" si="10"/>
        <v>27.088172000000043</v>
      </c>
      <c r="AP21" s="67">
        <f t="shared" si="10"/>
        <v>26.388834999999858</v>
      </c>
      <c r="AQ21" s="67">
        <f t="shared" si="10"/>
        <v>29.048928000000046</v>
      </c>
      <c r="AR21" s="67">
        <f t="shared" si="10"/>
        <v>27.227128999999877</v>
      </c>
      <c r="AS21" s="67">
        <f t="shared" si="10"/>
        <v>24.766409000000067</v>
      </c>
      <c r="AT21" s="67">
        <f t="shared" si="10"/>
        <v>25.477592999999899</v>
      </c>
      <c r="AU21" s="67">
        <f t="shared" si="10"/>
        <v>27.482796000000008</v>
      </c>
      <c r="AV21" s="67">
        <f t="shared" si="10"/>
        <v>32.88005099999998</v>
      </c>
      <c r="AW21" s="67">
        <f t="shared" si="10"/>
        <v>28.943393000000242</v>
      </c>
      <c r="AX21" s="67">
        <f t="shared" si="10"/>
        <v>30.622912999999699</v>
      </c>
      <c r="AY21" s="67">
        <f t="shared" si="10"/>
        <v>41.116187000000195</v>
      </c>
      <c r="AZ21" s="67">
        <f t="shared" si="10"/>
        <v>38.532716785000048</v>
      </c>
      <c r="BA21" s="67">
        <f t="shared" si="10"/>
        <v>32.18878198699997</v>
      </c>
      <c r="BB21" s="67">
        <f t="shared" si="10"/>
        <v>0</v>
      </c>
      <c r="BC21" s="67">
        <f t="shared" si="10"/>
        <v>0</v>
      </c>
      <c r="BD21" s="11"/>
    </row>
    <row r="22" spans="2:56">
      <c r="B22" s="32" t="s">
        <v>26</v>
      </c>
      <c r="C22" s="33">
        <f>1/$A$1*'[2]94Exp'!$B$15</f>
        <v>2.3431936649659862E-4</v>
      </c>
      <c r="D22" s="34">
        <f>1/$A$1*'[2]94Exp'!$C$15</f>
        <v>5.1055925595238109E-4</v>
      </c>
      <c r="E22" s="34">
        <f>1/$A$1*'[2]94Exp'!$D$15</f>
        <v>5.2956726190476198E-4</v>
      </c>
      <c r="F22" s="34">
        <f>1/$A$1*'[2]94Exp'!$E$15</f>
        <v>1.2068155102040816E-3</v>
      </c>
      <c r="G22" s="34">
        <f>1/$A$1*'[2]94Exp'!$F$15</f>
        <v>3.3647737981859415E-3</v>
      </c>
      <c r="H22" s="34">
        <f>1/$A$1*'[2]94Exp'!$G$15</f>
        <v>3.2230437429138312E-3</v>
      </c>
      <c r="I22" s="34">
        <f>1/$A$1*'[2]94Exp'!$H$15</f>
        <v>3.777657678571428E-3</v>
      </c>
      <c r="J22" s="35">
        <f>1/$A$1*'[2]94Exp'!$I$15</f>
        <v>4.6831135544217681E-3</v>
      </c>
      <c r="K22" s="35">
        <f>1/$A$1*'[2]94Exp'!J$15</f>
        <v>4.4971280470521542E-3</v>
      </c>
      <c r="L22" s="35">
        <f>1/$A$1*'[2]94Exp'!K$15</f>
        <v>4.076484098639456E-3</v>
      </c>
      <c r="M22" s="34">
        <f>1/$A$1*'[2]94Exp'!L$15</f>
        <v>2.952166E-3</v>
      </c>
      <c r="N22" s="34">
        <f>1/$A$1*'[2]94Exp'!M$15</f>
        <v>4.0763329999999997E-3</v>
      </c>
      <c r="O22" s="34">
        <f>1/$A$1*'[2]94Exp'!N$15</f>
        <v>3.3919549999999994E-3</v>
      </c>
      <c r="P22" s="34">
        <f>1/$A$1*'[2]94Exp'!O$15</f>
        <v>4.0225489999999994E-3</v>
      </c>
      <c r="Q22" s="34">
        <f>1/$A$1*'[2]94Exp'!P$15</f>
        <v>3.7678319999999996E-3</v>
      </c>
      <c r="R22" s="34">
        <f>1/$A$1*'[2]94Exp'!Q$15</f>
        <v>2.9880009999999997E-3</v>
      </c>
      <c r="S22" s="34">
        <f>1/$A$1*'[2]94Exp'!R$15</f>
        <v>4.3637829999999996E-3</v>
      </c>
      <c r="T22" s="34">
        <f>1/$A$1*'[2]94Exp'!S$15</f>
        <v>3.6277950000000001E-3</v>
      </c>
      <c r="U22" s="34">
        <f>1/$A$1*'[2]94Exp'!T$15</f>
        <v>4.3858369999999992E-3</v>
      </c>
      <c r="V22" s="34">
        <f>1/$A$1*'[2]94Exp'!U$15</f>
        <v>3.2127240000000001E-3</v>
      </c>
      <c r="W22" s="34">
        <f>1/$A$1*'[2]94Exp'!V$15</f>
        <v>3.6648369999999998E-3</v>
      </c>
      <c r="X22" s="34">
        <f>1/$A$1*'[2]94Exp'!W$15</f>
        <v>5.2912659999999993E-3</v>
      </c>
      <c r="Y22" s="34">
        <f>1/$A$1*'[2]94Exp'!X$15</f>
        <v>4.7261007979999999E-3</v>
      </c>
      <c r="Z22" s="34">
        <f>1/$A$1*'[2]94Exp'!Y$15</f>
        <v>3.4606833569999994E-3</v>
      </c>
      <c r="AA22" s="34">
        <f>1/$A$1*'[2]94Exp'!Z$15</f>
        <v>0</v>
      </c>
      <c r="AB22" s="34">
        <f>1/$A$1*'[2]94Exp'!AA$15</f>
        <v>0</v>
      </c>
      <c r="AC22" s="10"/>
      <c r="AD22" s="36">
        <f>'[2]94Exp'!AB$15</f>
        <v>0.45900799999999997</v>
      </c>
      <c r="AE22" s="37">
        <f>'[2]94Exp'!AC$15</f>
        <v>0.981155</v>
      </c>
      <c r="AF22" s="37">
        <f>'[2]94Exp'!AD$15</f>
        <v>0.88967299999999994</v>
      </c>
      <c r="AG22" s="37">
        <f>'[2]94Exp'!AE$15</f>
        <v>2.020381</v>
      </c>
      <c r="AH22" s="37">
        <f>'[2]94Exp'!AF$15</f>
        <v>5.7299919999999993</v>
      </c>
      <c r="AI22" s="37">
        <f>'[2]94Exp'!AG$15</f>
        <v>6.2775489999999996</v>
      </c>
      <c r="AJ22" s="37">
        <f>'[2]94Exp'!AH$15</f>
        <v>7.3580139999999998</v>
      </c>
      <c r="AK22" s="37">
        <f>'[2]94Exp'!AI$15</f>
        <v>9.2490449999999989</v>
      </c>
      <c r="AL22" s="37">
        <f>'[2]94Exp'!AJ$15</f>
        <v>8.824508999999999</v>
      </c>
      <c r="AM22" s="37">
        <f>'[2]94Exp'!AK$15</f>
        <v>8.0031819999999989</v>
      </c>
      <c r="AN22" s="37">
        <f>'[2]94Exp'!AL$15</f>
        <v>13.438388999999999</v>
      </c>
      <c r="AO22" s="37">
        <f>'[2]94Exp'!AM$15</f>
        <v>16.416864</v>
      </c>
      <c r="AP22" s="37">
        <f>'[2]94Exp'!AN$15</f>
        <v>16.654156</v>
      </c>
      <c r="AQ22" s="37">
        <f>'[2]94Exp'!AO$15</f>
        <v>19.078975</v>
      </c>
      <c r="AR22" s="37">
        <f>'[2]94Exp'!AP$15</f>
        <v>18.398759999999999</v>
      </c>
      <c r="AS22" s="37">
        <f>'[2]94Exp'!AQ$15</f>
        <v>16.210273999999998</v>
      </c>
      <c r="AT22" s="37">
        <f>'[2]94Exp'!AR$15</f>
        <v>17.815916999999999</v>
      </c>
      <c r="AU22" s="37">
        <f>'[2]94Exp'!AS$15</f>
        <v>19.311049000000001</v>
      </c>
      <c r="AV22" s="37">
        <f>'[2]94Exp'!AT$15</f>
        <v>20.929209</v>
      </c>
      <c r="AW22" s="37">
        <f>'[2]94Exp'!AU$15</f>
        <v>17.965710999999999</v>
      </c>
      <c r="AX22" s="37">
        <f>'[2]94Exp'!AV$15</f>
        <v>20.627662000000001</v>
      </c>
      <c r="AY22" s="37">
        <f>'[2]94Exp'!AW$15</f>
        <v>29.051544999999997</v>
      </c>
      <c r="AZ22" s="37">
        <f>'[2]94Exp'!AX$15</f>
        <v>25.144110260999998</v>
      </c>
      <c r="BA22" s="37">
        <f>'[2]94Exp'!AY$15</f>
        <v>19.421123208999997</v>
      </c>
      <c r="BB22" s="37">
        <f>'[2]94Exp'!AZ$15</f>
        <v>0</v>
      </c>
      <c r="BC22" s="37">
        <f>'[2]94Exp'!BA$15</f>
        <v>0</v>
      </c>
      <c r="BD22" s="11"/>
    </row>
    <row r="23" spans="2:56" ht="13" thickBot="1">
      <c r="B23" s="68" t="s">
        <v>21</v>
      </c>
      <c r="C23" s="69">
        <f t="shared" ref="C23:N23" si="11">SUM(C21:C21)-SUM(C22:C22)</f>
        <v>2.7184421768707722E-4</v>
      </c>
      <c r="D23" s="70">
        <f t="shared" si="11"/>
        <v>7.2397129535147322E-4</v>
      </c>
      <c r="E23" s="70">
        <f t="shared" si="11"/>
        <v>7.5146953656462514E-4</v>
      </c>
      <c r="F23" s="70">
        <f t="shared" si="11"/>
        <v>1.4423639158163333E-3</v>
      </c>
      <c r="G23" s="70">
        <f t="shared" si="11"/>
        <v>4.0118824149660221E-3</v>
      </c>
      <c r="H23" s="70">
        <f t="shared" si="11"/>
        <v>4.9507975581065729E-3</v>
      </c>
      <c r="I23" s="70">
        <f t="shared" si="11"/>
        <v>5.7126566326530619E-3</v>
      </c>
      <c r="J23" s="71">
        <f t="shared" si="11"/>
        <v>5.8578955994897722E-3</v>
      </c>
      <c r="K23" s="71">
        <f t="shared" si="11"/>
        <v>6.2103711026077783E-3</v>
      </c>
      <c r="L23" s="71">
        <f t="shared" si="11"/>
        <v>4.054082142857178E-3</v>
      </c>
      <c r="M23" s="70">
        <f t="shared" si="11"/>
        <v>2.7367299999999989E-3</v>
      </c>
      <c r="N23" s="70">
        <f t="shared" si="11"/>
        <v>2.6334099999999767E-3</v>
      </c>
      <c r="O23" s="70">
        <f t="shared" ref="O23:AB23" si="12">SUM(O21:O21)-SUM(O22:O22)</f>
        <v>2.0220879999999801E-3</v>
      </c>
      <c r="P23" s="70">
        <f t="shared" si="12"/>
        <v>2.1711729999999993E-3</v>
      </c>
      <c r="Q23" s="70">
        <f t="shared" si="12"/>
        <v>1.8841070000000229E-3</v>
      </c>
      <c r="R23" s="70">
        <f t="shared" si="12"/>
        <v>1.6361310000000033E-3</v>
      </c>
      <c r="S23" s="70">
        <f t="shared" si="12"/>
        <v>1.9541549999999817E-3</v>
      </c>
      <c r="T23" s="70">
        <f t="shared" si="12"/>
        <v>1.59080899999996E-3</v>
      </c>
      <c r="U23" s="70">
        <f t="shared" si="12"/>
        <v>2.7487960000000576E-3</v>
      </c>
      <c r="V23" s="70">
        <f t="shared" si="12"/>
        <v>2.0688119999999893E-3</v>
      </c>
      <c r="W23" s="70">
        <f t="shared" si="12"/>
        <v>1.8722350000000458E-3</v>
      </c>
      <c r="X23" s="70">
        <f t="shared" si="12"/>
        <v>2.2272820000000144E-3</v>
      </c>
      <c r="Y23" s="70">
        <f t="shared" si="12"/>
        <v>2.6215048570000059E-3</v>
      </c>
      <c r="Z23" s="70">
        <f t="shared" si="12"/>
        <v>2.3163300710000224E-3</v>
      </c>
      <c r="AA23" s="70">
        <f t="shared" si="12"/>
        <v>0</v>
      </c>
      <c r="AB23" s="70">
        <f t="shared" si="12"/>
        <v>0</v>
      </c>
      <c r="AC23" s="72"/>
      <c r="AD23" s="73">
        <f t="shared" ref="AD23:BC23" si="13">SUM(AD21:AD21)-SUM(AD22:AD22)</f>
        <v>0.53307599999999489</v>
      </c>
      <c r="AE23" s="74">
        <f t="shared" si="13"/>
        <v>1.4008440000000004</v>
      </c>
      <c r="AF23" s="74">
        <f t="shared" si="13"/>
        <v>1.2680510000000089</v>
      </c>
      <c r="AG23" s="74">
        <f t="shared" si="13"/>
        <v>2.4275949999999686</v>
      </c>
      <c r="AH23" s="74">
        <f t="shared" si="13"/>
        <v>6.7470219999999976</v>
      </c>
      <c r="AI23" s="74">
        <f t="shared" si="13"/>
        <v>9.5852230000000631</v>
      </c>
      <c r="AJ23" s="74">
        <f t="shared" si="13"/>
        <v>10.98508900000007</v>
      </c>
      <c r="AK23" s="74">
        <f t="shared" si="13"/>
        <v>11.338937999999953</v>
      </c>
      <c r="AL23" s="74">
        <f t="shared" si="13"/>
        <v>12.221802000000004</v>
      </c>
      <c r="AM23" s="74">
        <f t="shared" si="13"/>
        <v>7.9670780000000541</v>
      </c>
      <c r="AN23" s="74">
        <f t="shared" si="13"/>
        <v>12.404594000000062</v>
      </c>
      <c r="AO23" s="74">
        <f t="shared" si="13"/>
        <v>10.671308000000042</v>
      </c>
      <c r="AP23" s="74">
        <f t="shared" si="13"/>
        <v>9.7346789999998578</v>
      </c>
      <c r="AQ23" s="74">
        <f t="shared" si="13"/>
        <v>9.9699530000000465</v>
      </c>
      <c r="AR23" s="74">
        <f t="shared" si="13"/>
        <v>8.8283689999998778</v>
      </c>
      <c r="AS23" s="74">
        <f t="shared" si="13"/>
        <v>8.5561350000000687</v>
      </c>
      <c r="AT23" s="74">
        <f t="shared" si="13"/>
        <v>7.6616759999999005</v>
      </c>
      <c r="AU23" s="74">
        <f t="shared" si="13"/>
        <v>8.171747000000007</v>
      </c>
      <c r="AV23" s="74">
        <f t="shared" si="13"/>
        <v>11.95084199999998</v>
      </c>
      <c r="AW23" s="74">
        <f t="shared" si="13"/>
        <v>10.977682000000243</v>
      </c>
      <c r="AX23" s="74">
        <f t="shared" si="13"/>
        <v>9.9952509999996977</v>
      </c>
      <c r="AY23" s="74">
        <f t="shared" si="13"/>
        <v>12.064642000000198</v>
      </c>
      <c r="AZ23" s="74">
        <f t="shared" si="13"/>
        <v>13.38860652400005</v>
      </c>
      <c r="BA23" s="74">
        <f t="shared" si="13"/>
        <v>12.767658777999973</v>
      </c>
      <c r="BB23" s="74">
        <f t="shared" si="13"/>
        <v>0</v>
      </c>
      <c r="BC23" s="74">
        <f t="shared" si="13"/>
        <v>0</v>
      </c>
      <c r="BD23" s="11"/>
    </row>
    <row r="24" spans="2:56" ht="13" thickTop="1">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2: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2: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2: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2: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2: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2: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2: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2: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row r="39" spans="30:55">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row>
    <row r="40" spans="30:55">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row>
    <row r="41" spans="30:55">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row>
    <row r="42" spans="30:55">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row>
    <row r="43" spans="30:55">
      <c r="AD43" s="76"/>
      <c r="AE43" s="76"/>
      <c r="AF43" s="76"/>
      <c r="AG43" s="76"/>
      <c r="AH43" s="76"/>
      <c r="AI43" s="76"/>
      <c r="AJ43" s="76"/>
      <c r="AK43" s="76"/>
      <c r="AL43" s="76"/>
      <c r="AM43" s="76"/>
      <c r="AN43" s="76"/>
      <c r="AO43" s="76"/>
      <c r="AP43" s="76"/>
      <c r="AQ43" s="76"/>
      <c r="AR43" s="76"/>
      <c r="AS43" s="76"/>
      <c r="AT43" s="76"/>
      <c r="AU43" s="76"/>
      <c r="AV43" s="76"/>
      <c r="AW43" s="76"/>
      <c r="AX43" s="76"/>
      <c r="AY43" s="76"/>
      <c r="AZ43" s="76"/>
      <c r="BA43" s="76"/>
      <c r="BB43" s="76"/>
      <c r="BC43" s="76"/>
    </row>
    <row r="44" spans="30:55">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row>
    <row r="45" spans="30:55">
      <c r="AD45" s="76"/>
      <c r="AE45" s="76"/>
      <c r="AF45" s="76"/>
      <c r="AG45" s="76"/>
      <c r="AH45" s="76"/>
      <c r="AI45" s="76"/>
      <c r="AJ45" s="76"/>
      <c r="AK45" s="76"/>
      <c r="AL45" s="76"/>
      <c r="AM45" s="76"/>
      <c r="AN45" s="76"/>
      <c r="AO45" s="76"/>
      <c r="AP45" s="76"/>
      <c r="AQ45" s="76"/>
      <c r="AR45" s="76"/>
      <c r="AS45" s="76"/>
      <c r="AT45" s="76"/>
      <c r="AU45" s="76"/>
      <c r="AV45" s="76"/>
      <c r="AW45" s="76"/>
      <c r="AX45" s="76"/>
      <c r="AY45" s="76"/>
      <c r="AZ45" s="76"/>
      <c r="BA45" s="76"/>
      <c r="BB45" s="76"/>
      <c r="BC45" s="76"/>
    </row>
    <row r="46" spans="30:55">
      <c r="AD46" s="76"/>
      <c r="AE46" s="76"/>
      <c r="AF46" s="76"/>
      <c r="AG46" s="76"/>
      <c r="AH46" s="76"/>
      <c r="AI46" s="76"/>
      <c r="AJ46" s="76"/>
      <c r="AK46" s="76"/>
      <c r="AL46" s="76"/>
      <c r="AM46" s="76"/>
      <c r="AN46" s="76"/>
      <c r="AO46" s="76"/>
      <c r="AP46" s="76"/>
      <c r="AQ46" s="76"/>
      <c r="AR46" s="76"/>
      <c r="AS46" s="76"/>
      <c r="AT46" s="76"/>
      <c r="AU46" s="76"/>
      <c r="AV46" s="76"/>
      <c r="AW46" s="76"/>
      <c r="AX46" s="76"/>
      <c r="AY46" s="76"/>
      <c r="AZ46" s="76"/>
      <c r="BA46" s="76"/>
      <c r="BB46" s="76"/>
      <c r="BC46" s="76"/>
    </row>
    <row r="47" spans="30:55">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row>
    <row r="48" spans="30:55">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row>
    <row r="49" spans="30:55">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row>
    <row r="50" spans="30:55">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row>
    <row r="51" spans="30:55">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row>
    <row r="52" spans="30:55">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row>
    <row r="53" spans="30:55">
      <c r="AD53" s="76"/>
      <c r="AE53" s="76"/>
      <c r="AF53" s="76"/>
      <c r="AG53" s="76"/>
      <c r="AH53" s="76"/>
      <c r="AI53" s="76"/>
      <c r="AJ53" s="76"/>
      <c r="AK53" s="76"/>
      <c r="AL53" s="76"/>
      <c r="AM53" s="76"/>
      <c r="AN53" s="76"/>
      <c r="AO53" s="76"/>
      <c r="AP53" s="76"/>
      <c r="AQ53" s="76"/>
      <c r="AR53" s="76"/>
      <c r="AS53" s="76"/>
      <c r="AT53" s="76"/>
      <c r="AU53" s="76"/>
      <c r="AV53" s="76"/>
      <c r="AW53" s="76"/>
      <c r="AX53" s="76"/>
      <c r="AY53" s="76"/>
      <c r="AZ53" s="76"/>
      <c r="BA53" s="76"/>
      <c r="BB53" s="76"/>
      <c r="BC53" s="76"/>
    </row>
    <row r="54" spans="30:55">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row>
    <row r="55" spans="30:55">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row>
    <row r="56" spans="30:55">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row>
    <row r="57" spans="30:55">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row>
    <row r="58" spans="30:55">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30:55">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30:55">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30:55">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30:55">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30:55">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30:55">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26"/>
  <sheetViews>
    <sheetView workbookViewId="0">
      <pane xSplit="2" ySplit="4" topLeftCell="C5"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[3]RWE!$A$1*[3]ToM3!$A$2</f>
        <v>1.6099999999999999</v>
      </c>
      <c r="B1" s="77"/>
    </row>
    <row r="2" spans="1:56" s="9" customFormat="1" ht="16" thickTop="1">
      <c r="A2" s="5"/>
      <c r="B2" s="387" t="s">
        <v>175</v>
      </c>
      <c r="C2" s="383" t="s">
        <v>93</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54"/>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66</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258"/>
      <c r="AD3" s="391" t="s">
        <v>190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258"/>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84" t="s">
        <v>16</v>
      </c>
      <c r="C5" s="79">
        <f>1/$A$1*'[2]440123Exp'!$B$263</f>
        <v>0</v>
      </c>
      <c r="D5" s="80">
        <f>1/$A$1*'[2]440123Exp'!$C$263</f>
        <v>0</v>
      </c>
      <c r="E5" s="80">
        <f>1/$A$1*'[2]440123Exp'!$D$263</f>
        <v>0</v>
      </c>
      <c r="F5" s="80">
        <f>1/$A$1*'[2]440123Exp'!$E$263</f>
        <v>0</v>
      </c>
      <c r="G5" s="80">
        <f>1/$A$1*'[2]440123Exp'!$F$263</f>
        <v>0</v>
      </c>
      <c r="H5" s="80">
        <f>1/$A$1*'[2]440123Exp'!$G$263</f>
        <v>0</v>
      </c>
      <c r="I5" s="80">
        <f>1/$A$1*'[2]440123Exp'!$H$263</f>
        <v>0</v>
      </c>
      <c r="J5" s="81">
        <f>1/$A$1*'[2]440123Exp'!$I$263</f>
        <v>0</v>
      </c>
      <c r="K5" s="81">
        <f>1/$A$1*'[2]440123Exp'!J$263</f>
        <v>0</v>
      </c>
      <c r="L5" s="81">
        <f>1/$A$1*'[2]440123Exp'!K$263</f>
        <v>0</v>
      </c>
      <c r="M5" s="81">
        <f>1/$A$1*'[2]440123Exp'!L$263</f>
        <v>0</v>
      </c>
      <c r="N5" s="80">
        <f>1/$A$1*'[2]440123Exp'!M$263</f>
        <v>0</v>
      </c>
      <c r="O5" s="80">
        <f>1/$A$1*'[2]440123Exp'!N$263</f>
        <v>0</v>
      </c>
      <c r="P5" s="80">
        <f>1/$A$1*'[2]440123Exp'!O$263</f>
        <v>0</v>
      </c>
      <c r="Q5" s="80">
        <f>1/$A$1*'[2]440123Exp'!P$263</f>
        <v>0</v>
      </c>
      <c r="R5" s="80">
        <f>1/$A$1*'[2]440123Exp'!Q$263</f>
        <v>8.5530069999999979E-3</v>
      </c>
      <c r="S5" s="80">
        <f>1/$A$1*'[2]440123Exp'!R$263</f>
        <v>0</v>
      </c>
      <c r="T5" s="80">
        <f>1/$A$1*'[2]440123Exp'!S$263</f>
        <v>0</v>
      </c>
      <c r="U5" s="80">
        <f>1/$A$1*'[2]440123Exp'!T$263</f>
        <v>0</v>
      </c>
      <c r="V5" s="80">
        <f>1/$A$1*'[2]440123Exp'!U$263</f>
        <v>0</v>
      </c>
      <c r="W5" s="80">
        <f>1/$A$1*'[2]440123Exp'!V$263</f>
        <v>0</v>
      </c>
      <c r="X5" s="80">
        <f>1/$A$1*'[2]440123Exp'!W$263</f>
        <v>1.8408921999999994E-2</v>
      </c>
      <c r="Y5" s="80">
        <f>1/$A$1*'[2]440123Exp'!X$263</f>
        <v>0</v>
      </c>
      <c r="Z5" s="80">
        <f>1/$A$1*'[2]440123Exp'!Y$263</f>
        <v>0</v>
      </c>
      <c r="AA5" s="80">
        <f>1/$A$1*'[2]440123Exp'!Z$263</f>
        <v>0</v>
      </c>
      <c r="AB5" s="81">
        <f>1/$A$1*'[2]440123Exp'!AA$263</f>
        <v>0</v>
      </c>
      <c r="AC5" s="259"/>
      <c r="AD5" s="250">
        <f>'[2]440123Exp'!AB$263</f>
        <v>0</v>
      </c>
      <c r="AE5" s="82">
        <f>'[2]440123Exp'!AC$263</f>
        <v>0</v>
      </c>
      <c r="AF5" s="83">
        <f>'[2]440123Exp'!AD$263</f>
        <v>0</v>
      </c>
      <c r="AG5" s="83">
        <f>'[2]440123Exp'!AE$263</f>
        <v>0</v>
      </c>
      <c r="AH5" s="83">
        <f>'[2]440123Exp'!AF$263</f>
        <v>0</v>
      </c>
      <c r="AI5" s="83">
        <f>'[2]440123Exp'!AG$263</f>
        <v>0</v>
      </c>
      <c r="AJ5" s="83">
        <f>'[2]440123Exp'!AH$263</f>
        <v>0</v>
      </c>
      <c r="AK5" s="83">
        <f>'[2]440123Exp'!AI$263</f>
        <v>0</v>
      </c>
      <c r="AL5" s="83">
        <f>'[2]440123Exp'!AJ$263</f>
        <v>0</v>
      </c>
      <c r="AM5" s="83">
        <f>'[2]440123Exp'!AK$263</f>
        <v>0</v>
      </c>
      <c r="AN5" s="83">
        <f>'[2]440123Exp'!AL$263</f>
        <v>0</v>
      </c>
      <c r="AO5" s="83">
        <f>'[2]440123Exp'!AM$263</f>
        <v>0</v>
      </c>
      <c r="AP5" s="83">
        <f>'[2]440123Exp'!AN$263</f>
        <v>0</v>
      </c>
      <c r="AQ5" s="83">
        <f>'[2]440123Exp'!AO$263</f>
        <v>0</v>
      </c>
      <c r="AR5" s="83">
        <f>'[2]440123Exp'!AP$263</f>
        <v>0</v>
      </c>
      <c r="AS5" s="83">
        <f>'[2]440123Exp'!AQ$263</f>
        <v>0.11900499999999997</v>
      </c>
      <c r="AT5" s="93">
        <f>'[2]440123Exp'!AR$263</f>
        <v>0</v>
      </c>
      <c r="AU5" s="93">
        <f>'[2]440123Exp'!AS$263</f>
        <v>0</v>
      </c>
      <c r="AV5" s="93">
        <f>'[2]440123Exp'!AT$263</f>
        <v>0</v>
      </c>
      <c r="AW5" s="93">
        <f>'[2]440123Exp'!AU$263</f>
        <v>0</v>
      </c>
      <c r="AX5" s="93">
        <f>'[2]440123Exp'!AV$263</f>
        <v>0</v>
      </c>
      <c r="AY5" s="93">
        <f>'[2]440123Exp'!AW$263</f>
        <v>8.9340000000000017E-2</v>
      </c>
      <c r="AZ5" s="93">
        <f>'[2]440123Exp'!AX$263</f>
        <v>0</v>
      </c>
      <c r="BA5" s="93">
        <f>'[2]440123Exp'!AY$263</f>
        <v>0</v>
      </c>
      <c r="BB5" s="93">
        <f>'[2]440123Exp'!AZ$263</f>
        <v>0</v>
      </c>
      <c r="BC5" s="261">
        <f>'[2]440123Exp'!BA$263</f>
        <v>0</v>
      </c>
      <c r="BD5" s="11"/>
    </row>
    <row r="6" spans="1:56" ht="13" thickTop="1">
      <c r="J6" s="76"/>
      <c r="K6" s="76"/>
      <c r="L6" s="76"/>
      <c r="M6" s="76"/>
      <c r="N6" s="76"/>
      <c r="O6" s="76"/>
      <c r="P6" s="76"/>
      <c r="Q6" s="76"/>
      <c r="R6" s="76"/>
      <c r="S6" s="76"/>
      <c r="T6" s="76"/>
      <c r="U6" s="76"/>
      <c r="V6" s="76"/>
      <c r="W6" s="76"/>
      <c r="X6" s="76"/>
      <c r="Y6" s="76"/>
      <c r="Z6" s="76"/>
      <c r="AA6" s="76"/>
      <c r="AB6" s="76"/>
      <c r="AC6" s="76"/>
      <c r="AD6" s="76"/>
      <c r="AE6" s="76"/>
      <c r="AF6" s="76"/>
      <c r="AG6" s="76"/>
      <c r="AH6" s="76"/>
      <c r="AI6" s="76"/>
      <c r="AJ6" s="76"/>
      <c r="AK6" s="76"/>
      <c r="AL6" s="76"/>
      <c r="AM6" s="76"/>
      <c r="AN6" s="76"/>
      <c r="AO6" s="76"/>
      <c r="AP6" s="76"/>
      <c r="AQ6" s="76"/>
      <c r="AR6" s="76"/>
      <c r="AS6" s="76"/>
      <c r="AT6" s="76"/>
      <c r="AU6" s="76"/>
      <c r="AV6" s="76"/>
      <c r="AW6" s="76"/>
      <c r="AX6" s="76"/>
      <c r="AY6" s="76"/>
      <c r="AZ6" s="76"/>
      <c r="BA6" s="76"/>
      <c r="BB6" s="76"/>
      <c r="BC6" s="76"/>
    </row>
    <row r="7" spans="1:5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c r="AL7" s="76"/>
      <c r="AM7" s="76"/>
      <c r="AN7" s="76"/>
      <c r="AO7" s="76"/>
      <c r="AP7" s="76"/>
      <c r="AQ7" s="76"/>
      <c r="AR7" s="76"/>
      <c r="AS7" s="76"/>
      <c r="AT7" s="76"/>
      <c r="AU7" s="76"/>
      <c r="AV7" s="76"/>
      <c r="AW7" s="76"/>
      <c r="AX7" s="76"/>
      <c r="AY7" s="76"/>
      <c r="AZ7" s="76"/>
      <c r="BA7" s="76"/>
      <c r="BB7" s="76"/>
      <c r="BC7" s="76"/>
    </row>
    <row r="8" spans="1:56">
      <c r="J8" s="76"/>
      <c r="K8" s="76"/>
      <c r="L8" s="76"/>
      <c r="M8" s="76"/>
      <c r="N8" s="76"/>
      <c r="O8" s="76"/>
      <c r="P8" s="76"/>
      <c r="Q8" s="76"/>
      <c r="R8" s="76"/>
      <c r="S8" s="76"/>
      <c r="T8" s="76"/>
      <c r="U8" s="76"/>
      <c r="V8" s="76"/>
      <c r="W8" s="76"/>
      <c r="X8" s="76"/>
      <c r="Y8" s="76"/>
      <c r="Z8" s="76"/>
      <c r="AA8" s="76"/>
      <c r="AB8" s="76"/>
      <c r="AC8" s="76"/>
      <c r="AD8" s="76"/>
      <c r="AE8" s="76"/>
      <c r="AF8" s="76"/>
      <c r="AG8" s="76"/>
      <c r="AH8" s="76"/>
      <c r="AI8" s="76"/>
      <c r="AJ8" s="76"/>
      <c r="AK8" s="76"/>
      <c r="AL8" s="76"/>
      <c r="AM8" s="76"/>
      <c r="AN8" s="76"/>
      <c r="AO8" s="76"/>
      <c r="AP8" s="76"/>
      <c r="AQ8" s="76"/>
      <c r="AR8" s="76"/>
      <c r="AS8" s="76"/>
      <c r="AT8" s="76"/>
      <c r="AU8" s="76"/>
      <c r="AV8" s="76"/>
      <c r="AW8" s="76"/>
      <c r="AX8" s="76"/>
      <c r="AY8" s="76"/>
      <c r="AZ8" s="76"/>
      <c r="BA8" s="76"/>
      <c r="BB8" s="76"/>
      <c r="BC8" s="76"/>
    </row>
    <row r="9" spans="1:56">
      <c r="J9" s="76"/>
      <c r="K9" s="76"/>
      <c r="L9" s="76"/>
      <c r="M9" s="76"/>
      <c r="N9" s="76"/>
      <c r="O9" s="76"/>
      <c r="P9" s="76"/>
      <c r="Q9" s="76"/>
      <c r="R9" s="76"/>
      <c r="S9" s="76"/>
      <c r="T9" s="76"/>
      <c r="U9" s="76"/>
      <c r="V9" s="76"/>
      <c r="W9" s="76"/>
      <c r="X9" s="76"/>
      <c r="Y9" s="76"/>
      <c r="Z9" s="76"/>
      <c r="AA9" s="76"/>
      <c r="AB9" s="76"/>
      <c r="AC9" s="76"/>
      <c r="AD9" s="76"/>
      <c r="AE9" s="76"/>
      <c r="AF9" s="76"/>
      <c r="AG9" s="76"/>
      <c r="AH9" s="76"/>
      <c r="AI9" s="76"/>
      <c r="AJ9" s="76"/>
      <c r="AK9" s="76"/>
      <c r="AL9" s="76"/>
      <c r="AM9" s="76"/>
      <c r="AN9" s="76"/>
      <c r="AO9" s="76"/>
      <c r="AP9" s="76"/>
      <c r="AQ9" s="76"/>
      <c r="AR9" s="76"/>
      <c r="AS9" s="76"/>
      <c r="AT9" s="76"/>
      <c r="AU9" s="76"/>
      <c r="AV9" s="76"/>
      <c r="AW9" s="76"/>
      <c r="AX9" s="76"/>
      <c r="AY9" s="76"/>
      <c r="AZ9" s="76"/>
      <c r="BA9" s="76"/>
      <c r="BB9" s="76"/>
      <c r="BC9" s="76"/>
    </row>
    <row r="10" spans="1:56">
      <c r="J10" s="76"/>
      <c r="K10" s="76"/>
      <c r="L10" s="76"/>
      <c r="M10" s="76"/>
      <c r="N10" s="76"/>
      <c r="O10" s="76"/>
      <c r="P10" s="76"/>
      <c r="Q10" s="76"/>
      <c r="R10" s="76"/>
      <c r="S10" s="76"/>
      <c r="T10" s="76"/>
      <c r="U10" s="76"/>
      <c r="V10" s="76"/>
      <c r="W10" s="76"/>
      <c r="X10" s="76"/>
      <c r="Y10" s="76"/>
      <c r="Z10" s="76"/>
      <c r="AA10" s="76"/>
      <c r="AB10" s="76"/>
      <c r="AC10" s="76"/>
      <c r="AD10" s="76"/>
      <c r="AE10" s="76"/>
      <c r="AF10" s="76"/>
      <c r="AG10" s="76"/>
      <c r="AH10" s="76"/>
      <c r="AI10" s="76"/>
      <c r="AJ10" s="76"/>
      <c r="AK10" s="76"/>
      <c r="AL10" s="76"/>
      <c r="AM10" s="76"/>
      <c r="AN10" s="76"/>
      <c r="AO10" s="76"/>
      <c r="AP10" s="76"/>
      <c r="AQ10" s="76"/>
      <c r="AR10" s="76"/>
      <c r="AS10" s="76"/>
      <c r="AT10" s="76"/>
      <c r="AU10" s="76"/>
      <c r="AV10" s="76"/>
      <c r="AW10" s="76"/>
      <c r="AX10" s="76"/>
      <c r="AY10" s="76"/>
      <c r="AZ10" s="76"/>
      <c r="BA10" s="76"/>
      <c r="BB10" s="76"/>
      <c r="BC10" s="76"/>
    </row>
    <row r="11" spans="1:56">
      <c r="J11" s="76"/>
      <c r="K11" s="76"/>
      <c r="L11" s="76"/>
      <c r="M11" s="76"/>
      <c r="N11" s="76"/>
      <c r="O11" s="76"/>
      <c r="P11" s="76"/>
      <c r="Q11" s="76"/>
      <c r="R11" s="273"/>
      <c r="S11" s="273"/>
      <c r="T11" s="273"/>
      <c r="U11" s="273"/>
      <c r="V11" s="273"/>
      <c r="W11" s="273"/>
      <c r="X11" s="273"/>
      <c r="Y11" s="273"/>
      <c r="Z11" s="273"/>
      <c r="AA11" s="273"/>
      <c r="AB11" s="273"/>
      <c r="AC11" s="273"/>
      <c r="AD11" s="76"/>
      <c r="AE11" s="76"/>
      <c r="AF11" s="76"/>
      <c r="AG11" s="76"/>
      <c r="AH11" s="76"/>
      <c r="AI11" s="76"/>
      <c r="AJ11" s="76"/>
      <c r="AK11" s="76"/>
      <c r="AL11" s="76"/>
      <c r="AM11" s="76"/>
      <c r="AN11" s="76"/>
      <c r="AO11" s="76"/>
      <c r="AP11" s="76"/>
      <c r="AQ11" s="76"/>
      <c r="AR11" s="76"/>
      <c r="AS11" s="76"/>
      <c r="AT11" s="76"/>
      <c r="AU11" s="76"/>
      <c r="AV11" s="76"/>
      <c r="AW11" s="76"/>
      <c r="AX11" s="76"/>
      <c r="AY11" s="76"/>
      <c r="AZ11" s="76"/>
      <c r="BA11" s="76"/>
      <c r="BB11" s="76"/>
      <c r="BC11" s="76"/>
    </row>
    <row r="12" spans="1:56">
      <c r="AD12" s="76"/>
      <c r="AE12" s="76"/>
      <c r="AF12" s="76"/>
      <c r="AG12" s="76"/>
      <c r="AH12" s="76"/>
      <c r="AI12" s="76"/>
      <c r="AJ12" s="76"/>
      <c r="AK12" s="76"/>
      <c r="AL12" s="76"/>
      <c r="AM12" s="76"/>
      <c r="AN12" s="76"/>
      <c r="AO12" s="76"/>
      <c r="AP12" s="76"/>
      <c r="AQ12" s="76"/>
      <c r="AR12" s="76"/>
      <c r="AS12" s="76"/>
      <c r="AT12" s="76"/>
      <c r="AU12" s="76"/>
      <c r="AV12" s="76"/>
      <c r="AW12" s="76"/>
      <c r="AX12" s="76"/>
      <c r="AY12" s="76"/>
      <c r="AZ12" s="76"/>
      <c r="BA12" s="76"/>
      <c r="BB12" s="76"/>
      <c r="BC12" s="76"/>
    </row>
    <row r="13" spans="1:56">
      <c r="AD13" s="76"/>
      <c r="AE13" s="76"/>
      <c r="AF13" s="76"/>
      <c r="AG13" s="76"/>
      <c r="AH13" s="76"/>
      <c r="AI13" s="76"/>
      <c r="AJ13" s="76"/>
      <c r="AK13" s="76"/>
      <c r="AL13" s="76"/>
      <c r="AM13" s="76"/>
      <c r="AN13" s="76"/>
      <c r="AO13" s="76"/>
      <c r="AP13" s="76"/>
      <c r="AQ13" s="76"/>
      <c r="AR13" s="76"/>
      <c r="AS13" s="76"/>
      <c r="AT13" s="76"/>
      <c r="AU13" s="76"/>
      <c r="AV13" s="76"/>
      <c r="AW13" s="76"/>
      <c r="AX13" s="76"/>
      <c r="AY13" s="76"/>
      <c r="AZ13" s="76"/>
      <c r="BA13" s="76"/>
      <c r="BB13" s="76"/>
      <c r="BC13" s="76"/>
    </row>
    <row r="14" spans="1:56">
      <c r="AD14" s="76"/>
      <c r="AE14" s="76"/>
      <c r="AF14" s="76"/>
      <c r="AG14" s="76"/>
      <c r="AH14" s="76"/>
      <c r="AI14" s="76"/>
      <c r="AJ14" s="76"/>
      <c r="AK14" s="76"/>
      <c r="AL14" s="76"/>
      <c r="AM14" s="76"/>
      <c r="AN14" s="76"/>
      <c r="AO14" s="76"/>
      <c r="AP14" s="76"/>
      <c r="AQ14" s="76"/>
      <c r="AR14" s="76"/>
      <c r="AS14" s="76"/>
      <c r="AT14" s="76"/>
      <c r="AU14" s="76"/>
      <c r="AV14" s="76"/>
      <c r="AW14" s="76"/>
      <c r="AX14" s="76"/>
      <c r="AY14" s="76"/>
      <c r="AZ14" s="76"/>
      <c r="BA14" s="76"/>
      <c r="BB14" s="76"/>
      <c r="BC14" s="76"/>
    </row>
    <row r="15" spans="1:56">
      <c r="AD15" s="76"/>
      <c r="AE15" s="76"/>
      <c r="AF15" s="76"/>
      <c r="AG15" s="76"/>
      <c r="AH15" s="76"/>
      <c r="AI15" s="76"/>
      <c r="AJ15" s="76"/>
      <c r="AK15" s="76"/>
      <c r="AL15" s="76"/>
      <c r="AM15" s="76"/>
      <c r="AN15" s="76"/>
      <c r="AO15" s="76"/>
      <c r="AP15" s="76"/>
      <c r="AQ15" s="76"/>
      <c r="AR15" s="76"/>
      <c r="AS15" s="76"/>
      <c r="AT15" s="76"/>
      <c r="AU15" s="76"/>
      <c r="AV15" s="76"/>
      <c r="AW15" s="76"/>
      <c r="AX15" s="76"/>
      <c r="AY15" s="76"/>
      <c r="AZ15" s="76"/>
      <c r="BA15" s="76"/>
      <c r="BB15" s="76"/>
      <c r="BC15" s="76"/>
    </row>
    <row r="16" spans="1:56">
      <c r="AD16" s="76"/>
      <c r="AE16" s="76"/>
      <c r="AF16" s="76"/>
      <c r="AG16" s="76"/>
      <c r="AH16" s="76"/>
      <c r="AI16" s="76"/>
      <c r="AJ16" s="76"/>
      <c r="AK16" s="76"/>
      <c r="AL16" s="76"/>
      <c r="AM16" s="76"/>
      <c r="AN16" s="76"/>
      <c r="AO16" s="76"/>
      <c r="AP16" s="76"/>
      <c r="AQ16" s="76"/>
      <c r="AR16" s="76"/>
      <c r="AS16" s="76"/>
      <c r="AT16" s="76"/>
      <c r="AU16" s="76"/>
      <c r="AV16" s="76"/>
      <c r="AW16" s="76"/>
      <c r="AX16" s="76"/>
      <c r="AY16" s="76"/>
      <c r="AZ16" s="76"/>
      <c r="BA16" s="76"/>
      <c r="BB16" s="76"/>
      <c r="BC16" s="76"/>
    </row>
    <row r="17" spans="18:56">
      <c r="AD17" s="76"/>
      <c r="AE17" s="76"/>
      <c r="AF17" s="76"/>
      <c r="AG17" s="76"/>
      <c r="AH17" s="76"/>
      <c r="AI17" s="76"/>
      <c r="AJ17" s="76"/>
      <c r="AK17" s="76"/>
      <c r="AL17" s="76"/>
      <c r="AM17" s="76"/>
      <c r="AN17" s="76"/>
      <c r="AO17" s="76"/>
      <c r="AP17" s="76"/>
      <c r="AQ17" s="76"/>
      <c r="AR17" s="76"/>
      <c r="AS17" s="76"/>
      <c r="AT17" s="76"/>
      <c r="AU17" s="76"/>
      <c r="AV17" s="76"/>
      <c r="AW17" s="76"/>
      <c r="AX17" s="76"/>
      <c r="AY17" s="76"/>
      <c r="AZ17" s="76"/>
      <c r="BA17" s="76"/>
      <c r="BB17" s="76"/>
      <c r="BC17" s="76"/>
    </row>
    <row r="18" spans="18:5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row>
    <row r="19" spans="18:56">
      <c r="AD19" s="76"/>
      <c r="AE19" s="76"/>
      <c r="AF19" s="76"/>
      <c r="AG19" s="76"/>
      <c r="AH19" s="76"/>
      <c r="AI19" s="76"/>
      <c r="AJ19" s="76"/>
      <c r="AK19" s="76"/>
      <c r="AL19" s="76"/>
      <c r="AM19" s="76"/>
      <c r="AN19" s="273"/>
      <c r="AO19" s="273"/>
      <c r="AP19" s="273"/>
      <c r="AQ19" s="273"/>
      <c r="AR19" s="273"/>
      <c r="AS19" s="273"/>
      <c r="AT19" s="273"/>
      <c r="AU19" s="273"/>
      <c r="AV19" s="273"/>
      <c r="AW19" s="273"/>
      <c r="AX19" s="273"/>
      <c r="AY19" s="76"/>
      <c r="AZ19" s="76"/>
      <c r="BA19" s="76"/>
      <c r="BB19" s="76"/>
      <c r="BC19" s="76"/>
      <c r="BD19" s="335"/>
    </row>
    <row r="20" spans="18:56">
      <c r="AD20" s="76"/>
      <c r="AE20" s="76"/>
      <c r="AF20" s="76"/>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333"/>
    </row>
    <row r="21" spans="18:56">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18: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18: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6" spans="18:56">
      <c r="R26" s="333"/>
      <c r="S26" s="333"/>
      <c r="T26" s="333"/>
      <c r="U26" s="333"/>
      <c r="V26" s="333"/>
      <c r="W26" s="333"/>
      <c r="X26" s="333"/>
      <c r="Y26" s="333"/>
      <c r="Z26" s="333"/>
      <c r="AA26" s="333"/>
      <c r="AB26" s="333"/>
      <c r="AC26" s="333"/>
    </row>
  </sheetData>
  <mergeCells count="5">
    <mergeCell ref="B2:B4"/>
    <mergeCell ref="C2:AB2"/>
    <mergeCell ref="C3:AB3"/>
    <mergeCell ref="AD2:BC2"/>
    <mergeCell ref="AD3:BC3"/>
  </mergeCells>
  <phoneticPr fontId="3"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BD38"/>
  <sheetViews>
    <sheetView workbookViewId="0">
      <pane xSplit="2" ySplit="4" topLeftCell="C5"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ht="9" customHeight="1" thickBot="1">
      <c r="A1" s="4">
        <f>[3]RWE!$A$23</f>
        <v>4.5</v>
      </c>
      <c r="B1" s="77"/>
    </row>
    <row r="2" spans="1:56" s="9" customFormat="1" ht="16" thickTop="1">
      <c r="A2" s="5"/>
      <c r="B2" s="387" t="s">
        <v>175</v>
      </c>
      <c r="C2" s="383" t="s">
        <v>93</v>
      </c>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254"/>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66</v>
      </c>
      <c r="D3" s="390"/>
      <c r="E3" s="390"/>
      <c r="F3" s="390"/>
      <c r="G3" s="390"/>
      <c r="H3" s="390"/>
      <c r="I3" s="390"/>
      <c r="J3" s="390"/>
      <c r="K3" s="390"/>
      <c r="L3" s="390"/>
      <c r="M3" s="390"/>
      <c r="N3" s="390"/>
      <c r="O3" s="390"/>
      <c r="P3" s="390"/>
      <c r="Q3" s="390"/>
      <c r="R3" s="390"/>
      <c r="S3" s="390"/>
      <c r="T3" s="390"/>
      <c r="U3" s="390"/>
      <c r="V3" s="390"/>
      <c r="W3" s="390"/>
      <c r="X3" s="390"/>
      <c r="Y3" s="390"/>
      <c r="Z3" s="390"/>
      <c r="AA3" s="390"/>
      <c r="AB3" s="390"/>
      <c r="AC3" s="258"/>
      <c r="AD3" s="391" t="s">
        <v>190</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258"/>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78" t="s">
        <v>16</v>
      </c>
      <c r="C5" s="79">
        <f>1/$A$1*'[2]4701-5Exp'!$B$263</f>
        <v>0</v>
      </c>
      <c r="D5" s="80">
        <f>1/$A$1*'[2]4701-5Exp'!$C$263</f>
        <v>6.576249999999999E-4</v>
      </c>
      <c r="E5" s="80">
        <f>1/$A$1*'[2]4701-5Exp'!$D$263</f>
        <v>1.5057E-5</v>
      </c>
      <c r="F5" s="80">
        <f>1/$A$1*'[2]4701-5Exp'!$E$263</f>
        <v>1.52922E-4</v>
      </c>
      <c r="G5" s="80">
        <f>1/$A$1*'[2]4701-5Exp'!$F$263</f>
        <v>1.2769999999999999E-4</v>
      </c>
      <c r="H5" s="80">
        <f>1/$A$1*'[2]4701-5Exp'!$G$263</f>
        <v>4.5417999999999991E-5</v>
      </c>
      <c r="I5" s="80">
        <f>1/$A$1*'[2]4701-5Exp'!$H$263</f>
        <v>2.9794999999999998E-5</v>
      </c>
      <c r="J5" s="81">
        <f>1/$A$1*'[2]4701-5Exp'!$I$263</f>
        <v>3.8989999999999994E-6</v>
      </c>
      <c r="K5" s="81">
        <f>1/$A$1*'[2]4701-5Exp'!J$263</f>
        <v>2.3488999999999995E-5</v>
      </c>
      <c r="L5" s="81">
        <f>1/$A$1*'[2]4701-5Exp'!K$263</f>
        <v>9.0409999999999986E-6</v>
      </c>
      <c r="M5" s="81">
        <f>1/$A$1*'[2]4701-5Exp'!L$263</f>
        <v>0</v>
      </c>
      <c r="N5" s="80">
        <f>1/$A$1*'[2]4701-5Exp'!M$263</f>
        <v>0</v>
      </c>
      <c r="O5" s="80">
        <f>1/$A$1*'[2]4701-5Exp'!N$263</f>
        <v>0</v>
      </c>
      <c r="P5" s="80">
        <f>1/$A$1*'[2]4701-5Exp'!O$263</f>
        <v>0</v>
      </c>
      <c r="Q5" s="80">
        <f>1/$A$1*'[2]4701-5Exp'!P$263</f>
        <v>4.9856529999999987E-3</v>
      </c>
      <c r="R5" s="80">
        <f>1/$A$1*'[2]4701-5Exp'!Q$263</f>
        <v>1.2673380999999999E-2</v>
      </c>
      <c r="S5" s="80">
        <f>1/$A$1*'[2]4701-5Exp'!R$263</f>
        <v>1.1541629999999999E-2</v>
      </c>
      <c r="T5" s="80">
        <f>1/$A$1*'[2]4701-5Exp'!S$263</f>
        <v>1.6627769999999998E-3</v>
      </c>
      <c r="U5" s="80">
        <f>1/$A$1*'[2]4701-5Exp'!T$263</f>
        <v>1.4975419999999997E-3</v>
      </c>
      <c r="V5" s="80">
        <f>1/$A$1*'[2]4701-5Exp'!U$263</f>
        <v>2.0654479999999997E-3</v>
      </c>
      <c r="W5" s="80">
        <f>1/$A$1*'[2]4701-5Exp'!V$263</f>
        <v>0</v>
      </c>
      <c r="X5" s="80">
        <f>1/$A$1*'[2]4701-5Exp'!W$263</f>
        <v>0</v>
      </c>
      <c r="Y5" s="80">
        <f>1/$A$1*'[2]4701-5Exp'!X$263</f>
        <v>0</v>
      </c>
      <c r="Z5" s="80">
        <f>1/$A$1*'[2]4701-5Exp'!Y$263</f>
        <v>0</v>
      </c>
      <c r="AA5" s="80">
        <f>1/$A$1*'[2]4701-5Exp'!Z$263</f>
        <v>0</v>
      </c>
      <c r="AB5" s="81">
        <f>1/$A$1*'[2]4701-5Exp'!AA$263</f>
        <v>0</v>
      </c>
      <c r="AC5" s="259"/>
      <c r="AD5" s="250">
        <f>'[2]4701-5Exp'!AB$263</f>
        <v>0</v>
      </c>
      <c r="AE5" s="82">
        <f>'[2]4701-5Exp'!AC$263</f>
        <v>0.28643299999999999</v>
      </c>
      <c r="AF5" s="83">
        <f>'[2]4701-5Exp'!AD$263</f>
        <v>6.3744999999999996E-2</v>
      </c>
      <c r="AG5" s="83">
        <f>'[2]4701-5Exp'!AE$263</f>
        <v>0.16820599999999999</v>
      </c>
      <c r="AH5" s="83">
        <f>'[2]4701-5Exp'!AF$263</f>
        <v>0.12483599999999999</v>
      </c>
      <c r="AI5" s="83">
        <f>'[2]4701-5Exp'!AG$263</f>
        <v>5.9075999999999997E-2</v>
      </c>
      <c r="AJ5" s="83">
        <f>'[2]4701-5Exp'!AH$263</f>
        <v>8.0521999999999996E-2</v>
      </c>
      <c r="AK5" s="83">
        <f>'[2]4701-5Exp'!AI$263</f>
        <v>1.4338999999999999E-2</v>
      </c>
      <c r="AL5" s="83">
        <f>'[2]4701-5Exp'!AJ$263</f>
        <v>1.4338999999999999E-2</v>
      </c>
      <c r="AM5" s="83">
        <f>'[2]4701-5Exp'!AK$263</f>
        <v>1.4338999999999999E-2</v>
      </c>
      <c r="AN5" s="83">
        <f>'[2]4701-5Exp'!AL$263</f>
        <v>0</v>
      </c>
      <c r="AO5" s="83">
        <f>'[2]4701-5Exp'!AM$263</f>
        <v>0</v>
      </c>
      <c r="AP5" s="83">
        <f>'[2]4701-5Exp'!AN$263</f>
        <v>0</v>
      </c>
      <c r="AQ5" s="83">
        <f>'[2]4701-5Exp'!AO$263</f>
        <v>0</v>
      </c>
      <c r="AR5" s="83">
        <f>'[2]4701-5Exp'!AP$263</f>
        <v>4.395003</v>
      </c>
      <c r="AS5" s="83">
        <f>'[2]4701-5Exp'!AQ$263</f>
        <v>10.187229</v>
      </c>
      <c r="AT5" s="93">
        <f>'[2]4701-5Exp'!AR$263</f>
        <v>8.2447600000000012</v>
      </c>
      <c r="AU5" s="93">
        <f>'[2]4701-5Exp'!AS$263</f>
        <v>1.2398089999999997</v>
      </c>
      <c r="AV5" s="93">
        <f>'[2]4701-5Exp'!AT$263</f>
        <v>1.2230450000000002</v>
      </c>
      <c r="AW5" s="93">
        <f>'[2]4701-5Exp'!AU$263</f>
        <v>1.6232769999999999</v>
      </c>
      <c r="AX5" s="93">
        <f>'[2]4701-5Exp'!AV$263</f>
        <v>0</v>
      </c>
      <c r="AY5" s="93">
        <f>'[2]4701-5Exp'!AW$263</f>
        <v>0</v>
      </c>
      <c r="AZ5" s="93">
        <f>'[2]4701-5Exp'!AX$263</f>
        <v>0</v>
      </c>
      <c r="BA5" s="93">
        <f>'[2]4701-5Exp'!AY$263</f>
        <v>0</v>
      </c>
      <c r="BB5" s="93">
        <f>'[2]4701-5Exp'!AZ$263</f>
        <v>0</v>
      </c>
      <c r="BC5" s="261">
        <f>'[2]4701-5Exp'!BA$263</f>
        <v>0</v>
      </c>
      <c r="BD5" s="11"/>
    </row>
    <row r="6" spans="1:56" ht="13" thickTop="1">
      <c r="J6" s="76"/>
      <c r="K6" s="76"/>
      <c r="L6" s="76"/>
      <c r="M6" s="76"/>
      <c r="N6" s="76"/>
      <c r="O6" s="76"/>
      <c r="P6" s="76"/>
      <c r="Q6" s="76"/>
      <c r="R6" s="76"/>
      <c r="S6" s="76"/>
      <c r="T6" s="76"/>
      <c r="U6" s="76"/>
      <c r="V6" s="76"/>
      <c r="W6" s="76"/>
      <c r="X6" s="76"/>
      <c r="Y6" s="76"/>
      <c r="Z6" s="76"/>
      <c r="AA6" s="76"/>
      <c r="AB6" s="76"/>
      <c r="AC6" s="76"/>
      <c r="AD6" s="76"/>
      <c r="AE6" s="76"/>
      <c r="AF6" s="76"/>
      <c r="AG6" s="76"/>
      <c r="AH6" s="76"/>
      <c r="AI6" s="76"/>
      <c r="AJ6" s="76"/>
      <c r="AK6" s="76"/>
      <c r="AL6" s="76"/>
      <c r="AM6" s="76"/>
      <c r="AN6" s="76"/>
      <c r="AO6" s="76"/>
      <c r="AP6" s="76"/>
      <c r="AQ6" s="76"/>
      <c r="AR6" s="76"/>
      <c r="AS6" s="76"/>
      <c r="AT6" s="76"/>
      <c r="AU6" s="76"/>
      <c r="AV6" s="76"/>
      <c r="AW6" s="76"/>
      <c r="AX6" s="76"/>
      <c r="AY6" s="76"/>
      <c r="AZ6" s="76"/>
      <c r="BA6" s="76"/>
      <c r="BB6" s="76"/>
      <c r="BC6" s="76"/>
    </row>
    <row r="7" spans="1:5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c r="AL7" s="76"/>
      <c r="AM7" s="76"/>
      <c r="AN7" s="76"/>
      <c r="AO7" s="76"/>
      <c r="AP7" s="76"/>
      <c r="AQ7" s="76"/>
      <c r="AR7" s="76"/>
      <c r="AS7" s="76"/>
      <c r="AT7" s="76"/>
      <c r="AU7" s="76"/>
      <c r="AV7" s="76"/>
      <c r="AW7" s="76"/>
      <c r="AX7" s="76"/>
      <c r="AY7" s="76"/>
      <c r="AZ7" s="76"/>
      <c r="BA7" s="76"/>
      <c r="BB7" s="76"/>
      <c r="BC7" s="76"/>
    </row>
    <row r="8" spans="1:56">
      <c r="J8" s="76"/>
      <c r="K8" s="76"/>
      <c r="L8" s="76"/>
      <c r="M8" s="76"/>
      <c r="N8" s="76"/>
      <c r="O8" s="76"/>
      <c r="P8" s="76"/>
      <c r="Q8" s="76"/>
      <c r="R8" s="76"/>
      <c r="S8" s="76"/>
      <c r="T8" s="76"/>
      <c r="U8" s="76"/>
      <c r="V8" s="76"/>
      <c r="W8" s="76"/>
      <c r="X8" s="76"/>
      <c r="Y8" s="76"/>
      <c r="Z8" s="76"/>
      <c r="AA8" s="76"/>
      <c r="AB8" s="76"/>
      <c r="AC8" s="76"/>
      <c r="AD8" s="76"/>
      <c r="AE8" s="76"/>
      <c r="AF8" s="76"/>
      <c r="AG8" s="76"/>
      <c r="AH8" s="76"/>
      <c r="AI8" s="76"/>
      <c r="AJ8" s="76"/>
      <c r="AK8" s="76"/>
      <c r="AL8" s="76"/>
      <c r="AM8" s="76"/>
      <c r="AN8" s="76"/>
      <c r="AO8" s="76"/>
      <c r="AP8" s="76"/>
      <c r="AQ8" s="76"/>
      <c r="AR8" s="76"/>
      <c r="AS8" s="76"/>
      <c r="AT8" s="76"/>
      <c r="AU8" s="76"/>
      <c r="AV8" s="76"/>
      <c r="AW8" s="76"/>
      <c r="AX8" s="76"/>
      <c r="AY8" s="76"/>
      <c r="AZ8" s="76"/>
      <c r="BA8" s="76"/>
      <c r="BB8" s="76"/>
      <c r="BC8" s="76"/>
    </row>
    <row r="9" spans="1:56">
      <c r="J9" s="76"/>
      <c r="K9" s="76"/>
      <c r="L9" s="76"/>
      <c r="M9" s="76"/>
      <c r="N9" s="76"/>
      <c r="O9" s="76"/>
      <c r="P9" s="76"/>
      <c r="Q9" s="76"/>
      <c r="R9" s="76"/>
      <c r="S9" s="76"/>
      <c r="T9" s="76"/>
      <c r="U9" s="76"/>
      <c r="V9" s="76"/>
      <c r="W9" s="76"/>
      <c r="X9" s="76"/>
      <c r="Y9" s="76"/>
      <c r="Z9" s="76"/>
      <c r="AA9" s="76"/>
      <c r="AB9" s="76"/>
      <c r="AC9" s="76"/>
      <c r="AD9" s="76"/>
      <c r="AE9" s="76"/>
      <c r="AF9" s="76"/>
      <c r="AG9" s="76"/>
      <c r="AH9" s="76"/>
      <c r="AI9" s="76"/>
      <c r="AJ9" s="76"/>
      <c r="AK9" s="76"/>
      <c r="AL9" s="76"/>
      <c r="AM9" s="76"/>
      <c r="AN9" s="76"/>
      <c r="AO9" s="76"/>
      <c r="AP9" s="76"/>
      <c r="AQ9" s="76"/>
      <c r="AR9" s="76"/>
      <c r="AS9" s="76"/>
      <c r="AT9" s="76"/>
      <c r="AU9" s="76"/>
      <c r="AV9" s="76"/>
      <c r="AW9" s="76"/>
      <c r="AX9" s="76"/>
      <c r="AY9" s="76"/>
      <c r="AZ9" s="76"/>
      <c r="BA9" s="76"/>
      <c r="BB9" s="76"/>
      <c r="BC9" s="76"/>
    </row>
    <row r="10" spans="1:56">
      <c r="J10" s="76"/>
      <c r="K10" s="76"/>
      <c r="L10" s="76"/>
      <c r="M10" s="76"/>
      <c r="N10" s="76"/>
      <c r="O10" s="76"/>
      <c r="P10" s="76"/>
      <c r="Q10" s="76"/>
      <c r="R10" s="76"/>
      <c r="S10" s="76"/>
      <c r="T10" s="76"/>
      <c r="U10" s="76"/>
      <c r="V10" s="76"/>
      <c r="W10" s="76"/>
      <c r="X10" s="76"/>
      <c r="Y10" s="76"/>
      <c r="Z10" s="76"/>
      <c r="AA10" s="76"/>
      <c r="AB10" s="76"/>
      <c r="AC10" s="76"/>
      <c r="AD10" s="76"/>
      <c r="AE10" s="76"/>
      <c r="AF10" s="76"/>
      <c r="AG10" s="76"/>
      <c r="AH10" s="76"/>
      <c r="AI10" s="76"/>
      <c r="AJ10" s="76"/>
      <c r="AK10" s="76"/>
      <c r="AL10" s="76"/>
      <c r="AM10" s="76"/>
      <c r="AN10" s="76"/>
      <c r="AO10" s="76"/>
      <c r="AP10" s="76"/>
      <c r="AQ10" s="76"/>
      <c r="AR10" s="76"/>
      <c r="AS10" s="76"/>
      <c r="AT10" s="76"/>
      <c r="AU10" s="76"/>
      <c r="AV10" s="76"/>
      <c r="AW10" s="76"/>
      <c r="AX10" s="76"/>
      <c r="AY10" s="76"/>
      <c r="AZ10" s="76"/>
      <c r="BA10" s="76"/>
      <c r="BB10" s="76"/>
      <c r="BC10" s="76"/>
    </row>
    <row r="11" spans="1:56">
      <c r="J11" s="76"/>
      <c r="K11" s="76"/>
      <c r="L11" s="76"/>
      <c r="M11" s="76"/>
      <c r="N11" s="76"/>
      <c r="O11" s="76"/>
      <c r="P11" s="76"/>
      <c r="Q11" s="76"/>
      <c r="R11" s="273"/>
      <c r="S11" s="273"/>
      <c r="T11" s="273"/>
      <c r="U11" s="273"/>
      <c r="V11" s="273"/>
      <c r="W11" s="273"/>
      <c r="X11" s="273"/>
      <c r="Y11" s="273"/>
      <c r="Z11" s="273"/>
      <c r="AA11" s="273"/>
      <c r="AB11" s="273"/>
      <c r="AC11" s="273"/>
      <c r="AD11" s="76"/>
      <c r="AE11" s="76"/>
      <c r="AF11" s="76"/>
      <c r="AG11" s="76"/>
      <c r="AH11" s="76"/>
      <c r="AI11" s="76"/>
      <c r="AJ11" s="76"/>
      <c r="AK11" s="76"/>
      <c r="AL11" s="76"/>
      <c r="AM11" s="76"/>
      <c r="AN11" s="76"/>
      <c r="AO11" s="76"/>
      <c r="AP11" s="76"/>
      <c r="AQ11" s="76"/>
      <c r="AR11" s="76"/>
      <c r="AS11" s="76"/>
      <c r="AT11" s="76"/>
      <c r="AU11" s="76"/>
      <c r="AV11" s="76"/>
      <c r="AW11" s="76"/>
      <c r="AX11" s="76"/>
      <c r="AY11" s="76"/>
      <c r="AZ11" s="76"/>
      <c r="BA11" s="76"/>
      <c r="BB11" s="76"/>
      <c r="BC11" s="76"/>
    </row>
    <row r="12" spans="1:56">
      <c r="AD12" s="76"/>
      <c r="AE12" s="76"/>
      <c r="AF12" s="76"/>
      <c r="AG12" s="76"/>
      <c r="AH12" s="76"/>
      <c r="AI12" s="76"/>
      <c r="AJ12" s="76"/>
      <c r="AK12" s="76"/>
      <c r="AL12" s="76"/>
      <c r="AM12" s="76"/>
      <c r="AN12" s="76"/>
      <c r="AO12" s="76"/>
      <c r="AP12" s="76"/>
      <c r="AQ12" s="76"/>
      <c r="AR12" s="76"/>
      <c r="AS12" s="76"/>
      <c r="AT12" s="76"/>
      <c r="AU12" s="76"/>
      <c r="AV12" s="76"/>
      <c r="AW12" s="76"/>
      <c r="AX12" s="76"/>
      <c r="AY12" s="76"/>
      <c r="AZ12" s="76"/>
      <c r="BA12" s="76"/>
      <c r="BB12" s="76"/>
      <c r="BC12" s="76"/>
    </row>
    <row r="13" spans="1:56">
      <c r="AD13" s="76"/>
      <c r="AE13" s="76"/>
      <c r="AF13" s="76"/>
      <c r="AG13" s="76"/>
      <c r="AH13" s="76"/>
      <c r="AI13" s="76"/>
      <c r="AJ13" s="76"/>
      <c r="AK13" s="76"/>
      <c r="AL13" s="76"/>
      <c r="AM13" s="76"/>
      <c r="AN13" s="76"/>
      <c r="AO13" s="76"/>
      <c r="AP13" s="76"/>
      <c r="AQ13" s="76"/>
      <c r="AR13" s="76"/>
      <c r="AS13" s="76"/>
      <c r="AT13" s="76"/>
      <c r="AU13" s="76"/>
      <c r="AV13" s="76"/>
      <c r="AW13" s="76"/>
      <c r="AX13" s="76"/>
      <c r="AY13" s="76"/>
      <c r="AZ13" s="76"/>
      <c r="BA13" s="76"/>
      <c r="BB13" s="76"/>
      <c r="BC13" s="76"/>
    </row>
    <row r="14" spans="1:56">
      <c r="AD14" s="76"/>
      <c r="AE14" s="76"/>
      <c r="AF14" s="76"/>
      <c r="AG14" s="76"/>
      <c r="AH14" s="76"/>
      <c r="AI14" s="76"/>
      <c r="AJ14" s="76"/>
      <c r="AK14" s="76"/>
      <c r="AL14" s="76"/>
      <c r="AM14" s="76"/>
      <c r="AN14" s="76"/>
      <c r="AO14" s="76"/>
      <c r="AP14" s="76"/>
      <c r="AQ14" s="76"/>
      <c r="AR14" s="76"/>
      <c r="AS14" s="76"/>
      <c r="AT14" s="76"/>
      <c r="AU14" s="76"/>
      <c r="AV14" s="76"/>
      <c r="AW14" s="76"/>
      <c r="AX14" s="76"/>
      <c r="AY14" s="76"/>
      <c r="AZ14" s="76"/>
      <c r="BA14" s="76"/>
      <c r="BB14" s="76"/>
      <c r="BC14" s="76"/>
    </row>
    <row r="15" spans="1:56">
      <c r="AD15" s="76"/>
      <c r="AE15" s="76"/>
      <c r="AF15" s="76"/>
      <c r="AG15" s="76"/>
      <c r="AH15" s="76"/>
      <c r="AI15" s="76"/>
      <c r="AJ15" s="76"/>
      <c r="AK15" s="76"/>
      <c r="AL15" s="76"/>
      <c r="AM15" s="76"/>
      <c r="AN15" s="76"/>
      <c r="AO15" s="76"/>
      <c r="AP15" s="76"/>
      <c r="AQ15" s="76"/>
      <c r="AR15" s="76"/>
      <c r="AS15" s="76"/>
      <c r="AT15" s="76"/>
      <c r="AU15" s="76"/>
      <c r="AV15" s="76"/>
      <c r="AW15" s="76"/>
      <c r="AX15" s="76"/>
      <c r="AY15" s="76"/>
      <c r="AZ15" s="76"/>
      <c r="BA15" s="76"/>
      <c r="BB15" s="76"/>
      <c r="BC15" s="76"/>
    </row>
    <row r="16" spans="1:56">
      <c r="AD16" s="76"/>
      <c r="AE16" s="76"/>
      <c r="AF16" s="76"/>
      <c r="AG16" s="76"/>
      <c r="AH16" s="76"/>
      <c r="AI16" s="76"/>
      <c r="AJ16" s="76"/>
      <c r="AK16" s="76"/>
      <c r="AL16" s="76"/>
      <c r="AM16" s="76"/>
      <c r="AN16" s="76"/>
      <c r="AO16" s="76"/>
      <c r="AP16" s="76"/>
      <c r="AQ16" s="76"/>
      <c r="AR16" s="76"/>
      <c r="AS16" s="76"/>
      <c r="AT16" s="76"/>
      <c r="AU16" s="76"/>
      <c r="AV16" s="76"/>
      <c r="AW16" s="76"/>
      <c r="AX16" s="76"/>
      <c r="AY16" s="76"/>
      <c r="AZ16" s="76"/>
      <c r="BA16" s="76"/>
      <c r="BB16" s="76"/>
      <c r="BC16" s="76"/>
    </row>
    <row r="17" spans="18:56">
      <c r="AD17" s="76"/>
      <c r="AE17" s="76"/>
      <c r="AF17" s="76"/>
      <c r="AG17" s="76"/>
      <c r="AH17" s="76"/>
      <c r="AI17" s="76"/>
      <c r="AJ17" s="76"/>
      <c r="AK17" s="76"/>
      <c r="AL17" s="76"/>
      <c r="AM17" s="76"/>
      <c r="AN17" s="76"/>
      <c r="AO17" s="76"/>
      <c r="AP17" s="76"/>
      <c r="AQ17" s="76"/>
      <c r="AR17" s="76"/>
      <c r="AS17" s="76"/>
      <c r="AT17" s="76"/>
      <c r="AU17" s="76"/>
      <c r="AV17" s="76"/>
      <c r="AW17" s="76"/>
      <c r="AX17" s="76"/>
      <c r="AY17" s="76"/>
      <c r="AZ17" s="76"/>
      <c r="BA17" s="76"/>
      <c r="BB17" s="76"/>
      <c r="BC17" s="76"/>
    </row>
    <row r="18" spans="18:5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row>
    <row r="19" spans="18:56">
      <c r="AD19" s="76"/>
      <c r="AE19" s="76"/>
      <c r="AF19" s="76"/>
      <c r="AG19" s="76"/>
      <c r="AH19" s="76"/>
      <c r="AI19" s="76"/>
      <c r="AJ19" s="76"/>
      <c r="AK19" s="76"/>
      <c r="AL19" s="76"/>
      <c r="AM19" s="76"/>
      <c r="AN19" s="273"/>
      <c r="AO19" s="273"/>
      <c r="AP19" s="273"/>
      <c r="AQ19" s="273"/>
      <c r="AR19" s="273"/>
      <c r="AS19" s="273"/>
      <c r="AT19" s="273"/>
      <c r="AU19" s="273"/>
      <c r="AV19" s="273"/>
      <c r="AW19" s="273"/>
      <c r="AX19" s="273"/>
      <c r="AY19" s="76"/>
      <c r="AZ19" s="76"/>
      <c r="BA19" s="76"/>
      <c r="BB19" s="76"/>
      <c r="BC19" s="76"/>
      <c r="BD19" s="335"/>
    </row>
    <row r="20" spans="18:56">
      <c r="AD20" s="76"/>
      <c r="AE20" s="76"/>
      <c r="AF20" s="76"/>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333"/>
    </row>
    <row r="21" spans="18:56">
      <c r="AD21" s="76"/>
      <c r="AE21" s="76"/>
      <c r="AF21" s="76"/>
      <c r="AG21" s="76"/>
      <c r="AH21" s="76"/>
      <c r="AI21" s="76"/>
      <c r="AJ21" s="76"/>
      <c r="AK21" s="76"/>
      <c r="AL21" s="76"/>
      <c r="AM21" s="76"/>
      <c r="AN21" s="76"/>
      <c r="AO21" s="76"/>
      <c r="AP21" s="76"/>
      <c r="AQ21" s="76"/>
      <c r="AR21" s="76"/>
      <c r="AS21" s="76"/>
      <c r="AT21" s="76"/>
      <c r="AU21" s="76"/>
      <c r="AV21" s="76"/>
      <c r="AW21" s="76"/>
      <c r="AX21" s="76"/>
      <c r="AY21" s="76"/>
      <c r="AZ21" s="76"/>
      <c r="BA21" s="76"/>
      <c r="BB21" s="76"/>
      <c r="BC21" s="76"/>
    </row>
    <row r="22" spans="18:56">
      <c r="AD22" s="76"/>
      <c r="AE22" s="76"/>
      <c r="AF22" s="76"/>
      <c r="AG22" s="76"/>
      <c r="AH22" s="76"/>
      <c r="AI22" s="76"/>
      <c r="AJ22" s="76"/>
      <c r="AK22" s="76"/>
      <c r="AL22" s="76"/>
      <c r="AM22" s="76"/>
      <c r="AN22" s="76"/>
      <c r="AO22" s="76"/>
      <c r="AP22" s="76"/>
      <c r="AQ22" s="76"/>
      <c r="AR22" s="76"/>
      <c r="AS22" s="76"/>
      <c r="AT22" s="76"/>
      <c r="AU22" s="76"/>
      <c r="AV22" s="76"/>
      <c r="AW22" s="76"/>
      <c r="AX22" s="76"/>
      <c r="AY22" s="76"/>
      <c r="AZ22" s="76"/>
      <c r="BA22" s="76"/>
      <c r="BB22" s="76"/>
      <c r="BC22" s="76"/>
    </row>
    <row r="23" spans="18:56">
      <c r="AD23" s="76"/>
      <c r="AE23" s="76"/>
      <c r="AF23" s="76"/>
      <c r="AG23" s="76"/>
      <c r="AH23" s="76"/>
      <c r="AI23" s="76"/>
      <c r="AJ23" s="76"/>
      <c r="AK23" s="76"/>
      <c r="AL23" s="76"/>
      <c r="AM23" s="76"/>
      <c r="AN23" s="76"/>
      <c r="AO23" s="76"/>
      <c r="AP23" s="76"/>
      <c r="AQ23" s="76"/>
      <c r="AR23" s="76"/>
      <c r="AS23" s="76"/>
      <c r="AT23" s="76"/>
      <c r="AU23" s="76"/>
      <c r="AV23" s="76"/>
      <c r="AW23" s="76"/>
      <c r="AX23" s="76"/>
      <c r="AY23" s="76"/>
      <c r="AZ23" s="76"/>
      <c r="BA23" s="76"/>
      <c r="BB23" s="76"/>
      <c r="BC23" s="76"/>
    </row>
    <row r="24" spans="18:5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row>
    <row r="25" spans="18:5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row>
    <row r="26" spans="18:56">
      <c r="R26" s="333"/>
      <c r="S26" s="333"/>
      <c r="T26" s="333"/>
      <c r="U26" s="333"/>
      <c r="V26" s="333"/>
      <c r="W26" s="333"/>
      <c r="X26" s="333"/>
      <c r="Y26" s="333"/>
      <c r="Z26" s="333"/>
      <c r="AA26" s="333"/>
      <c r="AB26" s="333"/>
      <c r="AC26" s="333"/>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row>
    <row r="27" spans="18:5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row>
    <row r="28" spans="18:5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row>
    <row r="29" spans="18:5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row>
    <row r="30" spans="18:5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row>
    <row r="31" spans="18:5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row>
    <row r="32" spans="18:5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row>
    <row r="33" spans="30:55">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row>
    <row r="34" spans="30:55">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row>
    <row r="35" spans="30:55">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row>
    <row r="36" spans="30:55">
      <c r="AD36" s="76"/>
      <c r="AE36" s="76"/>
      <c r="AF36" s="76"/>
      <c r="AG36" s="76"/>
      <c r="AH36" s="76"/>
      <c r="AI36" s="76"/>
      <c r="AJ36" s="76"/>
      <c r="AK36" s="76"/>
      <c r="AL36" s="76"/>
      <c r="AM36" s="76"/>
      <c r="AN36" s="76"/>
      <c r="AO36" s="76"/>
      <c r="AP36" s="76"/>
      <c r="AQ36" s="76"/>
      <c r="AR36" s="76"/>
      <c r="AS36" s="76"/>
      <c r="AT36" s="76"/>
      <c r="AU36" s="76"/>
      <c r="AV36" s="76"/>
      <c r="AW36" s="76"/>
      <c r="AX36" s="76"/>
      <c r="AY36" s="76"/>
      <c r="AZ36" s="76"/>
      <c r="BA36" s="76"/>
      <c r="BB36" s="76"/>
      <c r="BC36" s="76"/>
    </row>
    <row r="37" spans="30:55">
      <c r="AD37" s="76"/>
      <c r="AE37" s="76"/>
      <c r="AF37" s="76"/>
      <c r="AG37" s="76"/>
      <c r="AH37" s="76"/>
      <c r="AI37" s="76"/>
      <c r="AJ37" s="76"/>
      <c r="AK37" s="76"/>
      <c r="AL37" s="76"/>
      <c r="AM37" s="76"/>
      <c r="AN37" s="76"/>
      <c r="AO37" s="76"/>
      <c r="AP37" s="76"/>
      <c r="AQ37" s="76"/>
      <c r="AR37" s="76"/>
      <c r="AS37" s="76"/>
      <c r="AT37" s="76"/>
      <c r="AU37" s="76"/>
      <c r="AV37" s="76"/>
      <c r="AW37" s="76"/>
      <c r="AX37" s="76"/>
      <c r="AY37" s="76"/>
      <c r="AZ37" s="76"/>
      <c r="BA37" s="76"/>
      <c r="BB37" s="76"/>
      <c r="BC37" s="76"/>
    </row>
    <row r="38" spans="30:55">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row>
  </sheetData>
  <mergeCells count="5">
    <mergeCell ref="B2:B4"/>
    <mergeCell ref="C2:AB2"/>
    <mergeCell ref="C3:AB3"/>
    <mergeCell ref="AD2:BC2"/>
    <mergeCell ref="AD3:BC3"/>
  </mergeCells>
  <phoneticPr fontId="3" type="noConversion"/>
  <pageMargins left="0.75" right="0.75" top="1" bottom="1" header="0.5" footer="0.5"/>
  <pageSetup scale="77"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BD96"/>
  <sheetViews>
    <sheetView workbookViewId="0">
      <pane xSplit="2" ySplit="5" topLeftCell="C39" activePane="bottomRight" state="frozen"/>
      <selection activeCell="BC4" sqref="BB4:BC4"/>
      <selection pane="topRight" activeCell="BC4" sqref="BB4:BC4"/>
      <selection pane="bottomLeft" activeCell="BC4" sqref="BB4:BC4"/>
      <selection pane="bottomRight" activeCell="B2" sqref="B2:B4"/>
    </sheetView>
  </sheetViews>
  <sheetFormatPr defaultColWidth="9" defaultRowHeight="12.5"/>
  <cols>
    <col min="1" max="1" width="1.7265625" style="5" customWidth="1"/>
    <col min="2" max="2" width="20.7265625" style="5" customWidth="1"/>
    <col min="3" max="26" width="5.1796875" style="5" customWidth="1"/>
    <col min="27" max="28" width="5.1796875" style="5" hidden="1" customWidth="1"/>
    <col min="29" max="29" width="1.7265625" style="5" customWidth="1"/>
    <col min="30" max="53" width="5.1796875" style="5" customWidth="1"/>
    <col min="54" max="55" width="5.1796875" style="5" hidden="1" customWidth="1"/>
    <col min="56" max="56" width="1.7265625" style="5" customWidth="1"/>
    <col min="57" max="16384" width="9" style="5"/>
  </cols>
  <sheetData>
    <row r="1" spans="1:56" s="6" customFormat="1" ht="9" customHeight="1" thickBot="1">
      <c r="A1" s="4">
        <f>[3]RWE!$A$24</f>
        <v>3.5</v>
      </c>
      <c r="B1" s="7"/>
    </row>
    <row r="2" spans="1:56" s="9" customFormat="1" ht="16" thickTop="1">
      <c r="A2" s="6"/>
      <c r="B2" s="387" t="s">
        <v>175</v>
      </c>
      <c r="C2" s="383" t="s">
        <v>93</v>
      </c>
      <c r="D2" s="383"/>
      <c r="E2" s="383"/>
      <c r="F2" s="383"/>
      <c r="G2" s="383"/>
      <c r="H2" s="383"/>
      <c r="I2" s="383"/>
      <c r="J2" s="383"/>
      <c r="K2" s="383"/>
      <c r="L2" s="383"/>
      <c r="M2" s="383"/>
      <c r="N2" s="383"/>
      <c r="O2" s="383"/>
      <c r="P2" s="383"/>
      <c r="Q2" s="383"/>
      <c r="R2" s="383"/>
      <c r="S2" s="383"/>
      <c r="T2" s="383"/>
      <c r="U2" s="383"/>
      <c r="V2" s="383"/>
      <c r="W2" s="383"/>
      <c r="X2" s="383"/>
      <c r="Y2" s="383"/>
      <c r="Z2" s="383"/>
      <c r="AA2" s="383"/>
      <c r="AB2" s="384"/>
      <c r="AC2" s="246"/>
      <c r="AD2" s="382" t="s">
        <v>125</v>
      </c>
      <c r="AE2" s="383"/>
      <c r="AF2" s="383"/>
      <c r="AG2" s="383"/>
      <c r="AH2" s="383"/>
      <c r="AI2" s="383"/>
      <c r="AJ2" s="383"/>
      <c r="AK2" s="383"/>
      <c r="AL2" s="383"/>
      <c r="AM2" s="383"/>
      <c r="AN2" s="383"/>
      <c r="AO2" s="383"/>
      <c r="AP2" s="383"/>
      <c r="AQ2" s="383"/>
      <c r="AR2" s="383"/>
      <c r="AS2" s="383"/>
      <c r="AT2" s="383"/>
      <c r="AU2" s="383"/>
      <c r="AV2" s="383"/>
      <c r="AW2" s="383"/>
      <c r="AX2" s="383"/>
      <c r="AY2" s="383"/>
      <c r="AZ2" s="383"/>
      <c r="BA2" s="383"/>
      <c r="BB2" s="383"/>
      <c r="BC2" s="384"/>
      <c r="BD2" s="8"/>
    </row>
    <row r="3" spans="1:56" ht="13" thickBot="1">
      <c r="A3" s="9"/>
      <c r="B3" s="388"/>
      <c r="C3" s="390" t="s">
        <v>66</v>
      </c>
      <c r="D3" s="390"/>
      <c r="E3" s="390"/>
      <c r="F3" s="390"/>
      <c r="G3" s="390"/>
      <c r="H3" s="390"/>
      <c r="I3" s="390"/>
      <c r="J3" s="390"/>
      <c r="K3" s="390"/>
      <c r="L3" s="390"/>
      <c r="M3" s="390"/>
      <c r="N3" s="390"/>
      <c r="O3" s="390"/>
      <c r="P3" s="390"/>
      <c r="Q3" s="390"/>
      <c r="R3" s="390"/>
      <c r="S3" s="390"/>
      <c r="T3" s="390"/>
      <c r="U3" s="390"/>
      <c r="V3" s="390"/>
      <c r="W3" s="390"/>
      <c r="X3" s="390"/>
      <c r="Y3" s="390"/>
      <c r="Z3" s="390"/>
      <c r="AA3" s="390"/>
      <c r="AB3" s="392"/>
      <c r="AC3" s="10"/>
      <c r="AD3" s="396" t="s">
        <v>209</v>
      </c>
      <c r="AE3" s="390"/>
      <c r="AF3" s="390"/>
      <c r="AG3" s="390"/>
      <c r="AH3" s="390"/>
      <c r="AI3" s="390"/>
      <c r="AJ3" s="390"/>
      <c r="AK3" s="390"/>
      <c r="AL3" s="390"/>
      <c r="AM3" s="390"/>
      <c r="AN3" s="390"/>
      <c r="AO3" s="390"/>
      <c r="AP3" s="390"/>
      <c r="AQ3" s="390"/>
      <c r="AR3" s="390"/>
      <c r="AS3" s="390"/>
      <c r="AT3" s="390"/>
      <c r="AU3" s="390"/>
      <c r="AV3" s="390"/>
      <c r="AW3" s="390"/>
      <c r="AX3" s="390"/>
      <c r="AY3" s="390"/>
      <c r="AZ3" s="390"/>
      <c r="BA3" s="390"/>
      <c r="BB3" s="390"/>
      <c r="BC3" s="392"/>
      <c r="BD3" s="11"/>
    </row>
    <row r="4" spans="1:56" s="20" customFormat="1" ht="20" customHeight="1" thickTop="1" thickBot="1">
      <c r="A4" s="5"/>
      <c r="B4" s="389"/>
      <c r="C4" s="12">
        <v>2000</v>
      </c>
      <c r="D4" s="13">
        <v>2001</v>
      </c>
      <c r="E4" s="13">
        <v>2002</v>
      </c>
      <c r="F4" s="13">
        <v>2003</v>
      </c>
      <c r="G4" s="13">
        <v>2004</v>
      </c>
      <c r="H4" s="13">
        <v>2005</v>
      </c>
      <c r="I4" s="13">
        <v>2006</v>
      </c>
      <c r="J4" s="14">
        <v>2007</v>
      </c>
      <c r="K4" s="15">
        <f>1+J4</f>
        <v>2008</v>
      </c>
      <c r="L4" s="14">
        <f>1+K4</f>
        <v>2009</v>
      </c>
      <c r="M4" s="14">
        <f>1+L4</f>
        <v>2010</v>
      </c>
      <c r="N4" s="13">
        <f>1+M4</f>
        <v>2011</v>
      </c>
      <c r="O4" s="13">
        <f t="shared" ref="O4:AB4" si="0">1+N4</f>
        <v>2012</v>
      </c>
      <c r="P4" s="13">
        <f t="shared" si="0"/>
        <v>2013</v>
      </c>
      <c r="Q4" s="13">
        <f t="shared" si="0"/>
        <v>2014</v>
      </c>
      <c r="R4" s="13">
        <f t="shared" si="0"/>
        <v>2015</v>
      </c>
      <c r="S4" s="13">
        <f t="shared" si="0"/>
        <v>2016</v>
      </c>
      <c r="T4" s="13">
        <f t="shared" si="0"/>
        <v>2017</v>
      </c>
      <c r="U4" s="13">
        <f t="shared" si="0"/>
        <v>2018</v>
      </c>
      <c r="V4" s="13">
        <f t="shared" si="0"/>
        <v>2019</v>
      </c>
      <c r="W4" s="13">
        <f t="shared" si="0"/>
        <v>2020</v>
      </c>
      <c r="X4" s="13">
        <f t="shared" si="0"/>
        <v>2021</v>
      </c>
      <c r="Y4" s="13">
        <f t="shared" si="0"/>
        <v>2022</v>
      </c>
      <c r="Z4" s="13">
        <f t="shared" si="0"/>
        <v>2023</v>
      </c>
      <c r="AA4" s="13">
        <f t="shared" si="0"/>
        <v>2024</v>
      </c>
      <c r="AB4" s="14">
        <f t="shared" si="0"/>
        <v>2025</v>
      </c>
      <c r="AC4" s="10"/>
      <c r="AD4" s="249">
        <v>2000</v>
      </c>
      <c r="AE4" s="16">
        <v>2001</v>
      </c>
      <c r="AF4" s="17">
        <v>2002</v>
      </c>
      <c r="AG4" s="17">
        <v>2003</v>
      </c>
      <c r="AH4" s="17">
        <v>2004</v>
      </c>
      <c r="AI4" s="17">
        <v>2005</v>
      </c>
      <c r="AJ4" s="17">
        <v>2006</v>
      </c>
      <c r="AK4" s="15">
        <v>2007</v>
      </c>
      <c r="AL4" s="17">
        <f>1+AK4</f>
        <v>2008</v>
      </c>
      <c r="AM4" s="18">
        <f>1+AL4</f>
        <v>2009</v>
      </c>
      <c r="AN4" s="15">
        <f>1+AM4</f>
        <v>2010</v>
      </c>
      <c r="AO4" s="17">
        <f>1+AN4</f>
        <v>2011</v>
      </c>
      <c r="AP4" s="17">
        <f t="shared" ref="AP4:BC4" si="1">1+AO4</f>
        <v>2012</v>
      </c>
      <c r="AQ4" s="17">
        <f t="shared" si="1"/>
        <v>2013</v>
      </c>
      <c r="AR4" s="17">
        <f t="shared" si="1"/>
        <v>2014</v>
      </c>
      <c r="AS4" s="17">
        <f t="shared" si="1"/>
        <v>2015</v>
      </c>
      <c r="AT4" s="17">
        <f t="shared" si="1"/>
        <v>2016</v>
      </c>
      <c r="AU4" s="17">
        <f t="shared" si="1"/>
        <v>2017</v>
      </c>
      <c r="AV4" s="17">
        <f t="shared" si="1"/>
        <v>2018</v>
      </c>
      <c r="AW4" s="17">
        <f t="shared" si="1"/>
        <v>2019</v>
      </c>
      <c r="AX4" s="17">
        <f t="shared" si="1"/>
        <v>2020</v>
      </c>
      <c r="AY4" s="17">
        <f t="shared" si="1"/>
        <v>2021</v>
      </c>
      <c r="AZ4" s="17">
        <f t="shared" si="1"/>
        <v>2022</v>
      </c>
      <c r="BA4" s="17">
        <f t="shared" si="1"/>
        <v>2023</v>
      </c>
      <c r="BB4" s="17">
        <f t="shared" si="1"/>
        <v>2024</v>
      </c>
      <c r="BC4" s="17">
        <f t="shared" si="1"/>
        <v>2025</v>
      </c>
      <c r="BD4" s="19"/>
    </row>
    <row r="5" spans="1:56" ht="20" customHeight="1" thickTop="1" thickBot="1">
      <c r="A5" s="20"/>
      <c r="B5" s="21" t="s">
        <v>16</v>
      </c>
      <c r="C5" s="22">
        <f>1/$A$1*'[2]48Exp'!$B$263</f>
        <v>0.20872669099999991</v>
      </c>
      <c r="D5" s="23">
        <f>1/$A$1*'[2]48Exp'!$C$263</f>
        <v>0.25474127200000002</v>
      </c>
      <c r="E5" s="23">
        <f>1/$A$1*'[2]48Exp'!$D$263</f>
        <v>0.30215675599999986</v>
      </c>
      <c r="F5" s="23">
        <f>1/$A$1*'[2]48Exp'!$E$263</f>
        <v>0.31584810099999994</v>
      </c>
      <c r="G5" s="23">
        <f>1/$A$1*'[2]48Exp'!$F$263</f>
        <v>0.35526919700000015</v>
      </c>
      <c r="H5" s="23">
        <f>1/$A$1*'[2]48Exp'!$G$263</f>
        <v>0.42196625899999979</v>
      </c>
      <c r="I5" s="23">
        <f>1/$A$1*'[2]48Exp'!$H$263</f>
        <v>0.44972502744444426</v>
      </c>
      <c r="J5" s="24">
        <f>1/$A$1*'[2]48Exp'!$I$263</f>
        <v>0.42110630577777758</v>
      </c>
      <c r="K5" s="24">
        <f>1/$A$1*'[2]48Exp'!J$263</f>
        <v>0.53237351499999985</v>
      </c>
      <c r="L5" s="24">
        <f>1/$A$1*'[2]48Exp'!K$263</f>
        <v>0.50097515928999981</v>
      </c>
      <c r="M5" s="24">
        <f>1/$A$1*'[2]48Exp'!L$263</f>
        <v>0.6970042114852083</v>
      </c>
      <c r="N5" s="23">
        <f>1/$A$1*'[2]48Exp'!M$263</f>
        <v>0.79205968866666632</v>
      </c>
      <c r="O5" s="23">
        <f>1/$A$1*'[2]48Exp'!N$263</f>
        <v>0.77851433000000048</v>
      </c>
      <c r="P5" s="23">
        <f>1/$A$1*'[2]48Exp'!O$263</f>
        <v>0.90059604600000021</v>
      </c>
      <c r="Q5" s="23">
        <f>1/$A$1*'[2]48Exp'!P$263</f>
        <v>0.91832937330769182</v>
      </c>
      <c r="R5" s="23">
        <f>1/$A$1*'[2]48Exp'!Q$263</f>
        <v>0.95309139200000015</v>
      </c>
      <c r="S5" s="23">
        <f>1/$A$1*'[2]48Exp'!R$263</f>
        <v>1.0828249629999995</v>
      </c>
      <c r="T5" s="23">
        <f>1/$A$1*'[2]48Exp'!S$263</f>
        <v>1.1516313589999994</v>
      </c>
      <c r="U5" s="23">
        <f>1/$A$1*'[2]48Exp'!T$263</f>
        <v>1.8560009579999996</v>
      </c>
      <c r="V5" s="23">
        <f>1/$A$1*'[2]48Exp'!U$263</f>
        <v>1.9090229750000005</v>
      </c>
      <c r="W5" s="23">
        <f>1/$A$1*'[2]48Exp'!V$263</f>
        <v>2.3365630190000006</v>
      </c>
      <c r="X5" s="23">
        <f>1/$A$1*'[2]48Exp'!W$263</f>
        <v>3.3168098239999999</v>
      </c>
      <c r="Y5" s="23">
        <f>1/$A$1*'[2]48Exp'!X$263</f>
        <v>2.7419340026170005</v>
      </c>
      <c r="Z5" s="23">
        <f>1/$A$1*'[2]48Exp'!Y$263</f>
        <v>2.2641004061890002</v>
      </c>
      <c r="AA5" s="23">
        <f>1/$A$1*'[2]48Exp'!Z$263</f>
        <v>0</v>
      </c>
      <c r="AB5" s="24">
        <f>1/$A$1*'[2]48Exp'!AA$263</f>
        <v>0</v>
      </c>
      <c r="AC5" s="10"/>
      <c r="AD5" s="253">
        <f>1/1000*'[2]48Exp'!AB$263</f>
        <v>0.18162124900000004</v>
      </c>
      <c r="AE5" s="316">
        <f>1/1000*'[2]48Exp'!AC$263</f>
        <v>0.19567366400000005</v>
      </c>
      <c r="AF5" s="265">
        <f>1/1000*'[2]48Exp'!AD$263</f>
        <v>0.24989484699999998</v>
      </c>
      <c r="AG5" s="265">
        <f>1/1000*'[2]48Exp'!AE$263</f>
        <v>0.26733040099999994</v>
      </c>
      <c r="AH5" s="265">
        <f>1/1000*'[2]48Exp'!AF$263</f>
        <v>0.32046758000000003</v>
      </c>
      <c r="AI5" s="265">
        <f>1/1000*'[2]48Exp'!AG$263</f>
        <v>0.41330553699999989</v>
      </c>
      <c r="AJ5" s="265">
        <f>1/1000*'[2]48Exp'!AH$263</f>
        <v>0.44270770400000004</v>
      </c>
      <c r="AK5" s="265">
        <f>1/1000*'[2]48Exp'!AI$263</f>
        <v>0.44915272800000022</v>
      </c>
      <c r="AL5" s="265">
        <f>1/1000*'[2]48Exp'!AJ$263</f>
        <v>0.57325905399999966</v>
      </c>
      <c r="AM5" s="265">
        <f>1/1000*'[2]48Exp'!AK$263</f>
        <v>0.53784576600000022</v>
      </c>
      <c r="AN5" s="265">
        <f>1/1000*'[2]48Exp'!AL$263</f>
        <v>0.78417567199999971</v>
      </c>
      <c r="AO5" s="265">
        <f>1/1000*'[2]48Exp'!AM$263</f>
        <v>0.90698906499999987</v>
      </c>
      <c r="AP5" s="265">
        <f>1/1000*'[2]48Exp'!AN$263</f>
        <v>0.9303628140000002</v>
      </c>
      <c r="AQ5" s="265">
        <f>1/1000*'[2]48Exp'!AO$263</f>
        <v>1.1398951579999999</v>
      </c>
      <c r="AR5" s="265">
        <f>1/1000*'[2]48Exp'!AP$263</f>
        <v>1.11599267</v>
      </c>
      <c r="AS5" s="265">
        <f>1/1000*'[2]48Exp'!AQ$263</f>
        <v>1.1276194700000004</v>
      </c>
      <c r="AT5" s="265">
        <f>1/1000*'[2]48Exp'!AR$263</f>
        <v>1.1840679540000001</v>
      </c>
      <c r="AU5" s="265">
        <f>1/1000*'[2]48Exp'!AS$263</f>
        <v>1.2836994229999998</v>
      </c>
      <c r="AV5" s="265">
        <f>1/1000*'[2]48Exp'!AT$263</f>
        <v>1.8235471569999993</v>
      </c>
      <c r="AW5" s="265">
        <f>1/1000*'[2]48Exp'!AU$263</f>
        <v>2.061317767999999</v>
      </c>
      <c r="AX5" s="265">
        <f>1/1000*'[2]48Exp'!AV$263</f>
        <v>1.750550015</v>
      </c>
      <c r="AY5" s="265">
        <f>1/1000*'[2]48Exp'!AW$263</f>
        <v>2.4776944970000008</v>
      </c>
      <c r="AZ5" s="265">
        <f>1/1000*'[2]48Exp'!AX$263</f>
        <v>3.1422760137720007</v>
      </c>
      <c r="BA5" s="265">
        <f>1/1000*'[2]48Exp'!AY$263</f>
        <v>2.6478450343400008</v>
      </c>
      <c r="BB5" s="265">
        <f>1/1000*'[2]48Exp'!AZ$263</f>
        <v>0</v>
      </c>
      <c r="BC5" s="266">
        <f>1/1000*'[2]48Exp'!BA$263</f>
        <v>0</v>
      </c>
      <c r="BD5" s="304"/>
    </row>
    <row r="6" spans="1:56" ht="17.149999999999999" customHeight="1" thickTop="1">
      <c r="B6" s="27" t="s">
        <v>22</v>
      </c>
      <c r="C6" s="28">
        <f>1/$A$1*'[2]48Exp'!$B$266</f>
        <v>4.2868672999999996E-2</v>
      </c>
      <c r="D6" s="29">
        <f>1/$A$1*'[2]48Exp'!$C$266</f>
        <v>5.1795123999999998E-2</v>
      </c>
      <c r="E6" s="29">
        <f>1/$A$1*'[2]48Exp'!$D$266</f>
        <v>6.4521813999999997E-2</v>
      </c>
      <c r="F6" s="29">
        <f>1/$A$1*'[2]48Exp'!$E$266</f>
        <v>8.9250039000000003E-2</v>
      </c>
      <c r="G6" s="29">
        <f>1/$A$1*'[2]48Exp'!$F$266</f>
        <v>0.11264464699999999</v>
      </c>
      <c r="H6" s="29">
        <f>1/$A$1*'[2]48Exp'!$G$266</f>
        <v>0.13459115499999999</v>
      </c>
      <c r="I6" s="29">
        <f>1/$A$1*'[2]48Exp'!$H$266</f>
        <v>0.13807255199999999</v>
      </c>
      <c r="J6" s="30">
        <f>1/$A$1*'[2]48Exp'!$I$266</f>
        <v>0.10583999799999999</v>
      </c>
      <c r="K6" s="30">
        <f>1/$A$1*'[2]48Exp'!J$266</f>
        <v>0.13163151399999998</v>
      </c>
      <c r="L6" s="30">
        <f>1/$A$1*'[2]48Exp'!K$266</f>
        <v>0.135024429</v>
      </c>
      <c r="M6" s="29">
        <f>1/$A$1*'[2]48Exp'!L$266</f>
        <v>0.19470462020849758</v>
      </c>
      <c r="N6" s="29">
        <f>1/$A$1*'[2]48Exp'!M$266</f>
        <v>0.24050089699999999</v>
      </c>
      <c r="O6" s="29">
        <f>1/$A$1*'[2]48Exp'!N$266</f>
        <v>0.24573998999999999</v>
      </c>
      <c r="P6" s="29">
        <f>1/$A$1*'[2]48Exp'!O$266</f>
        <v>0.24123299299999998</v>
      </c>
      <c r="Q6" s="29">
        <f>1/$A$1*'[2]48Exp'!P$266</f>
        <v>0.23128521400000004</v>
      </c>
      <c r="R6" s="29">
        <f>1/$A$1*'[2]48Exp'!Q$266</f>
        <v>0.23898130200000001</v>
      </c>
      <c r="S6" s="29">
        <f>1/$A$1*'[2]48Exp'!R$266</f>
        <v>0.27283525899999994</v>
      </c>
      <c r="T6" s="29">
        <f>1/$A$1*'[2]48Exp'!S$266</f>
        <v>0.29871527199999998</v>
      </c>
      <c r="U6" s="29">
        <f>1/$A$1*'[2]48Exp'!T$266</f>
        <v>0.36179221100000003</v>
      </c>
      <c r="V6" s="29">
        <f>1/$A$1*'[2]48Exp'!U$266</f>
        <v>0.34203808699999994</v>
      </c>
      <c r="W6" s="29">
        <f>1/$A$1*'[2]48Exp'!V$266</f>
        <v>0.26403436499999994</v>
      </c>
      <c r="X6" s="29">
        <f>1/$A$1*'[2]48Exp'!W$266</f>
        <v>0.4930101529999999</v>
      </c>
      <c r="Y6" s="29">
        <f>1/$A$1*'[2]48Exp'!X$266</f>
        <v>0.58721477860571436</v>
      </c>
      <c r="Z6" s="29">
        <f>1/$A$1*'[2]48Exp'!Y$266</f>
        <v>0.43159933212899998</v>
      </c>
      <c r="AA6" s="29">
        <f>1/$A$1*'[2]48Exp'!Z$266</f>
        <v>0</v>
      </c>
      <c r="AB6" s="29">
        <f>1/$A$1*'[2]48Exp'!AA$266</f>
        <v>0</v>
      </c>
      <c r="AC6" s="10"/>
      <c r="AD6" s="315">
        <f>1/1000*'[2]48Exp'!AB$266</f>
        <v>3.7350836999999998E-2</v>
      </c>
      <c r="AE6" s="29">
        <f>1/1000*'[2]48Exp'!AC$266</f>
        <v>3.9883588000000005E-2</v>
      </c>
      <c r="AF6" s="29">
        <f>1/1000*'[2]48Exp'!AD$266</f>
        <v>4.7881296999999996E-2</v>
      </c>
      <c r="AG6" s="29">
        <f>1/1000*'[2]48Exp'!AE$266</f>
        <v>6.2336007999999991E-2</v>
      </c>
      <c r="AH6" s="29">
        <f>1/1000*'[2]48Exp'!AF$266</f>
        <v>8.7581544999999997E-2</v>
      </c>
      <c r="AI6" s="29">
        <f>1/1000*'[2]48Exp'!AG$266</f>
        <v>0.11239845400000002</v>
      </c>
      <c r="AJ6" s="29">
        <f>1/1000*'[2]48Exp'!AH$266</f>
        <v>0.116084991</v>
      </c>
      <c r="AK6" s="29">
        <f>1/1000*'[2]48Exp'!AI$266</f>
        <v>9.4945265000000015E-2</v>
      </c>
      <c r="AL6" s="29">
        <f>1/1000*'[2]48Exp'!AJ$266</f>
        <v>0.128367853</v>
      </c>
      <c r="AM6" s="29">
        <f>1/1000*'[2]48Exp'!AK$266</f>
        <v>0.12283943999999999</v>
      </c>
      <c r="AN6" s="29">
        <f>1/1000*'[2]48Exp'!AL$266</f>
        <v>0.19795725699999997</v>
      </c>
      <c r="AO6" s="29">
        <f>1/1000*'[2]48Exp'!AM$266</f>
        <v>0.23617696100000002</v>
      </c>
      <c r="AP6" s="29">
        <f>1/1000*'[2]48Exp'!AN$266</f>
        <v>0.24221314899999996</v>
      </c>
      <c r="AQ6" s="29">
        <f>1/1000*'[2]48Exp'!AO$266</f>
        <v>0.26273628999999998</v>
      </c>
      <c r="AR6" s="29">
        <f>1/1000*'[2]48Exp'!AP$266</f>
        <v>0.23822112099999998</v>
      </c>
      <c r="AS6" s="29">
        <f>1/1000*'[2]48Exp'!AQ$266</f>
        <v>0.23862607699999996</v>
      </c>
      <c r="AT6" s="29">
        <f>1/1000*'[2]48Exp'!AR$266</f>
        <v>0.26970512699999999</v>
      </c>
      <c r="AU6" s="29">
        <f>1/1000*'[2]48Exp'!AS$266</f>
        <v>0.29012946099999998</v>
      </c>
      <c r="AV6" s="29">
        <f>1/1000*'[2]48Exp'!AT$266</f>
        <v>0.37187695099999996</v>
      </c>
      <c r="AW6" s="29">
        <f>1/1000*'[2]48Exp'!AU$266</f>
        <v>0.35509457099999997</v>
      </c>
      <c r="AX6" s="29">
        <f>1/1000*'[2]48Exp'!AV$266</f>
        <v>0.25051442899999998</v>
      </c>
      <c r="AY6" s="29">
        <f>1/1000*'[2]48Exp'!AW$266</f>
        <v>0.42415576299999996</v>
      </c>
      <c r="AZ6" s="29">
        <f>1/1000*'[2]48Exp'!AX$266</f>
        <v>0.60799184460300004</v>
      </c>
      <c r="BA6" s="29">
        <f>1/1000*'[2]48Exp'!AY$266</f>
        <v>0.44767931716499992</v>
      </c>
      <c r="BB6" s="29">
        <f>1/1000*'[2]48Exp'!AZ$266</f>
        <v>0</v>
      </c>
      <c r="BC6" s="29">
        <f>1/1000*'[2]48Exp'!BA$266</f>
        <v>0</v>
      </c>
      <c r="BD6" s="303"/>
    </row>
    <row r="7" spans="1:56">
      <c r="B7" s="325" t="s">
        <v>232</v>
      </c>
      <c r="C7" s="33">
        <f>1/$A$1*'[2]48Exp'!$B$6</f>
        <v>0</v>
      </c>
      <c r="D7" s="34">
        <f>1/$A$1*'[2]48Exp'!$C$6</f>
        <v>1.8537399999999998E-4</v>
      </c>
      <c r="E7" s="34">
        <f>1/$A$1*'[2]48Exp'!$D$6</f>
        <v>2.4099899999999999E-4</v>
      </c>
      <c r="F7" s="34">
        <f>1/$A$1*'[2]48Exp'!$E$6</f>
        <v>2.52623E-4</v>
      </c>
      <c r="G7" s="34">
        <f>1/$A$1*'[2]48Exp'!$F$6</f>
        <v>3.9744699999999999E-4</v>
      </c>
      <c r="H7" s="34">
        <f>1/$A$1*'[2]48Exp'!$G$6</f>
        <v>2.5486499999999995E-4</v>
      </c>
      <c r="I7" s="34">
        <f>1/$A$1*'[2]48Exp'!$H$6</f>
        <v>4.1681499999999996E-4</v>
      </c>
      <c r="J7" s="35">
        <f>1/$A$1*'[2]48Exp'!$I$6</f>
        <v>2.6030199999999996E-4</v>
      </c>
      <c r="K7" s="35">
        <f>1/$A$1*'[2]48Exp'!J$6</f>
        <v>1.18706E-4</v>
      </c>
      <c r="L7" s="35">
        <f>1/$A$1*'[2]48Exp'!K$6</f>
        <v>6.8659999999999997E-5</v>
      </c>
      <c r="M7" s="34">
        <f>1/$A$1*'[2]48Exp'!L$6</f>
        <v>6.5561592878787876E-4</v>
      </c>
      <c r="N7" s="34">
        <f>1/$A$1*'[2]48Exp'!M$6</f>
        <v>1.3637499999999999E-4</v>
      </c>
      <c r="O7" s="34">
        <f>1/$A$1*'[2]48Exp'!N$6</f>
        <v>2.9137799999999996E-4</v>
      </c>
      <c r="P7" s="34">
        <f>1/$A$1*'[2]48Exp'!O$6</f>
        <v>3.9983099999999996E-4</v>
      </c>
      <c r="Q7" s="34">
        <f>1/$A$1*'[2]48Exp'!P$6</f>
        <v>1.053673E-3</v>
      </c>
      <c r="R7" s="34">
        <f>1/$A$1*'[2]48Exp'!Q$6</f>
        <v>1.0875749999999999E-3</v>
      </c>
      <c r="S7" s="34">
        <f>1/$A$1*'[2]48Exp'!R$6</f>
        <v>1.1277539999999999E-3</v>
      </c>
      <c r="T7" s="34">
        <f>1/$A$1*'[2]48Exp'!S$6</f>
        <v>1.209772E-3</v>
      </c>
      <c r="U7" s="34">
        <f>1/$A$1*'[2]48Exp'!T$6</f>
        <v>1.265782E-3</v>
      </c>
      <c r="V7" s="34">
        <f>1/$A$1*'[2]48Exp'!U$6</f>
        <v>1.4942569999999999E-3</v>
      </c>
      <c r="W7" s="34">
        <f>1/$A$1*'[2]48Exp'!V$6</f>
        <v>7.4329499999999994E-4</v>
      </c>
      <c r="X7" s="34">
        <f>1/$A$1*'[2]48Exp'!W$6</f>
        <v>2.1322419999999999E-3</v>
      </c>
      <c r="Y7" s="34">
        <f>1/$A$1*'[2]48Exp'!X$6</f>
        <v>3.3272633023999999E-2</v>
      </c>
      <c r="Z7" s="34">
        <f>1/$A$1*'[2]48Exp'!Y$6</f>
        <v>7.0224939549999987E-3</v>
      </c>
      <c r="AA7" s="34">
        <f>1/$A$1*'[2]48Exp'!Z$6</f>
        <v>0</v>
      </c>
      <c r="AB7" s="34">
        <f>1/$A$1*'[2]48Exp'!AA$6</f>
        <v>0</v>
      </c>
      <c r="AC7" s="10"/>
      <c r="AD7" s="33">
        <f>1/1000*'[2]48Exp'!AB$6</f>
        <v>0</v>
      </c>
      <c r="AE7" s="34">
        <f>1/1000*'[2]48Exp'!AC$6</f>
        <v>2.8198799999999994E-4</v>
      </c>
      <c r="AF7" s="34">
        <f>1/1000*'[2]48Exp'!AD$6</f>
        <v>3.4284399999999997E-4</v>
      </c>
      <c r="AG7" s="34">
        <f>1/1000*'[2]48Exp'!AE$6</f>
        <v>3.1449099999999997E-4</v>
      </c>
      <c r="AH7" s="34">
        <f>1/1000*'[2]48Exp'!AF$6</f>
        <v>4.5393300000000001E-4</v>
      </c>
      <c r="AI7" s="34">
        <f>1/1000*'[2]48Exp'!AG$6</f>
        <v>5.36157E-4</v>
      </c>
      <c r="AJ7" s="34">
        <f>1/1000*'[2]48Exp'!AH$6</f>
        <v>4.1652200000000001E-4</v>
      </c>
      <c r="AK7" s="34">
        <f>1/1000*'[2]48Exp'!AI$6</f>
        <v>2.97347E-4</v>
      </c>
      <c r="AL7" s="34">
        <f>1/1000*'[2]48Exp'!AJ$6</f>
        <v>1.97875E-4</v>
      </c>
      <c r="AM7" s="34">
        <f>1/1000*'[2]48Exp'!AK$6</f>
        <v>1.58486E-4</v>
      </c>
      <c r="AN7" s="34">
        <f>1/1000*'[2]48Exp'!AL$6</f>
        <v>7.7368300000000005E-4</v>
      </c>
      <c r="AO7" s="34">
        <f>1/1000*'[2]48Exp'!AM$6</f>
        <v>2.5229700000000001E-4</v>
      </c>
      <c r="AP7" s="34">
        <f>1/1000*'[2]48Exp'!AN$6</f>
        <v>5.6760399999999998E-4</v>
      </c>
      <c r="AQ7" s="34">
        <f>1/1000*'[2]48Exp'!AO$6</f>
        <v>7.197979999999999E-4</v>
      </c>
      <c r="AR7" s="34">
        <f>1/1000*'[2]48Exp'!AP$6</f>
        <v>2.5155209999999997E-3</v>
      </c>
      <c r="AS7" s="34">
        <f>1/1000*'[2]48Exp'!AQ$6</f>
        <v>3.970309E-3</v>
      </c>
      <c r="AT7" s="34">
        <f>1/1000*'[2]48Exp'!AR$6</f>
        <v>4.1980170000000001E-3</v>
      </c>
      <c r="AU7" s="34">
        <f>1/1000*'[2]48Exp'!AS$6</f>
        <v>3.8788189999999999E-3</v>
      </c>
      <c r="AV7" s="34">
        <f>1/1000*'[2]48Exp'!AT$6</f>
        <v>3.4989809999999995E-3</v>
      </c>
      <c r="AW7" s="34">
        <f>1/1000*'[2]48Exp'!AU$6</f>
        <v>4.0647629999999999E-3</v>
      </c>
      <c r="AX7" s="34">
        <f>1/1000*'[2]48Exp'!AV$6</f>
        <v>1.392042E-3</v>
      </c>
      <c r="AY7" s="34">
        <f>1/1000*'[2]48Exp'!AW$6</f>
        <v>1.794517E-3</v>
      </c>
      <c r="AZ7" s="34">
        <f>1/1000*'[2]48Exp'!AX$6</f>
        <v>2.8079130161000009E-2</v>
      </c>
      <c r="BA7" s="34">
        <f>1/1000*'[2]48Exp'!AY$6</f>
        <v>4.9150718089999981E-3</v>
      </c>
      <c r="BB7" s="34">
        <f>1/1000*'[2]48Exp'!AZ$6</f>
        <v>0</v>
      </c>
      <c r="BC7" s="34">
        <f>1/1000*'[2]48Exp'!BA$6</f>
        <v>0</v>
      </c>
      <c r="BD7" s="303"/>
    </row>
    <row r="8" spans="1:56">
      <c r="B8" s="325" t="s">
        <v>233</v>
      </c>
      <c r="C8" s="33">
        <f>1/$A$1*'[2]48Exp'!$B$9</f>
        <v>0</v>
      </c>
      <c r="D8" s="34">
        <f>1/$A$1*'[2]48Exp'!$C$9</f>
        <v>2.1264000000000002E-5</v>
      </c>
      <c r="E8" s="34">
        <f>1/$A$1*'[2]48Exp'!$D$9</f>
        <v>6.0999999999999992E-5</v>
      </c>
      <c r="F8" s="34">
        <f>1/$A$1*'[2]48Exp'!$E$9</f>
        <v>2.3445999999999997E-4</v>
      </c>
      <c r="G8" s="34">
        <f>1/$A$1*'[2]48Exp'!$F$9</f>
        <v>2.6778699999999996E-4</v>
      </c>
      <c r="H8" s="34">
        <f>1/$A$1*'[2]48Exp'!$G$9</f>
        <v>1.2350849999999997E-3</v>
      </c>
      <c r="I8" s="34">
        <f>1/$A$1*'[2]48Exp'!$H$9</f>
        <v>1.3925049999999998E-3</v>
      </c>
      <c r="J8" s="35">
        <f>1/$A$1*'[2]48Exp'!$I$9</f>
        <v>9.7664599999999985E-4</v>
      </c>
      <c r="K8" s="35">
        <f>1/$A$1*'[2]48Exp'!J$9</f>
        <v>8.7893699999999999E-4</v>
      </c>
      <c r="L8" s="35">
        <f>1/$A$1*'[2]48Exp'!K$9</f>
        <v>1.4167239999999998E-3</v>
      </c>
      <c r="M8" s="34">
        <f>1/$A$1*'[2]48Exp'!L$9</f>
        <v>1.0782747475545178E-3</v>
      </c>
      <c r="N8" s="34">
        <f>1/$A$1*'[2]48Exp'!M$9</f>
        <v>1.7510829999999998E-3</v>
      </c>
      <c r="O8" s="34">
        <f>1/$A$1*'[2]48Exp'!N$9</f>
        <v>2.4016850000000002E-3</v>
      </c>
      <c r="P8" s="34">
        <f>1/$A$1*'[2]48Exp'!O$9</f>
        <v>5.3060109999999994E-3</v>
      </c>
      <c r="Q8" s="34">
        <f>1/$A$1*'[2]48Exp'!P$9</f>
        <v>2.3885830000000001E-3</v>
      </c>
      <c r="R8" s="34">
        <f>1/$A$1*'[2]48Exp'!Q$9</f>
        <v>2.1781230000000001E-3</v>
      </c>
      <c r="S8" s="34">
        <f>1/$A$1*'[2]48Exp'!R$9</f>
        <v>2.1752219999999997E-3</v>
      </c>
      <c r="T8" s="34">
        <f>1/$A$1*'[2]48Exp'!S$9</f>
        <v>3.0063339999999998E-3</v>
      </c>
      <c r="U8" s="34">
        <f>1/$A$1*'[2]48Exp'!T$9</f>
        <v>6.0260409999999993E-3</v>
      </c>
      <c r="V8" s="34">
        <f>1/$A$1*'[2]48Exp'!U$9</f>
        <v>4.915287E-3</v>
      </c>
      <c r="W8" s="34">
        <f>1/$A$1*'[2]48Exp'!V$9</f>
        <v>3.113808E-3</v>
      </c>
      <c r="X8" s="34">
        <f>1/$A$1*'[2]48Exp'!W$9</f>
        <v>1.6245449999999998E-2</v>
      </c>
      <c r="Y8" s="34">
        <f>1/$A$1*'[2]48Exp'!X$9</f>
        <v>1.7756531938E-2</v>
      </c>
      <c r="Z8" s="34">
        <f>1/$A$1*'[2]48Exp'!Y$9</f>
        <v>8.7476531019999998E-3</v>
      </c>
      <c r="AA8" s="34">
        <f>1/$A$1*'[2]48Exp'!Z$9</f>
        <v>0</v>
      </c>
      <c r="AB8" s="34">
        <f>1/$A$1*'[2]48Exp'!AA$9</f>
        <v>0</v>
      </c>
      <c r="AC8" s="10"/>
      <c r="AD8" s="33">
        <f>1/1000*'[2]48Exp'!AB$9</f>
        <v>0</v>
      </c>
      <c r="AE8" s="34">
        <f>1/1000*'[2]48Exp'!AC$9</f>
        <v>6.4769999999999991E-5</v>
      </c>
      <c r="AF8" s="34">
        <f>1/1000*'[2]48Exp'!AD$9</f>
        <v>9.9662000000000009E-5</v>
      </c>
      <c r="AG8" s="34">
        <f>1/1000*'[2]48Exp'!AE$9</f>
        <v>2.5998800000000001E-4</v>
      </c>
      <c r="AH8" s="34">
        <f>1/1000*'[2]48Exp'!AF$9</f>
        <v>4.53602E-4</v>
      </c>
      <c r="AI8" s="34">
        <f>1/1000*'[2]48Exp'!AG$9</f>
        <v>1.492593E-3</v>
      </c>
      <c r="AJ8" s="34">
        <f>1/1000*'[2]48Exp'!AH$9</f>
        <v>1.6059690000000001E-3</v>
      </c>
      <c r="AK8" s="34">
        <f>1/1000*'[2]48Exp'!AI$9</f>
        <v>9.6380899999999993E-4</v>
      </c>
      <c r="AL8" s="34">
        <f>1/1000*'[2]48Exp'!AJ$9</f>
        <v>9.9935999999999992E-4</v>
      </c>
      <c r="AM8" s="34">
        <f>1/1000*'[2]48Exp'!AK$9</f>
        <v>1.4387239999999999E-3</v>
      </c>
      <c r="AN8" s="34">
        <f>1/1000*'[2]48Exp'!AL$9</f>
        <v>1.227276E-3</v>
      </c>
      <c r="AO8" s="34">
        <f>1/1000*'[2]48Exp'!AM$9</f>
        <v>1.949091E-3</v>
      </c>
      <c r="AP8" s="34">
        <f>1/1000*'[2]48Exp'!AN$9</f>
        <v>2.2657910000000001E-3</v>
      </c>
      <c r="AQ8" s="34">
        <f>1/1000*'[2]48Exp'!AO$9</f>
        <v>5.4869899999999997E-3</v>
      </c>
      <c r="AR8" s="34">
        <f>1/1000*'[2]48Exp'!AP$9</f>
        <v>2.5573879999999998E-3</v>
      </c>
      <c r="AS8" s="34">
        <f>1/1000*'[2]48Exp'!AQ$9</f>
        <v>2.0189809999999996E-3</v>
      </c>
      <c r="AT8" s="34">
        <f>1/1000*'[2]48Exp'!AR$9</f>
        <v>1.821392E-3</v>
      </c>
      <c r="AU8" s="34">
        <f>1/1000*'[2]48Exp'!AS$9</f>
        <v>4.4879509999999996E-3</v>
      </c>
      <c r="AV8" s="34">
        <f>1/1000*'[2]48Exp'!AT$9</f>
        <v>7.6112969999999995E-3</v>
      </c>
      <c r="AW8" s="34">
        <f>1/1000*'[2]48Exp'!AU$9</f>
        <v>4.1336289999999998E-3</v>
      </c>
      <c r="AX8" s="34">
        <f>1/1000*'[2]48Exp'!AV$9</f>
        <v>2.794234E-3</v>
      </c>
      <c r="AY8" s="34">
        <f>1/1000*'[2]48Exp'!AW$9</f>
        <v>1.1260731E-2</v>
      </c>
      <c r="AZ8" s="34">
        <f>1/1000*'[2]48Exp'!AX$9</f>
        <v>1.4604450747000003E-2</v>
      </c>
      <c r="BA8" s="34">
        <f>1/1000*'[2]48Exp'!AY$9</f>
        <v>8.9946045670000006E-3</v>
      </c>
      <c r="BB8" s="34">
        <f>1/1000*'[2]48Exp'!AZ$9</f>
        <v>0</v>
      </c>
      <c r="BC8" s="34">
        <f>1/1000*'[2]48Exp'!BA$9</f>
        <v>0</v>
      </c>
      <c r="BD8" s="303"/>
    </row>
    <row r="9" spans="1:56">
      <c r="B9" s="325" t="s">
        <v>234</v>
      </c>
      <c r="C9" s="33">
        <f>1/$A$1*'[2]48Exp'!$B$70</f>
        <v>2.5701999999999995E-5</v>
      </c>
      <c r="D9" s="34">
        <f>1/$A$1*'[2]48Exp'!$C$70</f>
        <v>1.75057E-4</v>
      </c>
      <c r="E9" s="34">
        <f>1/$A$1*'[2]48Exp'!$D$70</f>
        <v>1.8266689999999999E-3</v>
      </c>
      <c r="F9" s="34">
        <f>1/$A$1*'[2]48Exp'!$E$70</f>
        <v>2.6114509999999994E-3</v>
      </c>
      <c r="G9" s="34">
        <f>1/$A$1*'[2]48Exp'!$F$70</f>
        <v>6.6461549999999991E-3</v>
      </c>
      <c r="H9" s="34">
        <f>1/$A$1*'[2]48Exp'!$G$70</f>
        <v>6.0997889999999996E-3</v>
      </c>
      <c r="I9" s="34">
        <f>1/$A$1*'[2]48Exp'!$H$70</f>
        <v>8.1893769999999994E-3</v>
      </c>
      <c r="J9" s="35">
        <f>1/$A$1*'[2]48Exp'!$I$70</f>
        <v>5.0537159999999998E-3</v>
      </c>
      <c r="K9" s="35">
        <f>1/$A$1*'[2]48Exp'!J$70</f>
        <v>5.4278159999999994E-3</v>
      </c>
      <c r="L9" s="35">
        <f>1/$A$1*'[2]48Exp'!K$70</f>
        <v>6.2822259999999993E-3</v>
      </c>
      <c r="M9" s="34">
        <f>1/$A$1*'[2]48Exp'!L$70</f>
        <v>5.0519062522341686E-3</v>
      </c>
      <c r="N9" s="34">
        <f>1/$A$1*'[2]48Exp'!M$70</f>
        <v>6.932517E-3</v>
      </c>
      <c r="O9" s="34">
        <f>1/$A$1*'[2]48Exp'!N$70</f>
        <v>5.2380869999999989E-3</v>
      </c>
      <c r="P9" s="34">
        <f>1/$A$1*'[2]48Exp'!O$70</f>
        <v>3.0670200000000002E-3</v>
      </c>
      <c r="Q9" s="34">
        <f>1/$A$1*'[2]48Exp'!P$70</f>
        <v>8.8193400000000002E-4</v>
      </c>
      <c r="R9" s="34">
        <f>1/$A$1*'[2]48Exp'!Q$70</f>
        <v>2.320726E-3</v>
      </c>
      <c r="S9" s="34">
        <f>1/$A$1*'[2]48Exp'!R$70</f>
        <v>5.3225189999999995E-3</v>
      </c>
      <c r="T9" s="34">
        <f>1/$A$1*'[2]48Exp'!S$70</f>
        <v>3.7646709999999994E-3</v>
      </c>
      <c r="U9" s="34">
        <f>1/$A$1*'[2]48Exp'!T$70</f>
        <v>3.1600650000000001E-3</v>
      </c>
      <c r="V9" s="34">
        <f>1/$A$1*'[2]48Exp'!U$70</f>
        <v>1.9895869999999997E-3</v>
      </c>
      <c r="W9" s="34">
        <f>1/$A$1*'[2]48Exp'!V$70</f>
        <v>3.2628919999999999E-3</v>
      </c>
      <c r="X9" s="34">
        <f>1/$A$1*'[2]48Exp'!W$70</f>
        <v>1.0704287999999999E-2</v>
      </c>
      <c r="Y9" s="34">
        <f>1/$A$1*'[2]48Exp'!X$70</f>
        <v>1.6011446080999997E-2</v>
      </c>
      <c r="Z9" s="34">
        <f>1/$A$1*'[2]48Exp'!Y$70</f>
        <v>1.4941627076999997E-2</v>
      </c>
      <c r="AA9" s="34">
        <f>1/$A$1*'[2]48Exp'!Z$70</f>
        <v>0</v>
      </c>
      <c r="AB9" s="34">
        <f>1/$A$1*'[2]48Exp'!AA$70</f>
        <v>0</v>
      </c>
      <c r="AC9" s="10"/>
      <c r="AD9" s="33">
        <f>1/1000*'[2]48Exp'!AB$70</f>
        <v>3.5388999999999996E-5</v>
      </c>
      <c r="AE9" s="34">
        <f>1/1000*'[2]48Exp'!AC$70</f>
        <v>1.5269200000000001E-4</v>
      </c>
      <c r="AF9" s="34">
        <f>1/1000*'[2]48Exp'!AD$70</f>
        <v>1.6292309999999999E-3</v>
      </c>
      <c r="AG9" s="34">
        <f>1/1000*'[2]48Exp'!AE$70</f>
        <v>2.575333E-3</v>
      </c>
      <c r="AH9" s="34">
        <f>1/1000*'[2]48Exp'!AF$70</f>
        <v>6.7389290000000003E-3</v>
      </c>
      <c r="AI9" s="34">
        <f>1/1000*'[2]48Exp'!AG$70</f>
        <v>1.0527445E-2</v>
      </c>
      <c r="AJ9" s="34">
        <f>1/1000*'[2]48Exp'!AH$70</f>
        <v>6.8006749999999999E-3</v>
      </c>
      <c r="AK9" s="34">
        <f>1/1000*'[2]48Exp'!AI$70</f>
        <v>4.2495800000000002E-3</v>
      </c>
      <c r="AL9" s="34">
        <f>1/1000*'[2]48Exp'!AJ$70</f>
        <v>4.097275E-3</v>
      </c>
      <c r="AM9" s="34">
        <f>1/1000*'[2]48Exp'!AK$70</f>
        <v>4.3589880000000003E-3</v>
      </c>
      <c r="AN9" s="34">
        <f>1/1000*'[2]48Exp'!AL$70</f>
        <v>5.1335959999999998E-3</v>
      </c>
      <c r="AO9" s="34">
        <f>1/1000*'[2]48Exp'!AM$70</f>
        <v>6.5424210000000005E-3</v>
      </c>
      <c r="AP9" s="34">
        <f>1/1000*'[2]48Exp'!AN$70</f>
        <v>4.714223E-3</v>
      </c>
      <c r="AQ9" s="34">
        <f>1/1000*'[2]48Exp'!AO$70</f>
        <v>7.3039239999999998E-3</v>
      </c>
      <c r="AR9" s="34">
        <f>1/1000*'[2]48Exp'!AP$70</f>
        <v>7.8889999999999993E-4</v>
      </c>
      <c r="AS9" s="34">
        <f>1/1000*'[2]48Exp'!AQ$70</f>
        <v>1.777385E-3</v>
      </c>
      <c r="AT9" s="34">
        <f>1/1000*'[2]48Exp'!AR$70</f>
        <v>3.9471580000000001E-3</v>
      </c>
      <c r="AU9" s="34">
        <f>1/1000*'[2]48Exp'!AS$70</f>
        <v>3.0442799999999999E-3</v>
      </c>
      <c r="AV9" s="34">
        <f>1/1000*'[2]48Exp'!AT$70</f>
        <v>2.332228E-3</v>
      </c>
      <c r="AW9" s="34">
        <f>1/1000*'[2]48Exp'!AU$70</f>
        <v>2.1189489999999997E-3</v>
      </c>
      <c r="AX9" s="34">
        <f>1/1000*'[2]48Exp'!AV$70</f>
        <v>1.9616099999999999E-3</v>
      </c>
      <c r="AY9" s="34">
        <f>1/1000*'[2]48Exp'!AW$70</f>
        <v>8.2423789999999993E-3</v>
      </c>
      <c r="AZ9" s="34">
        <f>1/1000*'[2]48Exp'!AX$70</f>
        <v>1.5757428952E-2</v>
      </c>
      <c r="BA9" s="34">
        <f>1/1000*'[2]48Exp'!AY$70</f>
        <v>1.4333290935999998E-2</v>
      </c>
      <c r="BB9" s="34">
        <f>1/1000*'[2]48Exp'!AZ$70</f>
        <v>0</v>
      </c>
      <c r="BC9" s="34">
        <f>1/1000*'[2]48Exp'!BA$70</f>
        <v>0</v>
      </c>
      <c r="BD9" s="303"/>
    </row>
    <row r="10" spans="1:56">
      <c r="B10" s="32" t="s">
        <v>83</v>
      </c>
      <c r="C10" s="33">
        <f>1/$A$1*'[2]48Exp'!$B$75</f>
        <v>1.2611537999999999E-2</v>
      </c>
      <c r="D10" s="34">
        <f>1/$A$1*'[2]48Exp'!$C$75</f>
        <v>6.0437770000000002E-3</v>
      </c>
      <c r="E10" s="34">
        <f>1/$A$1*'[2]48Exp'!$D$75</f>
        <v>5.2207989999999999E-3</v>
      </c>
      <c r="F10" s="34">
        <f>1/$A$1*'[2]48Exp'!$E$75</f>
        <v>9.8624279999999995E-3</v>
      </c>
      <c r="G10" s="34">
        <f>1/$A$1*'[2]48Exp'!$F$75</f>
        <v>1.8350750999999998E-2</v>
      </c>
      <c r="H10" s="34">
        <f>1/$A$1*'[2]48Exp'!$G$75</f>
        <v>1.6885611999999998E-2</v>
      </c>
      <c r="I10" s="34">
        <f>1/$A$1*'[2]48Exp'!$H$75</f>
        <v>8.7447489999999996E-3</v>
      </c>
      <c r="J10" s="35">
        <f>1/$A$1*'[2]48Exp'!$I$75</f>
        <v>1.2496412E-2</v>
      </c>
      <c r="K10" s="35">
        <f>1/$A$1*'[2]48Exp'!J$75</f>
        <v>1.1449094999999999E-2</v>
      </c>
      <c r="L10" s="35">
        <f>1/$A$1*'[2]48Exp'!K$75</f>
        <v>1.2299892999999999E-2</v>
      </c>
      <c r="M10" s="34">
        <f>1/$A$1*'[2]48Exp'!L$75</f>
        <v>2.0624713510453436E-2</v>
      </c>
      <c r="N10" s="34">
        <f>1/$A$1*'[2]48Exp'!M$75</f>
        <v>1.2411312999999998E-2</v>
      </c>
      <c r="O10" s="34">
        <f>1/$A$1*'[2]48Exp'!N$75</f>
        <v>1.6835684E-2</v>
      </c>
      <c r="P10" s="34">
        <f>1/$A$1*'[2]48Exp'!O$75</f>
        <v>8.866924E-3</v>
      </c>
      <c r="Q10" s="34">
        <f>1/$A$1*'[2]48Exp'!P$75</f>
        <v>1.1365581E-2</v>
      </c>
      <c r="R10" s="34">
        <f>1/$A$1*'[2]48Exp'!Q$75</f>
        <v>9.8725399999999991E-3</v>
      </c>
      <c r="S10" s="34">
        <f>1/$A$1*'[2]48Exp'!R$75</f>
        <v>1.0574432E-2</v>
      </c>
      <c r="T10" s="34">
        <f>1/$A$1*'[2]48Exp'!S$75</f>
        <v>6.94599E-3</v>
      </c>
      <c r="U10" s="34">
        <f>1/$A$1*'[2]48Exp'!T$75</f>
        <v>6.6455959999999993E-3</v>
      </c>
      <c r="V10" s="34">
        <f>1/$A$1*'[2]48Exp'!U$75</f>
        <v>1.4589804999999999E-2</v>
      </c>
      <c r="W10" s="34">
        <f>1/$A$1*'[2]48Exp'!V$75</f>
        <v>1.2325054999999998E-2</v>
      </c>
      <c r="X10" s="34">
        <f>1/$A$1*'[2]48Exp'!W$75</f>
        <v>7.7638059999999998E-3</v>
      </c>
      <c r="Y10" s="34">
        <f>1/$A$1*'[2]48Exp'!X$75</f>
        <v>5.2327233153000002E-2</v>
      </c>
      <c r="Z10" s="34">
        <f>1/$A$1*'[2]48Exp'!Y$75</f>
        <v>2.0317737941999998E-2</v>
      </c>
      <c r="AA10" s="34">
        <f>1/$A$1*'[2]48Exp'!Z$75</f>
        <v>0</v>
      </c>
      <c r="AB10" s="34">
        <f>1/$A$1*'[2]48Exp'!AA$75</f>
        <v>0</v>
      </c>
      <c r="AC10" s="10"/>
      <c r="AD10" s="33">
        <f>1/1000*'[2]48Exp'!AB$75</f>
        <v>9.2696299999999992E-3</v>
      </c>
      <c r="AE10" s="34">
        <f>1/1000*'[2]48Exp'!AC$75</f>
        <v>3.9198829999999999E-3</v>
      </c>
      <c r="AF10" s="34">
        <f>1/1000*'[2]48Exp'!AD$75</f>
        <v>3.1681269999999997E-3</v>
      </c>
      <c r="AG10" s="34">
        <f>1/1000*'[2]48Exp'!AE$75</f>
        <v>6.0580369999999996E-3</v>
      </c>
      <c r="AH10" s="34">
        <f>1/1000*'[2]48Exp'!AF$75</f>
        <v>1.2158794000000001E-2</v>
      </c>
      <c r="AI10" s="34">
        <f>1/1000*'[2]48Exp'!AG$75</f>
        <v>1.0324633000000001E-2</v>
      </c>
      <c r="AJ10" s="34">
        <f>1/1000*'[2]48Exp'!AH$75</f>
        <v>6.2682839999999998E-3</v>
      </c>
      <c r="AK10" s="34">
        <f>1/1000*'[2]48Exp'!AI$75</f>
        <v>8.9135259999999997E-3</v>
      </c>
      <c r="AL10" s="34">
        <f>1/1000*'[2]48Exp'!AJ$75</f>
        <v>1.0860659999999999E-2</v>
      </c>
      <c r="AM10" s="34">
        <f>1/1000*'[2]48Exp'!AK$75</f>
        <v>1.3275291E-2</v>
      </c>
      <c r="AN10" s="34">
        <f>1/1000*'[2]48Exp'!AL$75</f>
        <v>2.2172061999999999E-2</v>
      </c>
      <c r="AO10" s="34">
        <f>1/1000*'[2]48Exp'!AM$75</f>
        <v>1.3758301000000001E-2</v>
      </c>
      <c r="AP10" s="34">
        <f>1/1000*'[2]48Exp'!AN$75</f>
        <v>1.7325752999999999E-2</v>
      </c>
      <c r="AQ10" s="34">
        <f>1/1000*'[2]48Exp'!AO$75</f>
        <v>1.2486348E-2</v>
      </c>
      <c r="AR10" s="34">
        <f>1/1000*'[2]48Exp'!AP$75</f>
        <v>1.5549539999999999E-2</v>
      </c>
      <c r="AS10" s="34">
        <f>1/1000*'[2]48Exp'!AQ$75</f>
        <v>1.5485757999999999E-2</v>
      </c>
      <c r="AT10" s="34">
        <f>1/1000*'[2]48Exp'!AR$75</f>
        <v>1.6699798999999998E-2</v>
      </c>
      <c r="AU10" s="34">
        <f>1/1000*'[2]48Exp'!AS$75</f>
        <v>1.2836718999999998E-2</v>
      </c>
      <c r="AV10" s="34">
        <f>1/1000*'[2]48Exp'!AT$75</f>
        <v>1.3022466E-2</v>
      </c>
      <c r="AW10" s="34">
        <f>1/1000*'[2]48Exp'!AU$75</f>
        <v>2.0125927999999998E-2</v>
      </c>
      <c r="AX10" s="34">
        <f>1/1000*'[2]48Exp'!AV$75</f>
        <v>2.0176299999999998E-2</v>
      </c>
      <c r="AY10" s="34">
        <f>1/1000*'[2]48Exp'!AW$75</f>
        <v>9.6206569999999995E-3</v>
      </c>
      <c r="AZ10" s="34">
        <f>1/1000*'[2]48Exp'!AX$75</f>
        <v>6.0859258250999977E-2</v>
      </c>
      <c r="BA10" s="34">
        <f>1/1000*'[2]48Exp'!AY$75</f>
        <v>3.3449006950999997E-2</v>
      </c>
      <c r="BB10" s="34">
        <f>1/1000*'[2]48Exp'!AZ$75</f>
        <v>0</v>
      </c>
      <c r="BC10" s="34">
        <f>1/1000*'[2]48Exp'!BA$75</f>
        <v>0</v>
      </c>
      <c r="BD10" s="303"/>
    </row>
    <row r="11" spans="1:56">
      <c r="B11" s="32" t="s">
        <v>110</v>
      </c>
      <c r="C11" s="33">
        <f>1/$A$1*'[2]48Exp'!$B$80</f>
        <v>2.3806179999999997E-3</v>
      </c>
      <c r="D11" s="34">
        <f>1/$A$1*'[2]48Exp'!$C$80</f>
        <v>3.1071419999999994E-3</v>
      </c>
      <c r="E11" s="34">
        <f>1/$A$1*'[2]48Exp'!$D$80</f>
        <v>3.6300969999999997E-3</v>
      </c>
      <c r="F11" s="34">
        <f>1/$A$1*'[2]48Exp'!$E$80</f>
        <v>2.4298959999999995E-3</v>
      </c>
      <c r="G11" s="34">
        <f>1/$A$1*'[2]48Exp'!$F$80</f>
        <v>2.9165979999999998E-3</v>
      </c>
      <c r="H11" s="34">
        <f>1/$A$1*'[2]48Exp'!$G$80</f>
        <v>3.8177769999999996E-3</v>
      </c>
      <c r="I11" s="34">
        <f>1/$A$1*'[2]48Exp'!$H$80</f>
        <v>5.168214E-3</v>
      </c>
      <c r="J11" s="35">
        <f>1/$A$1*'[2]48Exp'!$I$80</f>
        <v>4.5072829999999999E-3</v>
      </c>
      <c r="K11" s="35">
        <f>1/$A$1*'[2]48Exp'!J$80</f>
        <v>6.3140469999999997E-3</v>
      </c>
      <c r="L11" s="35">
        <f>1/$A$1*'[2]48Exp'!K$80</f>
        <v>7.6432279999999993E-3</v>
      </c>
      <c r="M11" s="34">
        <f>1/$A$1*'[2]48Exp'!L$80</f>
        <v>3.7193190749592515E-3</v>
      </c>
      <c r="N11" s="34">
        <f>1/$A$1*'[2]48Exp'!M$80</f>
        <v>8.0811139999999986E-3</v>
      </c>
      <c r="O11" s="34">
        <f>1/$A$1*'[2]48Exp'!N$80</f>
        <v>1.8791734000000001E-2</v>
      </c>
      <c r="P11" s="34">
        <f>1/$A$1*'[2]48Exp'!O$80</f>
        <v>2.1802086999999998E-2</v>
      </c>
      <c r="Q11" s="34">
        <f>1/$A$1*'[2]48Exp'!P$80</f>
        <v>1.4448972999999999E-2</v>
      </c>
      <c r="R11" s="34">
        <f>1/$A$1*'[2]48Exp'!Q$80</f>
        <v>2.1394239999999998E-2</v>
      </c>
      <c r="S11" s="34">
        <f>1/$A$1*'[2]48Exp'!R$80</f>
        <v>3.2491094999999998E-2</v>
      </c>
      <c r="T11" s="34">
        <f>1/$A$1*'[2]48Exp'!S$80</f>
        <v>2.5982585999999995E-2</v>
      </c>
      <c r="U11" s="34">
        <f>1/$A$1*'[2]48Exp'!T$80</f>
        <v>1.7678975999999999E-2</v>
      </c>
      <c r="V11" s="34">
        <f>1/$A$1*'[2]48Exp'!U$80</f>
        <v>3.6979748999999999E-2</v>
      </c>
      <c r="W11" s="34">
        <f>1/$A$1*'[2]48Exp'!V$80</f>
        <v>2.2198010999999997E-2</v>
      </c>
      <c r="X11" s="34">
        <f>1/$A$1*'[2]48Exp'!W$80</f>
        <v>2.5223863999999999E-2</v>
      </c>
      <c r="Y11" s="34">
        <f>1/$A$1*'[2]48Exp'!X$80</f>
        <v>2.2896199713999994E-2</v>
      </c>
      <c r="Z11" s="34">
        <f>1/$A$1*'[2]48Exp'!Y$80</f>
        <v>2.1406471701000001E-2</v>
      </c>
      <c r="AA11" s="34">
        <f>1/$A$1*'[2]48Exp'!Z$80</f>
        <v>0</v>
      </c>
      <c r="AB11" s="34">
        <f>1/$A$1*'[2]48Exp'!AA$80</f>
        <v>0</v>
      </c>
      <c r="AC11" s="10"/>
      <c r="AD11" s="33">
        <f>1/1000*'[2]48Exp'!AB$80</f>
        <v>2.3595159999999999E-3</v>
      </c>
      <c r="AE11" s="34">
        <f>1/1000*'[2]48Exp'!AC$80</f>
        <v>3.4751629999999999E-3</v>
      </c>
      <c r="AF11" s="34">
        <f>1/1000*'[2]48Exp'!AD$80</f>
        <v>3.3831899999999999E-3</v>
      </c>
      <c r="AG11" s="34">
        <f>1/1000*'[2]48Exp'!AE$80</f>
        <v>2.5454639999999999E-3</v>
      </c>
      <c r="AH11" s="34">
        <f>1/1000*'[2]48Exp'!AF$80</f>
        <v>2.67402E-3</v>
      </c>
      <c r="AI11" s="34">
        <f>1/1000*'[2]48Exp'!AG$80</f>
        <v>3.3610609999999998E-3</v>
      </c>
      <c r="AJ11" s="34">
        <f>1/1000*'[2]48Exp'!AH$80</f>
        <v>4.5995349999999992E-3</v>
      </c>
      <c r="AK11" s="34">
        <f>1/1000*'[2]48Exp'!AI$80</f>
        <v>4.1186790000000001E-3</v>
      </c>
      <c r="AL11" s="34">
        <f>1/1000*'[2]48Exp'!AJ$80</f>
        <v>6.9916299999999995E-3</v>
      </c>
      <c r="AM11" s="34">
        <f>1/1000*'[2]48Exp'!AK$80</f>
        <v>1.0109750000000001E-2</v>
      </c>
      <c r="AN11" s="34">
        <f>1/1000*'[2]48Exp'!AL$80</f>
        <v>4.5055030000000001E-3</v>
      </c>
      <c r="AO11" s="34">
        <f>1/1000*'[2]48Exp'!AM$80</f>
        <v>8.2006079999999999E-3</v>
      </c>
      <c r="AP11" s="34">
        <f>1/1000*'[2]48Exp'!AN$80</f>
        <v>1.5978247000000001E-2</v>
      </c>
      <c r="AQ11" s="34">
        <f>1/1000*'[2]48Exp'!AO$80</f>
        <v>1.9306692E-2</v>
      </c>
      <c r="AR11" s="34">
        <f>1/1000*'[2]48Exp'!AP$80</f>
        <v>1.2360700000000001E-2</v>
      </c>
      <c r="AS11" s="34">
        <f>1/1000*'[2]48Exp'!AQ$80</f>
        <v>1.7824036000000001E-2</v>
      </c>
      <c r="AT11" s="34">
        <f>1/1000*'[2]48Exp'!AR$80</f>
        <v>2.5901172E-2</v>
      </c>
      <c r="AU11" s="34">
        <f>1/1000*'[2]48Exp'!AS$80</f>
        <v>2.1656504E-2</v>
      </c>
      <c r="AV11" s="34">
        <f>1/1000*'[2]48Exp'!AT$80</f>
        <v>1.649778E-2</v>
      </c>
      <c r="AW11" s="34">
        <f>1/1000*'[2]48Exp'!AU$80</f>
        <v>3.0687701999999997E-2</v>
      </c>
      <c r="AX11" s="34">
        <f>1/1000*'[2]48Exp'!AV$80</f>
        <v>1.7004564E-2</v>
      </c>
      <c r="AY11" s="34">
        <f>1/1000*'[2]48Exp'!AW$80</f>
        <v>2.0726361999999998E-2</v>
      </c>
      <c r="AZ11" s="34">
        <f>1/1000*'[2]48Exp'!AX$80</f>
        <v>2.4881765037E-2</v>
      </c>
      <c r="BA11" s="34">
        <f>1/1000*'[2]48Exp'!AY$80</f>
        <v>2.1822593204999997E-2</v>
      </c>
      <c r="BB11" s="34">
        <f>1/1000*'[2]48Exp'!AZ$80</f>
        <v>0</v>
      </c>
      <c r="BC11" s="34">
        <f>1/1000*'[2]48Exp'!BA$80</f>
        <v>0</v>
      </c>
      <c r="BD11" s="303"/>
    </row>
    <row r="12" spans="1:56">
      <c r="B12" s="32" t="s">
        <v>77</v>
      </c>
      <c r="C12" s="33">
        <f>1/$A$1*'[2]48Exp'!$B$92</f>
        <v>7.9623999999999993E-4</v>
      </c>
      <c r="D12" s="34">
        <f>1/$A$1*'[2]48Exp'!$C$92</f>
        <v>1.3777779999999999E-3</v>
      </c>
      <c r="E12" s="34">
        <f>1/$A$1*'[2]48Exp'!$D$92</f>
        <v>2.4635069999999998E-3</v>
      </c>
      <c r="F12" s="34">
        <f>1/$A$1*'[2]48Exp'!$E$92</f>
        <v>4.3627479999999996E-3</v>
      </c>
      <c r="G12" s="34">
        <f>1/$A$1*'[2]48Exp'!$F$92</f>
        <v>7.5067659999999998E-3</v>
      </c>
      <c r="H12" s="34">
        <f>1/$A$1*'[2]48Exp'!$G$92</f>
        <v>4.327956E-3</v>
      </c>
      <c r="I12" s="34">
        <f>1/$A$1*'[2]48Exp'!$H$92</f>
        <v>6.4010479999999995E-3</v>
      </c>
      <c r="J12" s="35">
        <f>1/$A$1*'[2]48Exp'!$I$92</f>
        <v>6.0933989999999993E-3</v>
      </c>
      <c r="K12" s="35">
        <f>1/$A$1*'[2]48Exp'!J$92</f>
        <v>8.3215979999999995E-3</v>
      </c>
      <c r="L12" s="35">
        <f>1/$A$1*'[2]48Exp'!K$92</f>
        <v>6.8143939999999988E-3</v>
      </c>
      <c r="M12" s="34">
        <f>1/$A$1*'[2]48Exp'!L$92</f>
        <v>1.1063583140889963E-2</v>
      </c>
      <c r="N12" s="34">
        <f>1/$A$1*'[2]48Exp'!M$92</f>
        <v>1.4342426999999998E-2</v>
      </c>
      <c r="O12" s="34">
        <f>1/$A$1*'[2]48Exp'!N$92</f>
        <v>1.5634327999999999E-2</v>
      </c>
      <c r="P12" s="34">
        <f>1/$A$1*'[2]48Exp'!O$92</f>
        <v>1.6126546999999998E-2</v>
      </c>
      <c r="Q12" s="34">
        <f>1/$A$1*'[2]48Exp'!P$92</f>
        <v>9.6206229999999983E-3</v>
      </c>
      <c r="R12" s="34">
        <f>1/$A$1*'[2]48Exp'!Q$92</f>
        <v>1.3012840999999999E-2</v>
      </c>
      <c r="S12" s="34">
        <f>1/$A$1*'[2]48Exp'!R$92</f>
        <v>1.3102437999999999E-2</v>
      </c>
      <c r="T12" s="34">
        <f>1/$A$1*'[2]48Exp'!S$92</f>
        <v>1.3609979999999999E-2</v>
      </c>
      <c r="U12" s="34">
        <f>1/$A$1*'[2]48Exp'!T$92</f>
        <v>1.9295614999999999E-2</v>
      </c>
      <c r="V12" s="34">
        <f>1/$A$1*'[2]48Exp'!U$92</f>
        <v>1.2700343999999999E-2</v>
      </c>
      <c r="W12" s="34">
        <f>1/$A$1*'[2]48Exp'!V$92</f>
        <v>1.0462041999999998E-2</v>
      </c>
      <c r="X12" s="34">
        <f>1/$A$1*'[2]48Exp'!W$92</f>
        <v>3.4144386999999998E-2</v>
      </c>
      <c r="Y12" s="34">
        <f>1/$A$1*'[2]48Exp'!X$92</f>
        <v>2.4530093507999999E-2</v>
      </c>
      <c r="Z12" s="34">
        <f>1/$A$1*'[2]48Exp'!Y$92</f>
        <v>1.2704971784999998E-2</v>
      </c>
      <c r="AA12" s="34">
        <f>1/$A$1*'[2]48Exp'!Z$92</f>
        <v>0</v>
      </c>
      <c r="AB12" s="34">
        <f>1/$A$1*'[2]48Exp'!AA$92</f>
        <v>0</v>
      </c>
      <c r="AC12" s="10"/>
      <c r="AD12" s="33">
        <f>1/1000*'[2]48Exp'!AB$92</f>
        <v>7.8129600000000001E-4</v>
      </c>
      <c r="AE12" s="34">
        <f>1/1000*'[2]48Exp'!AC$92</f>
        <v>1.115329E-3</v>
      </c>
      <c r="AF12" s="34">
        <f>1/1000*'[2]48Exp'!AD$92</f>
        <v>1.7888189999999999E-3</v>
      </c>
      <c r="AG12" s="34">
        <f>1/1000*'[2]48Exp'!AE$92</f>
        <v>2.4694129999999997E-3</v>
      </c>
      <c r="AH12" s="34">
        <f>1/1000*'[2]48Exp'!AF$92</f>
        <v>5.6368920000000001E-3</v>
      </c>
      <c r="AI12" s="34">
        <f>1/1000*'[2]48Exp'!AG$92</f>
        <v>3.797618E-3</v>
      </c>
      <c r="AJ12" s="34">
        <f>1/1000*'[2]48Exp'!AH$92</f>
        <v>6.1568280000000005E-3</v>
      </c>
      <c r="AK12" s="34">
        <f>1/1000*'[2]48Exp'!AI$92</f>
        <v>5.9578919999999994E-3</v>
      </c>
      <c r="AL12" s="34">
        <f>1/1000*'[2]48Exp'!AJ$92</f>
        <v>8.925497000000001E-3</v>
      </c>
      <c r="AM12" s="34">
        <f>1/1000*'[2]48Exp'!AK$92</f>
        <v>6.7648699999999992E-3</v>
      </c>
      <c r="AN12" s="34">
        <f>1/1000*'[2]48Exp'!AL$92</f>
        <v>1.1815438000000001E-2</v>
      </c>
      <c r="AO12" s="34">
        <f>1/1000*'[2]48Exp'!AM$92</f>
        <v>1.4591451E-2</v>
      </c>
      <c r="AP12" s="34">
        <f>1/1000*'[2]48Exp'!AN$92</f>
        <v>1.5654862999999998E-2</v>
      </c>
      <c r="AQ12" s="34">
        <f>1/1000*'[2]48Exp'!AO$92</f>
        <v>1.6342054000000002E-2</v>
      </c>
      <c r="AR12" s="34">
        <f>1/1000*'[2]48Exp'!AP$92</f>
        <v>1.0990231E-2</v>
      </c>
      <c r="AS12" s="34">
        <f>1/1000*'[2]48Exp'!AQ$92</f>
        <v>1.3004655E-2</v>
      </c>
      <c r="AT12" s="34">
        <f>1/1000*'[2]48Exp'!AR$92</f>
        <v>1.2830517999999999E-2</v>
      </c>
      <c r="AU12" s="34">
        <f>1/1000*'[2]48Exp'!AS$92</f>
        <v>1.4304013999999999E-2</v>
      </c>
      <c r="AV12" s="34">
        <f>1/1000*'[2]48Exp'!AT$92</f>
        <v>1.9678047000000001E-2</v>
      </c>
      <c r="AW12" s="34">
        <f>1/1000*'[2]48Exp'!AU$92</f>
        <v>1.5020838999999999E-2</v>
      </c>
      <c r="AX12" s="34">
        <f>1/1000*'[2]48Exp'!AV$92</f>
        <v>1.302095E-2</v>
      </c>
      <c r="AY12" s="34">
        <f>1/1000*'[2]48Exp'!AW$92</f>
        <v>3.1535497000000003E-2</v>
      </c>
      <c r="AZ12" s="34">
        <f>1/1000*'[2]48Exp'!AX$92</f>
        <v>2.8294796127999993E-2</v>
      </c>
      <c r="BA12" s="34">
        <f>1/1000*'[2]48Exp'!AY$92</f>
        <v>1.5925706593999996E-2</v>
      </c>
      <c r="BB12" s="34">
        <f>1/1000*'[2]48Exp'!AZ$92</f>
        <v>0</v>
      </c>
      <c r="BC12" s="34">
        <f>1/1000*'[2]48Exp'!BA$92</f>
        <v>0</v>
      </c>
      <c r="BD12" s="303"/>
    </row>
    <row r="13" spans="1:56">
      <c r="B13" s="32" t="s">
        <v>106</v>
      </c>
      <c r="C13" s="33">
        <f>1/$A$1*'[2]48Exp'!$B$119</f>
        <v>1.3224769999999999E-3</v>
      </c>
      <c r="D13" s="34">
        <f>1/$A$1*'[2]48Exp'!$C$119</f>
        <v>2.5190989999999999E-3</v>
      </c>
      <c r="E13" s="34">
        <f>1/$A$1*'[2]48Exp'!$D$119</f>
        <v>2.5485879999999996E-3</v>
      </c>
      <c r="F13" s="34">
        <f>1/$A$1*'[2]48Exp'!$E$119</f>
        <v>5.7221310000000001E-3</v>
      </c>
      <c r="G13" s="34">
        <f>1/$A$1*'[2]48Exp'!$F$119</f>
        <v>4.410349E-3</v>
      </c>
      <c r="H13" s="34">
        <f>1/$A$1*'[2]48Exp'!$G$119</f>
        <v>8.6433359999999997E-3</v>
      </c>
      <c r="I13" s="34">
        <f>1/$A$1*'[2]48Exp'!$H$119</f>
        <v>1.6997666999999998E-2</v>
      </c>
      <c r="J13" s="35">
        <f>1/$A$1*'[2]48Exp'!$I$119</f>
        <v>1.9058221999999996E-2</v>
      </c>
      <c r="K13" s="35">
        <f>1/$A$1*'[2]48Exp'!J$119</f>
        <v>2.3584621E-2</v>
      </c>
      <c r="L13" s="35">
        <f>1/$A$1*'[2]48Exp'!K$119</f>
        <v>2.0320309999999998E-2</v>
      </c>
      <c r="M13" s="34">
        <f>1/$A$1*'[2]48Exp'!L$119</f>
        <v>2.7565685061336706E-2</v>
      </c>
      <c r="N13" s="34">
        <f>1/$A$1*'[2]48Exp'!M$119</f>
        <v>5.4285904999999995E-2</v>
      </c>
      <c r="O13" s="34">
        <f>1/$A$1*'[2]48Exp'!N$119</f>
        <v>4.5985558999999995E-2</v>
      </c>
      <c r="P13" s="34">
        <f>1/$A$1*'[2]48Exp'!O$119</f>
        <v>5.493206199999999E-2</v>
      </c>
      <c r="Q13" s="34">
        <f>1/$A$1*'[2]48Exp'!P$119</f>
        <v>5.8099207E-2</v>
      </c>
      <c r="R13" s="34">
        <f>1/$A$1*'[2]48Exp'!Q$119</f>
        <v>5.0696569999999996E-2</v>
      </c>
      <c r="S13" s="34">
        <f>1/$A$1*'[2]48Exp'!R$119</f>
        <v>5.2232977999999999E-2</v>
      </c>
      <c r="T13" s="34">
        <f>1/$A$1*'[2]48Exp'!S$119</f>
        <v>6.2677400999999994E-2</v>
      </c>
      <c r="U13" s="34">
        <f>1/$A$1*'[2]48Exp'!T$119</f>
        <v>8.5708076999999994E-2</v>
      </c>
      <c r="V13" s="34">
        <f>1/$A$1*'[2]48Exp'!U$119</f>
        <v>7.0397932999999996E-2</v>
      </c>
      <c r="W13" s="34">
        <f>1/$A$1*'[2]48Exp'!V$119</f>
        <v>4.6897591999999995E-2</v>
      </c>
      <c r="X13" s="34">
        <f>1/$A$1*'[2]48Exp'!W$119</f>
        <v>0.10064826699999999</v>
      </c>
      <c r="Y13" s="34">
        <f>1/$A$1*'[2]48Exp'!X$119</f>
        <v>9.4177399095999995E-2</v>
      </c>
      <c r="Z13" s="34">
        <f>1/$A$1*'[2]48Exp'!Y$119</f>
        <v>7.3965503330999993E-2</v>
      </c>
      <c r="AA13" s="34">
        <f>1/$A$1*'[2]48Exp'!Z$119</f>
        <v>0</v>
      </c>
      <c r="AB13" s="34">
        <f>1/$A$1*'[2]48Exp'!AA$119</f>
        <v>0</v>
      </c>
      <c r="AC13" s="10"/>
      <c r="AD13" s="33">
        <f>1/1000*'[2]48Exp'!AB$119</f>
        <v>1.728533E-3</v>
      </c>
      <c r="AE13" s="34">
        <f>1/1000*'[2]48Exp'!AC$119</f>
        <v>2.0372629999999997E-3</v>
      </c>
      <c r="AF13" s="34">
        <f>1/1000*'[2]48Exp'!AD$119</f>
        <v>2.3680779999999996E-3</v>
      </c>
      <c r="AG13" s="34">
        <f>1/1000*'[2]48Exp'!AE$119</f>
        <v>4.684695E-3</v>
      </c>
      <c r="AH13" s="34">
        <f>1/1000*'[2]48Exp'!AF$119</f>
        <v>4.5066589999999997E-3</v>
      </c>
      <c r="AI13" s="34">
        <f>1/1000*'[2]48Exp'!AG$119</f>
        <v>8.2881229999999997E-3</v>
      </c>
      <c r="AJ13" s="34">
        <f>1/1000*'[2]48Exp'!AH$119</f>
        <v>1.5142007999999998E-2</v>
      </c>
      <c r="AK13" s="34">
        <f>1/1000*'[2]48Exp'!AI$119</f>
        <v>1.7680667000000001E-2</v>
      </c>
      <c r="AL13" s="34">
        <f>1/1000*'[2]48Exp'!AJ$119</f>
        <v>2.1849024000000002E-2</v>
      </c>
      <c r="AM13" s="34">
        <f>1/1000*'[2]48Exp'!AK$119</f>
        <v>1.7479958E-2</v>
      </c>
      <c r="AN13" s="34">
        <f>1/1000*'[2]48Exp'!AL$119</f>
        <v>2.6957852000000001E-2</v>
      </c>
      <c r="AO13" s="34">
        <f>1/1000*'[2]48Exp'!AM$119</f>
        <v>5.0078087E-2</v>
      </c>
      <c r="AP13" s="34">
        <f>1/1000*'[2]48Exp'!AN$119</f>
        <v>4.3943720999999998E-2</v>
      </c>
      <c r="AQ13" s="34">
        <f>1/1000*'[2]48Exp'!AO$119</f>
        <v>4.9541128999999996E-2</v>
      </c>
      <c r="AR13" s="34">
        <f>1/1000*'[2]48Exp'!AP$119</f>
        <v>5.1593447000000001E-2</v>
      </c>
      <c r="AS13" s="34">
        <f>1/1000*'[2]48Exp'!AQ$119</f>
        <v>4.4204035999999995E-2</v>
      </c>
      <c r="AT13" s="34">
        <f>1/1000*'[2]48Exp'!AR$119</f>
        <v>4.4709659999999998E-2</v>
      </c>
      <c r="AU13" s="34">
        <f>1/1000*'[2]48Exp'!AS$119</f>
        <v>5.3475778000000002E-2</v>
      </c>
      <c r="AV13" s="34">
        <f>1/1000*'[2]48Exp'!AT$119</f>
        <v>7.7483496999999998E-2</v>
      </c>
      <c r="AW13" s="34">
        <f>1/1000*'[2]48Exp'!AU$119</f>
        <v>6.1804334999999995E-2</v>
      </c>
      <c r="AX13" s="34">
        <f>1/1000*'[2]48Exp'!AV$119</f>
        <v>3.7519683999999998E-2</v>
      </c>
      <c r="AY13" s="34">
        <f>1/1000*'[2]48Exp'!AW$119</f>
        <v>7.9583387000000005E-2</v>
      </c>
      <c r="AZ13" s="34">
        <f>1/1000*'[2]48Exp'!AX$119</f>
        <v>9.7044958648999965E-2</v>
      </c>
      <c r="BA13" s="34">
        <f>1/1000*'[2]48Exp'!AY$119</f>
        <v>6.9876507724999995E-2</v>
      </c>
      <c r="BB13" s="34">
        <f>1/1000*'[2]48Exp'!AZ$119</f>
        <v>0</v>
      </c>
      <c r="BC13" s="34">
        <f>1/1000*'[2]48Exp'!BA$119</f>
        <v>0</v>
      </c>
      <c r="BD13" s="303"/>
    </row>
    <row r="14" spans="1:56">
      <c r="B14" s="32" t="s">
        <v>182</v>
      </c>
      <c r="C14" s="33">
        <f>1/$A$1*'[2]48Exp'!$B$155</f>
        <v>3.5443499999999995E-4</v>
      </c>
      <c r="D14" s="34">
        <f>1/$A$1*'[2]48Exp'!$C$155</f>
        <v>4.0695999999999994E-4</v>
      </c>
      <c r="E14" s="34">
        <f>1/$A$1*'[2]48Exp'!$D$155</f>
        <v>1.6184199999999999E-4</v>
      </c>
      <c r="F14" s="34">
        <f>1/$A$1*'[2]48Exp'!$E$155</f>
        <v>1.3169339999999999E-3</v>
      </c>
      <c r="G14" s="34">
        <f>1/$A$1*'[2]48Exp'!$F$155</f>
        <v>1.9532589999999997E-3</v>
      </c>
      <c r="H14" s="34">
        <f>1/$A$1*'[2]48Exp'!$G$155</f>
        <v>1.3141119999999999E-3</v>
      </c>
      <c r="I14" s="34">
        <f>1/$A$1*'[2]48Exp'!$H$155</f>
        <v>1.854095E-3</v>
      </c>
      <c r="J14" s="35">
        <f>1/$A$1*'[2]48Exp'!$I$155</f>
        <v>2.5767820000000001E-3</v>
      </c>
      <c r="K14" s="35">
        <f>1/$A$1*'[2]48Exp'!J$155</f>
        <v>3.2974139999999998E-3</v>
      </c>
      <c r="L14" s="35">
        <f>1/$A$1*'[2]48Exp'!K$155</f>
        <v>4.830446999999999E-3</v>
      </c>
      <c r="M14" s="34">
        <f>1/$A$1*'[2]48Exp'!L$155</f>
        <v>3.5115018684654083E-3</v>
      </c>
      <c r="N14" s="34">
        <f>1/$A$1*'[2]48Exp'!M$155</f>
        <v>6.2480139999999997E-3</v>
      </c>
      <c r="O14" s="34">
        <f>1/$A$1*'[2]48Exp'!N$155</f>
        <v>7.9922819999999981E-3</v>
      </c>
      <c r="P14" s="34">
        <f>1/$A$1*'[2]48Exp'!O$155</f>
        <v>4.2368290000000001E-3</v>
      </c>
      <c r="Q14" s="34">
        <f>1/$A$1*'[2]48Exp'!P$155</f>
        <v>6.4848399999999995E-3</v>
      </c>
      <c r="R14" s="34">
        <f>1/$A$1*'[2]48Exp'!Q$155</f>
        <v>5.6687789999999997E-3</v>
      </c>
      <c r="S14" s="34">
        <f>1/$A$1*'[2]48Exp'!R$155</f>
        <v>3.7122509999999997E-3</v>
      </c>
      <c r="T14" s="34">
        <f>1/$A$1*'[2]48Exp'!S$155</f>
        <v>4.243279E-3</v>
      </c>
      <c r="U14" s="34">
        <f>1/$A$1*'[2]48Exp'!T$155</f>
        <v>7.3581359999999995E-3</v>
      </c>
      <c r="V14" s="34">
        <f>1/$A$1*'[2]48Exp'!U$155</f>
        <v>9.7178460000000005E-3</v>
      </c>
      <c r="W14" s="34">
        <f>1/$A$1*'[2]48Exp'!V$155</f>
        <v>4.3577919999999992E-3</v>
      </c>
      <c r="X14" s="34">
        <f>1/$A$1*'[2]48Exp'!W$155</f>
        <v>5.3296519999999998E-3</v>
      </c>
      <c r="Y14" s="34">
        <f>1/$A$1*'[2]48Exp'!X$155</f>
        <v>1.1593995872999998E-2</v>
      </c>
      <c r="Z14" s="34">
        <f>1/$A$1*'[2]48Exp'!Y$155</f>
        <v>1.7962802999999999E-2</v>
      </c>
      <c r="AA14" s="34">
        <f>1/$A$1*'[2]48Exp'!Z$155</f>
        <v>0</v>
      </c>
      <c r="AB14" s="34">
        <f>1/$A$1*'[2]48Exp'!AA$155</f>
        <v>0</v>
      </c>
      <c r="AC14" s="31"/>
      <c r="AD14" s="33">
        <f>1/1000*'[2]48Exp'!AB$155</f>
        <v>4.64547E-4</v>
      </c>
      <c r="AE14" s="34">
        <f>1/1000*'[2]48Exp'!AC$155</f>
        <v>3.11663E-4</v>
      </c>
      <c r="AF14" s="34">
        <f>1/1000*'[2]48Exp'!AD$155</f>
        <v>1.2718899999999999E-4</v>
      </c>
      <c r="AG14" s="34">
        <f>1/1000*'[2]48Exp'!AE$155</f>
        <v>1.164914E-3</v>
      </c>
      <c r="AH14" s="34">
        <f>1/1000*'[2]48Exp'!AF$155</f>
        <v>1.5694940000000001E-3</v>
      </c>
      <c r="AI14" s="34">
        <f>1/1000*'[2]48Exp'!AG$155</f>
        <v>1.1748349999999999E-3</v>
      </c>
      <c r="AJ14" s="34">
        <f>1/1000*'[2]48Exp'!AH$155</f>
        <v>1.6853970000000002E-3</v>
      </c>
      <c r="AK14" s="34">
        <f>1/1000*'[2]48Exp'!AI$155</f>
        <v>2.5315719999999997E-3</v>
      </c>
      <c r="AL14" s="34">
        <f>1/1000*'[2]48Exp'!AJ$155</f>
        <v>3.7533369999999998E-3</v>
      </c>
      <c r="AM14" s="34">
        <f>1/1000*'[2]48Exp'!AK$155</f>
        <v>4.524096E-3</v>
      </c>
      <c r="AN14" s="34">
        <f>1/1000*'[2]48Exp'!AL$155</f>
        <v>4.2325359999999994E-3</v>
      </c>
      <c r="AO14" s="34">
        <f>1/1000*'[2]48Exp'!AM$155</f>
        <v>7.3325629999999994E-3</v>
      </c>
      <c r="AP14" s="34">
        <f>1/1000*'[2]48Exp'!AN$155</f>
        <v>1.0501524999999999E-2</v>
      </c>
      <c r="AQ14" s="34">
        <f>1/1000*'[2]48Exp'!AO$155</f>
        <v>7.921226E-3</v>
      </c>
      <c r="AR14" s="34">
        <f>1/1000*'[2]48Exp'!AP$155</f>
        <v>6.9056429999999995E-3</v>
      </c>
      <c r="AS14" s="34">
        <f>1/1000*'[2]48Exp'!AQ$155</f>
        <v>5.9291000000000005E-3</v>
      </c>
      <c r="AT14" s="34">
        <f>1/1000*'[2]48Exp'!AR$155</f>
        <v>3.8592409999999998E-3</v>
      </c>
      <c r="AU14" s="34">
        <f>1/1000*'[2]48Exp'!AS$155</f>
        <v>5.1647109999999998E-3</v>
      </c>
      <c r="AV14" s="34">
        <f>1/1000*'[2]48Exp'!AT$155</f>
        <v>1.0300720999999999E-2</v>
      </c>
      <c r="AW14" s="34">
        <f>1/1000*'[2]48Exp'!AU$155</f>
        <v>1.2286458E-2</v>
      </c>
      <c r="AX14" s="34">
        <f>1/1000*'[2]48Exp'!AV$155</f>
        <v>4.7672289999999996E-3</v>
      </c>
      <c r="AY14" s="34">
        <f>1/1000*'[2]48Exp'!AW$155</f>
        <v>5.302017E-3</v>
      </c>
      <c r="AZ14" s="34">
        <f>1/1000*'[2]48Exp'!AX$155</f>
        <v>1.2913298349999994E-2</v>
      </c>
      <c r="BA14" s="34">
        <f>1/1000*'[2]48Exp'!AY$155</f>
        <v>1.8177419504999997E-2</v>
      </c>
      <c r="BB14" s="34">
        <f>1/1000*'[2]48Exp'!AZ$155</f>
        <v>0</v>
      </c>
      <c r="BC14" s="34">
        <f>1/1000*'[2]48Exp'!BA$155</f>
        <v>0</v>
      </c>
      <c r="BD14" s="303"/>
    </row>
    <row r="15" spans="1:56">
      <c r="B15" s="32" t="s">
        <v>100</v>
      </c>
      <c r="C15" s="33">
        <f>1/$A$1*'[2]48Exp'!$B$166</f>
        <v>1.5168846999999999E-2</v>
      </c>
      <c r="D15" s="34">
        <f>1/$A$1*'[2]48Exp'!$C$166</f>
        <v>2.2954688000000001E-2</v>
      </c>
      <c r="E15" s="34">
        <f>1/$A$1*'[2]48Exp'!$D$166</f>
        <v>2.8503180999999999E-2</v>
      </c>
      <c r="F15" s="34">
        <f>1/$A$1*'[2]48Exp'!$E$166</f>
        <v>3.7266924999999999E-2</v>
      </c>
      <c r="G15" s="34">
        <f>1/$A$1*'[2]48Exp'!$F$166</f>
        <v>4.5023260999999995E-2</v>
      </c>
      <c r="H15" s="34">
        <f>1/$A$1*'[2]48Exp'!$G$166</f>
        <v>6.6510305999999991E-2</v>
      </c>
      <c r="I15" s="34">
        <f>1/$A$1*'[2]48Exp'!$H$166</f>
        <v>5.860750499999999E-2</v>
      </c>
      <c r="J15" s="35">
        <f>1/$A$1*'[2]48Exp'!$I$166</f>
        <v>3.1664057999999995E-2</v>
      </c>
      <c r="K15" s="35">
        <f>1/$A$1*'[2]48Exp'!J$166</f>
        <v>4.1080910999999998E-2</v>
      </c>
      <c r="L15" s="35">
        <f>1/$A$1*'[2]48Exp'!K$166</f>
        <v>4.0635313999999999E-2</v>
      </c>
      <c r="M15" s="34">
        <f>1/$A$1*'[2]48Exp'!L$166</f>
        <v>6.9879616321920343E-2</v>
      </c>
      <c r="N15" s="34">
        <f>1/$A$1*'[2]48Exp'!M$166</f>
        <v>7.2211091999999991E-2</v>
      </c>
      <c r="O15" s="34">
        <f>1/$A$1*'[2]48Exp'!N$166</f>
        <v>6.4352751999999999E-2</v>
      </c>
      <c r="P15" s="34">
        <f>1/$A$1*'[2]48Exp'!O$166</f>
        <v>5.1266467999999996E-2</v>
      </c>
      <c r="Q15" s="34">
        <f>1/$A$1*'[2]48Exp'!P$166</f>
        <v>4.2401603999999996E-2</v>
      </c>
      <c r="R15" s="34">
        <f>1/$A$1*'[2]48Exp'!Q$166</f>
        <v>4.3265527999999998E-2</v>
      </c>
      <c r="S15" s="34">
        <f>1/$A$1*'[2]48Exp'!R$166</f>
        <v>5.5648562999999998E-2</v>
      </c>
      <c r="T15" s="34">
        <f>1/$A$1*'[2]48Exp'!S$166</f>
        <v>7.1827416999999991E-2</v>
      </c>
      <c r="U15" s="34">
        <f>1/$A$1*'[2]48Exp'!T$166</f>
        <v>6.8846515999999996E-2</v>
      </c>
      <c r="V15" s="34">
        <f>1/$A$1*'[2]48Exp'!U$166</f>
        <v>5.5795103999999998E-2</v>
      </c>
      <c r="W15" s="34">
        <f>1/$A$1*'[2]48Exp'!V$166</f>
        <v>4.4521205999999994E-2</v>
      </c>
      <c r="X15" s="34">
        <f>1/$A$1*'[2]48Exp'!W$166</f>
        <v>0.15159873099999999</v>
      </c>
      <c r="Y15" s="34">
        <f>1/$A$1*'[2]48Exp'!X$166</f>
        <v>9.8397066495999996E-2</v>
      </c>
      <c r="Z15" s="34">
        <f>1/$A$1*'[2]48Exp'!Y$166</f>
        <v>7.6199778979000002E-2</v>
      </c>
      <c r="AA15" s="34">
        <f>1/$A$1*'[2]48Exp'!Z$166</f>
        <v>0</v>
      </c>
      <c r="AB15" s="34">
        <f>1/$A$1*'[2]48Exp'!AA$166</f>
        <v>0</v>
      </c>
      <c r="AC15" s="10"/>
      <c r="AD15" s="33">
        <f>1/1000*'[2]48Exp'!AB$166</f>
        <v>1.2479994999999999E-2</v>
      </c>
      <c r="AE15" s="34">
        <f>1/1000*'[2]48Exp'!AC$166</f>
        <v>1.4932747E-2</v>
      </c>
      <c r="AF15" s="34">
        <f>1/1000*'[2]48Exp'!AD$166</f>
        <v>1.9042905999999998E-2</v>
      </c>
      <c r="AG15" s="34">
        <f>1/1000*'[2]48Exp'!AE$166</f>
        <v>2.3911697999999999E-2</v>
      </c>
      <c r="AH15" s="34">
        <f>1/1000*'[2]48Exp'!AF$166</f>
        <v>2.9479114000000001E-2</v>
      </c>
      <c r="AI15" s="34">
        <f>1/1000*'[2]48Exp'!AG$166</f>
        <v>4.5894534000000001E-2</v>
      </c>
      <c r="AJ15" s="34">
        <f>1/1000*'[2]48Exp'!AH$166</f>
        <v>4.3353520999999999E-2</v>
      </c>
      <c r="AK15" s="34">
        <f>1/1000*'[2]48Exp'!AI$166</f>
        <v>2.3890009E-2</v>
      </c>
      <c r="AL15" s="34">
        <f>1/1000*'[2]48Exp'!AJ$166</f>
        <v>3.3363075000000006E-2</v>
      </c>
      <c r="AM15" s="34">
        <f>1/1000*'[2]48Exp'!AK$166</f>
        <v>2.9065317E-2</v>
      </c>
      <c r="AN15" s="34">
        <f>1/1000*'[2]48Exp'!AL$166</f>
        <v>6.1846086000000002E-2</v>
      </c>
      <c r="AO15" s="34">
        <f>1/1000*'[2]48Exp'!AM$166</f>
        <v>6.5296007000000003E-2</v>
      </c>
      <c r="AP15" s="34">
        <f>1/1000*'[2]48Exp'!AN$166</f>
        <v>5.3746199999999994E-2</v>
      </c>
      <c r="AQ15" s="34">
        <f>1/1000*'[2]48Exp'!AO$166</f>
        <v>4.6051808999999999E-2</v>
      </c>
      <c r="AR15" s="34">
        <f>1/1000*'[2]48Exp'!AP$166</f>
        <v>3.8894993000000003E-2</v>
      </c>
      <c r="AS15" s="34">
        <f>1/1000*'[2]48Exp'!AQ$166</f>
        <v>3.6969417999999997E-2</v>
      </c>
      <c r="AT15" s="34">
        <f>1/1000*'[2]48Exp'!AR$166</f>
        <v>4.2625149000000001E-2</v>
      </c>
      <c r="AU15" s="34">
        <f>1/1000*'[2]48Exp'!AS$166</f>
        <v>5.7633173000000003E-2</v>
      </c>
      <c r="AV15" s="34">
        <f>1/1000*'[2]48Exp'!AT$166</f>
        <v>6.297573699999999E-2</v>
      </c>
      <c r="AW15" s="34">
        <f>1/1000*'[2]48Exp'!AU$166</f>
        <v>5.0082824999999997E-2</v>
      </c>
      <c r="AX15" s="34">
        <f>1/1000*'[2]48Exp'!AV$166</f>
        <v>3.7352478000000001E-2</v>
      </c>
      <c r="AY15" s="34">
        <f>1/1000*'[2]48Exp'!AW$166</f>
        <v>0.118111625</v>
      </c>
      <c r="AZ15" s="34">
        <f>1/1000*'[2]48Exp'!AX$166</f>
        <v>8.8574430783999986E-2</v>
      </c>
      <c r="BA15" s="34">
        <f>1/1000*'[2]48Exp'!AY$166</f>
        <v>7.2861953847999955E-2</v>
      </c>
      <c r="BB15" s="34">
        <f>1/1000*'[2]48Exp'!AZ$166</f>
        <v>0</v>
      </c>
      <c r="BC15" s="34">
        <f>1/1000*'[2]48Exp'!BA$166</f>
        <v>0</v>
      </c>
      <c r="BD15" s="303"/>
    </row>
    <row r="16" spans="1:56">
      <c r="B16" s="32" t="s">
        <v>41</v>
      </c>
      <c r="C16" s="33">
        <f>1/$A$1*'[2]48Exp'!$B$211</f>
        <v>1.4880199999999998E-3</v>
      </c>
      <c r="D16" s="34">
        <f>1/$A$1*'[2]48Exp'!$C$211</f>
        <v>3.1398529999999997E-3</v>
      </c>
      <c r="E16" s="34">
        <f>1/$A$1*'[2]48Exp'!$D$211</f>
        <v>4.7238209999999996E-3</v>
      </c>
      <c r="F16" s="34">
        <f>1/$A$1*'[2]48Exp'!$E$211</f>
        <v>3.1286769999999998E-3</v>
      </c>
      <c r="G16" s="34">
        <f>1/$A$1*'[2]48Exp'!$F$211</f>
        <v>5.5336299999999995E-3</v>
      </c>
      <c r="H16" s="34">
        <f>1/$A$1*'[2]48Exp'!$G$211</f>
        <v>4.361036999999999E-3</v>
      </c>
      <c r="I16" s="34">
        <f>1/$A$1*'[2]48Exp'!$H$211</f>
        <v>4.0759999999999998E-3</v>
      </c>
      <c r="J16" s="35">
        <f>1/$A$1*'[2]48Exp'!$I$211</f>
        <v>3.9052649999999998E-3</v>
      </c>
      <c r="K16" s="35">
        <f>1/$A$1*'[2]48Exp'!J$211</f>
        <v>5.0941850000000002E-3</v>
      </c>
      <c r="L16" s="35">
        <f>1/$A$1*'[2]48Exp'!K$211</f>
        <v>6.4523329999999993E-3</v>
      </c>
      <c r="M16" s="34">
        <f>1/$A$1*'[2]48Exp'!L$211</f>
        <v>1.260709512781617E-2</v>
      </c>
      <c r="N16" s="34">
        <f>1/$A$1*'[2]48Exp'!M$211</f>
        <v>9.0479239999999989E-3</v>
      </c>
      <c r="O16" s="34">
        <f>1/$A$1*'[2]48Exp'!N$211</f>
        <v>1.0872543E-2</v>
      </c>
      <c r="P16" s="34">
        <f>1/$A$1*'[2]48Exp'!O$211</f>
        <v>1.0830290999999999E-2</v>
      </c>
      <c r="Q16" s="34">
        <f>1/$A$1*'[2]48Exp'!P$211</f>
        <v>1.3189675999999999E-2</v>
      </c>
      <c r="R16" s="34">
        <f>1/$A$1*'[2]48Exp'!Q$211</f>
        <v>1.4959396999999999E-2</v>
      </c>
      <c r="S16" s="34">
        <f>1/$A$1*'[2]48Exp'!R$211</f>
        <v>1.5108171999999998E-2</v>
      </c>
      <c r="T16" s="34">
        <f>1/$A$1*'[2]48Exp'!S$211</f>
        <v>1.9873188999999999E-2</v>
      </c>
      <c r="U16" s="34">
        <f>1/$A$1*'[2]48Exp'!T$211</f>
        <v>2.7708148999999998E-2</v>
      </c>
      <c r="V16" s="34">
        <f>1/$A$1*'[2]48Exp'!U$211</f>
        <v>2.2712891999999998E-2</v>
      </c>
      <c r="W16" s="34">
        <f>1/$A$1*'[2]48Exp'!V$211</f>
        <v>1.6107807999999998E-2</v>
      </c>
      <c r="X16" s="34">
        <f>1/$A$1*'[2]48Exp'!W$211</f>
        <v>2.2241812E-2</v>
      </c>
      <c r="Y16" s="34">
        <f>1/$A$1*'[2]48Exp'!X$211</f>
        <v>3.2146203215999994E-2</v>
      </c>
      <c r="Z16" s="34">
        <f>1/$A$1*'[2]48Exp'!Y$211</f>
        <v>2.9471254853999995E-2</v>
      </c>
      <c r="AA16" s="34">
        <f>1/$A$1*'[2]48Exp'!Z$211</f>
        <v>0</v>
      </c>
      <c r="AB16" s="34">
        <f>1/$A$1*'[2]48Exp'!AA$211</f>
        <v>0</v>
      </c>
      <c r="AC16" s="10"/>
      <c r="AD16" s="33">
        <f>1/1000*'[2]48Exp'!AB$211</f>
        <v>1.6473049999999999E-3</v>
      </c>
      <c r="AE16" s="34">
        <f>1/1000*'[2]48Exp'!AC$211</f>
        <v>2.3870879999999999E-3</v>
      </c>
      <c r="AF16" s="34">
        <f>1/1000*'[2]48Exp'!AD$211</f>
        <v>3.075857E-3</v>
      </c>
      <c r="AG16" s="34">
        <f>1/1000*'[2]48Exp'!AE$211</f>
        <v>2.322602E-3</v>
      </c>
      <c r="AH16" s="34">
        <f>1/1000*'[2]48Exp'!AF$211</f>
        <v>4.8886859999999997E-3</v>
      </c>
      <c r="AI16" s="34">
        <f>1/1000*'[2]48Exp'!AG$211</f>
        <v>4.8412169999999992E-3</v>
      </c>
      <c r="AJ16" s="34">
        <f>1/1000*'[2]48Exp'!AH$211</f>
        <v>3.9793729999999996E-3</v>
      </c>
      <c r="AK16" s="34">
        <f>1/1000*'[2]48Exp'!AI$211</f>
        <v>4.664044E-3</v>
      </c>
      <c r="AL16" s="34">
        <f>1/1000*'[2]48Exp'!AJ$211</f>
        <v>8.3011730000000002E-3</v>
      </c>
      <c r="AM16" s="34">
        <f>1/1000*'[2]48Exp'!AK$211</f>
        <v>9.8539820000000007E-3</v>
      </c>
      <c r="AN16" s="34">
        <f>1/1000*'[2]48Exp'!AL$211</f>
        <v>1.6376677999999999E-2</v>
      </c>
      <c r="AO16" s="34">
        <f>1/1000*'[2]48Exp'!AM$211</f>
        <v>1.2892374999999999E-2</v>
      </c>
      <c r="AP16" s="34">
        <f>1/1000*'[2]48Exp'!AN$211</f>
        <v>1.8835376000000001E-2</v>
      </c>
      <c r="AQ16" s="34">
        <f>1/1000*'[2]48Exp'!AO$211</f>
        <v>1.9428838E-2</v>
      </c>
      <c r="AR16" s="34">
        <f>1/1000*'[2]48Exp'!AP$211</f>
        <v>2.3940562000000002E-2</v>
      </c>
      <c r="AS16" s="34">
        <f>1/1000*'[2]48Exp'!AQ$211</f>
        <v>2.3774791999999999E-2</v>
      </c>
      <c r="AT16" s="34">
        <f>1/1000*'[2]48Exp'!AR$211</f>
        <v>2.1118232000000001E-2</v>
      </c>
      <c r="AU16" s="34">
        <f>1/1000*'[2]48Exp'!AS$211</f>
        <v>2.8752385999999998E-2</v>
      </c>
      <c r="AV16" s="34">
        <f>1/1000*'[2]48Exp'!AT$211</f>
        <v>3.5377747000000001E-2</v>
      </c>
      <c r="AW16" s="34">
        <f>1/1000*'[2]48Exp'!AU$211</f>
        <v>3.2168649000000001E-2</v>
      </c>
      <c r="AX16" s="34">
        <f>1/1000*'[2]48Exp'!AV$211</f>
        <v>1.8331972000000002E-2</v>
      </c>
      <c r="AY16" s="34">
        <f>1/1000*'[2]48Exp'!AW$211</f>
        <v>2.5058215999999998E-2</v>
      </c>
      <c r="AZ16" s="34">
        <f>1/1000*'[2]48Exp'!AX$211</f>
        <v>4.4090270261999999E-2</v>
      </c>
      <c r="BA16" s="34">
        <f>1/1000*'[2]48Exp'!AY$211</f>
        <v>3.8526860746999986E-2</v>
      </c>
      <c r="BB16" s="34">
        <f>1/1000*'[2]48Exp'!AZ$211</f>
        <v>0</v>
      </c>
      <c r="BC16" s="34">
        <f>1/1000*'[2]48Exp'!BA$211</f>
        <v>0</v>
      </c>
      <c r="BD16" s="303"/>
    </row>
    <row r="17" spans="2:56">
      <c r="B17" s="32" t="s">
        <v>109</v>
      </c>
      <c r="C17" s="33">
        <f>1/$A$1*'[2]48Exp'!$B$221</f>
        <v>4.1057999999999997E-3</v>
      </c>
      <c r="D17" s="34">
        <f>1/$A$1*'[2]48Exp'!$C$221</f>
        <v>5.1752429999999995E-3</v>
      </c>
      <c r="E17" s="34">
        <f>1/$A$1*'[2]48Exp'!$D$221</f>
        <v>5.1719709999999992E-3</v>
      </c>
      <c r="F17" s="34">
        <f>1/$A$1*'[2]48Exp'!$E$221</f>
        <v>5.5442309999999993E-3</v>
      </c>
      <c r="G17" s="34">
        <f>1/$A$1*'[2]48Exp'!$F$221</f>
        <v>4.5797319999999996E-3</v>
      </c>
      <c r="H17" s="34">
        <f>1/$A$1*'[2]48Exp'!$G$221</f>
        <v>6.7450649999999989E-3</v>
      </c>
      <c r="I17" s="34">
        <f>1/$A$1*'[2]48Exp'!$H$221</f>
        <v>5.9716589999999998E-3</v>
      </c>
      <c r="J17" s="35">
        <f>1/$A$1*'[2]48Exp'!$I$221</f>
        <v>4.8712869999999993E-3</v>
      </c>
      <c r="K17" s="35">
        <f>1/$A$1*'[2]48Exp'!J$221</f>
        <v>4.7783569999999996E-3</v>
      </c>
      <c r="L17" s="35">
        <f>1/$A$1*'[2]48Exp'!K$221</f>
        <v>4.8100629999999998E-3</v>
      </c>
      <c r="M17" s="34">
        <f>1/$A$1*'[2]48Exp'!L$221</f>
        <v>7.2912503461196694E-3</v>
      </c>
      <c r="N17" s="34">
        <f>1/$A$1*'[2]48Exp'!M$221</f>
        <v>1.2557172999999998E-2</v>
      </c>
      <c r="O17" s="34">
        <f>1/$A$1*'[2]48Exp'!N$221</f>
        <v>1.6920513999999998E-2</v>
      </c>
      <c r="P17" s="34">
        <f>1/$A$1*'[2]48Exp'!O$221</f>
        <v>2.3773119999999998E-2</v>
      </c>
      <c r="Q17" s="34">
        <f>1/$A$1*'[2]48Exp'!P$221</f>
        <v>1.5436258E-2</v>
      </c>
      <c r="R17" s="34">
        <f>1/$A$1*'[2]48Exp'!Q$221</f>
        <v>1.5756737999999999E-2</v>
      </c>
      <c r="S17" s="34">
        <f>1/$A$1*'[2]48Exp'!R$221</f>
        <v>1.7499239999999999E-2</v>
      </c>
      <c r="T17" s="34">
        <f>1/$A$1*'[2]48Exp'!S$221</f>
        <v>2.0634781999999997E-2</v>
      </c>
      <c r="U17" s="34">
        <f>1/$A$1*'[2]48Exp'!T$221</f>
        <v>2.1817082999999998E-2</v>
      </c>
      <c r="V17" s="34">
        <f>1/$A$1*'[2]48Exp'!U$221</f>
        <v>1.9060811999999996E-2</v>
      </c>
      <c r="W17" s="34">
        <f>1/$A$1*'[2]48Exp'!V$221</f>
        <v>1.7125799999999997E-2</v>
      </c>
      <c r="X17" s="34">
        <f>1/$A$1*'[2]48Exp'!W$221</f>
        <v>9.8357399999999991E-3</v>
      </c>
      <c r="Y17" s="34">
        <f>1/$A$1*'[2]48Exp'!X$221</f>
        <v>2.0272750292999995E-2</v>
      </c>
      <c r="Z17" s="34">
        <f>1/$A$1*'[2]48Exp'!Y$221</f>
        <v>8.1710281799999996E-3</v>
      </c>
      <c r="AA17" s="34">
        <f>1/$A$1*'[2]48Exp'!Z$221</f>
        <v>0</v>
      </c>
      <c r="AB17" s="34">
        <f>1/$A$1*'[2]48Exp'!AA$221</f>
        <v>0</v>
      </c>
      <c r="AC17" s="10"/>
      <c r="AD17" s="33">
        <f>1/1000*'[2]48Exp'!AB$221</f>
        <v>3.450612E-3</v>
      </c>
      <c r="AE17" s="34">
        <f>1/1000*'[2]48Exp'!AC$221</f>
        <v>3.2914839999999999E-3</v>
      </c>
      <c r="AF17" s="34">
        <f>1/1000*'[2]48Exp'!AD$221</f>
        <v>3.4117710000000001E-3</v>
      </c>
      <c r="AG17" s="34">
        <f>1/1000*'[2]48Exp'!AE$221</f>
        <v>3.6525189999999999E-3</v>
      </c>
      <c r="AH17" s="34">
        <f>1/1000*'[2]48Exp'!AF$221</f>
        <v>4.0790059999999996E-3</v>
      </c>
      <c r="AI17" s="34">
        <f>1/1000*'[2]48Exp'!AG$221</f>
        <v>5.6270460000000001E-3</v>
      </c>
      <c r="AJ17" s="34">
        <f>1/1000*'[2]48Exp'!AH$221</f>
        <v>4.800332E-3</v>
      </c>
      <c r="AK17" s="34">
        <f>1/1000*'[2]48Exp'!AI$221</f>
        <v>4.3080859999999992E-3</v>
      </c>
      <c r="AL17" s="34">
        <f>1/1000*'[2]48Exp'!AJ$221</f>
        <v>4.2371280000000006E-3</v>
      </c>
      <c r="AM17" s="34">
        <f>1/1000*'[2]48Exp'!AK$221</f>
        <v>4.0224739999999998E-3</v>
      </c>
      <c r="AN17" s="34">
        <f>1/1000*'[2]48Exp'!AL$221</f>
        <v>7.0662949999999993E-3</v>
      </c>
      <c r="AO17" s="34">
        <f>1/1000*'[2]48Exp'!AM$221</f>
        <v>1.0274217E-2</v>
      </c>
      <c r="AP17" s="34">
        <f>1/1000*'[2]48Exp'!AN$221</f>
        <v>1.4422252999999999E-2</v>
      </c>
      <c r="AQ17" s="34">
        <f>1/1000*'[2]48Exp'!AO$221</f>
        <v>1.9387637999999999E-2</v>
      </c>
      <c r="AR17" s="34">
        <f>1/1000*'[2]48Exp'!AP$221</f>
        <v>1.2346986999999999E-2</v>
      </c>
      <c r="AS17" s="34">
        <f>1/1000*'[2]48Exp'!AQ$221</f>
        <v>1.2397865999999999E-2</v>
      </c>
      <c r="AT17" s="34">
        <f>1/1000*'[2]48Exp'!AR$221</f>
        <v>1.2925075999999999E-2</v>
      </c>
      <c r="AU17" s="34">
        <f>1/1000*'[2]48Exp'!AS$221</f>
        <v>1.5187378E-2</v>
      </c>
      <c r="AV17" s="34">
        <f>1/1000*'[2]48Exp'!AT$221</f>
        <v>1.7563585E-2</v>
      </c>
      <c r="AW17" s="34">
        <f>1/1000*'[2]48Exp'!AU$221</f>
        <v>1.6757988999999997E-2</v>
      </c>
      <c r="AX17" s="34">
        <f>1/1000*'[2]48Exp'!AV$221</f>
        <v>1.4039491999999999E-2</v>
      </c>
      <c r="AY17" s="34">
        <f>1/1000*'[2]48Exp'!AW$221</f>
        <v>7.1136349999999992E-3</v>
      </c>
      <c r="AZ17" s="34">
        <f>1/1000*'[2]48Exp'!AX$221</f>
        <v>2.2064968282999992E-2</v>
      </c>
      <c r="BA17" s="34">
        <f>1/1000*'[2]48Exp'!AY$221</f>
        <v>9.9263681629999986E-3</v>
      </c>
      <c r="BB17" s="34">
        <f>1/1000*'[2]48Exp'!AZ$221</f>
        <v>0</v>
      </c>
      <c r="BC17" s="34">
        <f>1/1000*'[2]48Exp'!BA$221</f>
        <v>0</v>
      </c>
      <c r="BD17" s="303"/>
    </row>
    <row r="18" spans="2:56">
      <c r="B18" s="32" t="s">
        <v>108</v>
      </c>
      <c r="C18" s="33">
        <f>1/$A$1*'[2]48Exp'!$B$230</f>
        <v>1.129976E-3</v>
      </c>
      <c r="D18" s="34">
        <f>1/$A$1*'[2]48Exp'!$C$230</f>
        <v>8.1278899999999996E-4</v>
      </c>
      <c r="E18" s="34">
        <f>1/$A$1*'[2]48Exp'!$D$230</f>
        <v>2.2878519999999999E-3</v>
      </c>
      <c r="F18" s="34">
        <f>1/$A$1*'[2]48Exp'!$E$230</f>
        <v>5.9003569999999993E-3</v>
      </c>
      <c r="G18" s="34">
        <f>1/$A$1*'[2]48Exp'!$F$230</f>
        <v>4.4684340000000003E-3</v>
      </c>
      <c r="H18" s="34">
        <f>1/$A$1*'[2]48Exp'!$G$230</f>
        <v>4.1998039999999997E-3</v>
      </c>
      <c r="I18" s="34">
        <f>1/$A$1*'[2]48Exp'!$H$230</f>
        <v>4.9322179999999995E-3</v>
      </c>
      <c r="J18" s="35">
        <f>1/$A$1*'[2]48Exp'!$I$230</f>
        <v>5.0343339999999988E-3</v>
      </c>
      <c r="K18" s="35">
        <f>1/$A$1*'[2]48Exp'!J$230</f>
        <v>7.1296689999999999E-3</v>
      </c>
      <c r="L18" s="35">
        <f>1/$A$1*'[2]48Exp'!K$230</f>
        <v>9.4761629999999993E-3</v>
      </c>
      <c r="M18" s="34">
        <f>1/$A$1*'[2]48Exp'!L$230</f>
        <v>9.5504681101369112E-3</v>
      </c>
      <c r="N18" s="34">
        <f>1/$A$1*'[2]48Exp'!M$230</f>
        <v>1.2140990999999999E-2</v>
      </c>
      <c r="O18" s="34">
        <f>1/$A$1*'[2]48Exp'!N$230</f>
        <v>1.2945457999999998E-2</v>
      </c>
      <c r="P18" s="34">
        <f>1/$A$1*'[2]48Exp'!O$230</f>
        <v>1.1695575999999999E-2</v>
      </c>
      <c r="Q18" s="34">
        <f>1/$A$1*'[2]48Exp'!P$230</f>
        <v>1.6244372999999999E-2</v>
      </c>
      <c r="R18" s="34">
        <f>1/$A$1*'[2]48Exp'!Q$230</f>
        <v>1.1448848999999999E-2</v>
      </c>
      <c r="S18" s="34">
        <f>1/$A$1*'[2]48Exp'!R$230</f>
        <v>1.6292096999999998E-2</v>
      </c>
      <c r="T18" s="34">
        <f>1/$A$1*'[2]48Exp'!S$230</f>
        <v>1.7300000999999999E-2</v>
      </c>
      <c r="U18" s="34">
        <f>1/$A$1*'[2]48Exp'!T$230</f>
        <v>2.2724557999999995E-2</v>
      </c>
      <c r="V18" s="34">
        <f>1/$A$1*'[2]48Exp'!U$230</f>
        <v>2.4201029999999998E-2</v>
      </c>
      <c r="W18" s="34">
        <f>1/$A$1*'[2]48Exp'!V$230</f>
        <v>2.0816890000000001E-2</v>
      </c>
      <c r="X18" s="34">
        <f>1/$A$1*'[2]48Exp'!W$230</f>
        <v>3.0528667999999998E-2</v>
      </c>
      <c r="Y18" s="34">
        <f>1/$A$1*'[2]48Exp'!X$230</f>
        <v>4.6943924195999992E-2</v>
      </c>
      <c r="Z18" s="34">
        <f>1/$A$1*'[2]48Exp'!Y$230</f>
        <v>7.1963838843000005E-2</v>
      </c>
      <c r="AA18" s="34">
        <f>1/$A$1*'[2]48Exp'!Z$230</f>
        <v>0</v>
      </c>
      <c r="AB18" s="34">
        <f>1/$A$1*'[2]48Exp'!AA$230</f>
        <v>0</v>
      </c>
      <c r="AC18" s="10"/>
      <c r="AD18" s="33">
        <f>1/1000*'[2]48Exp'!AB$230</f>
        <v>1.248082E-3</v>
      </c>
      <c r="AE18" s="34">
        <f>1/1000*'[2]48Exp'!AC$230</f>
        <v>1.1941320000000001E-3</v>
      </c>
      <c r="AF18" s="34">
        <f>1/1000*'[2]48Exp'!AD$230</f>
        <v>2.1579490000000002E-3</v>
      </c>
      <c r="AG18" s="34">
        <f>1/1000*'[2]48Exp'!AE$230</f>
        <v>2.6556539999999999E-3</v>
      </c>
      <c r="AH18" s="34">
        <f>1/1000*'[2]48Exp'!AF$230</f>
        <v>4.2576159999999997E-3</v>
      </c>
      <c r="AI18" s="34">
        <f>1/1000*'[2]48Exp'!AG$230</f>
        <v>4.6067589999999993E-3</v>
      </c>
      <c r="AJ18" s="34">
        <f>1/1000*'[2]48Exp'!AH$230</f>
        <v>5.1676389999999999E-3</v>
      </c>
      <c r="AK18" s="34">
        <f>1/1000*'[2]48Exp'!AI$230</f>
        <v>5.7173830000000004E-3</v>
      </c>
      <c r="AL18" s="34">
        <f>1/1000*'[2]48Exp'!AJ$230</f>
        <v>8.2009829999999985E-3</v>
      </c>
      <c r="AM18" s="34">
        <f>1/1000*'[2]48Exp'!AK$230</f>
        <v>8.6872720000000011E-3</v>
      </c>
      <c r="AN18" s="34">
        <f>1/1000*'[2]48Exp'!AL$230</f>
        <v>1.1860391999999999E-2</v>
      </c>
      <c r="AO18" s="34">
        <f>1/1000*'[2]48Exp'!AM$230</f>
        <v>1.1615225E-2</v>
      </c>
      <c r="AP18" s="34">
        <f>1/1000*'[2]48Exp'!AN$230</f>
        <v>1.4896675999999999E-2</v>
      </c>
      <c r="AQ18" s="34">
        <f>1/1000*'[2]48Exp'!AO$230</f>
        <v>1.4129185000000001E-2</v>
      </c>
      <c r="AR18" s="34">
        <f>1/1000*'[2]48Exp'!AP$230</f>
        <v>1.6297261E-2</v>
      </c>
      <c r="AS18" s="34">
        <f>1/1000*'[2]48Exp'!AQ$230</f>
        <v>1.2476895999999999E-2</v>
      </c>
      <c r="AT18" s="34">
        <f>1/1000*'[2]48Exp'!AR$230</f>
        <v>1.6075813000000001E-2</v>
      </c>
      <c r="AU18" s="34">
        <f>1/1000*'[2]48Exp'!AS$230</f>
        <v>1.8009380999999998E-2</v>
      </c>
      <c r="AV18" s="34">
        <f>1/1000*'[2]48Exp'!AT$230</f>
        <v>2.4050736E-2</v>
      </c>
      <c r="AW18" s="34">
        <f>1/1000*'[2]48Exp'!AU$230</f>
        <v>2.4949891999999998E-2</v>
      </c>
      <c r="AX18" s="34">
        <f>1/1000*'[2]48Exp'!AV$230</f>
        <v>1.9314837000000001E-2</v>
      </c>
      <c r="AY18" s="34">
        <f>1/1000*'[2]48Exp'!AW$230</f>
        <v>2.8527144999999997E-2</v>
      </c>
      <c r="AZ18" s="34">
        <f>1/1000*'[2]48Exp'!AX$230</f>
        <v>5.1335302512999996E-2</v>
      </c>
      <c r="BA18" s="34">
        <f>1/1000*'[2]48Exp'!AY$230</f>
        <v>5.7034647618999977E-2</v>
      </c>
      <c r="BB18" s="34">
        <f>1/1000*'[2]48Exp'!AZ$230</f>
        <v>0</v>
      </c>
      <c r="BC18" s="34">
        <f>1/1000*'[2]48Exp'!BA$230</f>
        <v>0</v>
      </c>
      <c r="BD18" s="303"/>
    </row>
    <row r="19" spans="2:56">
      <c r="B19" s="32" t="s">
        <v>204</v>
      </c>
      <c r="C19" s="33">
        <f>1/$A$1*'[2]48Exp'!$B$243</f>
        <v>9.099399999999999E-5</v>
      </c>
      <c r="D19" s="34">
        <f>1/$A$1*'[2]48Exp'!$C$243</f>
        <v>2.3174599999999999E-4</v>
      </c>
      <c r="E19" s="34">
        <f>1/$A$1*'[2]48Exp'!$D$243</f>
        <v>1.1841909999999998E-3</v>
      </c>
      <c r="F19" s="34">
        <f>1/$A$1*'[2]48Exp'!$E$243</f>
        <v>1.1875389999999998E-3</v>
      </c>
      <c r="G19" s="34">
        <f>1/$A$1*'[2]48Exp'!$F$243</f>
        <v>8.7073399999999996E-4</v>
      </c>
      <c r="H19" s="34">
        <f>1/$A$1*'[2]48Exp'!$G$243</f>
        <v>9.3339200000000001E-4</v>
      </c>
      <c r="I19" s="34">
        <f>1/$A$1*'[2]48Exp'!$H$243</f>
        <v>5.0050799999999999E-4</v>
      </c>
      <c r="J19" s="35">
        <f>1/$A$1*'[2]48Exp'!$I$243</f>
        <v>7.0111999999999996E-4</v>
      </c>
      <c r="K19" s="35">
        <f>1/$A$1*'[2]48Exp'!J$243</f>
        <v>9.6197299999999997E-4</v>
      </c>
      <c r="L19" s="35">
        <f>1/$A$1*'[2]48Exp'!K$243</f>
        <v>2.7209809999999995E-3</v>
      </c>
      <c r="M19" s="34">
        <f>1/$A$1*'[2]48Exp'!L$243</f>
        <v>1.2697158201263395E-3</v>
      </c>
      <c r="N19" s="34">
        <f>1/$A$1*'[2]48Exp'!M$243</f>
        <v>2.7169269999999996E-3</v>
      </c>
      <c r="O19" s="34">
        <f>1/$A$1*'[2]48Exp'!N$243</f>
        <v>3.2133109999999999E-3</v>
      </c>
      <c r="P19" s="34">
        <f>1/$A$1*'[2]48Exp'!O$243</f>
        <v>3.5662479999999997E-3</v>
      </c>
      <c r="Q19" s="34">
        <f>1/$A$1*'[2]48Exp'!P$243</f>
        <v>1.1161653999999998E-2</v>
      </c>
      <c r="R19" s="34">
        <f>1/$A$1*'[2]48Exp'!Q$243</f>
        <v>1.5795088999999998E-2</v>
      </c>
      <c r="S19" s="34">
        <f>1/$A$1*'[2]48Exp'!R$243</f>
        <v>1.1184292E-2</v>
      </c>
      <c r="T19" s="34">
        <f>1/$A$1*'[2]48Exp'!S$243</f>
        <v>1.4050318999999999E-2</v>
      </c>
      <c r="U19" s="34">
        <f>1/$A$1*'[2]48Exp'!T$243</f>
        <v>2.0368316000000001E-2</v>
      </c>
      <c r="V19" s="34">
        <f>1/$A$1*'[2]48Exp'!U$243</f>
        <v>1.8893531999999998E-2</v>
      </c>
      <c r="W19" s="34">
        <f>1/$A$1*'[2]48Exp'!V$243</f>
        <v>1.1550497999999999E-2</v>
      </c>
      <c r="X19" s="34">
        <f>1/$A$1*'[2]48Exp'!W$243</f>
        <v>1.0646920999999998E-2</v>
      </c>
      <c r="Y19" s="34">
        <f>1/$A$1*'[2]48Exp'!X$243</f>
        <v>1.1794998466999999E-2</v>
      </c>
      <c r="Z19" s="34">
        <f>1/$A$1*'[2]48Exp'!Y$243</f>
        <v>8.1559626919999999E-3</v>
      </c>
      <c r="AA19" s="34">
        <f>1/$A$1*'[2]48Exp'!Z$243</f>
        <v>0</v>
      </c>
      <c r="AB19" s="34">
        <f>1/$A$1*'[2]48Exp'!AA$243</f>
        <v>0</v>
      </c>
      <c r="AC19" s="10"/>
      <c r="AD19" s="33">
        <f>1/1000*'[2]48Exp'!AB$243</f>
        <v>1.9500399999999998E-4</v>
      </c>
      <c r="AE19" s="34">
        <f>1/1000*'[2]48Exp'!AC$243</f>
        <v>3.0362299999999999E-4</v>
      </c>
      <c r="AF19" s="34">
        <f>1/1000*'[2]48Exp'!AD$243</f>
        <v>1.211681E-3</v>
      </c>
      <c r="AG19" s="34">
        <f>1/1000*'[2]48Exp'!AE$243</f>
        <v>1.204267E-3</v>
      </c>
      <c r="AH19" s="34">
        <f>1/1000*'[2]48Exp'!AF$243</f>
        <v>9.4190099999999998E-4</v>
      </c>
      <c r="AI19" s="34">
        <f>1/1000*'[2]48Exp'!AG$243</f>
        <v>1.3226819999999999E-3</v>
      </c>
      <c r="AJ19" s="34">
        <f>1/1000*'[2]48Exp'!AH$243</f>
        <v>8.8868900000000002E-4</v>
      </c>
      <c r="AK19" s="34">
        <f>1/1000*'[2]48Exp'!AI$243</f>
        <v>1.2359879999999999E-3</v>
      </c>
      <c r="AL19" s="34">
        <f>1/1000*'[2]48Exp'!AJ$243</f>
        <v>1.7497269999999997E-3</v>
      </c>
      <c r="AM19" s="34">
        <f>1/1000*'[2]48Exp'!AK$243</f>
        <v>2.052473E-3</v>
      </c>
      <c r="AN19" s="34">
        <f>1/1000*'[2]48Exp'!AL$243</f>
        <v>1.538609E-3</v>
      </c>
      <c r="AO19" s="34">
        <f>1/1000*'[2]48Exp'!AM$243</f>
        <v>3.5821220000000001E-3</v>
      </c>
      <c r="AP19" s="34">
        <f>1/1000*'[2]48Exp'!AN$243</f>
        <v>3.8077549999999999E-3</v>
      </c>
      <c r="AQ19" s="34">
        <f>1/1000*'[2]48Exp'!AO$243</f>
        <v>4.4673460000000005E-3</v>
      </c>
      <c r="AR19" s="34">
        <f>1/1000*'[2]48Exp'!AP$243</f>
        <v>1.0211501E-2</v>
      </c>
      <c r="AS19" s="34">
        <f>1/1000*'[2]48Exp'!AQ$243</f>
        <v>1.3520923000000001E-2</v>
      </c>
      <c r="AT19" s="34">
        <f>1/1000*'[2]48Exp'!AR$243</f>
        <v>2.5083688999999999E-2</v>
      </c>
      <c r="AU19" s="34">
        <f>1/1000*'[2]48Exp'!AS$243</f>
        <v>1.2292518999999998E-2</v>
      </c>
      <c r="AV19" s="34">
        <f>1/1000*'[2]48Exp'!AT$243</f>
        <v>1.8176981999999998E-2</v>
      </c>
      <c r="AW19" s="34">
        <f>1/1000*'[2]48Exp'!AU$243</f>
        <v>1.7056789999999999E-2</v>
      </c>
      <c r="AX19" s="34">
        <f>1/1000*'[2]48Exp'!AV$243</f>
        <v>9.5545069999999985E-3</v>
      </c>
      <c r="AY19" s="34">
        <f>1/1000*'[2]48Exp'!AW$243</f>
        <v>1.0047642999999998E-2</v>
      </c>
      <c r="AZ19" s="34">
        <f>1/1000*'[2]48Exp'!AX$243</f>
        <v>1.3378319824000003E-2</v>
      </c>
      <c r="BA19" s="34">
        <f>1/1000*'[2]48Exp'!AY$243</f>
        <v>9.0709931339999997E-3</v>
      </c>
      <c r="BB19" s="34">
        <f>1/1000*'[2]48Exp'!AZ$243</f>
        <v>0</v>
      </c>
      <c r="BC19" s="34">
        <f>1/1000*'[2]48Exp'!BA$243</f>
        <v>0</v>
      </c>
      <c r="BD19" s="303"/>
    </row>
    <row r="20" spans="2:56">
      <c r="B20" s="38" t="s">
        <v>21</v>
      </c>
      <c r="C20" s="39">
        <f t="shared" ref="C20:AB20" si="2">SUM(C6:C6)-SUM(C7:C19)</f>
        <v>3.3940260000000014E-3</v>
      </c>
      <c r="D20" s="40">
        <f t="shared" si="2"/>
        <v>5.6443540000000042E-3</v>
      </c>
      <c r="E20" s="40">
        <f t="shared" si="2"/>
        <v>6.4972969999999922E-3</v>
      </c>
      <c r="F20" s="40">
        <f t="shared" si="2"/>
        <v>9.4296390000000174E-3</v>
      </c>
      <c r="G20" s="40">
        <f t="shared" si="2"/>
        <v>9.7197439999999885E-3</v>
      </c>
      <c r="H20" s="40">
        <f t="shared" si="2"/>
        <v>9.2630190000000112E-3</v>
      </c>
      <c r="I20" s="40">
        <f t="shared" si="2"/>
        <v>1.4820191999999996E-2</v>
      </c>
      <c r="J20" s="41">
        <f t="shared" si="2"/>
        <v>8.6411719999999886E-3</v>
      </c>
      <c r="K20" s="41">
        <f t="shared" si="2"/>
        <v>1.3194184999999969E-2</v>
      </c>
      <c r="L20" s="41">
        <f t="shared" si="2"/>
        <v>1.1253693000000009E-2</v>
      </c>
      <c r="M20" s="40">
        <f t="shared" si="2"/>
        <v>2.0835874897696866E-2</v>
      </c>
      <c r="N20" s="40">
        <f t="shared" si="2"/>
        <v>2.7638042000000029E-2</v>
      </c>
      <c r="O20" s="40">
        <f t="shared" si="2"/>
        <v>2.4264674999999986E-2</v>
      </c>
      <c r="P20" s="40">
        <f t="shared" si="2"/>
        <v>2.5363979000000009E-2</v>
      </c>
      <c r="Q20" s="40">
        <f t="shared" si="2"/>
        <v>2.8508235000000021E-2</v>
      </c>
      <c r="R20" s="40">
        <f t="shared" si="2"/>
        <v>3.1524307000000029E-2</v>
      </c>
      <c r="S20" s="40">
        <f t="shared" si="2"/>
        <v>3.6364205999999927E-2</v>
      </c>
      <c r="T20" s="40">
        <f t="shared" si="2"/>
        <v>3.3589551000000051E-2</v>
      </c>
      <c r="U20" s="40">
        <f t="shared" si="2"/>
        <v>5.3189301000000078E-2</v>
      </c>
      <c r="V20" s="40">
        <f t="shared" si="2"/>
        <v>4.8589908999999987E-2</v>
      </c>
      <c r="W20" s="40">
        <f t="shared" si="2"/>
        <v>5.0551675999999962E-2</v>
      </c>
      <c r="X20" s="40">
        <f t="shared" si="2"/>
        <v>6.5966325000000048E-2</v>
      </c>
      <c r="Y20" s="40">
        <f t="shared" si="2"/>
        <v>0.10509430355071442</v>
      </c>
      <c r="Z20" s="40">
        <f t="shared" si="2"/>
        <v>6.0568206688000059E-2</v>
      </c>
      <c r="AA20" s="40">
        <f t="shared" si="2"/>
        <v>0</v>
      </c>
      <c r="AB20" s="40">
        <f t="shared" si="2"/>
        <v>0</v>
      </c>
      <c r="AC20" s="10"/>
      <c r="AD20" s="39">
        <f t="shared" ref="AD20:BA20" si="3">SUM(AD6:AD6)-SUM(AD7:AD19)</f>
        <v>3.690928000000003E-3</v>
      </c>
      <c r="AE20" s="40">
        <f t="shared" si="3"/>
        <v>6.4157630000000049E-3</v>
      </c>
      <c r="AF20" s="40">
        <f t="shared" si="3"/>
        <v>6.0739929999999998E-3</v>
      </c>
      <c r="AG20" s="40">
        <f t="shared" si="3"/>
        <v>8.5169329999999904E-3</v>
      </c>
      <c r="AH20" s="40">
        <f t="shared" si="3"/>
        <v>9.7428989999999993E-3</v>
      </c>
      <c r="AI20" s="40">
        <f t="shared" si="3"/>
        <v>1.0603751000000022E-2</v>
      </c>
      <c r="AJ20" s="40">
        <f t="shared" si="3"/>
        <v>1.5220219000000007E-2</v>
      </c>
      <c r="AK20" s="41">
        <f t="shared" si="3"/>
        <v>1.041668300000001E-2</v>
      </c>
      <c r="AL20" s="41">
        <f t="shared" si="3"/>
        <v>1.4841108999999991E-2</v>
      </c>
      <c r="AM20" s="41">
        <f t="shared" si="3"/>
        <v>1.1047759000000004E-2</v>
      </c>
      <c r="AN20" s="40">
        <f t="shared" si="3"/>
        <v>2.2451250999999978E-2</v>
      </c>
      <c r="AO20" s="40">
        <f t="shared" si="3"/>
        <v>2.9812196000000013E-2</v>
      </c>
      <c r="AP20" s="40">
        <f t="shared" si="3"/>
        <v>2.555316199999999E-2</v>
      </c>
      <c r="AQ20" s="40">
        <f t="shared" si="3"/>
        <v>4.0163313000000006E-2</v>
      </c>
      <c r="AR20" s="40">
        <f t="shared" si="3"/>
        <v>3.3268446999999951E-2</v>
      </c>
      <c r="AS20" s="40">
        <f t="shared" si="3"/>
        <v>3.5271921999999983E-2</v>
      </c>
      <c r="AT20" s="40">
        <f t="shared" si="3"/>
        <v>3.7910210999999971E-2</v>
      </c>
      <c r="AU20" s="40">
        <f t="shared" si="3"/>
        <v>3.9405848000000021E-2</v>
      </c>
      <c r="AV20" s="40">
        <f t="shared" si="3"/>
        <v>6.3307146999999953E-2</v>
      </c>
      <c r="AW20" s="63">
        <f t="shared" si="3"/>
        <v>6.3835823000000014E-2</v>
      </c>
      <c r="AX20" s="63">
        <f t="shared" si="3"/>
        <v>5.3284529999999997E-2</v>
      </c>
      <c r="AY20" s="63">
        <f t="shared" si="3"/>
        <v>6.7231951999999984E-2</v>
      </c>
      <c r="AZ20" s="63">
        <f t="shared" si="3"/>
        <v>0.10611346666200017</v>
      </c>
      <c r="BA20" s="63">
        <f t="shared" si="3"/>
        <v>7.2764292361999994E-2</v>
      </c>
      <c r="BB20" s="63">
        <f t="shared" ref="BB20:BC20" si="4">SUM(BB6:BB6)-SUM(BB10:BB19)</f>
        <v>0</v>
      </c>
      <c r="BC20" s="63">
        <f t="shared" si="4"/>
        <v>0</v>
      </c>
      <c r="BD20" s="303"/>
    </row>
    <row r="21" spans="2:56" ht="17.149999999999999" customHeight="1">
      <c r="B21" s="44" t="s">
        <v>96</v>
      </c>
      <c r="C21" s="45">
        <f>1/$A$1*'[2]48Exp'!$B$268</f>
        <v>1.6133676999999999E-2</v>
      </c>
      <c r="D21" s="46">
        <f>1/$A$1*'[2]48Exp'!$C$268</f>
        <v>2.3329438999999997E-2</v>
      </c>
      <c r="E21" s="46">
        <f>1/$A$1*'[2]48Exp'!$D$268</f>
        <v>3.8335070999999998E-2</v>
      </c>
      <c r="F21" s="46">
        <f>1/$A$1*'[2]48Exp'!$E$268</f>
        <v>2.6818585999999998E-2</v>
      </c>
      <c r="G21" s="46">
        <f>1/$A$1*'[2]48Exp'!$F$268</f>
        <v>2.2533471999999999E-2</v>
      </c>
      <c r="H21" s="46">
        <f>1/$A$1*'[2]48Exp'!$G$268</f>
        <v>2.5593570999999999E-2</v>
      </c>
      <c r="I21" s="46">
        <f>1/$A$1*'[2]48Exp'!$H$268</f>
        <v>2.5412657999999994E-2</v>
      </c>
      <c r="J21" s="47">
        <f>1/$A$1*'[2]48Exp'!$I$268</f>
        <v>3.3926225444444437E-2</v>
      </c>
      <c r="K21" s="47">
        <f>1/$A$1*'[2]48Exp'!J$268</f>
        <v>3.1267986999999997E-2</v>
      </c>
      <c r="L21" s="47">
        <f>1/$A$1*'[2]48Exp'!K$268</f>
        <v>3.4630400999999998E-2</v>
      </c>
      <c r="M21" s="46">
        <f>1/$A$1*'[2]48Exp'!L$268</f>
        <v>4.4566534311407301E-2</v>
      </c>
      <c r="N21" s="46">
        <f>1/$A$1*'[2]48Exp'!M$268</f>
        <v>4.5852778999999996E-2</v>
      </c>
      <c r="O21" s="46">
        <f>1/$A$1*'[2]48Exp'!N$268</f>
        <v>4.5107829999999988E-2</v>
      </c>
      <c r="P21" s="46">
        <f>1/$A$1*'[2]48Exp'!O$268</f>
        <v>5.3380455999999993E-2</v>
      </c>
      <c r="Q21" s="46">
        <f>1/$A$1*'[2]48Exp'!P$268</f>
        <v>4.7368689999999998E-2</v>
      </c>
      <c r="R21" s="46">
        <f>1/$A$1*'[2]48Exp'!Q$268</f>
        <v>5.6832384999999999E-2</v>
      </c>
      <c r="S21" s="46">
        <f>1/$A$1*'[2]48Exp'!R$268</f>
        <v>6.3610225999999992E-2</v>
      </c>
      <c r="T21" s="46">
        <f>1/$A$1*'[2]48Exp'!S$268</f>
        <v>5.9517746999999989E-2</v>
      </c>
      <c r="U21" s="46">
        <f>1/$A$1*'[2]48Exp'!T$268</f>
        <v>7.9635510000000007E-2</v>
      </c>
      <c r="V21" s="46">
        <f>1/$A$1*'[2]48Exp'!U$268</f>
        <v>0.11091732300000001</v>
      </c>
      <c r="W21" s="46">
        <f>1/$A$1*'[2]48Exp'!V$268</f>
        <v>0.10689452499999999</v>
      </c>
      <c r="X21" s="46">
        <f>1/$A$1*'[2]48Exp'!W$268</f>
        <v>0.131752124</v>
      </c>
      <c r="Y21" s="46">
        <f>1/$A$1*'[2]48Exp'!X$268</f>
        <v>0.20975880083800003</v>
      </c>
      <c r="Z21" s="46">
        <f>1/$A$1*'[2]48Exp'!Y$268</f>
        <v>0.18821257118500001</v>
      </c>
      <c r="AA21" s="46">
        <f>1/$A$1*'[2]48Exp'!Z$268</f>
        <v>0</v>
      </c>
      <c r="AB21" s="46">
        <f>1/$A$1*'[2]48Exp'!AA$268</f>
        <v>0</v>
      </c>
      <c r="AC21" s="31"/>
      <c r="AD21" s="45">
        <f>1/1000*'[2]48Exp'!AB$268</f>
        <v>2.0502786999999998E-2</v>
      </c>
      <c r="AE21" s="46">
        <f>1/1000*'[2]48Exp'!AC$268</f>
        <v>2.1343502E-2</v>
      </c>
      <c r="AF21" s="46">
        <f>1/1000*'[2]48Exp'!AD$268</f>
        <v>3.8406013000000003E-2</v>
      </c>
      <c r="AG21" s="46">
        <f>1/1000*'[2]48Exp'!AE$268</f>
        <v>3.1408441000000002E-2</v>
      </c>
      <c r="AH21" s="46">
        <f>1/1000*'[2]48Exp'!AF$268</f>
        <v>2.904178E-2</v>
      </c>
      <c r="AI21" s="46">
        <f>1/1000*'[2]48Exp'!AG$268</f>
        <v>3.8792525999999994E-2</v>
      </c>
      <c r="AJ21" s="46">
        <f>1/1000*'[2]48Exp'!AH$268</f>
        <v>4.3961768999999998E-2</v>
      </c>
      <c r="AK21" s="46">
        <f>1/1000*'[2]48Exp'!AI$268</f>
        <v>5.6946906999999998E-2</v>
      </c>
      <c r="AL21" s="46">
        <f>1/1000*'[2]48Exp'!AJ$268</f>
        <v>5.0019419999999995E-2</v>
      </c>
      <c r="AM21" s="46">
        <f>1/1000*'[2]48Exp'!AK$268</f>
        <v>4.7580656999999998E-2</v>
      </c>
      <c r="AN21" s="46">
        <f>1/1000*'[2]48Exp'!AL$268</f>
        <v>6.2465538000000001E-2</v>
      </c>
      <c r="AO21" s="46">
        <f>1/1000*'[2]48Exp'!AM$268</f>
        <v>6.7952697000000006E-2</v>
      </c>
      <c r="AP21" s="46">
        <f>1/1000*'[2]48Exp'!AN$268</f>
        <v>7.6346225000000004E-2</v>
      </c>
      <c r="AQ21" s="46">
        <f>1/1000*'[2]48Exp'!AO$268</f>
        <v>9.0057001999999997E-2</v>
      </c>
      <c r="AR21" s="46">
        <f>1/1000*'[2]48Exp'!AP$268</f>
        <v>8.967486899999999E-2</v>
      </c>
      <c r="AS21" s="46">
        <f>1/1000*'[2]48Exp'!AQ$268</f>
        <v>0.10412561199999999</v>
      </c>
      <c r="AT21" s="46">
        <f>1/1000*'[2]48Exp'!AR$268</f>
        <v>0.11464643899999999</v>
      </c>
      <c r="AU21" s="46">
        <f>1/1000*'[2]48Exp'!AS$268</f>
        <v>0.11889244099999999</v>
      </c>
      <c r="AV21" s="46">
        <f>1/1000*'[2]48Exp'!AT$268</f>
        <v>0.154814799</v>
      </c>
      <c r="AW21" s="46">
        <f>1/1000*'[2]48Exp'!AU$268</f>
        <v>0.20984897100000002</v>
      </c>
      <c r="AX21" s="46">
        <f>1/1000*'[2]48Exp'!AV$268</f>
        <v>0.19732550499999998</v>
      </c>
      <c r="AY21" s="46">
        <f>1/1000*'[2]48Exp'!AW$268</f>
        <v>0.236416132</v>
      </c>
      <c r="AZ21" s="46">
        <f>1/1000*'[2]48Exp'!AX$268</f>
        <v>0.42546207403299996</v>
      </c>
      <c r="BA21" s="46">
        <f>1/1000*'[2]48Exp'!AY$268</f>
        <v>0.38371495715900006</v>
      </c>
      <c r="BB21" s="46">
        <f>1/1000*'[2]48Exp'!AZ$268</f>
        <v>0</v>
      </c>
      <c r="BC21" s="46">
        <f>1/1000*'[2]48Exp'!BA$268</f>
        <v>0</v>
      </c>
      <c r="BD21" s="303"/>
    </row>
    <row r="22" spans="2:56">
      <c r="B22" s="32" t="s">
        <v>98</v>
      </c>
      <c r="C22" s="33">
        <f>1/$A$1*'[2]48Exp'!$B$247</f>
        <v>1.4862947999999997E-2</v>
      </c>
      <c r="D22" s="34">
        <f>1/$A$1*'[2]48Exp'!$C$247</f>
        <v>2.2183101999999996E-2</v>
      </c>
      <c r="E22" s="34">
        <f>1/$A$1*'[2]48Exp'!$D$247</f>
        <v>3.4931928000000001E-2</v>
      </c>
      <c r="F22" s="34">
        <f>1/$A$1*'[2]48Exp'!$E$247</f>
        <v>2.5247647999999998E-2</v>
      </c>
      <c r="G22" s="34">
        <f>1/$A$1*'[2]48Exp'!$F$247</f>
        <v>2.1813582999999998E-2</v>
      </c>
      <c r="H22" s="34">
        <f>1/$A$1*'[2]48Exp'!$G$247</f>
        <v>2.3710339E-2</v>
      </c>
      <c r="I22" s="34">
        <f>1/$A$1*'[2]48Exp'!$H$247</f>
        <v>2.2537014999999997E-2</v>
      </c>
      <c r="J22" s="35">
        <f>1/$A$1*'[2]48Exp'!$I$247</f>
        <v>2.904577344444444E-2</v>
      </c>
      <c r="K22" s="35">
        <f>1/$A$1*'[2]48Exp'!J$247</f>
        <v>2.7145185999999998E-2</v>
      </c>
      <c r="L22" s="35">
        <f>1/$A$1*'[2]48Exp'!K$247</f>
        <v>3.0995184999999998E-2</v>
      </c>
      <c r="M22" s="34">
        <f>1/$A$1*'[2]48Exp'!L$247</f>
        <v>4.0800409748047627E-2</v>
      </c>
      <c r="N22" s="34">
        <f>1/$A$1*'[2]48Exp'!M$247</f>
        <v>4.1774647999999998E-2</v>
      </c>
      <c r="O22" s="34">
        <f>1/$A$1*'[2]48Exp'!N$247</f>
        <v>3.6713271999999991E-2</v>
      </c>
      <c r="P22" s="34">
        <f>1/$A$1*'[2]48Exp'!O$247</f>
        <v>4.7210836999999992E-2</v>
      </c>
      <c r="Q22" s="34">
        <f>1/$A$1*'[2]48Exp'!P$247</f>
        <v>4.1126856999999996E-2</v>
      </c>
      <c r="R22" s="34">
        <f>1/$A$1*'[2]48Exp'!Q$247</f>
        <v>4.8618623999999999E-2</v>
      </c>
      <c r="S22" s="34">
        <f>1/$A$1*'[2]48Exp'!R$247</f>
        <v>5.5840192999999996E-2</v>
      </c>
      <c r="T22" s="34">
        <f>1/$A$1*'[2]48Exp'!S$247</f>
        <v>5.0978095999999994E-2</v>
      </c>
      <c r="U22" s="34">
        <f>1/$A$1*'[2]48Exp'!T$247</f>
        <v>6.7472010999999998E-2</v>
      </c>
      <c r="V22" s="34">
        <f>1/$A$1*'[2]48Exp'!U$247</f>
        <v>9.665145E-2</v>
      </c>
      <c r="W22" s="34">
        <f>1/$A$1*'[2]48Exp'!V$247</f>
        <v>9.6986367999999989E-2</v>
      </c>
      <c r="X22" s="34">
        <f>1/$A$1*'[2]48Exp'!W$247</f>
        <v>0.12154161999999999</v>
      </c>
      <c r="Y22" s="34">
        <f>1/$A$1*'[2]48Exp'!X$247</f>
        <v>0.19141298419</v>
      </c>
      <c r="Z22" s="34">
        <f>1/$A$1*'[2]48Exp'!Y$247</f>
        <v>0.164006834638</v>
      </c>
      <c r="AA22" s="34">
        <f>1/$A$1*'[2]48Exp'!Z$247</f>
        <v>0</v>
      </c>
      <c r="AB22" s="34">
        <f>1/$A$1*'[2]48Exp'!AA$247</f>
        <v>0</v>
      </c>
      <c r="AC22" s="10"/>
      <c r="AD22" s="33">
        <f>1/1000*'[2]48Exp'!AB$247</f>
        <v>1.8324041999999999E-2</v>
      </c>
      <c r="AE22" s="34">
        <f>1/1000*'[2]48Exp'!AC$247</f>
        <v>2.0018471999999999E-2</v>
      </c>
      <c r="AF22" s="34">
        <f>1/1000*'[2]48Exp'!AD$247</f>
        <v>3.5197304999999998E-2</v>
      </c>
      <c r="AG22" s="34">
        <f>1/1000*'[2]48Exp'!AE$247</f>
        <v>2.9303157E-2</v>
      </c>
      <c r="AH22" s="34">
        <f>1/1000*'[2]48Exp'!AF$247</f>
        <v>2.7720164000000002E-2</v>
      </c>
      <c r="AI22" s="34">
        <f>1/1000*'[2]48Exp'!AG$247</f>
        <v>3.5520163E-2</v>
      </c>
      <c r="AJ22" s="34">
        <f>1/1000*'[2]48Exp'!AH$247</f>
        <v>3.9789806999999996E-2</v>
      </c>
      <c r="AK22" s="34">
        <f>1/1000*'[2]48Exp'!AI$247</f>
        <v>5.0869833000000003E-2</v>
      </c>
      <c r="AL22" s="34">
        <f>1/1000*'[2]48Exp'!AJ$247</f>
        <v>4.3220596E-2</v>
      </c>
      <c r="AM22" s="34">
        <f>1/1000*'[2]48Exp'!AK$247</f>
        <v>4.2842603E-2</v>
      </c>
      <c r="AN22" s="34">
        <f>1/1000*'[2]48Exp'!AL$247</f>
        <v>5.6322459999999998E-2</v>
      </c>
      <c r="AO22" s="34">
        <f>1/1000*'[2]48Exp'!AM$247</f>
        <v>6.0521343999999998E-2</v>
      </c>
      <c r="AP22" s="34">
        <f>1/1000*'[2]48Exp'!AN$247</f>
        <v>6.1843625999999999E-2</v>
      </c>
      <c r="AQ22" s="34">
        <f>1/1000*'[2]48Exp'!AO$247</f>
        <v>7.6549858999999998E-2</v>
      </c>
      <c r="AR22" s="34">
        <f>1/1000*'[2]48Exp'!AP$247</f>
        <v>7.4746844999999992E-2</v>
      </c>
      <c r="AS22" s="34">
        <f>1/1000*'[2]48Exp'!AQ$247</f>
        <v>8.5956982000000001E-2</v>
      </c>
      <c r="AT22" s="34">
        <f>1/1000*'[2]48Exp'!AR$247</f>
        <v>9.6745129999999985E-2</v>
      </c>
      <c r="AU22" s="34">
        <f>1/1000*'[2]48Exp'!AS$247</f>
        <v>9.9504527999999995E-2</v>
      </c>
      <c r="AV22" s="34">
        <f>1/1000*'[2]48Exp'!AT$247</f>
        <v>0.13204502199999998</v>
      </c>
      <c r="AW22" s="34">
        <f>1/1000*'[2]48Exp'!AU$247</f>
        <v>0.18413752700000002</v>
      </c>
      <c r="AX22" s="34">
        <f>1/1000*'[2]48Exp'!AV$247</f>
        <v>0.17733797600000001</v>
      </c>
      <c r="AY22" s="34">
        <f>1/1000*'[2]48Exp'!AW$247</f>
        <v>0.220371173</v>
      </c>
      <c r="AZ22" s="34">
        <f>1/1000*'[2]48Exp'!AX$247</f>
        <v>0.38011333989999996</v>
      </c>
      <c r="BA22" s="34">
        <f>1/1000*'[2]48Exp'!AY$247</f>
        <v>0.33901778979300007</v>
      </c>
      <c r="BB22" s="34">
        <f>1/1000*'[2]48Exp'!AZ$247</f>
        <v>0</v>
      </c>
      <c r="BC22" s="34">
        <f>1/1000*'[2]48Exp'!BA$247</f>
        <v>0</v>
      </c>
      <c r="BD22" s="303"/>
    </row>
    <row r="23" spans="2:56">
      <c r="B23" s="38" t="s">
        <v>21</v>
      </c>
      <c r="C23" s="39">
        <f t="shared" ref="C23:M23" si="5">SUM(C21:C21)-SUM(C22:C22)</f>
        <v>1.2707290000000017E-3</v>
      </c>
      <c r="D23" s="40">
        <f t="shared" si="5"/>
        <v>1.1463370000000007E-3</v>
      </c>
      <c r="E23" s="40">
        <f t="shared" si="5"/>
        <v>3.4031429999999974E-3</v>
      </c>
      <c r="F23" s="40">
        <f t="shared" si="5"/>
        <v>1.5709380000000009E-3</v>
      </c>
      <c r="G23" s="40">
        <f t="shared" si="5"/>
        <v>7.1988900000000133E-4</v>
      </c>
      <c r="H23" s="40">
        <f t="shared" si="5"/>
        <v>1.8832319999999986E-3</v>
      </c>
      <c r="I23" s="40">
        <f t="shared" si="5"/>
        <v>2.8756429999999972E-3</v>
      </c>
      <c r="J23" s="41">
        <f t="shared" si="5"/>
        <v>4.8804519999999969E-3</v>
      </c>
      <c r="K23" s="41">
        <f t="shared" si="5"/>
        <v>4.1228009999999989E-3</v>
      </c>
      <c r="L23" s="41">
        <f t="shared" si="5"/>
        <v>3.6352160000000001E-3</v>
      </c>
      <c r="M23" s="40">
        <f t="shared" si="5"/>
        <v>3.766124563359674E-3</v>
      </c>
      <c r="N23" s="40">
        <f>SUM(N21:N21)-SUM(N22:N22)</f>
        <v>4.0781309999999987E-3</v>
      </c>
      <c r="O23" s="40">
        <f t="shared" ref="O23:AB23" si="6">SUM(O21:O21)-SUM(O22:O22)</f>
        <v>8.3945579999999964E-3</v>
      </c>
      <c r="P23" s="40">
        <f t="shared" si="6"/>
        <v>6.1696190000000012E-3</v>
      </c>
      <c r="Q23" s="40">
        <f t="shared" si="6"/>
        <v>6.2418330000000022E-3</v>
      </c>
      <c r="R23" s="40">
        <f t="shared" si="6"/>
        <v>8.213761E-3</v>
      </c>
      <c r="S23" s="40">
        <f t="shared" si="6"/>
        <v>7.7700329999999956E-3</v>
      </c>
      <c r="T23" s="40">
        <f t="shared" si="6"/>
        <v>8.5396509999999953E-3</v>
      </c>
      <c r="U23" s="40">
        <f t="shared" si="6"/>
        <v>1.2163499000000008E-2</v>
      </c>
      <c r="V23" s="40">
        <f t="shared" si="6"/>
        <v>1.4265873000000012E-2</v>
      </c>
      <c r="W23" s="40">
        <f t="shared" si="6"/>
        <v>9.9081570000000008E-3</v>
      </c>
      <c r="X23" s="40">
        <f t="shared" si="6"/>
        <v>1.0210504000000009E-2</v>
      </c>
      <c r="Y23" s="40">
        <f t="shared" si="6"/>
        <v>1.834581664800003E-2</v>
      </c>
      <c r="Z23" s="40">
        <f t="shared" si="6"/>
        <v>2.4205736547000006E-2</v>
      </c>
      <c r="AA23" s="40">
        <f t="shared" si="6"/>
        <v>0</v>
      </c>
      <c r="AB23" s="40">
        <f t="shared" si="6"/>
        <v>0</v>
      </c>
      <c r="AC23" s="10"/>
      <c r="AD23" s="62">
        <f t="shared" ref="AD23:AN23" si="7">SUM(AD21:AD21)-SUM(AD22:AD22)</f>
        <v>2.1787449999999993E-3</v>
      </c>
      <c r="AE23" s="63">
        <f t="shared" si="7"/>
        <v>1.3250300000000013E-3</v>
      </c>
      <c r="AF23" s="63">
        <f t="shared" si="7"/>
        <v>3.2087080000000046E-3</v>
      </c>
      <c r="AG23" s="63">
        <f t="shared" si="7"/>
        <v>2.1052840000000024E-3</v>
      </c>
      <c r="AH23" s="63">
        <f t="shared" si="7"/>
        <v>1.3216159999999977E-3</v>
      </c>
      <c r="AI23" s="63">
        <f t="shared" si="7"/>
        <v>3.2723629999999934E-3</v>
      </c>
      <c r="AJ23" s="63">
        <f t="shared" si="7"/>
        <v>4.1719620000000013E-3</v>
      </c>
      <c r="AK23" s="64">
        <f t="shared" si="7"/>
        <v>6.0770739999999948E-3</v>
      </c>
      <c r="AL23" s="64">
        <f t="shared" si="7"/>
        <v>6.798823999999995E-3</v>
      </c>
      <c r="AM23" s="64">
        <f t="shared" si="7"/>
        <v>4.7380539999999985E-3</v>
      </c>
      <c r="AN23" s="63">
        <f t="shared" si="7"/>
        <v>6.1430780000000032E-3</v>
      </c>
      <c r="AO23" s="63">
        <f>SUM(AO21:AO21)-SUM(AO22:AO22)</f>
        <v>7.4313530000000086E-3</v>
      </c>
      <c r="AP23" s="63">
        <f t="shared" ref="AP23:BC23" si="8">SUM(AP21:AP21)-SUM(AP22:AP22)</f>
        <v>1.4502599000000005E-2</v>
      </c>
      <c r="AQ23" s="63">
        <f t="shared" si="8"/>
        <v>1.3507142999999999E-2</v>
      </c>
      <c r="AR23" s="63">
        <f t="shared" si="8"/>
        <v>1.4928023999999998E-2</v>
      </c>
      <c r="AS23" s="63">
        <f t="shared" si="8"/>
        <v>1.8168629999999991E-2</v>
      </c>
      <c r="AT23" s="63">
        <f t="shared" si="8"/>
        <v>1.7901309000000004E-2</v>
      </c>
      <c r="AU23" s="63">
        <f t="shared" si="8"/>
        <v>1.9387912999999993E-2</v>
      </c>
      <c r="AV23" s="63">
        <f t="shared" si="8"/>
        <v>2.2769777000000019E-2</v>
      </c>
      <c r="AW23" s="63">
        <f t="shared" si="8"/>
        <v>2.5711444E-2</v>
      </c>
      <c r="AX23" s="63">
        <f t="shared" si="8"/>
        <v>1.9987528999999976E-2</v>
      </c>
      <c r="AY23" s="63">
        <f t="shared" si="8"/>
        <v>1.6044958999999998E-2</v>
      </c>
      <c r="AZ23" s="63">
        <f t="shared" si="8"/>
        <v>4.5348734133000002E-2</v>
      </c>
      <c r="BA23" s="63">
        <f t="shared" si="8"/>
        <v>4.469716736599999E-2</v>
      </c>
      <c r="BB23" s="63">
        <f t="shared" si="8"/>
        <v>0</v>
      </c>
      <c r="BC23" s="63">
        <f t="shared" si="8"/>
        <v>0</v>
      </c>
      <c r="BD23" s="303"/>
    </row>
    <row r="24" spans="2:56" ht="17.149999999999999" customHeight="1">
      <c r="B24" s="50" t="s">
        <v>129</v>
      </c>
      <c r="C24" s="51">
        <f>1/$A$1*'[2]48Exp'!$B$269</f>
        <v>2.8094099999999999E-4</v>
      </c>
      <c r="D24" s="52">
        <f>1/$A$1*'[2]48Exp'!$C$269</f>
        <v>8.7131899999999985E-4</v>
      </c>
      <c r="E24" s="52">
        <f>1/$A$1*'[2]48Exp'!$D$269</f>
        <v>7.3515199999999988E-4</v>
      </c>
      <c r="F24" s="52">
        <f>1/$A$1*'[2]48Exp'!$E$269</f>
        <v>1.5101280000000001E-3</v>
      </c>
      <c r="G24" s="52">
        <f>1/$A$1*'[2]48Exp'!$F$269</f>
        <v>2.544868E-3</v>
      </c>
      <c r="H24" s="52">
        <f>1/$A$1*'[2]48Exp'!$G$269</f>
        <v>3.2437520000000004E-3</v>
      </c>
      <c r="I24" s="52">
        <f>1/$A$1*'[2]48Exp'!$H$269</f>
        <v>1.2466982999999997E-2</v>
      </c>
      <c r="J24" s="53">
        <f>1/$A$1*'[2]48Exp'!$I$269</f>
        <v>4.721399111111111E-3</v>
      </c>
      <c r="K24" s="53">
        <f>1/$A$1*'[2]48Exp'!J$269</f>
        <v>4.9657260000000002E-3</v>
      </c>
      <c r="L24" s="53">
        <f>1/$A$1*'[2]48Exp'!K$269</f>
        <v>6.8453229999999969E-3</v>
      </c>
      <c r="M24" s="52">
        <f>1/$A$1*'[2]48Exp'!L$269</f>
        <v>1.6739320408411175E-2</v>
      </c>
      <c r="N24" s="52">
        <f>1/$A$1*'[2]48Exp'!M$269</f>
        <v>1.355026E-2</v>
      </c>
      <c r="O24" s="52">
        <f>1/$A$1*'[2]48Exp'!N$269</f>
        <v>1.3310361999999997E-2</v>
      </c>
      <c r="P24" s="52">
        <f>1/$A$1*'[2]48Exp'!O$269</f>
        <v>1.5079209999999999E-2</v>
      </c>
      <c r="Q24" s="52">
        <f>1/$A$1*'[2]48Exp'!P$269</f>
        <v>1.5585721999999998E-2</v>
      </c>
      <c r="R24" s="52">
        <f>1/$A$1*'[2]48Exp'!Q$269</f>
        <v>2.3196647999999997E-2</v>
      </c>
      <c r="S24" s="52">
        <f>1/$A$1*'[2]48Exp'!R$269</f>
        <v>1.2996989E-2</v>
      </c>
      <c r="T24" s="52">
        <f>1/$A$1*'[2]48Exp'!S$269</f>
        <v>1.1989408999999999E-2</v>
      </c>
      <c r="U24" s="52">
        <f>1/$A$1*'[2]48Exp'!T$269</f>
        <v>1.5950808E-2</v>
      </c>
      <c r="V24" s="52">
        <f>1/$A$1*'[2]48Exp'!U$269</f>
        <v>1.2070694999999998E-2</v>
      </c>
      <c r="W24" s="52">
        <f>1/$A$1*'[2]48Exp'!V$269</f>
        <v>8.3433219999999985E-3</v>
      </c>
      <c r="X24" s="52">
        <f>1/$A$1*'[2]48Exp'!W$269</f>
        <v>2.1388406999999995E-2</v>
      </c>
      <c r="Y24" s="52">
        <f>1/$A$1*'[2]48Exp'!X$269</f>
        <v>1.5653618910999995E-2</v>
      </c>
      <c r="Z24" s="52">
        <f>1/$A$1*'[2]48Exp'!Y$269</f>
        <v>2.4065554784E-2</v>
      </c>
      <c r="AA24" s="52">
        <f>1/$A$1*'[2]48Exp'!Z$269</f>
        <v>0</v>
      </c>
      <c r="AB24" s="52">
        <f>1/$A$1*'[2]48Exp'!AA$269</f>
        <v>0</v>
      </c>
      <c r="AC24" s="54"/>
      <c r="AD24" s="51">
        <f>1/1000*'[2]48Exp'!AB$269</f>
        <v>4.5952999999999999E-4</v>
      </c>
      <c r="AE24" s="52">
        <f>1/1000*'[2]48Exp'!AC$269</f>
        <v>6.1946599999999994E-4</v>
      </c>
      <c r="AF24" s="52">
        <f>1/1000*'[2]48Exp'!AD$269</f>
        <v>7.0663699999999998E-4</v>
      </c>
      <c r="AG24" s="52">
        <f>1/1000*'[2]48Exp'!AE$269</f>
        <v>1.7040460000000001E-3</v>
      </c>
      <c r="AH24" s="52">
        <f>1/1000*'[2]48Exp'!AF$269</f>
        <v>3.6162960000000002E-3</v>
      </c>
      <c r="AI24" s="52">
        <f>1/1000*'[2]48Exp'!AG$269</f>
        <v>4.2900910000000002E-3</v>
      </c>
      <c r="AJ24" s="52">
        <f>1/1000*'[2]48Exp'!AH$269</f>
        <v>1.0456710999999999E-2</v>
      </c>
      <c r="AK24" s="52">
        <f>1/1000*'[2]48Exp'!AI$269</f>
        <v>5.7535730000000005E-3</v>
      </c>
      <c r="AL24" s="52">
        <f>1/1000*'[2]48Exp'!AJ$269</f>
        <v>5.98118E-3</v>
      </c>
      <c r="AM24" s="52">
        <f>1/1000*'[2]48Exp'!AK$269</f>
        <v>8.7840969999999994E-3</v>
      </c>
      <c r="AN24" s="52">
        <f>1/1000*'[2]48Exp'!AL$269</f>
        <v>1.7264736999999999E-2</v>
      </c>
      <c r="AO24" s="52">
        <f>1/1000*'[2]48Exp'!AM$269</f>
        <v>1.4679341000000002E-2</v>
      </c>
      <c r="AP24" s="52">
        <f>1/1000*'[2]48Exp'!AN$269</f>
        <v>1.8313109000000001E-2</v>
      </c>
      <c r="AQ24" s="52">
        <f>1/1000*'[2]48Exp'!AO$269</f>
        <v>1.9952161E-2</v>
      </c>
      <c r="AR24" s="52">
        <f>1/1000*'[2]48Exp'!AP$269</f>
        <v>2.1569157000000002E-2</v>
      </c>
      <c r="AS24" s="52">
        <f>1/1000*'[2]48Exp'!AQ$269</f>
        <v>2.5581318000000002E-2</v>
      </c>
      <c r="AT24" s="52">
        <f>1/1000*'[2]48Exp'!AR$269</f>
        <v>1.8394801000000002E-2</v>
      </c>
      <c r="AU24" s="52">
        <f>1/1000*'[2]48Exp'!AS$269</f>
        <v>1.8234916000000004E-2</v>
      </c>
      <c r="AV24" s="52">
        <f>1/1000*'[2]48Exp'!AT$269</f>
        <v>2.4157689000000003E-2</v>
      </c>
      <c r="AW24" s="52">
        <f>1/1000*'[2]48Exp'!AU$269</f>
        <v>2.2750745999999992E-2</v>
      </c>
      <c r="AX24" s="52">
        <f>1/1000*'[2]48Exp'!AV$269</f>
        <v>1.5876530999999999E-2</v>
      </c>
      <c r="AY24" s="52">
        <f>1/1000*'[2]48Exp'!AW$269</f>
        <v>2.0709717999999995E-2</v>
      </c>
      <c r="AZ24" s="52">
        <f>1/1000*'[2]48Exp'!AX$269</f>
        <v>2.9194469779000004E-2</v>
      </c>
      <c r="BA24" s="52">
        <f>1/1000*'[2]48Exp'!AY$269</f>
        <v>3.8027862756000001E-2</v>
      </c>
      <c r="BB24" s="52">
        <f>1/1000*'[2]48Exp'!AZ$269</f>
        <v>0</v>
      </c>
      <c r="BC24" s="52">
        <f>1/1000*'[2]48Exp'!BA$269</f>
        <v>0</v>
      </c>
      <c r="BD24" s="303"/>
    </row>
    <row r="25" spans="2:56" ht="17.149999999999999" customHeight="1">
      <c r="B25" s="44" t="s">
        <v>121</v>
      </c>
      <c r="C25" s="45">
        <f>1/$A$1*'[2]48Exp'!$B$267</f>
        <v>2.8052927999999994E-2</v>
      </c>
      <c r="D25" s="46">
        <f>1/$A$1*'[2]48Exp'!$C$267</f>
        <v>3.9311836000000003E-2</v>
      </c>
      <c r="E25" s="46">
        <f>1/$A$1*'[2]48Exp'!$D$267</f>
        <v>3.9396145000000007E-2</v>
      </c>
      <c r="F25" s="46">
        <f>1/$A$1*'[2]48Exp'!$E$267</f>
        <v>2.8388603999999991E-2</v>
      </c>
      <c r="G25" s="46">
        <f>1/$A$1*'[2]48Exp'!$F$267</f>
        <v>3.7614708000000004E-2</v>
      </c>
      <c r="H25" s="46">
        <f>1/$A$1*'[2]48Exp'!$G$267</f>
        <v>3.4548459999999996E-2</v>
      </c>
      <c r="I25" s="46">
        <f>1/$A$1*'[2]48Exp'!$H$267</f>
        <v>3.3425210222222224E-2</v>
      </c>
      <c r="J25" s="47">
        <f>1/$A$1*'[2]48Exp'!$I$267</f>
        <v>2.5193197000000001E-2</v>
      </c>
      <c r="K25" s="47">
        <f>1/$A$1*'[2]48Exp'!J$267</f>
        <v>3.9297454999999995E-2</v>
      </c>
      <c r="L25" s="47">
        <f>1/$A$1*'[2]48Exp'!K$267</f>
        <v>4.0142008999999992E-2</v>
      </c>
      <c r="M25" s="46">
        <f>1/$A$1*'[2]48Exp'!L$267</f>
        <v>6.6671881575278313E-2</v>
      </c>
      <c r="N25" s="46">
        <f>1/$A$1*'[2]48Exp'!M$267</f>
        <v>7.0750439999999984E-2</v>
      </c>
      <c r="O25" s="46">
        <f>1/$A$1*'[2]48Exp'!N$267</f>
        <v>6.5354826000000005E-2</v>
      </c>
      <c r="P25" s="46">
        <f>1/$A$1*'[2]48Exp'!O$267</f>
        <v>7.007654499999999E-2</v>
      </c>
      <c r="Q25" s="46">
        <f>1/$A$1*'[2]48Exp'!P$267</f>
        <v>5.5832630000000001E-2</v>
      </c>
      <c r="R25" s="46">
        <f>1/$A$1*'[2]48Exp'!Q$267</f>
        <v>6.5078450999999995E-2</v>
      </c>
      <c r="S25" s="46">
        <f>1/$A$1*'[2]48Exp'!R$267</f>
        <v>6.5921656999999995E-2</v>
      </c>
      <c r="T25" s="46">
        <f>1/$A$1*'[2]48Exp'!S$267</f>
        <v>0.10591588999999998</v>
      </c>
      <c r="U25" s="46">
        <f>1/$A$1*'[2]48Exp'!T$267</f>
        <v>0.3492409090000001</v>
      </c>
      <c r="V25" s="46">
        <f>1/$A$1*'[2]48Exp'!U$267</f>
        <v>0.37219192999999995</v>
      </c>
      <c r="W25" s="176">
        <f>1/$A$1*'[2]48Exp'!V$267</f>
        <v>0.98636418299999984</v>
      </c>
      <c r="X25" s="176">
        <f>1/$A$1*'[2]48Exp'!W$267</f>
        <v>1.2120376370000001</v>
      </c>
      <c r="Y25" s="176">
        <f>1/$A$1*'[2]48Exp'!X$267</f>
        <v>0.21044662729299995</v>
      </c>
      <c r="Z25" s="176">
        <f>1/$A$1*'[2]48Exp'!Y$267</f>
        <v>0.31183117621500006</v>
      </c>
      <c r="AA25" s="176">
        <f>1/$A$1*'[2]48Exp'!Z$267</f>
        <v>0</v>
      </c>
      <c r="AB25" s="176">
        <f>1/$A$1*'[2]48Exp'!AA$267</f>
        <v>0</v>
      </c>
      <c r="AC25" s="272"/>
      <c r="AD25" s="45">
        <f>1/1000*'[2]48Exp'!AB$267</f>
        <v>2.4999770000000004E-2</v>
      </c>
      <c r="AE25" s="46">
        <f>1/1000*'[2]48Exp'!AC$267</f>
        <v>2.9499618999999998E-2</v>
      </c>
      <c r="AF25" s="46">
        <f>1/1000*'[2]48Exp'!AD$267</f>
        <v>3.1892395000000004E-2</v>
      </c>
      <c r="AG25" s="46">
        <f>1/1000*'[2]48Exp'!AE$267</f>
        <v>2.7368574999999999E-2</v>
      </c>
      <c r="AH25" s="46">
        <f>1/1000*'[2]48Exp'!AF$267</f>
        <v>3.7544822999999998E-2</v>
      </c>
      <c r="AI25" s="46">
        <f>1/1000*'[2]48Exp'!AG$267</f>
        <v>3.5656993999999997E-2</v>
      </c>
      <c r="AJ25" s="46">
        <f>1/1000*'[2]48Exp'!AH$267</f>
        <v>3.6355222E-2</v>
      </c>
      <c r="AK25" s="46">
        <f>1/1000*'[2]48Exp'!AI$267</f>
        <v>3.4017079999999998E-2</v>
      </c>
      <c r="AL25" s="46">
        <f>1/1000*'[2]48Exp'!AJ$267</f>
        <v>5.716914699999999E-2</v>
      </c>
      <c r="AM25" s="46">
        <f>1/1000*'[2]48Exp'!AK$267</f>
        <v>6.9537080000000001E-2</v>
      </c>
      <c r="AN25" s="46">
        <f>1/1000*'[2]48Exp'!AL$267</f>
        <v>9.2681186999999998E-2</v>
      </c>
      <c r="AO25" s="46">
        <f>1/1000*'[2]48Exp'!AM$267</f>
        <v>0.11347250899999999</v>
      </c>
      <c r="AP25" s="46">
        <f>1/1000*'[2]48Exp'!AN$267</f>
        <v>0.11957295999999999</v>
      </c>
      <c r="AQ25" s="46">
        <f>1/1000*'[2]48Exp'!AO$267</f>
        <v>0.14764651499999998</v>
      </c>
      <c r="AR25" s="46">
        <f>1/1000*'[2]48Exp'!AP$267</f>
        <v>0.131645764</v>
      </c>
      <c r="AS25" s="46">
        <f>1/1000*'[2]48Exp'!AQ$267</f>
        <v>0.14636658</v>
      </c>
      <c r="AT25" s="46">
        <f>1/1000*'[2]48Exp'!AR$267</f>
        <v>0.14053739100000001</v>
      </c>
      <c r="AU25" s="46">
        <f>1/1000*'[2]48Exp'!AS$267</f>
        <v>0.15052180600000001</v>
      </c>
      <c r="AV25" s="46">
        <f>1/1000*'[2]48Exp'!AT$267</f>
        <v>0.26559696700000007</v>
      </c>
      <c r="AW25" s="46">
        <f>1/1000*'[2]48Exp'!AU$267</f>
        <v>0.288621407</v>
      </c>
      <c r="AX25" s="46">
        <f>1/1000*'[2]48Exp'!AV$267</f>
        <v>0.4284556599999999</v>
      </c>
      <c r="AY25" s="46">
        <f>1/1000*'[2]48Exp'!AW$267</f>
        <v>0.64294387599999991</v>
      </c>
      <c r="AZ25" s="46">
        <f>1/1000*'[2]48Exp'!AX$267</f>
        <v>0.25630142273200002</v>
      </c>
      <c r="BA25" s="46">
        <f>1/1000*'[2]48Exp'!AY$267</f>
        <v>0.26559927987699994</v>
      </c>
      <c r="BB25" s="46">
        <f>1/1000*'[2]48Exp'!AZ$267</f>
        <v>0</v>
      </c>
      <c r="BC25" s="46">
        <f>1/1000*'[2]48Exp'!BA$267</f>
        <v>0</v>
      </c>
      <c r="BD25" s="303"/>
    </row>
    <row r="26" spans="2:56">
      <c r="B26" s="32" t="s">
        <v>42</v>
      </c>
      <c r="C26" s="57">
        <f>1/$A$1*(SUM('[2]48Exp'!B$47:B$47)+SUM('[2]48Exp'!B$105:B$105))</f>
        <v>2.8391039999999998E-3</v>
      </c>
      <c r="D26" s="58">
        <f>1/$A$1*(SUM('[2]48Exp'!C$47:C$47)+SUM('[2]48Exp'!C$105:C$105))</f>
        <v>2.2858459999999998E-3</v>
      </c>
      <c r="E26" s="58">
        <f>1/$A$1*(SUM('[2]48Exp'!D$47:D$47)+SUM('[2]48Exp'!D$105:D$105))</f>
        <v>4.3427370000000002E-3</v>
      </c>
      <c r="F26" s="58">
        <f>1/$A$1*(SUM('[2]48Exp'!E$47:E$47)+SUM('[2]48Exp'!E$105:E$105))</f>
        <v>1.3842149999999998E-3</v>
      </c>
      <c r="G26" s="58">
        <f>1/$A$1*(SUM('[2]48Exp'!F$47:F$47)+SUM('[2]48Exp'!F$105:F$105))</f>
        <v>1.422319E-3</v>
      </c>
      <c r="H26" s="58">
        <f>1/$A$1*(SUM('[2]48Exp'!G$47:G$47)+SUM('[2]48Exp'!G$105:G$105))</f>
        <v>2.1947859999999998E-3</v>
      </c>
      <c r="I26" s="58">
        <f>1/$A$1*(SUM('[2]48Exp'!H$47:H$47)+SUM('[2]48Exp'!H$105:H$105))</f>
        <v>1.8402382222222219E-3</v>
      </c>
      <c r="J26" s="58">
        <f>1/$A$1*(SUM('[2]48Exp'!I$47:I$47)+SUM('[2]48Exp'!I$105:I$105))</f>
        <v>1.5983499999999997E-3</v>
      </c>
      <c r="K26" s="59">
        <f>1/$A$1*(SUM('[2]48Exp'!J$47:J$47)+SUM('[2]48Exp'!J$105:J$105))</f>
        <v>1.4495689999999999E-3</v>
      </c>
      <c r="L26" s="59">
        <f>1/$A$1*(SUM('[2]48Exp'!K$47:K$47)+SUM('[2]48Exp'!K$105:K$105))</f>
        <v>2.2302329999999999E-3</v>
      </c>
      <c r="M26" s="58">
        <f>1/$A$1*(SUM('[2]48Exp'!L$47:L$47)+SUM('[2]48Exp'!L$105:L$105))</f>
        <v>3.8858355039660007E-3</v>
      </c>
      <c r="N26" s="58">
        <f>1/$A$1*(SUM('[2]48Exp'!M$47:M$47)+SUM('[2]48Exp'!M$105:M$105))</f>
        <v>4.2432039999999996E-3</v>
      </c>
      <c r="O26" s="58">
        <f>1/$A$1*(SUM('[2]48Exp'!N$47:N$47)+SUM('[2]48Exp'!N$105:N$105))</f>
        <v>5.1211519999999995E-3</v>
      </c>
      <c r="P26" s="58">
        <f>1/$A$1*(SUM('[2]48Exp'!O$47:O$47)+SUM('[2]48Exp'!O$105:O$105))</f>
        <v>5.2220949999999995E-3</v>
      </c>
      <c r="Q26" s="58">
        <f>1/$A$1*(SUM('[2]48Exp'!P$47:P$47)+SUM('[2]48Exp'!P$105:P$105))</f>
        <v>4.4288050000000001E-3</v>
      </c>
      <c r="R26" s="58">
        <f>1/$A$1*(SUM('[2]48Exp'!Q$47:Q$47)+SUM('[2]48Exp'!Q$105:Q$105))</f>
        <v>4.4640259999999994E-3</v>
      </c>
      <c r="S26" s="58">
        <f>1/$A$1*(SUM('[2]48Exp'!R$47:R$47)+SUM('[2]48Exp'!R$105:R$105))</f>
        <v>3.1717039999999996E-3</v>
      </c>
      <c r="T26" s="58">
        <f>1/$A$1*(SUM('[2]48Exp'!S$47:S$47)+SUM('[2]48Exp'!S$105:S$105))</f>
        <v>3.9854358999999999E-2</v>
      </c>
      <c r="U26" s="58">
        <f>1/$A$1*(SUM('[2]48Exp'!T$47:T$47)+SUM('[2]48Exp'!T$105:T$105))</f>
        <v>0.23234421599999999</v>
      </c>
      <c r="V26" s="58">
        <f>1/$A$1*(SUM('[2]48Exp'!U$47:U$47)+SUM('[2]48Exp'!U$105:U$105))</f>
        <v>0.24194268999999996</v>
      </c>
      <c r="W26" s="346">
        <f>1/$A$1*(SUM('[2]48Exp'!V$47:V$47)+SUM('[2]48Exp'!V$105:V$105))</f>
        <v>0.78605038199999999</v>
      </c>
      <c r="X26" s="346">
        <f>1/$A$1*(SUM('[2]48Exp'!W$47:W$47)+SUM('[2]48Exp'!W$105:W$105))</f>
        <v>0.84631820599999996</v>
      </c>
      <c r="Y26" s="346">
        <f>1/$A$1*(SUM('[2]48Exp'!X$47:X$47)+SUM('[2]48Exp'!X$105:X$105))</f>
        <v>7.4103135941999951E-2</v>
      </c>
      <c r="Z26" s="346">
        <f>1/$A$1*(SUM('[2]48Exp'!Y$47:Y$47)+SUM('[2]48Exp'!Y$105:Y$105))</f>
        <v>0.196951004934</v>
      </c>
      <c r="AA26" s="346">
        <f>1/$A$1*(SUM('[2]48Exp'!Z$47:Z$47)+SUM('[2]48Exp'!Z$105:Z$105))</f>
        <v>0</v>
      </c>
      <c r="AB26" s="346">
        <f>1/$A$1*(SUM('[2]48Exp'!AA$47:AA$47)+SUM('[2]48Exp'!AA$105:AA$105))</f>
        <v>0</v>
      </c>
      <c r="AC26" s="272"/>
      <c r="AD26" s="57">
        <f>1/1000*(SUM('[2]48Exp'!AB$47:AB$47)+SUM('[2]48Exp'!AB$105:AB$105))</f>
        <v>5.2298250000000004E-3</v>
      </c>
      <c r="AE26" s="58">
        <f>1/1000*(SUM('[2]48Exp'!AC$47:AC$47)+SUM('[2]48Exp'!AC$105:AC$105))</f>
        <v>3.836641E-3</v>
      </c>
      <c r="AF26" s="58">
        <f>1/1000*(SUM('[2]48Exp'!AD$47:AD$47)+SUM('[2]48Exp'!AD$105:AD$105))</f>
        <v>4.970202E-3</v>
      </c>
      <c r="AG26" s="58">
        <f>1/1000*(SUM('[2]48Exp'!AE$47:AE$47)+SUM('[2]48Exp'!AE$105:AE$105))</f>
        <v>2.9185079999999998E-3</v>
      </c>
      <c r="AH26" s="58">
        <f>1/1000*(SUM('[2]48Exp'!AF$47:AF$47)+SUM('[2]48Exp'!AF$105:AF$105))</f>
        <v>3.9800420000000005E-3</v>
      </c>
      <c r="AI26" s="58">
        <f>1/1000*(SUM('[2]48Exp'!AG$47:AG$47)+SUM('[2]48Exp'!AG$105:AG$105))</f>
        <v>5.5514290000000001E-3</v>
      </c>
      <c r="AJ26" s="58">
        <f>1/1000*(SUM('[2]48Exp'!AH$47:AH$47)+SUM('[2]48Exp'!AH$105:AH$105))</f>
        <v>4.9062539999999997E-3</v>
      </c>
      <c r="AK26" s="58">
        <f>1/1000*(SUM('[2]48Exp'!AI$47:AI$47)+SUM('[2]48Exp'!AI$105:AI$105))</f>
        <v>4.668129E-3</v>
      </c>
      <c r="AL26" s="58">
        <f>1/1000*(SUM('[2]48Exp'!AJ$47:AJ$47)+SUM('[2]48Exp'!AJ$105:AJ$105))</f>
        <v>3.6983419999999999E-3</v>
      </c>
      <c r="AM26" s="58">
        <f>1/1000*(SUM('[2]48Exp'!AK$47:AK$47)+SUM('[2]48Exp'!AK$105:AK$105))</f>
        <v>9.2176170000000009E-3</v>
      </c>
      <c r="AN26" s="58">
        <f>1/1000*(SUM('[2]48Exp'!AL$47:AL$47)+SUM('[2]48Exp'!AL$105:AL$105))</f>
        <v>7.3086059999999996E-3</v>
      </c>
      <c r="AO26" s="58">
        <f>1/1000*(SUM('[2]48Exp'!AM$47:AM$47)+SUM('[2]48Exp'!AM$105:AM$105))</f>
        <v>1.0339019999999999E-2</v>
      </c>
      <c r="AP26" s="58">
        <f>1/1000*(SUM('[2]48Exp'!AN$47:AN$47)+SUM('[2]48Exp'!AN$105:AN$105))</f>
        <v>1.2155892999999999E-2</v>
      </c>
      <c r="AQ26" s="58">
        <f>1/1000*(SUM('[2]48Exp'!AO$47:AO$47)+SUM('[2]48Exp'!AO$105:AO$105))</f>
        <v>1.9751818999999997E-2</v>
      </c>
      <c r="AR26" s="58">
        <f>1/1000*(SUM('[2]48Exp'!AP$47:AP$47)+SUM('[2]48Exp'!AP$105:AP$105))</f>
        <v>1.3837545999999999E-2</v>
      </c>
      <c r="AS26" s="58">
        <f>1/1000*(SUM('[2]48Exp'!AQ$47:AQ$47)+SUM('[2]48Exp'!AQ$105:AQ$105))</f>
        <v>1.2763518999999999E-2</v>
      </c>
      <c r="AT26" s="58">
        <f>1/1000*(SUM('[2]48Exp'!AR$47:AR$47)+SUM('[2]48Exp'!AR$105:AR$105))</f>
        <v>1.0019511E-2</v>
      </c>
      <c r="AU26" s="58">
        <f>1/1000*(SUM('[2]48Exp'!AS$47:AS$47)+SUM('[2]48Exp'!AS$105:AS$105))</f>
        <v>2.4338913999999996E-2</v>
      </c>
      <c r="AV26" s="58">
        <f>1/1000*(SUM('[2]48Exp'!AT$47:AT$47)+SUM('[2]48Exp'!AT$105:AT$105))</f>
        <v>0.106687121</v>
      </c>
      <c r="AW26" s="58">
        <f>1/1000*(SUM('[2]48Exp'!AU$47:AU$47)+SUM('[2]48Exp'!AU$105:AU$105))</f>
        <v>0.10735955699999999</v>
      </c>
      <c r="AX26" s="58">
        <f>1/1000*(SUM('[2]48Exp'!AV$47:AV$47)+SUM('[2]48Exp'!AV$105:AV$105))</f>
        <v>0.25379473899999999</v>
      </c>
      <c r="AY26" s="58">
        <f>1/1000*(SUM('[2]48Exp'!AW$47:AW$47)+SUM('[2]48Exp'!AW$105:AW$105))</f>
        <v>0.37882676299999996</v>
      </c>
      <c r="AZ26" s="58">
        <f>1/1000*(SUM('[2]48Exp'!AX$47:AX$47)+SUM('[2]48Exp'!AX$105:AX$105))</f>
        <v>6.9958892073000004E-2</v>
      </c>
      <c r="BA26" s="58">
        <f>1/1000*(SUM('[2]48Exp'!AY$47:AY$47)+SUM('[2]48Exp'!AY$105:AY$105))</f>
        <v>6.8894033980999983E-2</v>
      </c>
      <c r="BB26" s="58">
        <f>1/1000*(SUM('[2]48Exp'!AZ$47:AZ$47)+SUM('[2]48Exp'!AZ$105:AZ$105))</f>
        <v>0</v>
      </c>
      <c r="BC26" s="58">
        <f>1/1000*(SUM('[2]48Exp'!BA$47:BA$47)+SUM('[2]48Exp'!BA$105:BA$105))</f>
        <v>0</v>
      </c>
      <c r="BD26" s="303"/>
    </row>
    <row r="27" spans="2:56">
      <c r="B27" s="32" t="s">
        <v>25</v>
      </c>
      <c r="C27" s="33">
        <f>1/$A$1*'[2]48Exp'!$B$109</f>
        <v>1.1638669999999999E-3</v>
      </c>
      <c r="D27" s="34">
        <f>1/$A$1*'[2]48Exp'!$C$109</f>
        <v>4.2364149999999995E-3</v>
      </c>
      <c r="E27" s="34">
        <f>1/$A$1*'[2]48Exp'!$D$109</f>
        <v>3.7071949999999999E-3</v>
      </c>
      <c r="F27" s="34">
        <f>1/$A$1*'[2]48Exp'!$E$109</f>
        <v>1.596625E-3</v>
      </c>
      <c r="G27" s="34">
        <f>1/$A$1*'[2]48Exp'!$F$109</f>
        <v>6.7673919999999997E-3</v>
      </c>
      <c r="H27" s="34">
        <f>1/$A$1*'[2]48Exp'!$G$109</f>
        <v>5.9359339999999995E-3</v>
      </c>
      <c r="I27" s="34">
        <f>1/$A$1*'[2]48Exp'!$H$109</f>
        <v>1.0796629E-2</v>
      </c>
      <c r="J27" s="35">
        <f>1/$A$1*'[2]48Exp'!$I$109</f>
        <v>5.6198699999999999E-3</v>
      </c>
      <c r="K27" s="35">
        <f>1/$A$1*'[2]48Exp'!J$109</f>
        <v>4.2691409999999997E-3</v>
      </c>
      <c r="L27" s="35">
        <f>1/$A$1*'[2]48Exp'!K$109</f>
        <v>5.7255149999999987E-3</v>
      </c>
      <c r="M27" s="34">
        <f>1/$A$1*'[2]48Exp'!L$109</f>
        <v>5.0815097625660889E-3</v>
      </c>
      <c r="N27" s="34">
        <f>1/$A$1*'[2]48Exp'!M$109</f>
        <v>1.2988885999999998E-2</v>
      </c>
      <c r="O27" s="34">
        <f>1/$A$1*'[2]48Exp'!N$109</f>
        <v>1.0862137999999999E-2</v>
      </c>
      <c r="P27" s="34">
        <f>1/$A$1*'[2]48Exp'!O$109</f>
        <v>8.5318289999999995E-3</v>
      </c>
      <c r="Q27" s="34">
        <f>1/$A$1*'[2]48Exp'!P$109</f>
        <v>7.586724999999999E-3</v>
      </c>
      <c r="R27" s="34">
        <f>1/$A$1*'[2]48Exp'!Q$109</f>
        <v>9.6985059999999991E-3</v>
      </c>
      <c r="S27" s="34">
        <f>1/$A$1*'[2]48Exp'!R$109</f>
        <v>1.1917082999999998E-2</v>
      </c>
      <c r="T27" s="34">
        <f>1/$A$1*'[2]48Exp'!S$109</f>
        <v>1.1925624999999999E-2</v>
      </c>
      <c r="U27" s="34">
        <f>1/$A$1*'[2]48Exp'!T$109</f>
        <v>1.1927645000000001E-2</v>
      </c>
      <c r="V27" s="34">
        <f>1/$A$1*'[2]48Exp'!U$109</f>
        <v>1.1185431999999999E-2</v>
      </c>
      <c r="W27" s="34">
        <f>1/$A$1*'[2]48Exp'!V$109</f>
        <v>1.4947263999999998E-2</v>
      </c>
      <c r="X27" s="34">
        <f>1/$A$1*'[2]48Exp'!W$109</f>
        <v>1.5682689999999999E-2</v>
      </c>
      <c r="Y27" s="34">
        <f>1/$A$1*'[2]48Exp'!X$109</f>
        <v>2.5948104921999997E-2</v>
      </c>
      <c r="Z27" s="34">
        <f>1/$A$1*'[2]48Exp'!Y$109</f>
        <v>2.4002473429000002E-2</v>
      </c>
      <c r="AA27" s="34">
        <f>1/$A$1*'[2]48Exp'!Z$109</f>
        <v>0</v>
      </c>
      <c r="AB27" s="34">
        <f>1/$A$1*'[2]48Exp'!AA$109</f>
        <v>0</v>
      </c>
      <c r="AC27" s="10"/>
      <c r="AD27" s="33">
        <f>1/1000*'[2]48Exp'!AB$109</f>
        <v>1.231928E-3</v>
      </c>
      <c r="AE27" s="34">
        <f>1/1000*'[2]48Exp'!AC$109</f>
        <v>2.4463319999999998E-3</v>
      </c>
      <c r="AF27" s="34">
        <f>1/1000*'[2]48Exp'!AD$109</f>
        <v>2.2732129999999996E-3</v>
      </c>
      <c r="AG27" s="34">
        <f>1/1000*'[2]48Exp'!AE$109</f>
        <v>1.324446E-3</v>
      </c>
      <c r="AH27" s="34">
        <f>1/1000*'[2]48Exp'!AF$109</f>
        <v>5.2351589999999996E-3</v>
      </c>
      <c r="AI27" s="34">
        <f>1/1000*'[2]48Exp'!AG$109</f>
        <v>3.7123459999999996E-3</v>
      </c>
      <c r="AJ27" s="34">
        <f>1/1000*'[2]48Exp'!AH$109</f>
        <v>7.3752179999999994E-3</v>
      </c>
      <c r="AK27" s="34">
        <f>1/1000*'[2]48Exp'!AI$109</f>
        <v>4.6987319999999997E-3</v>
      </c>
      <c r="AL27" s="34">
        <f>1/1000*'[2]48Exp'!AJ$109</f>
        <v>5.1932599999999999E-3</v>
      </c>
      <c r="AM27" s="34">
        <f>1/1000*'[2]48Exp'!AK$109</f>
        <v>9.3246240000000001E-3</v>
      </c>
      <c r="AN27" s="34">
        <f>1/1000*'[2]48Exp'!AL$109</f>
        <v>8.9314770000000002E-3</v>
      </c>
      <c r="AO27" s="34">
        <f>1/1000*'[2]48Exp'!AM$109</f>
        <v>1.9864325999999998E-2</v>
      </c>
      <c r="AP27" s="34">
        <f>1/1000*'[2]48Exp'!AN$109</f>
        <v>1.7926980999999998E-2</v>
      </c>
      <c r="AQ27" s="34">
        <f>1/1000*'[2]48Exp'!AO$109</f>
        <v>1.5492208E-2</v>
      </c>
      <c r="AR27" s="34">
        <f>1/1000*'[2]48Exp'!AP$109</f>
        <v>1.6027425000000001E-2</v>
      </c>
      <c r="AS27" s="34">
        <f>1/1000*'[2]48Exp'!AQ$109</f>
        <v>2.2707985999999999E-2</v>
      </c>
      <c r="AT27" s="34">
        <f>1/1000*'[2]48Exp'!AR$109</f>
        <v>2.4287240000000002E-2</v>
      </c>
      <c r="AU27" s="34">
        <f>1/1000*'[2]48Exp'!AS$109</f>
        <v>2.1649877000000001E-2</v>
      </c>
      <c r="AV27" s="34">
        <f>1/1000*'[2]48Exp'!AT$109</f>
        <v>1.9257538999999997E-2</v>
      </c>
      <c r="AW27" s="34">
        <f>1/1000*'[2]48Exp'!AU$109</f>
        <v>1.8219341E-2</v>
      </c>
      <c r="AX27" s="34">
        <f>1/1000*'[2]48Exp'!AV$109</f>
        <v>1.8706571999999998E-2</v>
      </c>
      <c r="AY27" s="34">
        <f>1/1000*'[2]48Exp'!AW$109</f>
        <v>1.4998052999999999E-2</v>
      </c>
      <c r="AZ27" s="34">
        <f>1/1000*'[2]48Exp'!AX$109</f>
        <v>3.5876371162000001E-2</v>
      </c>
      <c r="BA27" s="34">
        <f>1/1000*'[2]48Exp'!AY$109</f>
        <v>7.2120248104000001E-2</v>
      </c>
      <c r="BB27" s="34">
        <f>1/1000*'[2]48Exp'!AZ$109</f>
        <v>0</v>
      </c>
      <c r="BC27" s="34">
        <f>1/1000*'[2]48Exp'!BA$109</f>
        <v>0</v>
      </c>
      <c r="BD27" s="303"/>
    </row>
    <row r="28" spans="2:56">
      <c r="B28" s="32" t="s">
        <v>111</v>
      </c>
      <c r="C28" s="33">
        <f>1/$A$1*'[2]48Exp'!$B$138</f>
        <v>1.4877041999999998E-2</v>
      </c>
      <c r="D28" s="34">
        <f>1/$A$1*'[2]48Exp'!$C$138</f>
        <v>1.2634098E-2</v>
      </c>
      <c r="E28" s="34">
        <f>1/$A$1*'[2]48Exp'!$D$138</f>
        <v>1.4295179999999999E-2</v>
      </c>
      <c r="F28" s="34">
        <f>1/$A$1*'[2]48Exp'!$E$138</f>
        <v>1.2845516999999997E-2</v>
      </c>
      <c r="G28" s="34">
        <f>1/$A$1*'[2]48Exp'!$F$138</f>
        <v>1.7843343999999997E-2</v>
      </c>
      <c r="H28" s="34">
        <f>1/$A$1*'[2]48Exp'!$G$138</f>
        <v>1.1276723999999998E-2</v>
      </c>
      <c r="I28" s="34">
        <f>1/$A$1*'[2]48Exp'!$H$138</f>
        <v>6.6222109999999994E-3</v>
      </c>
      <c r="J28" s="35">
        <f>1/$A$1*'[2]48Exp'!$I$138</f>
        <v>5.5772109999999995E-3</v>
      </c>
      <c r="K28" s="35">
        <f>1/$A$1*'[2]48Exp'!J$138</f>
        <v>6.5761659999999987E-3</v>
      </c>
      <c r="L28" s="35">
        <f>1/$A$1*'[2]48Exp'!K$138</f>
        <v>6.3381109999999987E-3</v>
      </c>
      <c r="M28" s="34">
        <f>1/$A$1*'[2]48Exp'!L$138</f>
        <v>1.4501097584335033E-2</v>
      </c>
      <c r="N28" s="34">
        <f>1/$A$1*'[2]48Exp'!M$138</f>
        <v>1.3922568E-2</v>
      </c>
      <c r="O28" s="34">
        <f>1/$A$1*'[2]48Exp'!N$138</f>
        <v>8.7133929999999998E-3</v>
      </c>
      <c r="P28" s="34">
        <f>1/$A$1*'[2]48Exp'!O$138</f>
        <v>9.5351479999999985E-3</v>
      </c>
      <c r="Q28" s="34">
        <f>1/$A$1*'[2]48Exp'!P$138</f>
        <v>8.4645309999999991E-3</v>
      </c>
      <c r="R28" s="34">
        <f>1/$A$1*'[2]48Exp'!Q$138</f>
        <v>7.4052749999999994E-3</v>
      </c>
      <c r="S28" s="34">
        <f>1/$A$1*'[2]48Exp'!R$138</f>
        <v>6.5049719999999995E-3</v>
      </c>
      <c r="T28" s="34">
        <f>1/$A$1*'[2]48Exp'!S$138</f>
        <v>1.0438321E-2</v>
      </c>
      <c r="U28" s="34">
        <f>1/$A$1*'[2]48Exp'!T$138</f>
        <v>2.2894882999999998E-2</v>
      </c>
      <c r="V28" s="34">
        <f>1/$A$1*'[2]48Exp'!U$138</f>
        <v>1.9089036E-2</v>
      </c>
      <c r="W28" s="34">
        <f>1/$A$1*'[2]48Exp'!V$138</f>
        <v>3.8688430999999995E-2</v>
      </c>
      <c r="X28" s="34">
        <f>1/$A$1*'[2]48Exp'!W$138</f>
        <v>6.5871820999999997E-2</v>
      </c>
      <c r="Y28" s="34">
        <f>1/$A$1*'[2]48Exp'!X$138</f>
        <v>2.3737506593000002E-2</v>
      </c>
      <c r="Z28" s="34">
        <f>1/$A$1*'[2]48Exp'!Y$138</f>
        <v>1.6580674946000001E-2</v>
      </c>
      <c r="AA28" s="34">
        <f>1/$A$1*'[2]48Exp'!Z$138</f>
        <v>0</v>
      </c>
      <c r="AB28" s="34">
        <f>1/$A$1*'[2]48Exp'!AA$138</f>
        <v>0</v>
      </c>
      <c r="AC28" s="10"/>
      <c r="AD28" s="33">
        <f>1/1000*'[2]48Exp'!AB$138</f>
        <v>8.8223159999999985E-3</v>
      </c>
      <c r="AE28" s="34">
        <f>1/1000*'[2]48Exp'!AC$138</f>
        <v>8.0307780000000006E-3</v>
      </c>
      <c r="AF28" s="34">
        <f>1/1000*'[2]48Exp'!AD$138</f>
        <v>8.3548630000000006E-3</v>
      </c>
      <c r="AG28" s="34">
        <f>1/1000*'[2]48Exp'!AE$138</f>
        <v>8.3714689999999994E-3</v>
      </c>
      <c r="AH28" s="34">
        <f>1/1000*'[2]48Exp'!AF$138</f>
        <v>1.2943488999999999E-2</v>
      </c>
      <c r="AI28" s="34">
        <f>1/1000*'[2]48Exp'!AG$138</f>
        <v>8.6297779999999994E-3</v>
      </c>
      <c r="AJ28" s="34">
        <f>1/1000*'[2]48Exp'!AH$138</f>
        <v>6.0437599999999996E-3</v>
      </c>
      <c r="AK28" s="34">
        <f>1/1000*'[2]48Exp'!AI$138</f>
        <v>5.6888139999999995E-3</v>
      </c>
      <c r="AL28" s="34">
        <f>1/1000*'[2]48Exp'!AJ$138</f>
        <v>7.6512409999999996E-3</v>
      </c>
      <c r="AM28" s="34">
        <f>1/1000*'[2]48Exp'!AK$138</f>
        <v>6.9932950000000001E-3</v>
      </c>
      <c r="AN28" s="34">
        <f>1/1000*'[2]48Exp'!AL$138</f>
        <v>1.4774707E-2</v>
      </c>
      <c r="AO28" s="34">
        <f>1/1000*'[2]48Exp'!AM$138</f>
        <v>1.6283619999999999E-2</v>
      </c>
      <c r="AP28" s="34">
        <f>1/1000*'[2]48Exp'!AN$138</f>
        <v>1.2059685000000001E-2</v>
      </c>
      <c r="AQ28" s="34">
        <f>1/1000*'[2]48Exp'!AO$138</f>
        <v>1.3673523E-2</v>
      </c>
      <c r="AR28" s="34">
        <f>1/1000*'[2]48Exp'!AP$138</f>
        <v>1.2561326999999999E-2</v>
      </c>
      <c r="AS28" s="34">
        <f>1/1000*'[2]48Exp'!AQ$138</f>
        <v>1.1331173E-2</v>
      </c>
      <c r="AT28" s="34">
        <f>1/1000*'[2]48Exp'!AR$138</f>
        <v>1.0065254999999999E-2</v>
      </c>
      <c r="AU28" s="34">
        <f>1/1000*'[2]48Exp'!AS$138</f>
        <v>1.3198633E-2</v>
      </c>
      <c r="AV28" s="34">
        <f>1/1000*'[2]48Exp'!AT$138</f>
        <v>2.608746E-2</v>
      </c>
      <c r="AW28" s="34">
        <f>1/1000*'[2]48Exp'!AU$138</f>
        <v>4.0908915000000004E-2</v>
      </c>
      <c r="AX28" s="34">
        <f>1/1000*'[2]48Exp'!AV$138</f>
        <v>2.5410736999999999E-2</v>
      </c>
      <c r="AY28" s="34">
        <f>1/1000*'[2]48Exp'!AW$138</f>
        <v>4.3429122000000001E-2</v>
      </c>
      <c r="AZ28" s="34">
        <f>1/1000*'[2]48Exp'!AX$138</f>
        <v>2.6285497540999996E-2</v>
      </c>
      <c r="BA28" s="34">
        <f>1/1000*'[2]48Exp'!AY$138</f>
        <v>1.8282246956E-2</v>
      </c>
      <c r="BB28" s="34">
        <f>1/1000*'[2]48Exp'!AZ$138</f>
        <v>0</v>
      </c>
      <c r="BC28" s="34">
        <f>1/1000*'[2]48Exp'!BA$138</f>
        <v>0</v>
      </c>
      <c r="BD28" s="303"/>
    </row>
    <row r="29" spans="2:56">
      <c r="B29" s="32" t="s">
        <v>35</v>
      </c>
      <c r="C29" s="33">
        <f>1/$A$1*'[2]48Exp'!$B$211</f>
        <v>1.4880199999999998E-3</v>
      </c>
      <c r="D29" s="34">
        <f>1/$A$1*'[2]48Exp'!$C$211</f>
        <v>3.1398529999999997E-3</v>
      </c>
      <c r="E29" s="34">
        <f>1/$A$1*'[2]48Exp'!$D$211</f>
        <v>4.7238209999999996E-3</v>
      </c>
      <c r="F29" s="34">
        <f>1/$A$1*'[2]48Exp'!$E$211</f>
        <v>3.1286769999999998E-3</v>
      </c>
      <c r="G29" s="34">
        <f>1/$A$1*'[2]48Exp'!$F$211</f>
        <v>5.5336299999999995E-3</v>
      </c>
      <c r="H29" s="34">
        <f>1/$A$1*'[2]48Exp'!$G$211</f>
        <v>4.361036999999999E-3</v>
      </c>
      <c r="I29" s="34">
        <f>1/$A$1*'[2]48Exp'!$H$211</f>
        <v>4.0759999999999998E-3</v>
      </c>
      <c r="J29" s="35">
        <f>1/$A$1*'[2]48Exp'!$I$211</f>
        <v>3.9052649999999998E-3</v>
      </c>
      <c r="K29" s="35">
        <f>1/$A$1*'[2]48Exp'!J$211</f>
        <v>5.0941850000000002E-3</v>
      </c>
      <c r="L29" s="35">
        <f>1/$A$1*'[2]48Exp'!K$211</f>
        <v>6.4523329999999993E-3</v>
      </c>
      <c r="M29" s="34">
        <f>1/$A$1*'[2]48Exp'!L$211</f>
        <v>1.260709512781617E-2</v>
      </c>
      <c r="N29" s="34">
        <f>1/$A$1*'[2]48Exp'!M$211</f>
        <v>9.0479239999999989E-3</v>
      </c>
      <c r="O29" s="34">
        <f>1/$A$1*'[2]48Exp'!N$211</f>
        <v>1.0872543E-2</v>
      </c>
      <c r="P29" s="34">
        <f>1/$A$1*'[2]48Exp'!O$211</f>
        <v>1.0830290999999999E-2</v>
      </c>
      <c r="Q29" s="34">
        <f>1/$A$1*'[2]48Exp'!P$211</f>
        <v>1.3189675999999999E-2</v>
      </c>
      <c r="R29" s="34">
        <f>1/$A$1*'[2]48Exp'!Q$211</f>
        <v>1.4959396999999999E-2</v>
      </c>
      <c r="S29" s="34">
        <f>1/$A$1*'[2]48Exp'!R$211</f>
        <v>1.5108171999999998E-2</v>
      </c>
      <c r="T29" s="34">
        <f>1/$A$1*'[2]48Exp'!S$211</f>
        <v>1.9873188999999999E-2</v>
      </c>
      <c r="U29" s="34">
        <f>1/$A$1*'[2]48Exp'!T$211</f>
        <v>2.7708148999999998E-2</v>
      </c>
      <c r="V29" s="34">
        <f>1/$A$1*'[2]48Exp'!U$211</f>
        <v>2.2712891999999998E-2</v>
      </c>
      <c r="W29" s="34">
        <f>1/$A$1*'[2]48Exp'!V$211</f>
        <v>1.6107807999999998E-2</v>
      </c>
      <c r="X29" s="34">
        <f>1/$A$1*'[2]48Exp'!W$211</f>
        <v>2.2241812E-2</v>
      </c>
      <c r="Y29" s="34">
        <f>1/$A$1*'[2]48Exp'!X$211</f>
        <v>3.2146203215999994E-2</v>
      </c>
      <c r="Z29" s="34">
        <f>1/$A$1*'[2]48Exp'!Y$211</f>
        <v>2.9471254853999995E-2</v>
      </c>
      <c r="AA29" s="34">
        <f>1/$A$1*'[2]48Exp'!Z$211</f>
        <v>0</v>
      </c>
      <c r="AB29" s="34">
        <f>1/$A$1*'[2]48Exp'!AA$211</f>
        <v>0</v>
      </c>
      <c r="AC29" s="31"/>
      <c r="AD29" s="33">
        <f>1/1000*'[2]48Exp'!AB$211</f>
        <v>1.6473049999999999E-3</v>
      </c>
      <c r="AE29" s="34">
        <f>1/1000*'[2]48Exp'!AC$211</f>
        <v>2.3870879999999999E-3</v>
      </c>
      <c r="AF29" s="34">
        <f>1/1000*'[2]48Exp'!AD$211</f>
        <v>3.075857E-3</v>
      </c>
      <c r="AG29" s="34">
        <f>1/1000*'[2]48Exp'!AE$211</f>
        <v>2.322602E-3</v>
      </c>
      <c r="AH29" s="34">
        <f>1/1000*'[2]48Exp'!AF$211</f>
        <v>4.8886859999999997E-3</v>
      </c>
      <c r="AI29" s="34">
        <f>1/1000*'[2]48Exp'!AG$211</f>
        <v>4.8412169999999992E-3</v>
      </c>
      <c r="AJ29" s="34">
        <f>1/1000*'[2]48Exp'!AH$211</f>
        <v>3.9793729999999996E-3</v>
      </c>
      <c r="AK29" s="34">
        <f>1/1000*'[2]48Exp'!AI$211</f>
        <v>4.664044E-3</v>
      </c>
      <c r="AL29" s="34">
        <f>1/1000*'[2]48Exp'!AJ$211</f>
        <v>8.3011730000000002E-3</v>
      </c>
      <c r="AM29" s="34">
        <f>1/1000*'[2]48Exp'!AK$211</f>
        <v>9.8539820000000007E-3</v>
      </c>
      <c r="AN29" s="34">
        <f>1/1000*'[2]48Exp'!AL$211</f>
        <v>1.6376677999999999E-2</v>
      </c>
      <c r="AO29" s="34">
        <f>1/1000*'[2]48Exp'!AM$211</f>
        <v>1.2892374999999999E-2</v>
      </c>
      <c r="AP29" s="34">
        <f>1/1000*'[2]48Exp'!AN$211</f>
        <v>1.8835376000000001E-2</v>
      </c>
      <c r="AQ29" s="34">
        <f>1/1000*'[2]48Exp'!AO$211</f>
        <v>1.9428838E-2</v>
      </c>
      <c r="AR29" s="34">
        <f>1/1000*'[2]48Exp'!AP$211</f>
        <v>2.3940562000000002E-2</v>
      </c>
      <c r="AS29" s="34">
        <f>1/1000*'[2]48Exp'!AQ$211</f>
        <v>2.3774791999999999E-2</v>
      </c>
      <c r="AT29" s="34">
        <f>1/1000*'[2]48Exp'!AR$211</f>
        <v>2.1118232000000001E-2</v>
      </c>
      <c r="AU29" s="34">
        <f>1/1000*'[2]48Exp'!AS$211</f>
        <v>2.8752385999999998E-2</v>
      </c>
      <c r="AV29" s="34">
        <f>1/1000*'[2]48Exp'!AT$211</f>
        <v>3.5377747000000001E-2</v>
      </c>
      <c r="AW29" s="34">
        <f>1/1000*'[2]48Exp'!AU$211</f>
        <v>3.2168649000000001E-2</v>
      </c>
      <c r="AX29" s="34">
        <f>1/1000*'[2]48Exp'!AV$211</f>
        <v>1.8331972000000002E-2</v>
      </c>
      <c r="AY29" s="34">
        <f>1/1000*'[2]48Exp'!AW$211</f>
        <v>2.5058215999999998E-2</v>
      </c>
      <c r="AZ29" s="34">
        <f>1/1000*'[2]48Exp'!AX$211</f>
        <v>4.4090270261999999E-2</v>
      </c>
      <c r="BA29" s="34">
        <f>1/1000*'[2]48Exp'!AY$211</f>
        <v>3.8526860746999986E-2</v>
      </c>
      <c r="BB29" s="34">
        <f>1/1000*'[2]48Exp'!AZ$211</f>
        <v>0</v>
      </c>
      <c r="BC29" s="34">
        <f>1/1000*'[2]48Exp'!BA$211</f>
        <v>0</v>
      </c>
      <c r="BD29" s="303"/>
    </row>
    <row r="30" spans="2:56">
      <c r="B30" s="32" t="s">
        <v>28</v>
      </c>
      <c r="C30" s="33">
        <f>1/$A$1*'[2]48Exp'!$B$231</f>
        <v>8.0568299999999996E-4</v>
      </c>
      <c r="D30" s="34">
        <f>1/$A$1*'[2]48Exp'!$C$231</f>
        <v>4.0334569999999998E-3</v>
      </c>
      <c r="E30" s="34">
        <f>1/$A$1*'[2]48Exp'!$D$231</f>
        <v>9.8076699999999979E-4</v>
      </c>
      <c r="F30" s="34">
        <f>1/$A$1*'[2]48Exp'!$E$231</f>
        <v>1.3611259999999998E-3</v>
      </c>
      <c r="G30" s="34">
        <f>1/$A$1*'[2]48Exp'!$F$231</f>
        <v>1.938967E-3</v>
      </c>
      <c r="H30" s="34">
        <f>1/$A$1*'[2]48Exp'!$G$231</f>
        <v>1.564537E-3</v>
      </c>
      <c r="I30" s="34">
        <f>1/$A$1*'[2]48Exp'!$H$231</f>
        <v>3.1321539999999998E-3</v>
      </c>
      <c r="J30" s="35">
        <f>1/$A$1*'[2]48Exp'!$I$231</f>
        <v>2.673202E-3</v>
      </c>
      <c r="K30" s="35">
        <f>1/$A$1*'[2]48Exp'!J$231</f>
        <v>4.084079E-3</v>
      </c>
      <c r="L30" s="35">
        <f>1/$A$1*'[2]48Exp'!K$231</f>
        <v>3.7557309999999996E-3</v>
      </c>
      <c r="M30" s="34">
        <f>1/$A$1*'[2]48Exp'!L$231</f>
        <v>9.3134580113472271E-3</v>
      </c>
      <c r="N30" s="34">
        <f>1/$A$1*'[2]48Exp'!M$231</f>
        <v>1.0530422999999999E-2</v>
      </c>
      <c r="O30" s="34">
        <f>1/$A$1*'[2]48Exp'!N$231</f>
        <v>9.7216309999999997E-3</v>
      </c>
      <c r="P30" s="34">
        <f>1/$A$1*'[2]48Exp'!O$231</f>
        <v>1.1128382999999999E-2</v>
      </c>
      <c r="Q30" s="34">
        <f>1/$A$1*'[2]48Exp'!P$231</f>
        <v>7.4543489999999999E-3</v>
      </c>
      <c r="R30" s="34">
        <f>1/$A$1*'[2]48Exp'!Q$231</f>
        <v>9.5506459999999994E-3</v>
      </c>
      <c r="S30" s="34">
        <f>1/$A$1*'[2]48Exp'!R$231</f>
        <v>9.581418999999999E-3</v>
      </c>
      <c r="T30" s="34">
        <f>1/$A$1*'[2]48Exp'!S$231</f>
        <v>1.0121231E-2</v>
      </c>
      <c r="U30" s="34">
        <f>1/$A$1*'[2]48Exp'!T$231</f>
        <v>1.1710009999999998E-2</v>
      </c>
      <c r="V30" s="34">
        <f>1/$A$1*'[2]48Exp'!U$231</f>
        <v>1.7512577999999997E-2</v>
      </c>
      <c r="W30" s="34">
        <f>1/$A$1*'[2]48Exp'!V$231</f>
        <v>1.6056043999999998E-2</v>
      </c>
      <c r="X30" s="34">
        <f>1/$A$1*'[2]48Exp'!W$231</f>
        <v>2.3239342999999999E-2</v>
      </c>
      <c r="Y30" s="34">
        <f>1/$A$1*'[2]48Exp'!X$231</f>
        <v>1.6918558412E-2</v>
      </c>
      <c r="Z30" s="34">
        <f>1/$A$1*'[2]48Exp'!Y$231</f>
        <v>1.5214992247999999E-2</v>
      </c>
      <c r="AA30" s="34">
        <f>1/$A$1*'[2]48Exp'!Z$231</f>
        <v>0</v>
      </c>
      <c r="AB30" s="34">
        <f>1/$A$1*'[2]48Exp'!AA$231</f>
        <v>0</v>
      </c>
      <c r="AC30" s="10"/>
      <c r="AD30" s="33">
        <f>1/1000*'[2]48Exp'!AB$231</f>
        <v>6.1608600000000006E-4</v>
      </c>
      <c r="AE30" s="34">
        <f>1/1000*'[2]48Exp'!AC$231</f>
        <v>2.5641309999999999E-3</v>
      </c>
      <c r="AF30" s="34">
        <f>1/1000*'[2]48Exp'!AD$231</f>
        <v>1.2055369999999998E-3</v>
      </c>
      <c r="AG30" s="34">
        <f>1/1000*'[2]48Exp'!AE$231</f>
        <v>1.4976869999999999E-3</v>
      </c>
      <c r="AH30" s="34">
        <f>1/1000*'[2]48Exp'!AF$231</f>
        <v>2.191176E-3</v>
      </c>
      <c r="AI30" s="34">
        <f>1/1000*'[2]48Exp'!AG$231</f>
        <v>1.9390049999999999E-3</v>
      </c>
      <c r="AJ30" s="34">
        <f>1/1000*'[2]48Exp'!AH$231</f>
        <v>2.937931E-3</v>
      </c>
      <c r="AK30" s="34">
        <f>1/1000*'[2]48Exp'!AI$231</f>
        <v>3.0002380000000001E-3</v>
      </c>
      <c r="AL30" s="34">
        <f>1/1000*'[2]48Exp'!AJ$231</f>
        <v>5.3544229999999996E-3</v>
      </c>
      <c r="AM30" s="34">
        <f>1/1000*'[2]48Exp'!AK$231</f>
        <v>6.261445E-3</v>
      </c>
      <c r="AN30" s="34">
        <f>1/1000*'[2]48Exp'!AL$231</f>
        <v>1.1565186E-2</v>
      </c>
      <c r="AO30" s="34">
        <f>1/1000*'[2]48Exp'!AM$231</f>
        <v>1.3281310999999999E-2</v>
      </c>
      <c r="AP30" s="34">
        <f>1/1000*'[2]48Exp'!AN$231</f>
        <v>1.5920788000000002E-2</v>
      </c>
      <c r="AQ30" s="34">
        <f>1/1000*'[2]48Exp'!AO$231</f>
        <v>1.9788366999999998E-2</v>
      </c>
      <c r="AR30" s="34">
        <f>1/1000*'[2]48Exp'!AP$231</f>
        <v>1.6263397999999998E-2</v>
      </c>
      <c r="AS30" s="34">
        <f>1/1000*'[2]48Exp'!AQ$231</f>
        <v>2.0284579E-2</v>
      </c>
      <c r="AT30" s="34">
        <f>1/1000*'[2]48Exp'!AR$231</f>
        <v>1.9898353000000001E-2</v>
      </c>
      <c r="AU30" s="34">
        <f>1/1000*'[2]48Exp'!AS$231</f>
        <v>2.1452435999999998E-2</v>
      </c>
      <c r="AV30" s="34">
        <f>1/1000*'[2]48Exp'!AT$231</f>
        <v>2.1042364000000001E-2</v>
      </c>
      <c r="AW30" s="34">
        <f>1/1000*'[2]48Exp'!AU$231</f>
        <v>3.0027023E-2</v>
      </c>
      <c r="AX30" s="34">
        <f>1/1000*'[2]48Exp'!AV$231</f>
        <v>2.8520854999999998E-2</v>
      </c>
      <c r="AY30" s="34">
        <f>1/1000*'[2]48Exp'!AW$231</f>
        <v>2.0570794999999999E-2</v>
      </c>
      <c r="AZ30" s="34">
        <f>1/1000*'[2]48Exp'!AX$231</f>
        <v>2.9320069976000004E-2</v>
      </c>
      <c r="BA30" s="34">
        <f>1/1000*'[2]48Exp'!AY$231</f>
        <v>3.1289673726999999E-2</v>
      </c>
      <c r="BB30" s="34">
        <f>1/1000*'[2]48Exp'!AZ$231</f>
        <v>0</v>
      </c>
      <c r="BC30" s="34">
        <f>1/1000*'[2]48Exp'!BA$231</f>
        <v>0</v>
      </c>
      <c r="BD30" s="303"/>
    </row>
    <row r="31" spans="2:56">
      <c r="B31" s="313" t="s">
        <v>176</v>
      </c>
      <c r="C31" s="33">
        <f>1/$A$1*'[2]48Exp'!$B$253</f>
        <v>4.7424299999999995E-4</v>
      </c>
      <c r="D31" s="34">
        <f>1/$A$1*'[2]48Exp'!$C$253</f>
        <v>1.2854269999999998E-3</v>
      </c>
      <c r="E31" s="34">
        <f>1/$A$1*'[2]48Exp'!$D$253</f>
        <v>1.6358239999999999E-3</v>
      </c>
      <c r="F31" s="34">
        <f>1/$A$1*'[2]48Exp'!$E$253</f>
        <v>1.33844E-3</v>
      </c>
      <c r="G31" s="34">
        <f>1/$A$1*'[2]48Exp'!$F$253</f>
        <v>1.6355459999999999E-3</v>
      </c>
      <c r="H31" s="34">
        <f>1/$A$1*'[2]48Exp'!$G$253</f>
        <v>1.2837479999999999E-3</v>
      </c>
      <c r="I31" s="34">
        <f>1/$A$1*'[2]48Exp'!$H$253</f>
        <v>1.5369499999999998E-3</v>
      </c>
      <c r="J31" s="35">
        <f>1/$A$1*'[2]48Exp'!$I$253</f>
        <v>8.447769999999999E-4</v>
      </c>
      <c r="K31" s="35">
        <f>1/$A$1*'[2]48Exp'!J$253</f>
        <v>1.3097389999999999E-3</v>
      </c>
      <c r="L31" s="35">
        <f>1/$A$1*'[2]48Exp'!K$253</f>
        <v>3.3719289999999996E-3</v>
      </c>
      <c r="M31" s="34">
        <f>1/$A$1*'[2]48Exp'!L$253</f>
        <v>4.9378973164992896E-3</v>
      </c>
      <c r="N31" s="34">
        <f>1/$A$1*'[2]48Exp'!M$253</f>
        <v>6.5818099999999987E-3</v>
      </c>
      <c r="O31" s="34">
        <f>1/$A$1*'[2]48Exp'!N$253</f>
        <v>6.2495110000000001E-3</v>
      </c>
      <c r="P31" s="34">
        <f>1/$A$1*'[2]48Exp'!O$253</f>
        <v>1.4635221999999998E-2</v>
      </c>
      <c r="Q31" s="34">
        <f>1/$A$1*'[2]48Exp'!P$253</f>
        <v>1.0250427999999999E-2</v>
      </c>
      <c r="R31" s="34">
        <f>1/$A$1*'[2]48Exp'!Q$253</f>
        <v>1.4075501999999998E-2</v>
      </c>
      <c r="S31" s="34">
        <f>1/$A$1*'[2]48Exp'!R$253</f>
        <v>1.6946622999999997E-2</v>
      </c>
      <c r="T31" s="34">
        <f>1/$A$1*'[2]48Exp'!S$253</f>
        <v>1.4967476999999998E-2</v>
      </c>
      <c r="U31" s="34">
        <f>1/$A$1*'[2]48Exp'!T$253</f>
        <v>4.1332050000000002E-2</v>
      </c>
      <c r="V31" s="34">
        <f>1/$A$1*'[2]48Exp'!U$253</f>
        <v>5.1051136999999996E-2</v>
      </c>
      <c r="W31" s="34">
        <f>1/$A$1*'[2]48Exp'!V$253</f>
        <v>8.7978206999999989E-2</v>
      </c>
      <c r="X31" s="34">
        <f>1/$A$1*'[2]48Exp'!W$253</f>
        <v>0.14445056299999998</v>
      </c>
      <c r="Y31" s="34">
        <f>1/$A$1*'[2]48Exp'!X$253</f>
        <v>4.6600282702999998E-2</v>
      </c>
      <c r="Z31" s="34">
        <f>1/$A$1*'[2]48Exp'!Y$253</f>
        <v>3.0920769307999994E-2</v>
      </c>
      <c r="AA31" s="34">
        <f>1/$A$1*'[2]48Exp'!Z$253</f>
        <v>0</v>
      </c>
      <c r="AB31" s="34">
        <f>1/$A$1*'[2]48Exp'!AA$253</f>
        <v>0</v>
      </c>
      <c r="AC31" s="10"/>
      <c r="AD31" s="33">
        <f>1/1000*'[2]48Exp'!AB$253</f>
        <v>6.6671899999999997E-4</v>
      </c>
      <c r="AE31" s="34">
        <f>1/1000*'[2]48Exp'!AC$253</f>
        <v>1.2268660000000001E-3</v>
      </c>
      <c r="AF31" s="34">
        <f>1/1000*'[2]48Exp'!AD$253</f>
        <v>1.7439490000000001E-3</v>
      </c>
      <c r="AG31" s="34">
        <f>1/1000*'[2]48Exp'!AE$253</f>
        <v>1.4101699999999999E-3</v>
      </c>
      <c r="AH31" s="34">
        <f>1/1000*'[2]48Exp'!AF$253</f>
        <v>2.4234169999999998E-3</v>
      </c>
      <c r="AI31" s="34">
        <f>1/1000*'[2]48Exp'!AG$253</f>
        <v>1.76925E-3</v>
      </c>
      <c r="AJ31" s="34">
        <f>1/1000*'[2]48Exp'!AH$253</f>
        <v>2.0440290000000002E-3</v>
      </c>
      <c r="AK31" s="34">
        <f>1/1000*'[2]48Exp'!AI$253</f>
        <v>1.6489349999999998E-3</v>
      </c>
      <c r="AL31" s="34">
        <f>1/1000*'[2]48Exp'!AJ$253</f>
        <v>3.7899179999999998E-3</v>
      </c>
      <c r="AM31" s="34">
        <f>1/1000*'[2]48Exp'!AK$253</f>
        <v>9.5467289999999986E-3</v>
      </c>
      <c r="AN31" s="34">
        <f>1/1000*'[2]48Exp'!AL$253</f>
        <v>9.9202849999999992E-3</v>
      </c>
      <c r="AO31" s="34">
        <f>1/1000*'[2]48Exp'!AM$253</f>
        <v>1.5446885E-2</v>
      </c>
      <c r="AP31" s="34">
        <f>1/1000*'[2]48Exp'!AN$253</f>
        <v>1.7691340999999999E-2</v>
      </c>
      <c r="AQ31" s="34">
        <f>1/1000*'[2]48Exp'!AO$253</f>
        <v>3.7020717999999994E-2</v>
      </c>
      <c r="AR31" s="34">
        <f>1/1000*'[2]48Exp'!AP$253</f>
        <v>2.9840774E-2</v>
      </c>
      <c r="AS31" s="34">
        <f>1/1000*'[2]48Exp'!AQ$253</f>
        <v>3.7775604999999997E-2</v>
      </c>
      <c r="AT31" s="34">
        <f>1/1000*'[2]48Exp'!AR$253</f>
        <v>4.0029639999999998E-2</v>
      </c>
      <c r="AU31" s="34">
        <f>1/1000*'[2]48Exp'!AS$253</f>
        <v>3.1664716000000002E-2</v>
      </c>
      <c r="AV31" s="34">
        <f>1/1000*'[2]48Exp'!AT$253</f>
        <v>4.2550126000000001E-2</v>
      </c>
      <c r="AW31" s="34">
        <f>1/1000*'[2]48Exp'!AU$253</f>
        <v>4.0616696000000001E-2</v>
      </c>
      <c r="AX31" s="34">
        <f>1/1000*'[2]48Exp'!AV$253</f>
        <v>5.1216694E-2</v>
      </c>
      <c r="AY31" s="34">
        <f>1/1000*'[2]48Exp'!AW$253</f>
        <v>0.101392805</v>
      </c>
      <c r="AZ31" s="34">
        <f>1/1000*'[2]48Exp'!AX$253</f>
        <v>4.2689545909999994E-2</v>
      </c>
      <c r="BA31" s="34">
        <f>1/1000*'[2]48Exp'!AY$253</f>
        <v>2.2213363542E-2</v>
      </c>
      <c r="BB31" s="34">
        <f>1/1000*'[2]48Exp'!AZ$253</f>
        <v>0</v>
      </c>
      <c r="BC31" s="34">
        <f>1/1000*'[2]48Exp'!BA$253</f>
        <v>0</v>
      </c>
      <c r="BD31" s="303"/>
    </row>
    <row r="32" spans="2:56">
      <c r="B32" s="38" t="s">
        <v>21</v>
      </c>
      <c r="C32" s="39">
        <f t="shared" ref="C32:AB32" si="9">SUM(C25:C25)-SUM(C26:C31)</f>
        <v>6.4049689999999965E-3</v>
      </c>
      <c r="D32" s="40">
        <f t="shared" si="9"/>
        <v>1.1696740000000008E-2</v>
      </c>
      <c r="E32" s="40">
        <f t="shared" si="9"/>
        <v>9.7106210000000061E-3</v>
      </c>
      <c r="F32" s="40">
        <f t="shared" si="9"/>
        <v>6.7340039999999948E-3</v>
      </c>
      <c r="G32" s="40">
        <f t="shared" si="9"/>
        <v>2.4735100000000051E-3</v>
      </c>
      <c r="H32" s="40">
        <f t="shared" si="9"/>
        <v>7.9316939999999996E-3</v>
      </c>
      <c r="I32" s="40">
        <f t="shared" si="9"/>
        <v>5.4210280000000048E-3</v>
      </c>
      <c r="J32" s="41">
        <f t="shared" si="9"/>
        <v>4.9745219999999986E-3</v>
      </c>
      <c r="K32" s="41">
        <f t="shared" si="9"/>
        <v>1.6514575999999993E-2</v>
      </c>
      <c r="L32" s="41">
        <f t="shared" si="9"/>
        <v>1.2268156999999998E-2</v>
      </c>
      <c r="M32" s="40">
        <f t="shared" si="9"/>
        <v>1.6344988268748507E-2</v>
      </c>
      <c r="N32" s="40">
        <f t="shared" si="9"/>
        <v>1.3435624999999986E-2</v>
      </c>
      <c r="O32" s="40">
        <f t="shared" si="9"/>
        <v>1.3814458000000009E-2</v>
      </c>
      <c r="P32" s="40">
        <f t="shared" si="9"/>
        <v>1.0193576999999995E-2</v>
      </c>
      <c r="Q32" s="40">
        <f t="shared" si="9"/>
        <v>4.458116000000005E-3</v>
      </c>
      <c r="R32" s="40">
        <f t="shared" si="9"/>
        <v>4.9250990000000092E-3</v>
      </c>
      <c r="S32" s="40">
        <f t="shared" si="9"/>
        <v>2.6916839999999997E-3</v>
      </c>
      <c r="T32" s="40">
        <f t="shared" si="9"/>
        <v>-1.2643120000000035E-3</v>
      </c>
      <c r="U32" s="40">
        <f t="shared" si="9"/>
        <v>1.323956000000126E-3</v>
      </c>
      <c r="V32" s="40">
        <f t="shared" si="9"/>
        <v>8.6981649999999799E-3</v>
      </c>
      <c r="W32" s="40">
        <f t="shared" si="9"/>
        <v>2.6536046999999785E-2</v>
      </c>
      <c r="X32" s="40">
        <f t="shared" si="9"/>
        <v>9.4233202000000293E-2</v>
      </c>
      <c r="Y32" s="40">
        <f t="shared" si="9"/>
        <v>-9.0071644949999974E-3</v>
      </c>
      <c r="Z32" s="40">
        <f t="shared" si="9"/>
        <v>-1.3099935039999067E-3</v>
      </c>
      <c r="AA32" s="40">
        <f t="shared" si="9"/>
        <v>0</v>
      </c>
      <c r="AB32" s="40">
        <f t="shared" si="9"/>
        <v>0</v>
      </c>
      <c r="AC32" s="10"/>
      <c r="AD32" s="39">
        <f t="shared" ref="AD32:BC32" si="10">SUM(AD25:AD25)-SUM(AD26:AD31)</f>
        <v>6.785591000000004E-3</v>
      </c>
      <c r="AE32" s="40">
        <f t="shared" si="10"/>
        <v>9.0077829999999984E-3</v>
      </c>
      <c r="AF32" s="40">
        <f t="shared" si="10"/>
        <v>1.0268774000000001E-2</v>
      </c>
      <c r="AG32" s="40">
        <f t="shared" si="10"/>
        <v>9.5236929999999997E-3</v>
      </c>
      <c r="AH32" s="40">
        <f t="shared" si="10"/>
        <v>5.8828539999999999E-3</v>
      </c>
      <c r="AI32" s="40">
        <f t="shared" si="10"/>
        <v>9.2139689999999989E-3</v>
      </c>
      <c r="AJ32" s="40">
        <f t="shared" si="10"/>
        <v>9.0686570000000008E-3</v>
      </c>
      <c r="AK32" s="41">
        <f t="shared" si="10"/>
        <v>9.6481879999999985E-3</v>
      </c>
      <c r="AL32" s="41">
        <f t="shared" si="10"/>
        <v>2.3180789999999986E-2</v>
      </c>
      <c r="AM32" s="41">
        <f t="shared" si="10"/>
        <v>1.8339388000000005E-2</v>
      </c>
      <c r="AN32" s="40">
        <f t="shared" si="10"/>
        <v>2.3804248E-2</v>
      </c>
      <c r="AO32" s="40">
        <f t="shared" si="10"/>
        <v>2.5364972E-2</v>
      </c>
      <c r="AP32" s="40">
        <f t="shared" si="10"/>
        <v>2.4982895999999991E-2</v>
      </c>
      <c r="AQ32" s="40">
        <f t="shared" si="10"/>
        <v>2.2491041999999989E-2</v>
      </c>
      <c r="AR32" s="40">
        <f t="shared" si="10"/>
        <v>1.9174732E-2</v>
      </c>
      <c r="AS32" s="40">
        <f t="shared" si="10"/>
        <v>1.7728926000000006E-2</v>
      </c>
      <c r="AT32" s="40">
        <f t="shared" si="10"/>
        <v>1.5119159999999993E-2</v>
      </c>
      <c r="AU32" s="40">
        <f t="shared" si="10"/>
        <v>9.464844E-3</v>
      </c>
      <c r="AV32" s="40">
        <f t="shared" si="10"/>
        <v>1.4594610000000063E-2</v>
      </c>
      <c r="AW32" s="63">
        <f t="shared" si="10"/>
        <v>1.9321226000000025E-2</v>
      </c>
      <c r="AX32" s="63">
        <f t="shared" si="10"/>
        <v>3.2474090999999927E-2</v>
      </c>
      <c r="AY32" s="63">
        <f t="shared" si="10"/>
        <v>5.8668121999999934E-2</v>
      </c>
      <c r="AZ32" s="63">
        <f t="shared" si="10"/>
        <v>8.0807758080000403E-3</v>
      </c>
      <c r="BA32" s="63">
        <f t="shared" si="10"/>
        <v>1.4272852819999959E-2</v>
      </c>
      <c r="BB32" s="63">
        <f t="shared" si="10"/>
        <v>0</v>
      </c>
      <c r="BC32" s="63">
        <f t="shared" si="10"/>
        <v>0</v>
      </c>
      <c r="BD32" s="303"/>
    </row>
    <row r="33" spans="2:56" ht="17.149999999999999" customHeight="1">
      <c r="B33" s="44" t="s">
        <v>217</v>
      </c>
      <c r="C33" s="45">
        <f>1/$A$1*'[2]48Exp'!$B$264</f>
        <v>8.5026849999999977E-3</v>
      </c>
      <c r="D33" s="46">
        <f>1/$A$1*'[2]48Exp'!$C$264</f>
        <v>8.8637539999999997E-3</v>
      </c>
      <c r="E33" s="46">
        <f>1/$A$1*'[2]48Exp'!$D$264</f>
        <v>1.7570987999999996E-2</v>
      </c>
      <c r="F33" s="46">
        <f>1/$A$1*'[2]48Exp'!$E$264</f>
        <v>2.4076445999999994E-2</v>
      </c>
      <c r="G33" s="46">
        <f>1/$A$1*'[2]48Exp'!$F$264</f>
        <v>2.5736024999999996E-2</v>
      </c>
      <c r="H33" s="46">
        <f>1/$A$1*'[2]48Exp'!$G$264</f>
        <v>3.8587791999999989E-2</v>
      </c>
      <c r="I33" s="46">
        <f>1/$A$1*'[2]48Exp'!$H$264</f>
        <v>4.4979762999999992E-2</v>
      </c>
      <c r="J33" s="47">
        <f>1/$A$1*'[2]48Exp'!$I$264</f>
        <v>4.9802374999999996E-2</v>
      </c>
      <c r="K33" s="47">
        <f>1/$A$1*'[2]48Exp'!J$264</f>
        <v>4.9198674999999997E-2</v>
      </c>
      <c r="L33" s="47">
        <f>1/$A$1*'[2]48Exp'!K$264</f>
        <v>5.7558221999999999E-2</v>
      </c>
      <c r="M33" s="46">
        <f>1/$A$1*'[2]48Exp'!L$264</f>
        <v>6.3944699857473114E-2</v>
      </c>
      <c r="N33" s="46">
        <f>1/$A$1*'[2]48Exp'!M$264</f>
        <v>7.8522336999999998E-2</v>
      </c>
      <c r="O33" s="46">
        <f>1/$A$1*'[2]48Exp'!N$264</f>
        <v>6.9544754E-2</v>
      </c>
      <c r="P33" s="46">
        <f>1/$A$1*'[2]48Exp'!O$264</f>
        <v>8.2604063999999991E-2</v>
      </c>
      <c r="Q33" s="46">
        <f>1/$A$1*'[2]48Exp'!P$264</f>
        <v>8.6335094307692303E-2</v>
      </c>
      <c r="R33" s="46">
        <f>1/$A$1*'[2]48Exp'!Q$264</f>
        <v>7.4356754999999997E-2</v>
      </c>
      <c r="S33" s="46">
        <f>1/$A$1*'[2]48Exp'!R$264</f>
        <v>7.8970986999999992E-2</v>
      </c>
      <c r="T33" s="46">
        <f>1/$A$1*'[2]48Exp'!S$264</f>
        <v>8.0062008000000004E-2</v>
      </c>
      <c r="U33" s="46">
        <f>1/$A$1*'[2]48Exp'!T$264</f>
        <v>9.4219704999999987E-2</v>
      </c>
      <c r="V33" s="46">
        <f>1/$A$1*'[2]48Exp'!U$264</f>
        <v>0.10563105099999999</v>
      </c>
      <c r="W33" s="46">
        <f>1/$A$1*'[2]48Exp'!V$264</f>
        <v>9.4606118000000003E-2</v>
      </c>
      <c r="X33" s="46">
        <f>1/$A$1*'[2]48Exp'!W$264</f>
        <v>9.4089129999999993E-2</v>
      </c>
      <c r="Y33" s="46">
        <f>1/$A$1*'[2]48Exp'!X$264</f>
        <v>0.23199109177300001</v>
      </c>
      <c r="Z33" s="46">
        <f>1/$A$1*'[2]48Exp'!Y$264</f>
        <v>0.203263463265</v>
      </c>
      <c r="AA33" s="46">
        <f>1/$A$1*'[2]48Exp'!Z$264</f>
        <v>0</v>
      </c>
      <c r="AB33" s="46">
        <f>1/$A$1*'[2]48Exp'!AA$264</f>
        <v>0</v>
      </c>
      <c r="AC33" s="31"/>
      <c r="AD33" s="45">
        <f>1/1000*'[2]48Exp'!AB$264</f>
        <v>1.1856932000000001E-2</v>
      </c>
      <c r="AE33" s="46">
        <f>1/1000*'[2]48Exp'!AC$264</f>
        <v>1.1921782000000001E-2</v>
      </c>
      <c r="AF33" s="46">
        <f>1/1000*'[2]48Exp'!AD$264</f>
        <v>2.1325317E-2</v>
      </c>
      <c r="AG33" s="46">
        <f>1/1000*'[2]48Exp'!AE$264</f>
        <v>3.4292627999999999E-2</v>
      </c>
      <c r="AH33" s="46">
        <f>1/1000*'[2]48Exp'!AF$264</f>
        <v>3.6742102000000006E-2</v>
      </c>
      <c r="AI33" s="46">
        <f>1/1000*'[2]48Exp'!AG$264</f>
        <v>5.6856251000000003E-2</v>
      </c>
      <c r="AJ33" s="46">
        <f>1/1000*'[2]48Exp'!AH$264</f>
        <v>6.2679967000000003E-2</v>
      </c>
      <c r="AK33" s="46">
        <f>1/1000*'[2]48Exp'!AI$264</f>
        <v>7.5029794999999996E-2</v>
      </c>
      <c r="AL33" s="46">
        <f>1/1000*'[2]48Exp'!AJ$264</f>
        <v>7.7706941000000002E-2</v>
      </c>
      <c r="AM33" s="46">
        <f>1/1000*'[2]48Exp'!AK$264</f>
        <v>7.7410256000000011E-2</v>
      </c>
      <c r="AN33" s="46">
        <f>1/1000*'[2]48Exp'!AL$264</f>
        <v>8.4965408999999992E-2</v>
      </c>
      <c r="AO33" s="46">
        <f>1/1000*'[2]48Exp'!AM$264</f>
        <v>0.112347022</v>
      </c>
      <c r="AP33" s="46">
        <f>1/1000*'[2]48Exp'!AN$264</f>
        <v>0.10727428899999999</v>
      </c>
      <c r="AQ33" s="46">
        <f>1/1000*'[2]48Exp'!AO$264</f>
        <v>0.13178662399999999</v>
      </c>
      <c r="AR33" s="46">
        <f>1/1000*'[2]48Exp'!AP$264</f>
        <v>0.136868252</v>
      </c>
      <c r="AS33" s="46">
        <f>1/1000*'[2]48Exp'!AQ$264</f>
        <v>0.12426256099999998</v>
      </c>
      <c r="AT33" s="46">
        <f>1/1000*'[2]48Exp'!AR$264</f>
        <v>0.12837958499999999</v>
      </c>
      <c r="AU33" s="46">
        <f>1/1000*'[2]48Exp'!AS$264</f>
        <v>0.13823293099999998</v>
      </c>
      <c r="AV33" s="46">
        <f>1/1000*'[2]48Exp'!AT$264</f>
        <v>0.17316431900000001</v>
      </c>
      <c r="AW33" s="46">
        <f>1/1000*'[2]48Exp'!AU$264</f>
        <v>0.24285929000000001</v>
      </c>
      <c r="AX33" s="46">
        <f>1/1000*'[2]48Exp'!AV$264</f>
        <v>0.18162618399999997</v>
      </c>
      <c r="AY33" s="46">
        <f>1/1000*'[2]48Exp'!AW$264</f>
        <v>0.15219624899999998</v>
      </c>
      <c r="AZ33" s="46">
        <f>1/1000*'[2]48Exp'!AX$264</f>
        <v>0.40517242368599998</v>
      </c>
      <c r="BA33" s="46">
        <f>1/1000*'[2]48Exp'!AY$264</f>
        <v>0.50999889426200007</v>
      </c>
      <c r="BB33" s="46">
        <f>1/1000*'[2]48Exp'!AZ$264</f>
        <v>0</v>
      </c>
      <c r="BC33" s="46">
        <f>1/1000*'[2]48Exp'!BA$264</f>
        <v>0</v>
      </c>
      <c r="BD33" s="303"/>
    </row>
    <row r="34" spans="2:56">
      <c r="B34" s="32" t="s">
        <v>39</v>
      </c>
      <c r="C34" s="33">
        <f>1/$A$1*'[2]48Exp'!$B$91</f>
        <v>5.04227E-4</v>
      </c>
      <c r="D34" s="34">
        <f>1/$A$1*'[2]48Exp'!$C$91</f>
        <v>4.5634199999999993E-4</v>
      </c>
      <c r="E34" s="34">
        <f>1/$A$1*'[2]48Exp'!$D$91</f>
        <v>2.4116999999999997E-3</v>
      </c>
      <c r="F34" s="34">
        <f>1/$A$1*'[2]48Exp'!$E$91</f>
        <v>1.4657889999999999E-3</v>
      </c>
      <c r="G34" s="34">
        <f>1/$A$1*'[2]48Exp'!$F$91</f>
        <v>2.3111409999999996E-3</v>
      </c>
      <c r="H34" s="34">
        <f>1/$A$1*'[2]48Exp'!$G$91</f>
        <v>3.3798339999999995E-3</v>
      </c>
      <c r="I34" s="34">
        <f>1/$A$1*'[2]48Exp'!$H$91</f>
        <v>3.5197229999999998E-3</v>
      </c>
      <c r="J34" s="35">
        <f>1/$A$1*'[2]48Exp'!$I$91</f>
        <v>3.4635220000000001E-3</v>
      </c>
      <c r="K34" s="35">
        <f>1/$A$1*'[2]48Exp'!J$91</f>
        <v>4.2573689999999996E-3</v>
      </c>
      <c r="L34" s="35">
        <f>1/$A$1*'[2]48Exp'!K$91</f>
        <v>3.2377429999999995E-3</v>
      </c>
      <c r="M34" s="34">
        <f>1/$A$1*'[2]48Exp'!L$91</f>
        <v>5.9478743007790671E-3</v>
      </c>
      <c r="N34" s="34">
        <f>1/$A$1*'[2]48Exp'!M$91</f>
        <v>4.9313699999999992E-3</v>
      </c>
      <c r="O34" s="34">
        <f>1/$A$1*'[2]48Exp'!N$91</f>
        <v>4.2635669999999994E-3</v>
      </c>
      <c r="P34" s="34">
        <f>1/$A$1*'[2]48Exp'!O$91</f>
        <v>4.8972299999999989E-3</v>
      </c>
      <c r="Q34" s="34">
        <f>1/$A$1*'[2]48Exp'!P$91</f>
        <v>5.8164299999999992E-3</v>
      </c>
      <c r="R34" s="34">
        <f>1/$A$1*'[2]48Exp'!Q$91</f>
        <v>5.904814999999999E-3</v>
      </c>
      <c r="S34" s="34">
        <f>1/$A$1*'[2]48Exp'!R$91</f>
        <v>5.7428479999999992E-3</v>
      </c>
      <c r="T34" s="34">
        <f>1/$A$1*'[2]48Exp'!S$91</f>
        <v>5.5309179999999993E-3</v>
      </c>
      <c r="U34" s="34">
        <f>1/$A$1*'[2]48Exp'!T$91</f>
        <v>8.2732129999999997E-3</v>
      </c>
      <c r="V34" s="34">
        <f>1/$A$1*'[2]48Exp'!U$91</f>
        <v>9.0489230000000004E-3</v>
      </c>
      <c r="W34" s="34">
        <f>1/$A$1*'[2]48Exp'!V$91</f>
        <v>7.7961469999999989E-3</v>
      </c>
      <c r="X34" s="34">
        <f>1/$A$1*'[2]48Exp'!W$91</f>
        <v>5.2781130000000001E-3</v>
      </c>
      <c r="Y34" s="34">
        <f>1/$A$1*'[2]48Exp'!X$91</f>
        <v>1.8667194578000004E-2</v>
      </c>
      <c r="Z34" s="34">
        <f>1/$A$1*'[2]48Exp'!Y$91</f>
        <v>1.2983293841999999E-2</v>
      </c>
      <c r="AA34" s="34">
        <f>1/$A$1*'[2]48Exp'!Z$91</f>
        <v>0</v>
      </c>
      <c r="AB34" s="34">
        <f>1/$A$1*'[2]48Exp'!AA$91</f>
        <v>0</v>
      </c>
      <c r="AC34" s="10"/>
      <c r="AD34" s="33">
        <f>1/1000*'[2]48Exp'!AB$91</f>
        <v>8.9117600000000003E-4</v>
      </c>
      <c r="AE34" s="34">
        <f>1/1000*'[2]48Exp'!AC$91</f>
        <v>1.047865E-3</v>
      </c>
      <c r="AF34" s="34">
        <f>1/1000*'[2]48Exp'!AD$91</f>
        <v>3.684933E-3</v>
      </c>
      <c r="AG34" s="34">
        <f>1/1000*'[2]48Exp'!AE$91</f>
        <v>3.2095729999999999E-3</v>
      </c>
      <c r="AH34" s="34">
        <f>1/1000*'[2]48Exp'!AF$91</f>
        <v>4.7784280000000004E-3</v>
      </c>
      <c r="AI34" s="34">
        <f>1/1000*'[2]48Exp'!AG$91</f>
        <v>7.8354929999999989E-3</v>
      </c>
      <c r="AJ34" s="34">
        <f>1/1000*'[2]48Exp'!AH$91</f>
        <v>6.232563E-3</v>
      </c>
      <c r="AK34" s="34">
        <f>1/1000*'[2]48Exp'!AI$91</f>
        <v>6.4697080000000002E-3</v>
      </c>
      <c r="AL34" s="34">
        <f>1/1000*'[2]48Exp'!AJ$91</f>
        <v>8.7092049999999994E-3</v>
      </c>
      <c r="AM34" s="34">
        <f>1/1000*'[2]48Exp'!AK$91</f>
        <v>5.605357E-3</v>
      </c>
      <c r="AN34" s="34">
        <f>1/1000*'[2]48Exp'!AL$91</f>
        <v>8.2124599999999996E-3</v>
      </c>
      <c r="AO34" s="34">
        <f>1/1000*'[2]48Exp'!AM$91</f>
        <v>1.0220755999999999E-2</v>
      </c>
      <c r="AP34" s="34">
        <f>1/1000*'[2]48Exp'!AN$91</f>
        <v>9.776627999999999E-3</v>
      </c>
      <c r="AQ34" s="34">
        <f>1/1000*'[2]48Exp'!AO$91</f>
        <v>1.1909305E-2</v>
      </c>
      <c r="AR34" s="34">
        <f>1/1000*'[2]48Exp'!AP$91</f>
        <v>1.3440888999999999E-2</v>
      </c>
      <c r="AS34" s="34">
        <f>1/1000*'[2]48Exp'!AQ$91</f>
        <v>1.2315083999999999E-2</v>
      </c>
      <c r="AT34" s="34">
        <f>1/1000*'[2]48Exp'!AR$91</f>
        <v>1.3270727E-2</v>
      </c>
      <c r="AU34" s="34">
        <f>1/1000*'[2]48Exp'!AS$91</f>
        <v>1.4121936999999999E-2</v>
      </c>
      <c r="AV34" s="34">
        <f>1/1000*'[2]48Exp'!AT$91</f>
        <v>1.7484816E-2</v>
      </c>
      <c r="AW34" s="34">
        <f>1/1000*'[2]48Exp'!AU$91</f>
        <v>5.8548794000000001E-2</v>
      </c>
      <c r="AX34" s="34">
        <f>1/1000*'[2]48Exp'!AV$91</f>
        <v>1.8412405E-2</v>
      </c>
      <c r="AY34" s="34">
        <f>1/1000*'[2]48Exp'!AW$91</f>
        <v>1.0610042E-2</v>
      </c>
      <c r="AZ34" s="34">
        <f>1/1000*'[2]48Exp'!AX$91</f>
        <v>3.1117321496999997E-2</v>
      </c>
      <c r="BA34" s="34">
        <f>1/1000*'[2]48Exp'!AY$91</f>
        <v>2.6483452559999992E-2</v>
      </c>
      <c r="BB34" s="34">
        <f>1/1000*'[2]48Exp'!AZ$91</f>
        <v>0</v>
      </c>
      <c r="BC34" s="34">
        <f>1/1000*'[2]48Exp'!BA$91</f>
        <v>0</v>
      </c>
      <c r="BD34" s="303"/>
    </row>
    <row r="35" spans="2:56">
      <c r="B35" s="325" t="s">
        <v>46</v>
      </c>
      <c r="C35" s="33">
        <f>1/$A$1*'[2]48Exp'!$B$114</f>
        <v>2.7168E-4</v>
      </c>
      <c r="D35" s="34">
        <f>1/$A$1*'[2]48Exp'!$C$114</f>
        <v>3.2373499999999996E-4</v>
      </c>
      <c r="E35" s="34">
        <f>1/$A$1*'[2]48Exp'!$D$114</f>
        <v>5.9265799999999992E-4</v>
      </c>
      <c r="F35" s="34">
        <f>1/$A$1*'[2]48Exp'!$E$114</f>
        <v>1.0327169999999998E-3</v>
      </c>
      <c r="G35" s="34">
        <f>1/$A$1*'[2]48Exp'!$F$114</f>
        <v>2.2535290000000002E-3</v>
      </c>
      <c r="H35" s="34">
        <f>1/$A$1*'[2]48Exp'!$G$114</f>
        <v>3.4205869999999997E-3</v>
      </c>
      <c r="I35" s="34">
        <f>1/$A$1*'[2]48Exp'!$H$114</f>
        <v>3.5796139999999996E-3</v>
      </c>
      <c r="J35" s="35">
        <f>1/$A$1*'[2]48Exp'!$I$114</f>
        <v>3.6851619999999996E-3</v>
      </c>
      <c r="K35" s="35">
        <f>1/$A$1*'[2]48Exp'!J$114</f>
        <v>3.2046309999999999E-3</v>
      </c>
      <c r="L35" s="35">
        <f>1/$A$1*'[2]48Exp'!K$114</f>
        <v>2.3760349999999999E-3</v>
      </c>
      <c r="M35" s="34">
        <f>1/$A$1*'[2]48Exp'!L$114</f>
        <v>3.0772725010827207E-3</v>
      </c>
      <c r="N35" s="34">
        <f>1/$A$1*'[2]48Exp'!M$114</f>
        <v>3.9768589999999993E-3</v>
      </c>
      <c r="O35" s="34">
        <f>1/$A$1*'[2]48Exp'!N$114</f>
        <v>3.4938549999999997E-3</v>
      </c>
      <c r="P35" s="34">
        <f>1/$A$1*'[2]48Exp'!O$114</f>
        <v>7.3553909999999993E-3</v>
      </c>
      <c r="Q35" s="34">
        <f>1/$A$1*'[2]48Exp'!P$114</f>
        <v>7.080233E-3</v>
      </c>
      <c r="R35" s="34">
        <f>1/$A$1*'[2]48Exp'!Q$114</f>
        <v>4.4645889999999997E-3</v>
      </c>
      <c r="S35" s="34">
        <f>1/$A$1*'[2]48Exp'!R$114</f>
        <v>5.4192620000000002E-3</v>
      </c>
      <c r="T35" s="34">
        <f>1/$A$1*'[2]48Exp'!S$114</f>
        <v>6.4685519999999989E-3</v>
      </c>
      <c r="U35" s="34">
        <f>1/$A$1*'[2]48Exp'!T$114</f>
        <v>8.8963849999999997E-3</v>
      </c>
      <c r="V35" s="34">
        <f>1/$A$1*'[2]48Exp'!U$114</f>
        <v>1.3057044999999998E-2</v>
      </c>
      <c r="W35" s="34">
        <f>1/$A$1*'[2]48Exp'!V$114</f>
        <v>1.2077398999999999E-2</v>
      </c>
      <c r="X35" s="34">
        <f>1/$A$1*'[2]48Exp'!W$114</f>
        <v>1.2218179999999999E-2</v>
      </c>
      <c r="Y35" s="34">
        <f>1/$A$1*'[2]48Exp'!X$114</f>
        <v>3.6477727362999993E-2</v>
      </c>
      <c r="Z35" s="34">
        <f>1/$A$1*'[2]48Exp'!Y$114</f>
        <v>2.3385192961999996E-2</v>
      </c>
      <c r="AA35" s="34">
        <f>1/$A$1*'[2]48Exp'!Z$114</f>
        <v>0</v>
      </c>
      <c r="AB35" s="34">
        <f>1/$A$1*'[2]48Exp'!AA$114</f>
        <v>0</v>
      </c>
      <c r="AC35" s="10"/>
      <c r="AD35" s="33">
        <f>1/1000*'[2]48Exp'!AB$114</f>
        <v>3.9315200000000002E-4</v>
      </c>
      <c r="AE35" s="34">
        <f>1/1000*'[2]48Exp'!AC$114</f>
        <v>4.9334800000000001E-4</v>
      </c>
      <c r="AF35" s="34">
        <f>1/1000*'[2]48Exp'!AD$114</f>
        <v>1.054658E-3</v>
      </c>
      <c r="AG35" s="34">
        <f>1/1000*'[2]48Exp'!AE$114</f>
        <v>1.6436560000000001E-3</v>
      </c>
      <c r="AH35" s="34">
        <f>1/1000*'[2]48Exp'!AF$114</f>
        <v>3.3297660000000001E-3</v>
      </c>
      <c r="AI35" s="34">
        <f>1/1000*'[2]48Exp'!AG$114</f>
        <v>4.6111729999999997E-3</v>
      </c>
      <c r="AJ35" s="34">
        <f>1/1000*'[2]48Exp'!AH$114</f>
        <v>5.4612009999999997E-3</v>
      </c>
      <c r="AK35" s="34">
        <f>1/1000*'[2]48Exp'!AI$114</f>
        <v>5.5443489999999996E-3</v>
      </c>
      <c r="AL35" s="34">
        <f>1/1000*'[2]48Exp'!AJ$114</f>
        <v>3.9546599999999996E-3</v>
      </c>
      <c r="AM35" s="34">
        <f>1/1000*'[2]48Exp'!AK$114</f>
        <v>3.7432249999999998E-3</v>
      </c>
      <c r="AN35" s="34">
        <f>1/1000*'[2]48Exp'!AL$114</f>
        <v>5.315134E-3</v>
      </c>
      <c r="AO35" s="34">
        <f>1/1000*'[2]48Exp'!AM$114</f>
        <v>6.8485879999999992E-3</v>
      </c>
      <c r="AP35" s="34">
        <f>1/1000*'[2]48Exp'!AN$114</f>
        <v>6.4799009999999997E-3</v>
      </c>
      <c r="AQ35" s="34">
        <f>1/1000*'[2]48Exp'!AO$114</f>
        <v>1.1924130999999999E-2</v>
      </c>
      <c r="AR35" s="34">
        <f>1/1000*'[2]48Exp'!AP$114</f>
        <v>1.2089786999999999E-2</v>
      </c>
      <c r="AS35" s="34">
        <f>1/1000*'[2]48Exp'!AQ$114</f>
        <v>8.3298109999999995E-3</v>
      </c>
      <c r="AT35" s="34">
        <f>1/1000*'[2]48Exp'!AR$114</f>
        <v>9.0717860000000001E-3</v>
      </c>
      <c r="AU35" s="34">
        <f>1/1000*'[2]48Exp'!AS$114</f>
        <v>1.0640487000000001E-2</v>
      </c>
      <c r="AV35" s="34">
        <f>1/1000*'[2]48Exp'!AT$114</f>
        <v>1.5076538E-2</v>
      </c>
      <c r="AW35" s="34">
        <f>1/1000*'[2]48Exp'!AU$114</f>
        <v>2.2790527999999997E-2</v>
      </c>
      <c r="AX35" s="34">
        <f>1/1000*'[2]48Exp'!AV$114</f>
        <v>2.1146169999999999E-2</v>
      </c>
      <c r="AY35" s="34">
        <f>1/1000*'[2]48Exp'!AW$114</f>
        <v>1.7361840999999999E-2</v>
      </c>
      <c r="AZ35" s="34">
        <f>1/1000*'[2]48Exp'!AX$114</f>
        <v>4.9162479475999998E-2</v>
      </c>
      <c r="BA35" s="34">
        <f>1/1000*'[2]48Exp'!AY$114</f>
        <v>3.6471535622999984E-2</v>
      </c>
      <c r="BB35" s="34">
        <f>1/1000*'[2]48Exp'!AZ$114</f>
        <v>0</v>
      </c>
      <c r="BC35" s="34">
        <f>1/1000*'[2]48Exp'!BA$114</f>
        <v>0</v>
      </c>
      <c r="BD35" s="303"/>
    </row>
    <row r="36" spans="2:56">
      <c r="B36" s="32" t="s">
        <v>82</v>
      </c>
      <c r="C36" s="33">
        <f>1/$A$1*'[2]48Exp'!$B$246</f>
        <v>4.9947220000000001E-3</v>
      </c>
      <c r="D36" s="34">
        <f>1/$A$1*'[2]48Exp'!$C$246</f>
        <v>5.3254819999999994E-3</v>
      </c>
      <c r="E36" s="34">
        <f>1/$A$1*'[2]48Exp'!$D$246</f>
        <v>9.8009309999999988E-3</v>
      </c>
      <c r="F36" s="34">
        <f>1/$A$1*'[2]48Exp'!$E$246</f>
        <v>1.4716718999999998E-2</v>
      </c>
      <c r="G36" s="34">
        <f>1/$A$1*'[2]48Exp'!$F$246</f>
        <v>1.4886099999999999E-2</v>
      </c>
      <c r="H36" s="34">
        <f>1/$A$1*'[2]48Exp'!$G$246</f>
        <v>2.1481431999999998E-2</v>
      </c>
      <c r="I36" s="34">
        <f>1/$A$1*'[2]48Exp'!$H$246</f>
        <v>2.4586583999999998E-2</v>
      </c>
      <c r="J36" s="35">
        <f>1/$A$1*'[2]48Exp'!$I$246</f>
        <v>2.6494335999999997E-2</v>
      </c>
      <c r="K36" s="35">
        <f>1/$A$1*'[2]48Exp'!J$246</f>
        <v>2.4370027999999998E-2</v>
      </c>
      <c r="L36" s="35">
        <f>1/$A$1*'[2]48Exp'!K$246</f>
        <v>2.8765625999999999E-2</v>
      </c>
      <c r="M36" s="34">
        <f>1/$A$1*'[2]48Exp'!L$246</f>
        <v>3.1948719531115256E-2</v>
      </c>
      <c r="N36" s="34">
        <f>1/$A$1*'[2]48Exp'!M$246</f>
        <v>4.4372132000000002E-2</v>
      </c>
      <c r="O36" s="34">
        <f>1/$A$1*'[2]48Exp'!N$246</f>
        <v>4.3676102999999994E-2</v>
      </c>
      <c r="P36" s="34">
        <f>1/$A$1*'[2]48Exp'!O$246</f>
        <v>4.7447605999999996E-2</v>
      </c>
      <c r="Q36" s="34">
        <f>1/$A$1*'[2]48Exp'!P$246</f>
        <v>5.1419088999999994E-2</v>
      </c>
      <c r="R36" s="34">
        <f>1/$A$1*'[2]48Exp'!Q$246</f>
        <v>4.7429642000000001E-2</v>
      </c>
      <c r="S36" s="34">
        <f>1/$A$1*'[2]48Exp'!R$246</f>
        <v>4.7223282999999991E-2</v>
      </c>
      <c r="T36" s="34">
        <f>1/$A$1*'[2]48Exp'!S$246</f>
        <v>4.3708819999999995E-2</v>
      </c>
      <c r="U36" s="34">
        <f>1/$A$1*'[2]48Exp'!T$246</f>
        <v>4.2628621999999998E-2</v>
      </c>
      <c r="V36" s="34">
        <f>1/$A$1*'[2]48Exp'!U$246</f>
        <v>4.6595545999999995E-2</v>
      </c>
      <c r="W36" s="34">
        <f>1/$A$1*'[2]48Exp'!V$246</f>
        <v>3.6446498999999993E-2</v>
      </c>
      <c r="X36" s="34">
        <f>1/$A$1*'[2]48Exp'!W$246</f>
        <v>4.0098387999999999E-2</v>
      </c>
      <c r="Y36" s="34">
        <f>1/$A$1*'[2]48Exp'!X$246</f>
        <v>7.8734845274999993E-2</v>
      </c>
      <c r="Z36" s="34">
        <f>1/$A$1*'[2]48Exp'!Y$246</f>
        <v>5.9869969859999997E-2</v>
      </c>
      <c r="AA36" s="34">
        <f>1/$A$1*'[2]48Exp'!Z$246</f>
        <v>0</v>
      </c>
      <c r="AB36" s="34">
        <f>1/$A$1*'[2]48Exp'!AA$246</f>
        <v>0</v>
      </c>
      <c r="AC36" s="10"/>
      <c r="AD36" s="33">
        <f>1/1000*'[2]48Exp'!AB$246</f>
        <v>7.5573929999999999E-3</v>
      </c>
      <c r="AE36" s="34">
        <f>1/1000*'[2]48Exp'!AC$246</f>
        <v>7.2342480000000004E-3</v>
      </c>
      <c r="AF36" s="34">
        <f>1/1000*'[2]48Exp'!AD$246</f>
        <v>1.1466341999999999E-2</v>
      </c>
      <c r="AG36" s="34">
        <f>1/1000*'[2]48Exp'!AE$246</f>
        <v>1.8389716E-2</v>
      </c>
      <c r="AH36" s="34">
        <f>1/1000*'[2]48Exp'!AF$246</f>
        <v>1.9741135E-2</v>
      </c>
      <c r="AI36" s="34">
        <f>1/1000*'[2]48Exp'!AG$246</f>
        <v>2.9843390999999997E-2</v>
      </c>
      <c r="AJ36" s="34">
        <f>1/1000*'[2]48Exp'!AH$246</f>
        <v>3.3066547000000002E-2</v>
      </c>
      <c r="AK36" s="34">
        <f>1/1000*'[2]48Exp'!AI$246</f>
        <v>3.9048024999999993E-2</v>
      </c>
      <c r="AL36" s="34">
        <f>1/1000*'[2]48Exp'!AJ$246</f>
        <v>3.8403975999999999E-2</v>
      </c>
      <c r="AM36" s="34">
        <f>1/1000*'[2]48Exp'!AK$246</f>
        <v>3.7485050999999998E-2</v>
      </c>
      <c r="AN36" s="34">
        <f>1/1000*'[2]48Exp'!AL$246</f>
        <v>4.0748263999999999E-2</v>
      </c>
      <c r="AO36" s="34">
        <f>1/1000*'[2]48Exp'!AM$246</f>
        <v>5.8217409999999997E-2</v>
      </c>
      <c r="AP36" s="34">
        <f>1/1000*'[2]48Exp'!AN$246</f>
        <v>6.0198386999999999E-2</v>
      </c>
      <c r="AQ36" s="34">
        <f>1/1000*'[2]48Exp'!AO$246</f>
        <v>6.8571699E-2</v>
      </c>
      <c r="AR36" s="34">
        <f>1/1000*'[2]48Exp'!AP$246</f>
        <v>7.3796815000000002E-2</v>
      </c>
      <c r="AS36" s="34">
        <f>1/1000*'[2]48Exp'!AQ$246</f>
        <v>7.1735486999999987E-2</v>
      </c>
      <c r="AT36" s="34">
        <f>1/1000*'[2]48Exp'!AR$246</f>
        <v>6.9807361999999998E-2</v>
      </c>
      <c r="AU36" s="34">
        <f>1/1000*'[2]48Exp'!AS$246</f>
        <v>6.8908375999999993E-2</v>
      </c>
      <c r="AV36" s="34">
        <f>1/1000*'[2]48Exp'!AT$246</f>
        <v>8.1315523000000001E-2</v>
      </c>
      <c r="AW36" s="34">
        <f>1/1000*'[2]48Exp'!AU$246</f>
        <v>9.4841032000000006E-2</v>
      </c>
      <c r="AX36" s="34">
        <f>1/1000*'[2]48Exp'!AV$246</f>
        <v>7.3937356999999995E-2</v>
      </c>
      <c r="AY36" s="34">
        <f>1/1000*'[2]48Exp'!AW$246</f>
        <v>6.9010919000000004E-2</v>
      </c>
      <c r="AZ36" s="34">
        <f>1/1000*'[2]48Exp'!AX$246</f>
        <v>0.15358722004</v>
      </c>
      <c r="BA36" s="34">
        <f>1/1000*'[2]48Exp'!AY$246</f>
        <v>0.26718857054900003</v>
      </c>
      <c r="BB36" s="34">
        <f>1/1000*'[2]48Exp'!AZ$246</f>
        <v>0</v>
      </c>
      <c r="BC36" s="34">
        <f>1/1000*'[2]48Exp'!BA$246</f>
        <v>0</v>
      </c>
      <c r="BD36" s="303"/>
    </row>
    <row r="37" spans="2:56">
      <c r="B37" s="38" t="s">
        <v>21</v>
      </c>
      <c r="C37" s="39">
        <f t="shared" ref="C37:M37" si="11">SUM(C33:C33)-SUM(C34:C36)</f>
        <v>2.7320559999999975E-3</v>
      </c>
      <c r="D37" s="40">
        <f t="shared" si="11"/>
        <v>2.7581950000000006E-3</v>
      </c>
      <c r="E37" s="40">
        <f t="shared" si="11"/>
        <v>4.7656989999999982E-3</v>
      </c>
      <c r="F37" s="40">
        <f t="shared" si="11"/>
        <v>6.8612209999999972E-3</v>
      </c>
      <c r="G37" s="40">
        <f t="shared" si="11"/>
        <v>6.2852549999999965E-3</v>
      </c>
      <c r="H37" s="40">
        <f t="shared" si="11"/>
        <v>1.0305938999999993E-2</v>
      </c>
      <c r="I37" s="40">
        <f t="shared" si="11"/>
        <v>1.3293841999999993E-2</v>
      </c>
      <c r="J37" s="41">
        <f t="shared" si="11"/>
        <v>1.6159355E-2</v>
      </c>
      <c r="K37" s="41">
        <f t="shared" si="11"/>
        <v>1.7366646999999999E-2</v>
      </c>
      <c r="L37" s="41">
        <f t="shared" si="11"/>
        <v>2.3178817999999997E-2</v>
      </c>
      <c r="M37" s="40">
        <f t="shared" si="11"/>
        <v>2.2970833524496068E-2</v>
      </c>
      <c r="N37" s="40">
        <f>SUM(N33:N33)-SUM(N34:N36)</f>
        <v>2.5241975999999999E-2</v>
      </c>
      <c r="O37" s="40">
        <f t="shared" ref="O37:AB37" si="12">SUM(O33:O33)-SUM(O34:O36)</f>
        <v>1.8111229000000006E-2</v>
      </c>
      <c r="P37" s="40">
        <f t="shared" si="12"/>
        <v>2.2903836999999996E-2</v>
      </c>
      <c r="Q37" s="40">
        <f t="shared" si="12"/>
        <v>2.2019342307692313E-2</v>
      </c>
      <c r="R37" s="40">
        <f t="shared" si="12"/>
        <v>1.6557708999999997E-2</v>
      </c>
      <c r="S37" s="40">
        <f t="shared" si="12"/>
        <v>2.0585593999999999E-2</v>
      </c>
      <c r="T37" s="40">
        <f t="shared" si="12"/>
        <v>2.435371800000001E-2</v>
      </c>
      <c r="U37" s="40">
        <f t="shared" si="12"/>
        <v>3.4421484999999988E-2</v>
      </c>
      <c r="V37" s="40">
        <f t="shared" si="12"/>
        <v>3.6929536999999998E-2</v>
      </c>
      <c r="W37" s="40">
        <f t="shared" si="12"/>
        <v>3.8286073000000011E-2</v>
      </c>
      <c r="X37" s="40">
        <f t="shared" si="12"/>
        <v>3.6494448999999998E-2</v>
      </c>
      <c r="Y37" s="40">
        <f t="shared" si="12"/>
        <v>9.8111324557000029E-2</v>
      </c>
      <c r="Z37" s="40">
        <f t="shared" si="12"/>
        <v>0.10702500660100001</v>
      </c>
      <c r="AA37" s="40">
        <f t="shared" si="12"/>
        <v>0</v>
      </c>
      <c r="AB37" s="40">
        <f t="shared" si="12"/>
        <v>0</v>
      </c>
      <c r="AC37" s="10"/>
      <c r="AD37" s="39">
        <f t="shared" ref="AD37:AN37" si="13">SUM(AD33:AD33)-SUM(AD34:AD36)</f>
        <v>3.0152110000000003E-3</v>
      </c>
      <c r="AE37" s="40">
        <f t="shared" si="13"/>
        <v>3.1463210000000005E-3</v>
      </c>
      <c r="AF37" s="40">
        <f t="shared" si="13"/>
        <v>5.1193840000000011E-3</v>
      </c>
      <c r="AG37" s="40">
        <f t="shared" si="13"/>
        <v>1.1049682999999998E-2</v>
      </c>
      <c r="AH37" s="40">
        <f t="shared" si="13"/>
        <v>8.8927730000000066E-3</v>
      </c>
      <c r="AI37" s="40">
        <f t="shared" si="13"/>
        <v>1.4566194000000011E-2</v>
      </c>
      <c r="AJ37" s="40">
        <f t="shared" si="13"/>
        <v>1.7919656000000006E-2</v>
      </c>
      <c r="AK37" s="41">
        <f t="shared" si="13"/>
        <v>2.3967713000000002E-2</v>
      </c>
      <c r="AL37" s="41">
        <f t="shared" si="13"/>
        <v>2.6639099999999999E-2</v>
      </c>
      <c r="AM37" s="41">
        <f t="shared" si="13"/>
        <v>3.0576623000000011E-2</v>
      </c>
      <c r="AN37" s="40">
        <f t="shared" si="13"/>
        <v>3.0689550999999995E-2</v>
      </c>
      <c r="AO37" s="40">
        <f>SUM(AO33:AO33)-SUM(AO34:AO36)</f>
        <v>3.7060268000000007E-2</v>
      </c>
      <c r="AP37" s="40">
        <f t="shared" ref="AP37:BC37" si="14">SUM(AP33:AP33)-SUM(AP34:AP36)</f>
        <v>3.0819372999999997E-2</v>
      </c>
      <c r="AQ37" s="40">
        <f t="shared" si="14"/>
        <v>3.9381488999999992E-2</v>
      </c>
      <c r="AR37" s="40">
        <f t="shared" si="14"/>
        <v>3.7540760999999992E-2</v>
      </c>
      <c r="AS37" s="40">
        <f t="shared" si="14"/>
        <v>3.1882178999999997E-2</v>
      </c>
      <c r="AT37" s="40">
        <f t="shared" si="14"/>
        <v>3.6229709999999998E-2</v>
      </c>
      <c r="AU37" s="40">
        <f t="shared" si="14"/>
        <v>4.4562130999999977E-2</v>
      </c>
      <c r="AV37" s="40">
        <f t="shared" si="14"/>
        <v>5.928744200000001E-2</v>
      </c>
      <c r="AW37" s="63">
        <f t="shared" si="14"/>
        <v>6.6678936000000022E-2</v>
      </c>
      <c r="AX37" s="63">
        <f t="shared" si="14"/>
        <v>6.8130251999999974E-2</v>
      </c>
      <c r="AY37" s="63">
        <f t="shared" si="14"/>
        <v>5.5213446999999971E-2</v>
      </c>
      <c r="AZ37" s="63">
        <f t="shared" si="14"/>
        <v>0.17130540267299998</v>
      </c>
      <c r="BA37" s="63">
        <f t="shared" si="14"/>
        <v>0.17985533553000005</v>
      </c>
      <c r="BB37" s="63">
        <f t="shared" si="14"/>
        <v>0</v>
      </c>
      <c r="BC37" s="63">
        <f t="shared" si="14"/>
        <v>0</v>
      </c>
      <c r="BD37" s="303"/>
    </row>
    <row r="38" spans="2:56" ht="17.149999999999999" customHeight="1">
      <c r="B38" s="44" t="s">
        <v>122</v>
      </c>
      <c r="C38" s="45">
        <f>1/$A$1*'[2]48Exp'!$B$265</f>
        <v>3.9025095999999995E-2</v>
      </c>
      <c r="D38" s="46">
        <f>1/$A$1*'[2]48Exp'!$C$265</f>
        <v>2.9846049999999996E-2</v>
      </c>
      <c r="E38" s="46">
        <f>1/$A$1*'[2]48Exp'!$D$265</f>
        <v>4.2158902000000005E-2</v>
      </c>
      <c r="F38" s="46">
        <f>1/$A$1*'[2]48Exp'!$E$265</f>
        <v>4.2241095999999992E-2</v>
      </c>
      <c r="G38" s="46">
        <f>1/$A$1*'[2]48Exp'!$F$265</f>
        <v>5.3238611999999998E-2</v>
      </c>
      <c r="H38" s="46">
        <f>1/$A$1*'[2]48Exp'!$G$265</f>
        <v>6.1207352999999999E-2</v>
      </c>
      <c r="I38" s="46">
        <f>1/$A$1*'[2]48Exp'!$H$265</f>
        <v>6.4789299999999994E-2</v>
      </c>
      <c r="J38" s="47">
        <f>1/$A$1*'[2]48Exp'!$I$265</f>
        <v>7.5195420999999998E-2</v>
      </c>
      <c r="K38" s="47">
        <f>1/$A$1*'[2]48Exp'!J$265</f>
        <v>9.0061188E-2</v>
      </c>
      <c r="L38" s="47">
        <f>1/$A$1*'[2]48Exp'!K$265</f>
        <v>8.4068609000000002E-2</v>
      </c>
      <c r="M38" s="46">
        <f>1/$A$1*'[2]48Exp'!L$265</f>
        <v>0.1425040661658846</v>
      </c>
      <c r="N38" s="46">
        <f>1/$A$1*'[2]48Exp'!M$265</f>
        <v>0.14980044766666664</v>
      </c>
      <c r="O38" s="46">
        <f>1/$A$1*'[2]48Exp'!N$265</f>
        <v>0.15242243599999997</v>
      </c>
      <c r="P38" s="46">
        <f>1/$A$1*'[2]48Exp'!O$265</f>
        <v>0.21899802600000001</v>
      </c>
      <c r="Q38" s="46">
        <f>1/$A$1*'[2]48Exp'!P$265</f>
        <v>0.22696393699999998</v>
      </c>
      <c r="R38" s="46">
        <f>1/$A$1*'[2]48Exp'!Q$265</f>
        <v>0.25326977099999992</v>
      </c>
      <c r="S38" s="46">
        <f>1/$A$1*'[2]48Exp'!R$265</f>
        <v>0.23625733600000001</v>
      </c>
      <c r="T38" s="46">
        <f>1/$A$1*'[2]48Exp'!S$265</f>
        <v>0.28023084700000001</v>
      </c>
      <c r="U38" s="46">
        <f>1/$A$1*'[2]48Exp'!T$265</f>
        <v>0.52253528999999999</v>
      </c>
      <c r="V38" s="46">
        <f>1/$A$1*'[2]48Exp'!U$265</f>
        <v>0.55784557899999998</v>
      </c>
      <c r="W38" s="46">
        <f>1/$A$1*'[2]48Exp'!V$265</f>
        <v>0.47106230299999996</v>
      </c>
      <c r="X38" s="46">
        <f>1/$A$1*'[2]48Exp'!W$265</f>
        <v>0.83930249899999987</v>
      </c>
      <c r="Y38" s="46">
        <f>1/$A$1*'[2]48Exp'!X$265</f>
        <v>0.94209478426299997</v>
      </c>
      <c r="Z38" s="46">
        <f>1/$A$1*'[2]48Exp'!Y$265</f>
        <v>0.63880467571499999</v>
      </c>
      <c r="AA38" s="46">
        <f>1/$A$1*'[2]48Exp'!Z$265</f>
        <v>0</v>
      </c>
      <c r="AB38" s="46">
        <f>1/$A$1*'[2]48Exp'!AA$265</f>
        <v>0</v>
      </c>
      <c r="AC38" s="31"/>
      <c r="AD38" s="45">
        <f>1/1000*'[2]48Exp'!AB$265</f>
        <v>3.4365989999999999E-2</v>
      </c>
      <c r="AE38" s="46">
        <f>1/1000*'[2]48Exp'!AC$265</f>
        <v>2.5666542000000001E-2</v>
      </c>
      <c r="AF38" s="46">
        <f>1/1000*'[2]48Exp'!AD$265</f>
        <v>4.3286605999999998E-2</v>
      </c>
      <c r="AG38" s="46">
        <f>1/1000*'[2]48Exp'!AE$265</f>
        <v>4.1346483999999996E-2</v>
      </c>
      <c r="AH38" s="46">
        <f>1/1000*'[2]48Exp'!AF$265</f>
        <v>5.2598959000000001E-2</v>
      </c>
      <c r="AI38" s="46">
        <f>1/1000*'[2]48Exp'!AG$265</f>
        <v>6.5760195999999993E-2</v>
      </c>
      <c r="AJ38" s="46">
        <f>1/1000*'[2]48Exp'!AH$265</f>
        <v>7.0104837000000003E-2</v>
      </c>
      <c r="AK38" s="46">
        <f>1/1000*'[2]48Exp'!AI$265</f>
        <v>7.8205706999999972E-2</v>
      </c>
      <c r="AL38" s="46">
        <f>1/1000*'[2]48Exp'!AJ$265</f>
        <v>0.102334115</v>
      </c>
      <c r="AM38" s="46">
        <f>1/1000*'[2]48Exp'!AK$265</f>
        <v>9.5135091999999991E-2</v>
      </c>
      <c r="AN38" s="46">
        <f>1/1000*'[2]48Exp'!AL$265</f>
        <v>0.163633421</v>
      </c>
      <c r="AO38" s="46">
        <f>1/1000*'[2]48Exp'!AM$265</f>
        <v>0.17189421699999996</v>
      </c>
      <c r="AP38" s="46">
        <f>1/1000*'[2]48Exp'!AN$265</f>
        <v>0.18430588000000001</v>
      </c>
      <c r="AQ38" s="46">
        <f>1/1000*'[2]48Exp'!AO$265</f>
        <v>0.25129433499999998</v>
      </c>
      <c r="AR38" s="46">
        <f>1/1000*'[2]48Exp'!AP$265</f>
        <v>0.25233208200000001</v>
      </c>
      <c r="AS38" s="46">
        <f>1/1000*'[2]48Exp'!AQ$265</f>
        <v>0.26835893199999999</v>
      </c>
      <c r="AT38" s="46">
        <f>1/1000*'[2]48Exp'!AR$265</f>
        <v>0.23128920899999997</v>
      </c>
      <c r="AU38" s="46">
        <f>1/1000*'[2]48Exp'!AS$265</f>
        <v>0.27109408300000004</v>
      </c>
      <c r="AV38" s="46">
        <f>1/1000*'[2]48Exp'!AT$265</f>
        <v>0.44718001400000001</v>
      </c>
      <c r="AW38" s="46">
        <f>1/1000*'[2]48Exp'!AU$265</f>
        <v>0.59275070299999999</v>
      </c>
      <c r="AX38" s="46">
        <f>1/1000*'[2]48Exp'!AV$265</f>
        <v>0.37037698299999999</v>
      </c>
      <c r="AY38" s="46">
        <f>1/1000*'[2]48Exp'!AW$265</f>
        <v>0.57780527399999992</v>
      </c>
      <c r="AZ38" s="46">
        <f>1/1000*'[2]48Exp'!AX$265</f>
        <v>0.87176188414600009</v>
      </c>
      <c r="BA38" s="46">
        <f>1/1000*'[2]48Exp'!AY$265</f>
        <v>0.57956871602899995</v>
      </c>
      <c r="BB38" s="46">
        <f>1/1000*'[2]48Exp'!AZ$265</f>
        <v>0</v>
      </c>
      <c r="BC38" s="46">
        <f>1/1000*'[2]48Exp'!BA$265</f>
        <v>0</v>
      </c>
      <c r="BD38" s="303"/>
    </row>
    <row r="39" spans="2:56">
      <c r="B39" s="32" t="s">
        <v>103</v>
      </c>
      <c r="C39" s="33">
        <f>1/$A$1*'[2]48Exp'!$B$110</f>
        <v>7.6225639999999992E-3</v>
      </c>
      <c r="D39" s="34">
        <f>1/$A$1*'[2]48Exp'!$C$110</f>
        <v>7.6059429999999996E-3</v>
      </c>
      <c r="E39" s="34">
        <f>1/$A$1*'[2]48Exp'!$D$110</f>
        <v>1.1211833999999999E-2</v>
      </c>
      <c r="F39" s="34">
        <f>1/$A$1*'[2]48Exp'!$E$110</f>
        <v>7.5917339999999993E-3</v>
      </c>
      <c r="G39" s="34">
        <f>1/$A$1*'[2]48Exp'!$F$110</f>
        <v>7.3483389999999989E-3</v>
      </c>
      <c r="H39" s="34">
        <f>1/$A$1*'[2]48Exp'!$G$110</f>
        <v>9.91269E-3</v>
      </c>
      <c r="I39" s="34">
        <f>1/$A$1*'[2]48Exp'!$H$110</f>
        <v>1.0573533E-2</v>
      </c>
      <c r="J39" s="35">
        <f>1/$A$1*'[2]48Exp'!$I$110</f>
        <v>1.1557411999999998E-2</v>
      </c>
      <c r="K39" s="35">
        <f>1/$A$1*'[2]48Exp'!J$110</f>
        <v>1.4945030999999999E-2</v>
      </c>
      <c r="L39" s="35">
        <f>1/$A$1*'[2]48Exp'!K$110</f>
        <v>1.3751614999999998E-2</v>
      </c>
      <c r="M39" s="34">
        <f>1/$A$1*'[2]48Exp'!L$110</f>
        <v>1.9036684710870114E-2</v>
      </c>
      <c r="N39" s="34">
        <f>1/$A$1*'[2]48Exp'!M$110</f>
        <v>2.3871490999999998E-2</v>
      </c>
      <c r="O39" s="34">
        <f>1/$A$1*'[2]48Exp'!N$110</f>
        <v>2.4625979999999999E-2</v>
      </c>
      <c r="P39" s="34">
        <f>1/$A$1*'[2]48Exp'!O$110</f>
        <v>6.7123123999999992E-2</v>
      </c>
      <c r="Q39" s="34">
        <f>1/$A$1*'[2]48Exp'!P$110</f>
        <v>7.2543238999999995E-2</v>
      </c>
      <c r="R39" s="34">
        <f>1/$A$1*'[2]48Exp'!Q$110</f>
        <v>7.6960179999999989E-2</v>
      </c>
      <c r="S39" s="34">
        <f>1/$A$1*'[2]48Exp'!R$110</f>
        <v>6.0796245999999998E-2</v>
      </c>
      <c r="T39" s="34">
        <f>1/$A$1*'[2]48Exp'!S$110</f>
        <v>3.2340073999999996E-2</v>
      </c>
      <c r="U39" s="34">
        <f>1/$A$1*'[2]48Exp'!T$110</f>
        <v>6.7881100999999999E-2</v>
      </c>
      <c r="V39" s="34">
        <f>1/$A$1*'[2]48Exp'!U$110</f>
        <v>0.14844795999999999</v>
      </c>
      <c r="W39" s="34">
        <f>1/$A$1*'[2]48Exp'!V$110</f>
        <v>3.9680412999999998E-2</v>
      </c>
      <c r="X39" s="34">
        <f>1/$A$1*'[2]48Exp'!W$110</f>
        <v>4.7424249999999989E-3</v>
      </c>
      <c r="Y39" s="34">
        <f>1/$A$1*'[2]48Exp'!X$110</f>
        <v>5.7178378239999992E-3</v>
      </c>
      <c r="Z39" s="34">
        <f>1/$A$1*'[2]48Exp'!Y$110</f>
        <v>7.19025186E-4</v>
      </c>
      <c r="AA39" s="34">
        <f>1/$A$1*'[2]48Exp'!Z$110</f>
        <v>0</v>
      </c>
      <c r="AB39" s="34">
        <f>1/$A$1*'[2]48Exp'!AA$110</f>
        <v>0</v>
      </c>
      <c r="AC39" s="10"/>
      <c r="AD39" s="33">
        <f>1/1000*'[2]48Exp'!AB$110</f>
        <v>4.5726379999999995E-3</v>
      </c>
      <c r="AE39" s="34">
        <f>1/1000*'[2]48Exp'!AC$110</f>
        <v>4.1954100000000001E-3</v>
      </c>
      <c r="AF39" s="34">
        <f>1/1000*'[2]48Exp'!AD$110</f>
        <v>1.4058606999999999E-2</v>
      </c>
      <c r="AG39" s="34">
        <f>1/1000*'[2]48Exp'!AE$110</f>
        <v>5.6677380000000003E-3</v>
      </c>
      <c r="AH39" s="34">
        <f>1/1000*'[2]48Exp'!AF$110</f>
        <v>5.642528E-3</v>
      </c>
      <c r="AI39" s="34">
        <f>1/1000*'[2]48Exp'!AG$110</f>
        <v>7.4263749999999998E-3</v>
      </c>
      <c r="AJ39" s="34">
        <f>1/1000*'[2]48Exp'!AH$110</f>
        <v>9.3748719999999994E-3</v>
      </c>
      <c r="AK39" s="34">
        <f>1/1000*'[2]48Exp'!AI$110</f>
        <v>1.1215319E-2</v>
      </c>
      <c r="AL39" s="34">
        <f>1/1000*'[2]48Exp'!AJ$110</f>
        <v>1.3899445E-2</v>
      </c>
      <c r="AM39" s="34">
        <f>1/1000*'[2]48Exp'!AK$110</f>
        <v>1.1523417000000001E-2</v>
      </c>
      <c r="AN39" s="34">
        <f>1/1000*'[2]48Exp'!AL$110</f>
        <v>1.7503678000000002E-2</v>
      </c>
      <c r="AO39" s="34">
        <f>1/1000*'[2]48Exp'!AM$110</f>
        <v>2.1711233999999999E-2</v>
      </c>
      <c r="AP39" s="34">
        <f>1/1000*'[2]48Exp'!AN$110</f>
        <v>2.6545981999999999E-2</v>
      </c>
      <c r="AQ39" s="34">
        <f>1/1000*'[2]48Exp'!AO$110</f>
        <v>6.9048628000000001E-2</v>
      </c>
      <c r="AR39" s="34">
        <f>1/1000*'[2]48Exp'!AP$110</f>
        <v>7.0299060999999996E-2</v>
      </c>
      <c r="AS39" s="34">
        <f>1/1000*'[2]48Exp'!AQ$110</f>
        <v>6.6609698999999994E-2</v>
      </c>
      <c r="AT39" s="34">
        <f>1/1000*'[2]48Exp'!AR$110</f>
        <v>4.0270809999999997E-2</v>
      </c>
      <c r="AU39" s="34">
        <f>1/1000*'[2]48Exp'!AS$110</f>
        <v>2.7353415999999998E-2</v>
      </c>
      <c r="AV39" s="34">
        <f>1/1000*'[2]48Exp'!AT$110</f>
        <v>6.1178619999999996E-2</v>
      </c>
      <c r="AW39" s="34">
        <f>1/1000*'[2]48Exp'!AU$110</f>
        <v>0.122947661</v>
      </c>
      <c r="AX39" s="34">
        <f>1/1000*'[2]48Exp'!AV$110</f>
        <v>2.7780286999999997E-2</v>
      </c>
      <c r="AY39" s="34">
        <f>1/1000*'[2]48Exp'!AW$110</f>
        <v>3.8864749999999999E-3</v>
      </c>
      <c r="AZ39" s="34">
        <f>1/1000*'[2]48Exp'!AX$110</f>
        <v>5.6667327930000014E-3</v>
      </c>
      <c r="BA39" s="34">
        <f>1/1000*'[2]48Exp'!AY$110</f>
        <v>2.0825879020000002E-3</v>
      </c>
      <c r="BB39" s="34">
        <f>1/1000*'[2]48Exp'!AZ$110</f>
        <v>0</v>
      </c>
      <c r="BC39" s="34">
        <f>1/1000*'[2]48Exp'!BA$110</f>
        <v>0</v>
      </c>
      <c r="BD39" s="303"/>
    </row>
    <row r="40" spans="2:56">
      <c r="B40" s="313" t="s">
        <v>85</v>
      </c>
      <c r="C40" s="33">
        <f>1/$A$1*'[2]48Exp'!$B$113</f>
        <v>1.8930369999999998E-3</v>
      </c>
      <c r="D40" s="34">
        <f>1/$A$1*'[2]48Exp'!$C$113</f>
        <v>1.078999E-3</v>
      </c>
      <c r="E40" s="34">
        <f>1/$A$1*'[2]48Exp'!$D$113</f>
        <v>3.6836729999999997E-3</v>
      </c>
      <c r="F40" s="34">
        <f>1/$A$1*'[2]48Exp'!$E$113</f>
        <v>2.540292E-3</v>
      </c>
      <c r="G40" s="34">
        <f>1/$A$1*'[2]48Exp'!$F$113</f>
        <v>9.3821299999999992E-4</v>
      </c>
      <c r="H40" s="34">
        <f>1/$A$1*'[2]48Exp'!$G$113</f>
        <v>1.0811909999999998E-3</v>
      </c>
      <c r="I40" s="34">
        <f>1/$A$1*'[2]48Exp'!$H$113</f>
        <v>2.0948500000000001E-3</v>
      </c>
      <c r="J40" s="35">
        <f>1/$A$1*'[2]48Exp'!$I$113</f>
        <v>2.4257649999999999E-3</v>
      </c>
      <c r="K40" s="35">
        <f>1/$A$1*'[2]48Exp'!J$113</f>
        <v>3.2263389999999995E-3</v>
      </c>
      <c r="L40" s="35">
        <f>1/$A$1*'[2]48Exp'!K$113</f>
        <v>3.4686059999999999E-3</v>
      </c>
      <c r="M40" s="34">
        <f>1/$A$1*'[2]48Exp'!L$113</f>
        <v>6.3440051601270694E-3</v>
      </c>
      <c r="N40" s="34">
        <f>1/$A$1*'[2]48Exp'!M$113</f>
        <v>8.1940509999999991E-3</v>
      </c>
      <c r="O40" s="34">
        <f>1/$A$1*'[2]48Exp'!N$113</f>
        <v>6.8066369999999999E-3</v>
      </c>
      <c r="P40" s="34">
        <f>1/$A$1*'[2]48Exp'!O$113</f>
        <v>6.8530829999999994E-3</v>
      </c>
      <c r="Q40" s="34">
        <f>1/$A$1*'[2]48Exp'!P$113</f>
        <v>6.1086079999999989E-3</v>
      </c>
      <c r="R40" s="34">
        <f>1/$A$1*'[2]48Exp'!Q$113</f>
        <v>6.0265069999999987E-3</v>
      </c>
      <c r="S40" s="34">
        <f>1/$A$1*'[2]48Exp'!R$113</f>
        <v>8.7894519999999997E-3</v>
      </c>
      <c r="T40" s="34">
        <f>1/$A$1*'[2]48Exp'!S$113</f>
        <v>8.6125949999999989E-3</v>
      </c>
      <c r="U40" s="34">
        <f>1/$A$1*'[2]48Exp'!T$113</f>
        <v>1.0254635E-2</v>
      </c>
      <c r="V40" s="34">
        <f>1/$A$1*'[2]48Exp'!U$113</f>
        <v>8.0452789999999989E-3</v>
      </c>
      <c r="W40" s="34">
        <f>1/$A$1*'[2]48Exp'!V$113</f>
        <v>9.1088909999999992E-3</v>
      </c>
      <c r="X40" s="34">
        <f>1/$A$1*'[2]48Exp'!W$113</f>
        <v>7.613954E-3</v>
      </c>
      <c r="Y40" s="34">
        <f>1/$A$1*'[2]48Exp'!X$113</f>
        <v>2.6842171005000002E-2</v>
      </c>
      <c r="Z40" s="34">
        <f>1/$A$1*'[2]48Exp'!Y$113</f>
        <v>1.4377642E-2</v>
      </c>
      <c r="AA40" s="34">
        <f>1/$A$1*'[2]48Exp'!Z$113</f>
        <v>0</v>
      </c>
      <c r="AB40" s="34">
        <f>1/$A$1*'[2]48Exp'!AA$113</f>
        <v>0</v>
      </c>
      <c r="AC40" s="10"/>
      <c r="AD40" s="33">
        <f>1/1000*'[2]48Exp'!AB$113</f>
        <v>2.3011609999999999E-3</v>
      </c>
      <c r="AE40" s="34">
        <f>1/1000*'[2]48Exp'!AC$113</f>
        <v>1.495646E-3</v>
      </c>
      <c r="AF40" s="34">
        <f>1/1000*'[2]48Exp'!AD$113</f>
        <v>4.2244869999999999E-3</v>
      </c>
      <c r="AG40" s="34">
        <f>1/1000*'[2]48Exp'!AE$113</f>
        <v>2.9167250000000002E-3</v>
      </c>
      <c r="AH40" s="34">
        <f>1/1000*'[2]48Exp'!AF$113</f>
        <v>1.366698E-3</v>
      </c>
      <c r="AI40" s="34">
        <f>1/1000*'[2]48Exp'!AG$113</f>
        <v>1.9967499999999998E-3</v>
      </c>
      <c r="AJ40" s="34">
        <f>1/1000*'[2]48Exp'!AH$113</f>
        <v>3.4632739999999997E-3</v>
      </c>
      <c r="AK40" s="34">
        <f>1/1000*'[2]48Exp'!AI$113</f>
        <v>5.158859E-3</v>
      </c>
      <c r="AL40" s="34">
        <f>1/1000*'[2]48Exp'!AJ$113</f>
        <v>6.4025039999999998E-3</v>
      </c>
      <c r="AM40" s="34">
        <f>1/1000*'[2]48Exp'!AK$113</f>
        <v>5.9519839999999996E-3</v>
      </c>
      <c r="AN40" s="34">
        <f>1/1000*'[2]48Exp'!AL$113</f>
        <v>9.5095570000000001E-3</v>
      </c>
      <c r="AO40" s="34">
        <f>1/1000*'[2]48Exp'!AM$113</f>
        <v>1.2415744000000001E-2</v>
      </c>
      <c r="AP40" s="34">
        <f>1/1000*'[2]48Exp'!AN$113</f>
        <v>1.1511296000000001E-2</v>
      </c>
      <c r="AQ40" s="34">
        <f>1/1000*'[2]48Exp'!AO$113</f>
        <v>1.3470681E-2</v>
      </c>
      <c r="AR40" s="34">
        <f>1/1000*'[2]48Exp'!AP$113</f>
        <v>1.1357002E-2</v>
      </c>
      <c r="AS40" s="34">
        <f>1/1000*'[2]48Exp'!AQ$113</f>
        <v>1.1527175999999998E-2</v>
      </c>
      <c r="AT40" s="34">
        <f>1/1000*'[2]48Exp'!AR$113</f>
        <v>1.3927455E-2</v>
      </c>
      <c r="AU40" s="34">
        <f>1/1000*'[2]48Exp'!AS$113</f>
        <v>1.4382641E-2</v>
      </c>
      <c r="AV40" s="34">
        <f>1/1000*'[2]48Exp'!AT$113</f>
        <v>1.7484832000000002E-2</v>
      </c>
      <c r="AW40" s="34">
        <f>1/1000*'[2]48Exp'!AU$113</f>
        <v>1.5664958999999999E-2</v>
      </c>
      <c r="AX40" s="34">
        <f>1/1000*'[2]48Exp'!AV$113</f>
        <v>1.7508825999999998E-2</v>
      </c>
      <c r="AY40" s="34">
        <f>1/1000*'[2]48Exp'!AW$113</f>
        <v>8.7884999999999994E-3</v>
      </c>
      <c r="AZ40" s="34">
        <f>1/1000*'[2]48Exp'!AX$113</f>
        <v>4.3671457997999992E-2</v>
      </c>
      <c r="BA40" s="34">
        <f>1/1000*'[2]48Exp'!AY$113</f>
        <v>2.8957449156000001E-2</v>
      </c>
      <c r="BB40" s="34">
        <f>1/1000*'[2]48Exp'!AZ$113</f>
        <v>0</v>
      </c>
      <c r="BC40" s="34">
        <f>1/1000*'[2]48Exp'!BA$113</f>
        <v>0</v>
      </c>
      <c r="BD40" s="303"/>
    </row>
    <row r="41" spans="2:56">
      <c r="B41" s="325" t="s">
        <v>224</v>
      </c>
      <c r="C41" s="33">
        <f>1/$A$1*'[2]48Exp'!$B$123</f>
        <v>1.040458E-3</v>
      </c>
      <c r="D41" s="34">
        <f>1/$A$1*'[2]48Exp'!$C$123</f>
        <v>6.1257699999999989E-4</v>
      </c>
      <c r="E41" s="34">
        <f>1/$A$1*'[2]48Exp'!$D$123</f>
        <v>1.1295649999999999E-3</v>
      </c>
      <c r="F41" s="34">
        <f>1/$A$1*'[2]48Exp'!$E$123</f>
        <v>8.7606100000000003E-4</v>
      </c>
      <c r="G41" s="34">
        <f>1/$A$1*'[2]48Exp'!$F$123</f>
        <v>8.9090199999999995E-4</v>
      </c>
      <c r="H41" s="34">
        <f>1/$A$1*'[2]48Exp'!$G$123</f>
        <v>2.0315539999999997E-3</v>
      </c>
      <c r="I41" s="34">
        <f>1/$A$1*'[2]48Exp'!$H$123</f>
        <v>2.7718649999999997E-3</v>
      </c>
      <c r="J41" s="35">
        <f>1/$A$1*'[2]48Exp'!$I$123</f>
        <v>3.5528700000000001E-3</v>
      </c>
      <c r="K41" s="35">
        <f>1/$A$1*'[2]48Exp'!J$123</f>
        <v>5.4886589999999999E-3</v>
      </c>
      <c r="L41" s="35">
        <f>1/$A$1*'[2]48Exp'!K$123</f>
        <v>4.1257209999999997E-3</v>
      </c>
      <c r="M41" s="34">
        <f>1/$A$1*'[2]48Exp'!L$123</f>
        <v>1.3553610822807599E-2</v>
      </c>
      <c r="N41" s="34">
        <f>1/$A$1*'[2]48Exp'!M$123</f>
        <v>8.9529329999999997E-3</v>
      </c>
      <c r="O41" s="34">
        <f>1/$A$1*'[2]48Exp'!N$123</f>
        <v>6.5748559999999996E-3</v>
      </c>
      <c r="P41" s="34">
        <f>1/$A$1*'[2]48Exp'!O$123</f>
        <v>5.5057680000000003E-3</v>
      </c>
      <c r="Q41" s="34">
        <f>1/$A$1*'[2]48Exp'!P$123</f>
        <v>2.8141119999999997E-3</v>
      </c>
      <c r="R41" s="34">
        <f>1/$A$1*'[2]48Exp'!Q$123</f>
        <v>3.3756479999999998E-3</v>
      </c>
      <c r="S41" s="34">
        <f>1/$A$1*'[2]48Exp'!R$123</f>
        <v>5.783014999999999E-3</v>
      </c>
      <c r="T41" s="34">
        <f>1/$A$1*'[2]48Exp'!S$123</f>
        <v>1.1793571999999999E-2</v>
      </c>
      <c r="U41" s="34">
        <f>1/$A$1*'[2]48Exp'!T$123</f>
        <v>1.5494922E-2</v>
      </c>
      <c r="V41" s="34">
        <f>1/$A$1*'[2]48Exp'!U$123</f>
        <v>8.6709000000000005E-3</v>
      </c>
      <c r="W41" s="34">
        <f>1/$A$1*'[2]48Exp'!V$123</f>
        <v>1.1662697E-2</v>
      </c>
      <c r="X41" s="34">
        <f>1/$A$1*'[2]48Exp'!W$123</f>
        <v>1.6606772999999998E-2</v>
      </c>
      <c r="Y41" s="34">
        <f>1/$A$1*'[2]48Exp'!X$123</f>
        <v>3.1993279039999996E-2</v>
      </c>
      <c r="Z41" s="34">
        <f>1/$A$1*'[2]48Exp'!Y$123</f>
        <v>1.9082642071000001E-2</v>
      </c>
      <c r="AA41" s="34">
        <f>1/$A$1*'[2]48Exp'!Z$123</f>
        <v>0</v>
      </c>
      <c r="AB41" s="34">
        <f>1/$A$1*'[2]48Exp'!AA$123</f>
        <v>0</v>
      </c>
      <c r="AC41" s="10"/>
      <c r="AD41" s="33">
        <f>1/1000*'[2]48Exp'!AB$123</f>
        <v>9.6692600000000001E-4</v>
      </c>
      <c r="AE41" s="34">
        <f>1/1000*'[2]48Exp'!AC$123</f>
        <v>7.9728199999999996E-4</v>
      </c>
      <c r="AF41" s="34">
        <f>1/1000*'[2]48Exp'!AD$123</f>
        <v>1.0134110000000001E-3</v>
      </c>
      <c r="AG41" s="34">
        <f>1/1000*'[2]48Exp'!AE$123</f>
        <v>1.1949899999999999E-3</v>
      </c>
      <c r="AH41" s="34">
        <f>1/1000*'[2]48Exp'!AF$123</f>
        <v>1.487534E-3</v>
      </c>
      <c r="AI41" s="34">
        <f>1/1000*'[2]48Exp'!AG$123</f>
        <v>2.5245859999999997E-3</v>
      </c>
      <c r="AJ41" s="34">
        <f>1/1000*'[2]48Exp'!AH$123</f>
        <v>3.0990520000000001E-3</v>
      </c>
      <c r="AK41" s="34">
        <f>1/1000*'[2]48Exp'!AI$123</f>
        <v>3.8911179999999998E-3</v>
      </c>
      <c r="AL41" s="34">
        <f>1/1000*'[2]48Exp'!AJ$123</f>
        <v>5.2843120000000002E-3</v>
      </c>
      <c r="AM41" s="34">
        <f>1/1000*'[2]48Exp'!AK$123</f>
        <v>4.3355069999999997E-3</v>
      </c>
      <c r="AN41" s="34">
        <f>1/1000*'[2]48Exp'!AL$123</f>
        <v>1.3540472E-2</v>
      </c>
      <c r="AO41" s="34">
        <f>1/1000*'[2]48Exp'!AM$123</f>
        <v>8.9714970000000002E-3</v>
      </c>
      <c r="AP41" s="34">
        <f>1/1000*'[2]48Exp'!AN$123</f>
        <v>6.8294269999999999E-3</v>
      </c>
      <c r="AQ41" s="34">
        <f>1/1000*'[2]48Exp'!AO$123</f>
        <v>6.0649159999999992E-3</v>
      </c>
      <c r="AR41" s="34">
        <f>1/1000*'[2]48Exp'!AP$123</f>
        <v>3.9085839999999997E-3</v>
      </c>
      <c r="AS41" s="34">
        <f>1/1000*'[2]48Exp'!AQ$123</f>
        <v>4.4398960000000005E-3</v>
      </c>
      <c r="AT41" s="34">
        <f>1/1000*'[2]48Exp'!AR$123</f>
        <v>6.2075160000000006E-3</v>
      </c>
      <c r="AU41" s="34">
        <f>1/1000*'[2]48Exp'!AS$123</f>
        <v>1.0720723999999999E-2</v>
      </c>
      <c r="AV41" s="34">
        <f>1/1000*'[2]48Exp'!AT$123</f>
        <v>1.306707E-2</v>
      </c>
      <c r="AW41" s="34">
        <f>1/1000*'[2]48Exp'!AU$123</f>
        <v>8.6194979999999997E-3</v>
      </c>
      <c r="AX41" s="34">
        <f>1/1000*'[2]48Exp'!AV$123</f>
        <v>9.1300159999999995E-3</v>
      </c>
      <c r="AY41" s="34">
        <f>1/1000*'[2]48Exp'!AW$123</f>
        <v>1.2692394000000001E-2</v>
      </c>
      <c r="AZ41" s="34">
        <f>1/1000*'[2]48Exp'!AX$123</f>
        <v>3.0647349481000001E-2</v>
      </c>
      <c r="BA41" s="34">
        <f>1/1000*'[2]48Exp'!AY$123</f>
        <v>1.6754567887000003E-2</v>
      </c>
      <c r="BB41" s="34">
        <f>1/1000*'[2]48Exp'!AZ$123</f>
        <v>0</v>
      </c>
      <c r="BC41" s="34">
        <f>1/1000*'[2]48Exp'!BA$123</f>
        <v>0</v>
      </c>
      <c r="BD41" s="303"/>
    </row>
    <row r="42" spans="2:56">
      <c r="B42" s="325" t="s">
        <v>223</v>
      </c>
      <c r="C42" s="33">
        <f>1/$A$1*'[2]48Exp'!$B$172</f>
        <v>1.3930639999999998E-3</v>
      </c>
      <c r="D42" s="34">
        <f>1/$A$1*'[2]48Exp'!$C$172</f>
        <v>2.6252459999999995E-3</v>
      </c>
      <c r="E42" s="34">
        <f>1/$A$1*'[2]48Exp'!$D$172</f>
        <v>8.7509999999999986E-4</v>
      </c>
      <c r="F42" s="34">
        <f>1/$A$1*'[2]48Exp'!$E$172</f>
        <v>1.0703799999999999E-3</v>
      </c>
      <c r="G42" s="34">
        <f>1/$A$1*'[2]48Exp'!$F$172</f>
        <v>9.6950199999999991E-4</v>
      </c>
      <c r="H42" s="34">
        <f>1/$A$1*'[2]48Exp'!$G$172</f>
        <v>2.1896209999999997E-3</v>
      </c>
      <c r="I42" s="34">
        <f>1/$A$1*'[2]48Exp'!$H$172</f>
        <v>1.6049979999999998E-3</v>
      </c>
      <c r="J42" s="35">
        <f>1/$A$1*'[2]48Exp'!$I$172</f>
        <v>2.5164399999999996E-3</v>
      </c>
      <c r="K42" s="35">
        <f>1/$A$1*'[2]48Exp'!J$172</f>
        <v>2.0796389999999999E-3</v>
      </c>
      <c r="L42" s="35">
        <f>1/$A$1*'[2]48Exp'!K$172</f>
        <v>1.1851339999999998E-3</v>
      </c>
      <c r="M42" s="34">
        <f>1/$A$1*'[2]48Exp'!L$172</f>
        <v>2.3362144438453555E-3</v>
      </c>
      <c r="N42" s="34">
        <f>1/$A$1*'[2]48Exp'!M$172</f>
        <v>3.7570429999999998E-3</v>
      </c>
      <c r="O42" s="34">
        <f>1/$A$1*'[2]48Exp'!N$172</f>
        <v>5.3355549999999996E-3</v>
      </c>
      <c r="P42" s="34">
        <f>1/$A$1*'[2]48Exp'!O$172</f>
        <v>5.2594839999999992E-3</v>
      </c>
      <c r="Q42" s="34">
        <f>1/$A$1*'[2]48Exp'!P$172</f>
        <v>4.3615559999999999E-3</v>
      </c>
      <c r="R42" s="34">
        <f>1/$A$1*'[2]48Exp'!Q$172</f>
        <v>5.6752169999999998E-3</v>
      </c>
      <c r="S42" s="34">
        <f>1/$A$1*'[2]48Exp'!R$172</f>
        <v>5.7116739999999999E-3</v>
      </c>
      <c r="T42" s="34">
        <f>1/$A$1*'[2]48Exp'!S$172</f>
        <v>6.6369949999999997E-3</v>
      </c>
      <c r="U42" s="34">
        <f>1/$A$1*'[2]48Exp'!T$172</f>
        <v>2.4439208999999996E-2</v>
      </c>
      <c r="V42" s="34">
        <f>1/$A$1*'[2]48Exp'!U$172</f>
        <v>9.1687009999999996E-3</v>
      </c>
      <c r="W42" s="34">
        <f>1/$A$1*'[2]48Exp'!V$172</f>
        <v>9.6480349999999993E-3</v>
      </c>
      <c r="X42" s="34">
        <f>1/$A$1*'[2]48Exp'!W$172</f>
        <v>3.1212902999999997E-2</v>
      </c>
      <c r="Y42" s="34">
        <f>1/$A$1*'[2]48Exp'!X$172</f>
        <v>4.2058490364999992E-2</v>
      </c>
      <c r="Z42" s="34">
        <f>1/$A$1*'[2]48Exp'!Y$172</f>
        <v>2.1746877204999997E-2</v>
      </c>
      <c r="AA42" s="34">
        <f>1/$A$1*'[2]48Exp'!Z$172</f>
        <v>0</v>
      </c>
      <c r="AB42" s="34">
        <f>1/$A$1*'[2]48Exp'!AA$172</f>
        <v>0</v>
      </c>
      <c r="AC42" s="10"/>
      <c r="AD42" s="33">
        <f>1/1000*'[2]48Exp'!AB$172</f>
        <v>1.0571669999999999E-3</v>
      </c>
      <c r="AE42" s="34">
        <f>1/1000*'[2]48Exp'!AC$172</f>
        <v>8.7628000000000001E-4</v>
      </c>
      <c r="AF42" s="34">
        <f>1/1000*'[2]48Exp'!AD$172</f>
        <v>7.0932600000000003E-4</v>
      </c>
      <c r="AG42" s="34">
        <f>1/1000*'[2]48Exp'!AE$172</f>
        <v>1.1071709999999999E-3</v>
      </c>
      <c r="AH42" s="34">
        <f>1/1000*'[2]48Exp'!AF$172</f>
        <v>8.7200999999999999E-4</v>
      </c>
      <c r="AI42" s="34">
        <f>1/1000*'[2]48Exp'!AG$172</f>
        <v>1.7739889999999999E-3</v>
      </c>
      <c r="AJ42" s="34">
        <f>1/1000*'[2]48Exp'!AH$172</f>
        <v>1.7871580000000001E-3</v>
      </c>
      <c r="AK42" s="34">
        <f>1/1000*'[2]48Exp'!AI$172</f>
        <v>2.6077179999999998E-3</v>
      </c>
      <c r="AL42" s="34">
        <f>1/1000*'[2]48Exp'!AJ$172</f>
        <v>2.948155E-3</v>
      </c>
      <c r="AM42" s="34">
        <f>1/1000*'[2]48Exp'!AK$172</f>
        <v>1.598585E-3</v>
      </c>
      <c r="AN42" s="34">
        <f>1/1000*'[2]48Exp'!AL$172</f>
        <v>2.8526339999999997E-3</v>
      </c>
      <c r="AO42" s="34">
        <f>1/1000*'[2]48Exp'!AM$172</f>
        <v>4.8751710000000002E-3</v>
      </c>
      <c r="AP42" s="34">
        <f>1/1000*'[2]48Exp'!AN$172</f>
        <v>6.5856930000000001E-3</v>
      </c>
      <c r="AQ42" s="34">
        <f>1/1000*'[2]48Exp'!AO$172</f>
        <v>6.5867149999999999E-3</v>
      </c>
      <c r="AR42" s="34">
        <f>1/1000*'[2]48Exp'!AP$172</f>
        <v>6.1872279999999995E-3</v>
      </c>
      <c r="AS42" s="34">
        <f>1/1000*'[2]48Exp'!AQ$172</f>
        <v>7.6641069999999999E-3</v>
      </c>
      <c r="AT42" s="34">
        <f>1/1000*'[2]48Exp'!AR$172</f>
        <v>7.9338780000000001E-3</v>
      </c>
      <c r="AU42" s="34">
        <f>1/1000*'[2]48Exp'!AS$172</f>
        <v>9.1152319999999992E-3</v>
      </c>
      <c r="AV42" s="34">
        <f>1/1000*'[2]48Exp'!AT$172</f>
        <v>1.8419076E-2</v>
      </c>
      <c r="AW42" s="34">
        <f>1/1000*'[2]48Exp'!AU$172</f>
        <v>1.2446914999999999E-2</v>
      </c>
      <c r="AX42" s="34">
        <f>1/1000*'[2]48Exp'!AV$172</f>
        <v>1.0502974999999999E-2</v>
      </c>
      <c r="AY42" s="34">
        <f>1/1000*'[2]48Exp'!AW$172</f>
        <v>2.1014748999999999E-2</v>
      </c>
      <c r="AZ42" s="34">
        <f>1/1000*'[2]48Exp'!AX$172</f>
        <v>3.1844614384999997E-2</v>
      </c>
      <c r="BA42" s="34">
        <f>1/1000*'[2]48Exp'!AY$172</f>
        <v>1.6385250921000006E-2</v>
      </c>
      <c r="BB42" s="34">
        <f>1/1000*'[2]48Exp'!AZ$172</f>
        <v>0</v>
      </c>
      <c r="BC42" s="34">
        <f>1/1000*'[2]48Exp'!BA$172</f>
        <v>0</v>
      </c>
      <c r="BD42" s="303"/>
    </row>
    <row r="43" spans="2:56">
      <c r="B43" s="313" t="s">
        <v>208</v>
      </c>
      <c r="C43" s="33">
        <f>1/$A$1*'[2]48Exp'!$B$191</f>
        <v>1.0091579999999998E-3</v>
      </c>
      <c r="D43" s="34">
        <f>1/$A$1*'[2]48Exp'!$C$191</f>
        <v>3.0085699999999997E-4</v>
      </c>
      <c r="E43" s="34">
        <f>1/$A$1*'[2]48Exp'!$D$191</f>
        <v>3.0089999999999994E-4</v>
      </c>
      <c r="F43" s="34">
        <f>1/$A$1*'[2]48Exp'!$E$191</f>
        <v>2.5727799999999994E-4</v>
      </c>
      <c r="G43" s="34">
        <f>1/$A$1*'[2]48Exp'!$F$191</f>
        <v>4.1253699999999993E-4</v>
      </c>
      <c r="H43" s="34">
        <f>1/$A$1*'[2]48Exp'!$G$191</f>
        <v>9.7826800000000002E-4</v>
      </c>
      <c r="I43" s="34">
        <f>1/$A$1*'[2]48Exp'!$H$191</f>
        <v>7.0436899999999994E-4</v>
      </c>
      <c r="J43" s="35">
        <f>1/$A$1*'[2]48Exp'!$I$191</f>
        <v>6.149809999999999E-4</v>
      </c>
      <c r="K43" s="35">
        <f>1/$A$1*'[2]48Exp'!J$191</f>
        <v>7.7552999999999997E-4</v>
      </c>
      <c r="L43" s="35">
        <f>1/$A$1*'[2]48Exp'!K$191</f>
        <v>6.0002999999999999E-4</v>
      </c>
      <c r="M43" s="34">
        <f>1/$A$1*'[2]48Exp'!L$191</f>
        <v>4.3266174519778459E-4</v>
      </c>
      <c r="N43" s="34">
        <f>1/$A$1*'[2]48Exp'!M$191</f>
        <v>4.9102899999999992E-4</v>
      </c>
      <c r="O43" s="34">
        <f>1/$A$1*'[2]48Exp'!N$191</f>
        <v>9.6366599999999985E-4</v>
      </c>
      <c r="P43" s="34">
        <f>1/$A$1*'[2]48Exp'!O$191</f>
        <v>8.9981699999999991E-4</v>
      </c>
      <c r="Q43" s="34">
        <f>1/$A$1*'[2]48Exp'!P$191</f>
        <v>1.5052539999999999E-3</v>
      </c>
      <c r="R43" s="34">
        <f>1/$A$1*'[2]48Exp'!Q$191</f>
        <v>3.1670549999999998E-3</v>
      </c>
      <c r="S43" s="34">
        <f>1/$A$1*'[2]48Exp'!R$191</f>
        <v>3.2512409999999998E-3</v>
      </c>
      <c r="T43" s="34">
        <f>1/$A$1*'[2]48Exp'!S$191</f>
        <v>1.0112118999999998E-2</v>
      </c>
      <c r="U43" s="34">
        <f>1/$A$1*'[2]48Exp'!T$191</f>
        <v>1.4709101999999998E-2</v>
      </c>
      <c r="V43" s="34">
        <f>1/$A$1*'[2]48Exp'!U$191</f>
        <v>1.4970772999999998E-2</v>
      </c>
      <c r="W43" s="34">
        <f>1/$A$1*'[2]48Exp'!V$191</f>
        <v>1.7168296E-2</v>
      </c>
      <c r="X43" s="34">
        <f>1/$A$1*'[2]48Exp'!W$191</f>
        <v>2.2687301E-2</v>
      </c>
      <c r="Y43" s="34">
        <f>1/$A$1*'[2]48Exp'!X$191</f>
        <v>3.0175085726999996E-2</v>
      </c>
      <c r="Z43" s="34">
        <f>1/$A$1*'[2]48Exp'!Y$191</f>
        <v>1.7914322536999996E-2</v>
      </c>
      <c r="AA43" s="34">
        <f>1/$A$1*'[2]48Exp'!Z$191</f>
        <v>0</v>
      </c>
      <c r="AB43" s="34">
        <f>1/$A$1*'[2]48Exp'!AA$191</f>
        <v>0</v>
      </c>
      <c r="AC43" s="10"/>
      <c r="AD43" s="33">
        <f>1/1000*'[2]48Exp'!AB$191</f>
        <v>1.0427640000000001E-3</v>
      </c>
      <c r="AE43" s="34">
        <f>1/1000*'[2]48Exp'!AC$191</f>
        <v>3.2461099999999999E-4</v>
      </c>
      <c r="AF43" s="34">
        <f>1/1000*'[2]48Exp'!AD$191</f>
        <v>2.9203500000000001E-4</v>
      </c>
      <c r="AG43" s="34">
        <f>1/1000*'[2]48Exp'!AE$191</f>
        <v>3.9347399999999999E-4</v>
      </c>
      <c r="AH43" s="34">
        <f>1/1000*'[2]48Exp'!AF$191</f>
        <v>5.7551900000000003E-4</v>
      </c>
      <c r="AI43" s="34">
        <f>1/1000*'[2]48Exp'!AG$191</f>
        <v>1.1463420000000001E-3</v>
      </c>
      <c r="AJ43" s="34">
        <f>1/1000*'[2]48Exp'!AH$191</f>
        <v>9.4695499999999998E-4</v>
      </c>
      <c r="AK43" s="34">
        <f>1/1000*'[2]48Exp'!AI$191</f>
        <v>9.5404099999999998E-4</v>
      </c>
      <c r="AL43" s="34">
        <f>1/1000*'[2]48Exp'!AJ$191</f>
        <v>1.084485E-3</v>
      </c>
      <c r="AM43" s="34">
        <f>1/1000*'[2]48Exp'!AK$191</f>
        <v>1.1629309999999999E-3</v>
      </c>
      <c r="AN43" s="34">
        <f>1/1000*'[2]48Exp'!AL$191</f>
        <v>8.5237299999999991E-4</v>
      </c>
      <c r="AO43" s="34">
        <f>1/1000*'[2]48Exp'!AM$191</f>
        <v>6.5660499999999999E-4</v>
      </c>
      <c r="AP43" s="34">
        <f>1/1000*'[2]48Exp'!AN$191</f>
        <v>1.1438819999999999E-3</v>
      </c>
      <c r="AQ43" s="34">
        <f>1/1000*'[2]48Exp'!AO$191</f>
        <v>1.230585E-3</v>
      </c>
      <c r="AR43" s="34">
        <f>1/1000*'[2]48Exp'!AP$191</f>
        <v>2.3684719999999999E-3</v>
      </c>
      <c r="AS43" s="34">
        <f>1/1000*'[2]48Exp'!AQ$191</f>
        <v>4.778086E-3</v>
      </c>
      <c r="AT43" s="34">
        <f>1/1000*'[2]48Exp'!AR$191</f>
        <v>4.2775109999999995E-3</v>
      </c>
      <c r="AU43" s="34">
        <f>1/1000*'[2]48Exp'!AS$191</f>
        <v>1.2931512999999999E-2</v>
      </c>
      <c r="AV43" s="34">
        <f>1/1000*'[2]48Exp'!AT$191</f>
        <v>1.9173998999999997E-2</v>
      </c>
      <c r="AW43" s="34">
        <f>1/1000*'[2]48Exp'!AU$191</f>
        <v>1.9687573E-2</v>
      </c>
      <c r="AX43" s="34">
        <f>1/1000*'[2]48Exp'!AV$191</f>
        <v>1.8815186999999997E-2</v>
      </c>
      <c r="AY43" s="34">
        <f>1/1000*'[2]48Exp'!AW$191</f>
        <v>2.3239749999999997E-2</v>
      </c>
      <c r="AZ43" s="34">
        <f>1/1000*'[2]48Exp'!AX$191</f>
        <v>3.9082526480000004E-2</v>
      </c>
      <c r="BA43" s="34">
        <f>1/1000*'[2]48Exp'!AY$191</f>
        <v>2.0520914800000005E-2</v>
      </c>
      <c r="BB43" s="34">
        <f>1/1000*'[2]48Exp'!AZ$191</f>
        <v>0</v>
      </c>
      <c r="BC43" s="34">
        <f>1/1000*'[2]48Exp'!BA$191</f>
        <v>0</v>
      </c>
      <c r="BD43" s="303"/>
    </row>
    <row r="44" spans="2:56">
      <c r="B44" s="32" t="s">
        <v>102</v>
      </c>
      <c r="C44" s="33">
        <f>1/$A$1*'[2]48Exp'!$B$200</f>
        <v>2.2719929999999999E-3</v>
      </c>
      <c r="D44" s="34">
        <f>1/$A$1*'[2]48Exp'!$C$200</f>
        <v>2.1873789999999997E-3</v>
      </c>
      <c r="E44" s="34">
        <f>1/$A$1*'[2]48Exp'!$D$200</f>
        <v>2.9447279999999998E-3</v>
      </c>
      <c r="F44" s="34">
        <f>1/$A$1*'[2]48Exp'!$E$200</f>
        <v>4.3173909999999994E-3</v>
      </c>
      <c r="G44" s="34">
        <f>1/$A$1*'[2]48Exp'!$F$200</f>
        <v>5.4360239999999994E-3</v>
      </c>
      <c r="H44" s="34">
        <f>1/$A$1*'[2]48Exp'!$G$200</f>
        <v>1.0905125E-2</v>
      </c>
      <c r="I44" s="34">
        <f>1/$A$1*'[2]48Exp'!$H$200</f>
        <v>7.6039619999999997E-3</v>
      </c>
      <c r="J44" s="35">
        <f>1/$A$1*'[2]48Exp'!$I$200</f>
        <v>7.8927589999999992E-3</v>
      </c>
      <c r="K44" s="35">
        <f>1/$A$1*'[2]48Exp'!J$200</f>
        <v>1.3359651E-2</v>
      </c>
      <c r="L44" s="35">
        <f>1/$A$1*'[2]48Exp'!K$200</f>
        <v>1.9339149999999999E-2</v>
      </c>
      <c r="M44" s="34">
        <f>1/$A$1*'[2]48Exp'!L$200</f>
        <v>2.7143418179326147E-2</v>
      </c>
      <c r="N44" s="34">
        <f>1/$A$1*'[2]48Exp'!M$200</f>
        <v>2.4946736000000001E-2</v>
      </c>
      <c r="O44" s="34">
        <f>1/$A$1*'[2]48Exp'!N$200</f>
        <v>3.0341134999999998E-2</v>
      </c>
      <c r="P44" s="34">
        <f>1/$A$1*'[2]48Exp'!O$200</f>
        <v>3.4478257999999998E-2</v>
      </c>
      <c r="Q44" s="34">
        <f>1/$A$1*'[2]48Exp'!P$200</f>
        <v>2.8061534999999999E-2</v>
      </c>
      <c r="R44" s="34">
        <f>1/$A$1*'[2]48Exp'!Q$200</f>
        <v>2.7956832999999997E-2</v>
      </c>
      <c r="S44" s="34">
        <f>1/$A$1*'[2]48Exp'!R$200</f>
        <v>2.4480006999999998E-2</v>
      </c>
      <c r="T44" s="34">
        <f>1/$A$1*'[2]48Exp'!S$200</f>
        <v>3.3530591999999998E-2</v>
      </c>
      <c r="U44" s="34">
        <f>1/$A$1*'[2]48Exp'!T$200</f>
        <v>9.2932474999999987E-2</v>
      </c>
      <c r="V44" s="34">
        <f>1/$A$1*'[2]48Exp'!U$200</f>
        <v>4.7330568999999996E-2</v>
      </c>
      <c r="W44" s="34">
        <f>1/$A$1*'[2]48Exp'!V$200</f>
        <v>4.5727740999999995E-2</v>
      </c>
      <c r="X44" s="34">
        <f>1/$A$1*'[2]48Exp'!W$200</f>
        <v>0.19482033099999999</v>
      </c>
      <c r="Y44" s="34">
        <f>1/$A$1*'[2]48Exp'!X$200</f>
        <v>0.20128199789000001</v>
      </c>
      <c r="Z44" s="34">
        <f>1/$A$1*'[2]48Exp'!Y$200</f>
        <v>0.12494931698999998</v>
      </c>
      <c r="AA44" s="34">
        <f>1/$A$1*'[2]48Exp'!Z$200</f>
        <v>0</v>
      </c>
      <c r="AB44" s="34">
        <f>1/$A$1*'[2]48Exp'!AA$200</f>
        <v>0</v>
      </c>
      <c r="AC44" s="10"/>
      <c r="AD44" s="33">
        <f>1/1000*'[2]48Exp'!AB$200</f>
        <v>2.1577620000000001E-3</v>
      </c>
      <c r="AE44" s="34">
        <f>1/1000*'[2]48Exp'!AC$200</f>
        <v>1.7815379999999998E-3</v>
      </c>
      <c r="AF44" s="34">
        <f>1/1000*'[2]48Exp'!AD$200</f>
        <v>2.3651429999999997E-3</v>
      </c>
      <c r="AG44" s="34">
        <f>1/1000*'[2]48Exp'!AE$200</f>
        <v>5.9208559999999995E-3</v>
      </c>
      <c r="AH44" s="34">
        <f>1/1000*'[2]48Exp'!AF$200</f>
        <v>7.8253309999999996E-3</v>
      </c>
      <c r="AI44" s="34">
        <f>1/1000*'[2]48Exp'!AG$200</f>
        <v>1.2794056E-2</v>
      </c>
      <c r="AJ44" s="34">
        <f>1/1000*'[2]48Exp'!AH$200</f>
        <v>9.2042359999999993E-3</v>
      </c>
      <c r="AK44" s="34">
        <f>1/1000*'[2]48Exp'!AI$200</f>
        <v>9.7683730000000003E-3</v>
      </c>
      <c r="AL44" s="34">
        <f>1/1000*'[2]48Exp'!AJ$200</f>
        <v>1.6390902999999998E-2</v>
      </c>
      <c r="AM44" s="34">
        <f>1/1000*'[2]48Exp'!AK$200</f>
        <v>2.0804071E-2</v>
      </c>
      <c r="AN44" s="34">
        <f>1/1000*'[2]48Exp'!AL$200</f>
        <v>3.2038382999999997E-2</v>
      </c>
      <c r="AO44" s="34">
        <f>1/1000*'[2]48Exp'!AM$200</f>
        <v>3.057079E-2</v>
      </c>
      <c r="AP44" s="34">
        <f>1/1000*'[2]48Exp'!AN$200</f>
        <v>3.6658662000000002E-2</v>
      </c>
      <c r="AQ44" s="34">
        <f>1/1000*'[2]48Exp'!AO$200</f>
        <v>3.9751573999999998E-2</v>
      </c>
      <c r="AR44" s="34">
        <f>1/1000*'[2]48Exp'!AP$200</f>
        <v>3.3767462000000005E-2</v>
      </c>
      <c r="AS44" s="34">
        <f>1/1000*'[2]48Exp'!AQ$200</f>
        <v>3.365833E-2</v>
      </c>
      <c r="AT44" s="34">
        <f>1/1000*'[2]48Exp'!AR$200</f>
        <v>2.6720220999999999E-2</v>
      </c>
      <c r="AU44" s="34">
        <f>1/1000*'[2]48Exp'!AS$200</f>
        <v>3.3945596000000001E-2</v>
      </c>
      <c r="AV44" s="34">
        <f>1/1000*'[2]48Exp'!AT$200</f>
        <v>6.6535770999999994E-2</v>
      </c>
      <c r="AW44" s="34">
        <f>1/1000*'[2]48Exp'!AU$200</f>
        <v>4.5325770999999994E-2</v>
      </c>
      <c r="AX44" s="34">
        <f>1/1000*'[2]48Exp'!AV$200</f>
        <v>4.4588372000000001E-2</v>
      </c>
      <c r="AY44" s="34">
        <f>1/1000*'[2]48Exp'!AW$200</f>
        <v>0.117532894</v>
      </c>
      <c r="AZ44" s="34">
        <f>1/1000*'[2]48Exp'!AX$200</f>
        <v>0.15678407780099998</v>
      </c>
      <c r="BA44" s="34">
        <f>1/1000*'[2]48Exp'!AY$200</f>
        <v>9.830967949000001E-2</v>
      </c>
      <c r="BB44" s="34">
        <f>1/1000*'[2]48Exp'!AZ$200</f>
        <v>0</v>
      </c>
      <c r="BC44" s="34">
        <f>1/1000*'[2]48Exp'!BA$200</f>
        <v>0</v>
      </c>
      <c r="BD44" s="303"/>
    </row>
    <row r="45" spans="2:56">
      <c r="B45" s="32" t="s">
        <v>101</v>
      </c>
      <c r="C45" s="33">
        <f>1/$A$1*'[2]48Exp'!$B$245</f>
        <v>1.4957504999999999E-2</v>
      </c>
      <c r="D45" s="34">
        <f>1/$A$1*'[2]48Exp'!$C$245</f>
        <v>9.2090829999999981E-3</v>
      </c>
      <c r="E45" s="34">
        <f>1/$A$1*'[2]48Exp'!$D$245</f>
        <v>1.3677668999999998E-2</v>
      </c>
      <c r="F45" s="34">
        <f>1/$A$1*'[2]48Exp'!$E$245</f>
        <v>1.6324928999999998E-2</v>
      </c>
      <c r="G45" s="34">
        <f>1/$A$1*'[2]48Exp'!$F$245</f>
        <v>2.6818097999999999E-2</v>
      </c>
      <c r="H45" s="34">
        <f>1/$A$1*'[2]48Exp'!$G$245</f>
        <v>2.5531741E-2</v>
      </c>
      <c r="I45" s="34">
        <f>1/$A$1*'[2]48Exp'!$H$245</f>
        <v>2.9976882999999996E-2</v>
      </c>
      <c r="J45" s="35">
        <f>1/$A$1*'[2]48Exp'!$I$245</f>
        <v>3.7764645999999992E-2</v>
      </c>
      <c r="K45" s="35">
        <f>1/$A$1*'[2]48Exp'!J$245</f>
        <v>4.0599112999999992E-2</v>
      </c>
      <c r="L45" s="35">
        <f>1/$A$1*'[2]48Exp'!K$245</f>
        <v>3.4996135999999997E-2</v>
      </c>
      <c r="M45" s="34">
        <f>1/$A$1*'[2]48Exp'!L$245</f>
        <v>5.7180952816282174E-2</v>
      </c>
      <c r="N45" s="34">
        <f>1/$A$1*'[2]48Exp'!M$245</f>
        <v>6.5501752666666663E-2</v>
      </c>
      <c r="O45" s="34">
        <f>1/$A$1*'[2]48Exp'!N$245</f>
        <v>6.4498556999999998E-2</v>
      </c>
      <c r="P45" s="34">
        <f>1/$A$1*'[2]48Exp'!O$245</f>
        <v>8.7058843999999996E-2</v>
      </c>
      <c r="Q45" s="34">
        <f>1/$A$1*'[2]48Exp'!P$245</f>
        <v>0.10019437099999999</v>
      </c>
      <c r="R45" s="34">
        <f>1/$A$1*'[2]48Exp'!Q$245</f>
        <v>0.11346294299999998</v>
      </c>
      <c r="S45" s="34">
        <f>1/$A$1*'[2]48Exp'!R$245</f>
        <v>0.11797509499999999</v>
      </c>
      <c r="T45" s="34">
        <f>1/$A$1*'[2]48Exp'!S$245</f>
        <v>0.15874722299999999</v>
      </c>
      <c r="U45" s="34">
        <f>1/$A$1*'[2]48Exp'!T$245</f>
        <v>0.247538863</v>
      </c>
      <c r="V45" s="34">
        <f>1/$A$1*'[2]48Exp'!U$245</f>
        <v>0.29488929899999999</v>
      </c>
      <c r="W45" s="34">
        <f>1/$A$1*'[2]48Exp'!V$245</f>
        <v>0.31186240899999995</v>
      </c>
      <c r="X45" s="34">
        <f>1/$A$1*'[2]48Exp'!W$245</f>
        <v>0.49134897399999994</v>
      </c>
      <c r="Y45" s="34">
        <f>1/$A$1*'[2]48Exp'!X$245</f>
        <v>0.47880603841000013</v>
      </c>
      <c r="Z45" s="34">
        <f>1/$A$1*'[2]48Exp'!Y$245</f>
        <v>0.36573466300000002</v>
      </c>
      <c r="AA45" s="34">
        <f>1/$A$1*'[2]48Exp'!Z$245</f>
        <v>0</v>
      </c>
      <c r="AB45" s="34">
        <f>1/$A$1*'[2]48Exp'!AA$245</f>
        <v>0</v>
      </c>
      <c r="AC45" s="10"/>
      <c r="AD45" s="33">
        <f>1/1000*'[2]48Exp'!AB$245</f>
        <v>1.4346272E-2</v>
      </c>
      <c r="AE45" s="34">
        <f>1/1000*'[2]48Exp'!AC$245</f>
        <v>9.4931000000000008E-3</v>
      </c>
      <c r="AF45" s="34">
        <f>1/1000*'[2]48Exp'!AD$245</f>
        <v>1.2802790999999999E-2</v>
      </c>
      <c r="AG45" s="34">
        <f>1/1000*'[2]48Exp'!AE$245</f>
        <v>1.6056051000000002E-2</v>
      </c>
      <c r="AH45" s="34">
        <f>1/1000*'[2]48Exp'!AF$245</f>
        <v>2.4410521000000001E-2</v>
      </c>
      <c r="AI45" s="34">
        <f>1/1000*'[2]48Exp'!AG$245</f>
        <v>2.9302771999999998E-2</v>
      </c>
      <c r="AJ45" s="34">
        <f>1/1000*'[2]48Exp'!AH$245</f>
        <v>3.3161448000000003E-2</v>
      </c>
      <c r="AK45" s="34">
        <f>1/1000*'[2]48Exp'!AI$245</f>
        <v>3.7738074999999996E-2</v>
      </c>
      <c r="AL45" s="34">
        <f>1/1000*'[2]48Exp'!AJ$245</f>
        <v>4.5871637999999999E-2</v>
      </c>
      <c r="AM45" s="34">
        <f>1/1000*'[2]48Exp'!AK$245</f>
        <v>4.0127151E-2</v>
      </c>
      <c r="AN45" s="34">
        <f>1/1000*'[2]48Exp'!AL$245</f>
        <v>6.7796182999999996E-2</v>
      </c>
      <c r="AO45" s="34">
        <f>1/1000*'[2]48Exp'!AM$245</f>
        <v>7.6606986999999988E-2</v>
      </c>
      <c r="AP45" s="34">
        <f>1/1000*'[2]48Exp'!AN$245</f>
        <v>8.0972988999999995E-2</v>
      </c>
      <c r="AQ45" s="34">
        <f>1/1000*'[2]48Exp'!AO$245</f>
        <v>0.101305388</v>
      </c>
      <c r="AR45" s="34">
        <f>1/1000*'[2]48Exp'!AP$245</f>
        <v>0.11078542800000001</v>
      </c>
      <c r="AS45" s="34">
        <f>1/1000*'[2]48Exp'!AQ$245</f>
        <v>0.124221283</v>
      </c>
      <c r="AT45" s="34">
        <f>1/1000*'[2]48Exp'!AR$245</f>
        <v>0.120047787</v>
      </c>
      <c r="AU45" s="34">
        <f>1/1000*'[2]48Exp'!AS$245</f>
        <v>0.143479099</v>
      </c>
      <c r="AV45" s="34">
        <f>1/1000*'[2]48Exp'!AT$245</f>
        <v>0.212707383</v>
      </c>
      <c r="AW45" s="34">
        <f>1/1000*'[2]48Exp'!AU$245</f>
        <v>0.34325226499999995</v>
      </c>
      <c r="AX45" s="34">
        <f>1/1000*'[2]48Exp'!AV$245</f>
        <v>0.21781167599999998</v>
      </c>
      <c r="AY45" s="34">
        <f>1/1000*'[2]48Exp'!AW$245</f>
        <v>0.34199135800000002</v>
      </c>
      <c r="AZ45" s="34">
        <f>1/1000*'[2]48Exp'!AX$245</f>
        <v>0.44780414465500012</v>
      </c>
      <c r="BA45" s="34">
        <f>1/1000*'[2]48Exp'!AY$245</f>
        <v>0.32025249317599985</v>
      </c>
      <c r="BB45" s="34">
        <f>1/1000*'[2]48Exp'!AZ$245</f>
        <v>0</v>
      </c>
      <c r="BC45" s="34">
        <f>1/1000*'[2]48Exp'!BA$245</f>
        <v>0</v>
      </c>
      <c r="BD45" s="303"/>
    </row>
    <row r="46" spans="2:56" ht="12.9" customHeight="1">
      <c r="B46" s="32" t="s">
        <v>113</v>
      </c>
      <c r="C46" s="33">
        <f>1/$A$1*'[2]48Exp'!$B$259</f>
        <v>3.4041459999999994E-3</v>
      </c>
      <c r="D46" s="34">
        <f>1/$A$1*'[2]48Exp'!$C$259</f>
        <v>3.5912019999999995E-3</v>
      </c>
      <c r="E46" s="34">
        <f>1/$A$1*'[2]48Exp'!$D$259</f>
        <v>4.3539629999999998E-3</v>
      </c>
      <c r="F46" s="34">
        <f>1/$A$1*'[2]48Exp'!$E$259</f>
        <v>5.3200599999999989E-3</v>
      </c>
      <c r="G46" s="34">
        <f>1/$A$1*'[2]48Exp'!$F$259</f>
        <v>6.1419089999999992E-3</v>
      </c>
      <c r="H46" s="34">
        <f>1/$A$1*'[2]48Exp'!$G$259</f>
        <v>4.5512669999999995E-3</v>
      </c>
      <c r="I46" s="34">
        <f>1/$A$1*'[2]48Exp'!$H$259</f>
        <v>6.7571209999999996E-3</v>
      </c>
      <c r="J46" s="35">
        <f>1/$A$1*'[2]48Exp'!$I$259</f>
        <v>4.2627469999999999E-3</v>
      </c>
      <c r="K46" s="35">
        <f>1/$A$1*'[2]48Exp'!J$259</f>
        <v>4.8212789999999995E-3</v>
      </c>
      <c r="L46" s="35">
        <f>1/$A$1*'[2]48Exp'!K$259</f>
        <v>2.327034E-3</v>
      </c>
      <c r="M46" s="34">
        <f>1/$A$1*'[2]48Exp'!L$259</f>
        <v>5.6101741764979004E-3</v>
      </c>
      <c r="N46" s="34">
        <f>1/$A$1*'[2]48Exp'!M$259</f>
        <v>4.4473229999999996E-3</v>
      </c>
      <c r="O46" s="34">
        <f>1/$A$1*'[2]48Exp'!N$259</f>
        <v>4.4292369999999999E-3</v>
      </c>
      <c r="P46" s="34">
        <f>1/$A$1*'[2]48Exp'!O$259</f>
        <v>3.9798769999999997E-3</v>
      </c>
      <c r="Q46" s="34">
        <f>1/$A$1*'[2]48Exp'!P$259</f>
        <v>4.3818979999999995E-3</v>
      </c>
      <c r="R46" s="34">
        <f>1/$A$1*'[2]48Exp'!Q$259</f>
        <v>2.0012999999999997E-3</v>
      </c>
      <c r="S46" s="34">
        <f>1/$A$1*'[2]48Exp'!R$259</f>
        <v>2.0098159999999998E-3</v>
      </c>
      <c r="T46" s="34">
        <f>1/$A$1*'[2]48Exp'!S$259</f>
        <v>3.4729679999999999E-3</v>
      </c>
      <c r="U46" s="34">
        <f>1/$A$1*'[2]48Exp'!T$259</f>
        <v>9.1615229999999978E-3</v>
      </c>
      <c r="V46" s="34">
        <f>1/$A$1*'[2]48Exp'!U$259</f>
        <v>4.4081929999999995E-3</v>
      </c>
      <c r="W46" s="34">
        <f>1/$A$1*'[2]48Exp'!V$259</f>
        <v>6.847284999999999E-3</v>
      </c>
      <c r="X46" s="34">
        <f>1/$A$1*'[2]48Exp'!W$259</f>
        <v>1.0301934E-2</v>
      </c>
      <c r="Y46" s="34">
        <f>1/$A$1*'[2]48Exp'!X$259</f>
        <v>1.5840839508999997E-2</v>
      </c>
      <c r="Z46" s="34">
        <f>1/$A$1*'[2]48Exp'!Y$259</f>
        <v>1.2779461999999998E-2</v>
      </c>
      <c r="AA46" s="34">
        <f>1/$A$1*'[2]48Exp'!Z$259</f>
        <v>0</v>
      </c>
      <c r="AB46" s="34">
        <f>1/$A$1*'[2]48Exp'!AA$259</f>
        <v>0</v>
      </c>
      <c r="AC46" s="10"/>
      <c r="AD46" s="33">
        <f>1/1000*'[2]48Exp'!AB$259</f>
        <v>3.0924400000000001E-3</v>
      </c>
      <c r="AE46" s="34">
        <f>1/1000*'[2]48Exp'!AC$259</f>
        <v>3.3594619999999997E-3</v>
      </c>
      <c r="AF46" s="34">
        <f>1/1000*'[2]48Exp'!AD$259</f>
        <v>3.9167639999999997E-3</v>
      </c>
      <c r="AG46" s="34">
        <f>1/1000*'[2]48Exp'!AE$259</f>
        <v>4.0259909999999996E-3</v>
      </c>
      <c r="AH46" s="34">
        <f>1/1000*'[2]48Exp'!AF$259</f>
        <v>4.9680879999999998E-3</v>
      </c>
      <c r="AI46" s="34">
        <f>1/1000*'[2]48Exp'!AG$259</f>
        <v>4.3271150000000003E-3</v>
      </c>
      <c r="AJ46" s="34">
        <f>1/1000*'[2]48Exp'!AH$259</f>
        <v>5.4706859999999998E-3</v>
      </c>
      <c r="AK46" s="34">
        <f>1/1000*'[2]48Exp'!AI$259</f>
        <v>3.5053090000000003E-3</v>
      </c>
      <c r="AL46" s="34">
        <f>1/1000*'[2]48Exp'!AJ$259</f>
        <v>4.959972E-3</v>
      </c>
      <c r="AM46" s="34">
        <f>1/1000*'[2]48Exp'!AK$259</f>
        <v>3.8792119999999999E-3</v>
      </c>
      <c r="AN46" s="34">
        <f>1/1000*'[2]48Exp'!AL$259</f>
        <v>7.0839780000000003E-3</v>
      </c>
      <c r="AO46" s="34">
        <f>1/1000*'[2]48Exp'!AM$259</f>
        <v>4.8618120000000001E-3</v>
      </c>
      <c r="AP46" s="34">
        <f>1/1000*'[2]48Exp'!AN$259</f>
        <v>4.4744490000000001E-3</v>
      </c>
      <c r="AQ46" s="34">
        <f>1/1000*'[2]48Exp'!AO$259</f>
        <v>4.1378399999999994E-3</v>
      </c>
      <c r="AR46" s="34">
        <f>1/1000*'[2]48Exp'!AP$259</f>
        <v>4.3045979999999998E-3</v>
      </c>
      <c r="AS46" s="34">
        <f>1/1000*'[2]48Exp'!AQ$259</f>
        <v>2.136261E-3</v>
      </c>
      <c r="AT46" s="34">
        <f>1/1000*'[2]48Exp'!AR$259</f>
        <v>3.196398E-3</v>
      </c>
      <c r="AU46" s="34">
        <f>1/1000*'[2]48Exp'!AS$259</f>
        <v>4.4593150000000002E-3</v>
      </c>
      <c r="AV46" s="34">
        <f>1/1000*'[2]48Exp'!AT$259</f>
        <v>8.768637000000001E-3</v>
      </c>
      <c r="AW46" s="34">
        <f>1/1000*'[2]48Exp'!AU$259</f>
        <v>5.9349310000000001E-3</v>
      </c>
      <c r="AX46" s="34">
        <f>1/1000*'[2]48Exp'!AV$259</f>
        <v>7.4077810000000004E-3</v>
      </c>
      <c r="AY46" s="34">
        <f>1/1000*'[2]48Exp'!AW$259</f>
        <v>8.4052510000000007E-3</v>
      </c>
      <c r="AZ46" s="34">
        <f>1/1000*'[2]48Exp'!AX$259</f>
        <v>1.6212083938999998E-2</v>
      </c>
      <c r="BA46" s="34">
        <f>1/1000*'[2]48Exp'!AY$259</f>
        <v>1.3955298510999999E-2</v>
      </c>
      <c r="BB46" s="34">
        <f>1/1000*'[2]48Exp'!AZ$259</f>
        <v>0</v>
      </c>
      <c r="BC46" s="34">
        <f>1/1000*'[2]48Exp'!BA$259</f>
        <v>0</v>
      </c>
      <c r="BD46" s="303"/>
    </row>
    <row r="47" spans="2:56">
      <c r="B47" s="38" t="s">
        <v>21</v>
      </c>
      <c r="C47" s="62">
        <f t="shared" ref="C47:M47" si="15">SUM(C38:C38)-SUM(C39:C46)</f>
        <v>5.4331710000000005E-3</v>
      </c>
      <c r="D47" s="63">
        <f t="shared" si="15"/>
        <v>2.6347640000000012E-3</v>
      </c>
      <c r="E47" s="63">
        <f t="shared" si="15"/>
        <v>3.9814700000000078E-3</v>
      </c>
      <c r="F47" s="63">
        <f t="shared" si="15"/>
        <v>3.9429709999999896E-3</v>
      </c>
      <c r="G47" s="63">
        <f t="shared" si="15"/>
        <v>4.2830879999999974E-3</v>
      </c>
      <c r="H47" s="63">
        <f t="shared" si="15"/>
        <v>4.025896000000008E-3</v>
      </c>
      <c r="I47" s="63">
        <f t="shared" si="15"/>
        <v>2.7017189999999983E-3</v>
      </c>
      <c r="J47" s="64">
        <f t="shared" si="15"/>
        <v>4.6078010000000086E-3</v>
      </c>
      <c r="K47" s="64">
        <f t="shared" si="15"/>
        <v>4.7659470000000065E-3</v>
      </c>
      <c r="L47" s="64">
        <f t="shared" si="15"/>
        <v>4.2751830000000018E-3</v>
      </c>
      <c r="M47" s="63">
        <f t="shared" si="15"/>
        <v>1.0866344110930459E-2</v>
      </c>
      <c r="N47" s="63">
        <f>SUM(N38:N38)-SUM(N39:N46)</f>
        <v>9.6380889999999886E-3</v>
      </c>
      <c r="O47" s="63">
        <f t="shared" ref="O47:AB47" si="16">SUM(O38:O38)-SUM(O39:O46)</f>
        <v>8.8468129999999534E-3</v>
      </c>
      <c r="P47" s="63">
        <f t="shared" si="16"/>
        <v>7.8397710000000509E-3</v>
      </c>
      <c r="Q47" s="63">
        <f t="shared" si="16"/>
        <v>6.9933640000000019E-3</v>
      </c>
      <c r="R47" s="63">
        <f t="shared" si="16"/>
        <v>1.4644087999999944E-2</v>
      </c>
      <c r="S47" s="63">
        <f t="shared" si="16"/>
        <v>7.4607900000000227E-3</v>
      </c>
      <c r="T47" s="63">
        <f t="shared" si="16"/>
        <v>1.4984708999999985E-2</v>
      </c>
      <c r="U47" s="63">
        <f t="shared" si="16"/>
        <v>4.012346E-2</v>
      </c>
      <c r="V47" s="63">
        <f t="shared" si="16"/>
        <v>2.1913905000000011E-2</v>
      </c>
      <c r="W47" s="63">
        <f t="shared" si="16"/>
        <v>1.9356536000000035E-2</v>
      </c>
      <c r="X47" s="63">
        <f t="shared" si="16"/>
        <v>5.996790399999985E-2</v>
      </c>
      <c r="Y47" s="63">
        <f t="shared" si="16"/>
        <v>0.10937904449299996</v>
      </c>
      <c r="Z47" s="63">
        <f t="shared" si="16"/>
        <v>6.1500724725999989E-2</v>
      </c>
      <c r="AA47" s="63">
        <f t="shared" si="16"/>
        <v>0</v>
      </c>
      <c r="AB47" s="63">
        <f t="shared" si="16"/>
        <v>0</v>
      </c>
      <c r="AC47" s="10"/>
      <c r="AD47" s="62">
        <f t="shared" ref="AD47:AN47" si="17">SUM(AD38:AD38)-SUM(AD39:AD46)</f>
        <v>4.8288599999999973E-3</v>
      </c>
      <c r="AE47" s="63">
        <f t="shared" si="17"/>
        <v>3.3432129999999977E-3</v>
      </c>
      <c r="AF47" s="63">
        <f t="shared" si="17"/>
        <v>3.9040420000000034E-3</v>
      </c>
      <c r="AG47" s="63">
        <f t="shared" si="17"/>
        <v>4.0634879999999901E-3</v>
      </c>
      <c r="AH47" s="63">
        <f t="shared" si="17"/>
        <v>5.4507299999999939E-3</v>
      </c>
      <c r="AI47" s="63">
        <f t="shared" si="17"/>
        <v>4.4682109999999928E-3</v>
      </c>
      <c r="AJ47" s="63">
        <f t="shared" si="17"/>
        <v>3.5971560000000041E-3</v>
      </c>
      <c r="AK47" s="64">
        <f t="shared" si="17"/>
        <v>3.3668949999999809E-3</v>
      </c>
      <c r="AL47" s="64">
        <f t="shared" si="17"/>
        <v>5.4927009999999887E-3</v>
      </c>
      <c r="AM47" s="64">
        <f t="shared" si="17"/>
        <v>5.7522339999999811E-3</v>
      </c>
      <c r="AN47" s="63">
        <f t="shared" si="17"/>
        <v>1.245616300000002E-2</v>
      </c>
      <c r="AO47" s="63">
        <f>SUM(AO38:AO38)-SUM(AO39:AO46)</f>
        <v>1.122437699999998E-2</v>
      </c>
      <c r="AP47" s="63">
        <f t="shared" ref="AP47:BC47" si="18">SUM(AP38:AP38)-SUM(AP39:AP46)</f>
        <v>9.5835000000000226E-3</v>
      </c>
      <c r="AQ47" s="63">
        <f t="shared" si="18"/>
        <v>9.6980079999999802E-3</v>
      </c>
      <c r="AR47" s="63">
        <f t="shared" si="18"/>
        <v>9.3542470000000377E-3</v>
      </c>
      <c r="AS47" s="63">
        <f t="shared" si="18"/>
        <v>1.3324094000000009E-2</v>
      </c>
      <c r="AT47" s="63">
        <f t="shared" si="18"/>
        <v>8.7076329999999647E-3</v>
      </c>
      <c r="AU47" s="63">
        <f t="shared" si="18"/>
        <v>1.4706547000000014E-2</v>
      </c>
      <c r="AV47" s="63">
        <f t="shared" si="18"/>
        <v>2.9844626000000041E-2</v>
      </c>
      <c r="AW47" s="63">
        <f t="shared" si="18"/>
        <v>1.8871130000000069E-2</v>
      </c>
      <c r="AX47" s="63">
        <f t="shared" si="18"/>
        <v>1.6831863000000002E-2</v>
      </c>
      <c r="AY47" s="63">
        <f t="shared" si="18"/>
        <v>4.0253902999999869E-2</v>
      </c>
      <c r="AZ47" s="63">
        <f t="shared" si="18"/>
        <v>0.10004889661400007</v>
      </c>
      <c r="BA47" s="63">
        <f t="shared" si="18"/>
        <v>6.2350474186000038E-2</v>
      </c>
      <c r="BB47" s="63">
        <f t="shared" si="18"/>
        <v>0</v>
      </c>
      <c r="BC47" s="63">
        <f t="shared" si="18"/>
        <v>0</v>
      </c>
      <c r="BD47" s="303"/>
    </row>
    <row r="48" spans="2:56" ht="17.149999999999999" customHeight="1">
      <c r="B48" s="44" t="s">
        <v>123</v>
      </c>
      <c r="C48" s="45">
        <f t="shared" ref="C48:AB48" si="19">C5-SUM(C6,C21,C24,C25,C33,C38)</f>
        <v>7.3862690999999925E-2</v>
      </c>
      <c r="D48" s="45">
        <f t="shared" si="19"/>
        <v>0.10072375000000003</v>
      </c>
      <c r="E48" s="45">
        <f t="shared" si="19"/>
        <v>9.9438683999999833E-2</v>
      </c>
      <c r="F48" s="45">
        <f t="shared" si="19"/>
        <v>0.10356320199999997</v>
      </c>
      <c r="G48" s="45">
        <f t="shared" si="19"/>
        <v>0.10095686500000017</v>
      </c>
      <c r="H48" s="45">
        <f t="shared" si="19"/>
        <v>0.12419417599999982</v>
      </c>
      <c r="I48" s="45">
        <f t="shared" si="19"/>
        <v>0.13057856122222206</v>
      </c>
      <c r="J48" s="45">
        <f t="shared" si="19"/>
        <v>0.12642769022222206</v>
      </c>
      <c r="K48" s="65">
        <f t="shared" si="19"/>
        <v>0.18595096999999988</v>
      </c>
      <c r="L48" s="47">
        <f t="shared" si="19"/>
        <v>0.14270616628999983</v>
      </c>
      <c r="M48" s="46">
        <f t="shared" si="19"/>
        <v>0.16787308895825614</v>
      </c>
      <c r="N48" s="46">
        <f t="shared" si="19"/>
        <v>0.1930825279999997</v>
      </c>
      <c r="O48" s="46">
        <f t="shared" si="19"/>
        <v>0.18703413200000052</v>
      </c>
      <c r="P48" s="46">
        <f t="shared" si="19"/>
        <v>0.21922475200000024</v>
      </c>
      <c r="Q48" s="46">
        <f t="shared" si="19"/>
        <v>0.25495808599999947</v>
      </c>
      <c r="R48" s="46">
        <f t="shared" si="19"/>
        <v>0.24137608000000021</v>
      </c>
      <c r="S48" s="46">
        <f t="shared" si="19"/>
        <v>0.35223250899999958</v>
      </c>
      <c r="T48" s="46">
        <f t="shared" si="19"/>
        <v>0.31520018599999944</v>
      </c>
      <c r="U48" s="46">
        <f t="shared" si="19"/>
        <v>0.43262652499999943</v>
      </c>
      <c r="V48" s="46">
        <f t="shared" si="19"/>
        <v>0.40832831000000058</v>
      </c>
      <c r="W48" s="46">
        <f t="shared" si="19"/>
        <v>0.40525820300000115</v>
      </c>
      <c r="X48" s="46">
        <f t="shared" si="19"/>
        <v>0.52522987399999987</v>
      </c>
      <c r="Y48" s="46">
        <f t="shared" si="19"/>
        <v>0.54477430093328616</v>
      </c>
      <c r="Z48" s="46">
        <f t="shared" si="19"/>
        <v>0.46632363289600054</v>
      </c>
      <c r="AA48" s="46">
        <f t="shared" si="19"/>
        <v>0</v>
      </c>
      <c r="AB48" s="46">
        <f t="shared" si="19"/>
        <v>0</v>
      </c>
      <c r="AC48" s="10"/>
      <c r="AD48" s="110">
        <f t="shared" ref="AD48:BC48" si="20">AD5-SUM(AD6,AD21,AD24,AD25,AD33,AD38)</f>
        <v>5.208540300000003E-2</v>
      </c>
      <c r="AE48" s="106">
        <f t="shared" si="20"/>
        <v>6.6739165000000045E-2</v>
      </c>
      <c r="AF48" s="106">
        <f t="shared" si="20"/>
        <v>6.6396581999999954E-2</v>
      </c>
      <c r="AG48" s="106">
        <f t="shared" si="20"/>
        <v>6.8874218999999959E-2</v>
      </c>
      <c r="AH48" s="106">
        <f t="shared" si="20"/>
        <v>7.3342075000000034E-2</v>
      </c>
      <c r="AI48" s="106">
        <f t="shared" si="20"/>
        <v>9.9551024999999849E-2</v>
      </c>
      <c r="AJ48" s="106">
        <f t="shared" si="20"/>
        <v>0.10306420699999996</v>
      </c>
      <c r="AK48" s="106">
        <f t="shared" si="20"/>
        <v>0.10425440100000022</v>
      </c>
      <c r="AL48" s="106">
        <f t="shared" si="20"/>
        <v>0.15168039799999966</v>
      </c>
      <c r="AM48" s="106">
        <f t="shared" si="20"/>
        <v>0.11655914400000028</v>
      </c>
      <c r="AN48" s="106">
        <f t="shared" si="20"/>
        <v>0.16520812299999976</v>
      </c>
      <c r="AO48" s="106">
        <f t="shared" si="20"/>
        <v>0.19046631799999991</v>
      </c>
      <c r="AP48" s="106">
        <f t="shared" si="20"/>
        <v>0.18233720200000025</v>
      </c>
      <c r="AQ48" s="106">
        <f t="shared" si="20"/>
        <v>0.23642223099999993</v>
      </c>
      <c r="AR48" s="106">
        <f t="shared" si="20"/>
        <v>0.24568142500000001</v>
      </c>
      <c r="AS48" s="106">
        <f t="shared" si="20"/>
        <v>0.2202983900000004</v>
      </c>
      <c r="AT48" s="106">
        <f t="shared" si="20"/>
        <v>0.28111540200000007</v>
      </c>
      <c r="AU48" s="106">
        <f t="shared" si="20"/>
        <v>0.29659378499999978</v>
      </c>
      <c r="AV48" s="106">
        <f t="shared" si="20"/>
        <v>0.38675641799999916</v>
      </c>
      <c r="AW48" s="106">
        <f t="shared" si="20"/>
        <v>0.34939207999999899</v>
      </c>
      <c r="AX48" s="106">
        <f t="shared" si="20"/>
        <v>0.30637472300000024</v>
      </c>
      <c r="AY48" s="106">
        <f t="shared" si="20"/>
        <v>0.42346748500000109</v>
      </c>
      <c r="AZ48" s="106">
        <f t="shared" si="20"/>
        <v>0.54639189479300088</v>
      </c>
      <c r="BA48" s="106">
        <f t="shared" si="20"/>
        <v>0.42325600709200062</v>
      </c>
      <c r="BB48" s="106">
        <f t="shared" si="20"/>
        <v>0</v>
      </c>
      <c r="BC48" s="106">
        <f t="shared" si="20"/>
        <v>0</v>
      </c>
      <c r="BD48" s="303"/>
    </row>
    <row r="49" spans="2:56">
      <c r="B49" s="32" t="s">
        <v>114</v>
      </c>
      <c r="C49" s="33">
        <f>1/$A$1*'[2]48Exp'!$B$20</f>
        <v>2.7355864999999997E-2</v>
      </c>
      <c r="D49" s="34">
        <f>1/$A$1*'[2]48Exp'!$C$20</f>
        <v>4.3136159E-2</v>
      </c>
      <c r="E49" s="34">
        <f>1/$A$1*'[2]48Exp'!$D$20</f>
        <v>3.0450906E-2</v>
      </c>
      <c r="F49" s="34">
        <f>1/$A$1*'[2]48Exp'!$E$20</f>
        <v>2.5591522999999998E-2</v>
      </c>
      <c r="G49" s="34">
        <f>1/$A$1*'[2]48Exp'!$F$20</f>
        <v>2.2093276999999998E-2</v>
      </c>
      <c r="H49" s="34">
        <f>1/$A$1*'[2]48Exp'!$G$20</f>
        <v>2.2408875999999998E-2</v>
      </c>
      <c r="I49" s="34">
        <f>1/$A$1*'[2]48Exp'!$H$20</f>
        <v>2.4610429999999999E-2</v>
      </c>
      <c r="J49" s="35">
        <f>1/$A$1*'[2]48Exp'!$I$20</f>
        <v>1.6753079000000001E-2</v>
      </c>
      <c r="K49" s="35">
        <f>1/$A$1*'[2]48Exp'!J$20</f>
        <v>5.6386698999999998E-2</v>
      </c>
      <c r="L49" s="35">
        <f>1/$A$1*'[2]48Exp'!K$20</f>
        <v>1.9296727999999999E-2</v>
      </c>
      <c r="M49" s="34">
        <f>1/$A$1*'[2]48Exp'!L$20</f>
        <v>1.3475053375439468E-2</v>
      </c>
      <c r="N49" s="34">
        <f>1/$A$1*'[2]48Exp'!M$20</f>
        <v>7.3651159999999997E-3</v>
      </c>
      <c r="O49" s="34">
        <f>1/$A$1*'[2]48Exp'!N$20</f>
        <v>2.5410334999999996E-2</v>
      </c>
      <c r="P49" s="34">
        <f>1/$A$1*'[2]48Exp'!O$20</f>
        <v>3.0957152999999998E-2</v>
      </c>
      <c r="Q49" s="34">
        <f>1/$A$1*'[2]48Exp'!P$20</f>
        <v>2.6411409E-2</v>
      </c>
      <c r="R49" s="34">
        <f>1/$A$1*'[2]48Exp'!Q$20</f>
        <v>2.5592288999999997E-2</v>
      </c>
      <c r="S49" s="34">
        <f>1/$A$1*'[2]48Exp'!R$20</f>
        <v>3.4653394999999997E-2</v>
      </c>
      <c r="T49" s="34">
        <f>1/$A$1*'[2]48Exp'!S$20</f>
        <v>5.3541847999999989E-2</v>
      </c>
      <c r="U49" s="34">
        <f>1/$A$1*'[2]48Exp'!T$20</f>
        <v>8.3857202999999991E-2</v>
      </c>
      <c r="V49" s="34">
        <f>1/$A$1*'[2]48Exp'!U$20</f>
        <v>9.4795612999999987E-2</v>
      </c>
      <c r="W49" s="34">
        <f>1/$A$1*'[2]48Exp'!V$20</f>
        <v>0.11297160399999999</v>
      </c>
      <c r="X49" s="34">
        <f>1/$A$1*'[2]48Exp'!W$20</f>
        <v>0.14423913699999999</v>
      </c>
      <c r="Y49" s="34">
        <f>1/$A$1*'[2]48Exp'!X$20</f>
        <v>0.16753052532999999</v>
      </c>
      <c r="Z49" s="34">
        <f>1/$A$1*'[2]48Exp'!Y$20</f>
        <v>0.13091634662099996</v>
      </c>
      <c r="AA49" s="34">
        <f>1/$A$1*'[2]48Exp'!Z$20</f>
        <v>0</v>
      </c>
      <c r="AB49" s="34">
        <f>1/$A$1*'[2]48Exp'!AA$20</f>
        <v>0</v>
      </c>
      <c r="AC49" s="10"/>
      <c r="AD49" s="33">
        <f>1/1000*'[2]48Exp'!AB$20</f>
        <v>1.6665638999999999E-2</v>
      </c>
      <c r="AE49" s="34">
        <f>1/1000*'[2]48Exp'!AC$20</f>
        <v>2.7214973E-2</v>
      </c>
      <c r="AF49" s="34">
        <f>1/1000*'[2]48Exp'!AD$20</f>
        <v>2.0628335999999997E-2</v>
      </c>
      <c r="AG49" s="34">
        <f>1/1000*'[2]48Exp'!AE$20</f>
        <v>1.4085317999999999E-2</v>
      </c>
      <c r="AH49" s="34">
        <f>1/1000*'[2]48Exp'!AF$20</f>
        <v>1.4269380999999999E-2</v>
      </c>
      <c r="AI49" s="34">
        <f>1/1000*'[2]48Exp'!AG$20</f>
        <v>1.617275E-2</v>
      </c>
      <c r="AJ49" s="34">
        <f>1/1000*'[2]48Exp'!AH$20</f>
        <v>1.6206443000000001E-2</v>
      </c>
      <c r="AK49" s="34">
        <f>1/1000*'[2]48Exp'!AI$20</f>
        <v>1.1278601000000001E-2</v>
      </c>
      <c r="AL49" s="34">
        <f>1/1000*'[2]48Exp'!AJ$20</f>
        <v>3.7570131E-2</v>
      </c>
      <c r="AM49" s="34">
        <f>1/1000*'[2]48Exp'!AK$20</f>
        <v>1.9157845E-2</v>
      </c>
      <c r="AN49" s="34">
        <f>1/1000*'[2]48Exp'!AL$20</f>
        <v>1.3775329999999999E-2</v>
      </c>
      <c r="AO49" s="34">
        <f>1/1000*'[2]48Exp'!AM$20</f>
        <v>1.0631361000000001E-2</v>
      </c>
      <c r="AP49" s="34">
        <f>1/1000*'[2]48Exp'!AN$20</f>
        <v>2.8072630000000001E-2</v>
      </c>
      <c r="AQ49" s="34">
        <f>1/1000*'[2]48Exp'!AO$20</f>
        <v>3.3538392E-2</v>
      </c>
      <c r="AR49" s="34">
        <f>1/1000*'[2]48Exp'!AP$20</f>
        <v>2.8514395000000001E-2</v>
      </c>
      <c r="AS49" s="34">
        <f>1/1000*'[2]48Exp'!AQ$20</f>
        <v>2.716472E-2</v>
      </c>
      <c r="AT49" s="34">
        <f>1/1000*'[2]48Exp'!AR$20</f>
        <v>3.4163091E-2</v>
      </c>
      <c r="AU49" s="34">
        <f>1/1000*'[2]48Exp'!AS$20</f>
        <v>4.4717816000000001E-2</v>
      </c>
      <c r="AV49" s="34">
        <f>1/1000*'[2]48Exp'!AT$20</f>
        <v>6.3688203999999998E-2</v>
      </c>
      <c r="AW49" s="34">
        <f>1/1000*'[2]48Exp'!AU$20</f>
        <v>6.3557129999999989E-2</v>
      </c>
      <c r="AX49" s="34">
        <f>1/1000*'[2]48Exp'!AV$20</f>
        <v>6.7865983000000005E-2</v>
      </c>
      <c r="AY49" s="34">
        <f>1/1000*'[2]48Exp'!AW$20</f>
        <v>0.10826101399999999</v>
      </c>
      <c r="AZ49" s="34">
        <f>1/1000*'[2]48Exp'!AX$20</f>
        <v>0.13357966686000003</v>
      </c>
      <c r="BA49" s="34">
        <f>1/1000*'[2]48Exp'!AY$20</f>
        <v>7.5101098569000005E-2</v>
      </c>
      <c r="BB49" s="34">
        <f>1/1000*'[2]48Exp'!AZ$20</f>
        <v>0</v>
      </c>
      <c r="BC49" s="34">
        <f>1/1000*'[2]48Exp'!BA$20</f>
        <v>0</v>
      </c>
      <c r="BD49" s="303"/>
    </row>
    <row r="50" spans="2:56">
      <c r="B50" s="32" t="s">
        <v>116</v>
      </c>
      <c r="C50" s="33">
        <f>1/$A$1*'[2]48Exp'!$B$159</f>
        <v>2.8076859999999993E-3</v>
      </c>
      <c r="D50" s="34">
        <f>1/$A$1*'[2]48Exp'!$C$159</f>
        <v>8.8060619999999982E-3</v>
      </c>
      <c r="E50" s="34">
        <f>1/$A$1*'[2]48Exp'!$D$159</f>
        <v>1.0540309999999999E-2</v>
      </c>
      <c r="F50" s="34">
        <f>1/$A$1*'[2]48Exp'!$E$159</f>
        <v>1.5895059E-2</v>
      </c>
      <c r="G50" s="34">
        <f>1/$A$1*'[2]48Exp'!$F$159</f>
        <v>1.8560891E-2</v>
      </c>
      <c r="H50" s="34">
        <f>1/$A$1*'[2]48Exp'!$G$159</f>
        <v>1.5434834E-2</v>
      </c>
      <c r="I50" s="34">
        <f>1/$A$1*'[2]48Exp'!$H$159</f>
        <v>1.2333719555555555E-2</v>
      </c>
      <c r="J50" s="35">
        <f>1/$A$1*'[2]48Exp'!$I$159</f>
        <v>1.4397137999999999E-2</v>
      </c>
      <c r="K50" s="35">
        <f>1/$A$1*'[2]48Exp'!J$159</f>
        <v>2.3246664E-2</v>
      </c>
      <c r="L50" s="35">
        <f>1/$A$1*'[2]48Exp'!K$159</f>
        <v>3.330794929E-2</v>
      </c>
      <c r="M50" s="34">
        <f>1/$A$1*'[2]48Exp'!L$159</f>
        <v>2.465994451195614E-2</v>
      </c>
      <c r="N50" s="34">
        <f>1/$A$1*'[2]48Exp'!M$159</f>
        <v>3.1877985999999997E-2</v>
      </c>
      <c r="O50" s="34">
        <f>1/$A$1*'[2]48Exp'!N$159</f>
        <v>2.6888981999999995E-2</v>
      </c>
      <c r="P50" s="34">
        <f>1/$A$1*'[2]48Exp'!O$159</f>
        <v>4.7078208999999996E-2</v>
      </c>
      <c r="Q50" s="34">
        <f>1/$A$1*'[2]48Exp'!P$159</f>
        <v>7.2957905000000003E-2</v>
      </c>
      <c r="R50" s="34">
        <f>1/$A$1*'[2]48Exp'!Q$159</f>
        <v>6.3506675999999998E-2</v>
      </c>
      <c r="S50" s="34">
        <f>1/$A$1*'[2]48Exp'!R$159</f>
        <v>0.15309793899999999</v>
      </c>
      <c r="T50" s="34">
        <f>1/$A$1*'[2]48Exp'!S$159</f>
        <v>8.6537435999999995E-2</v>
      </c>
      <c r="U50" s="34">
        <f>1/$A$1*'[2]48Exp'!T$159</f>
        <v>9.4086281999999993E-2</v>
      </c>
      <c r="V50" s="34">
        <f>1/$A$1*'[2]48Exp'!U$159</f>
        <v>8.4602578999999997E-2</v>
      </c>
      <c r="W50" s="34">
        <f>1/$A$1*'[2]48Exp'!V$159</f>
        <v>7.0155951999999994E-2</v>
      </c>
      <c r="X50" s="34">
        <f>1/$A$1*'[2]48Exp'!W$159</f>
        <v>7.5790589999999991E-2</v>
      </c>
      <c r="Y50" s="34">
        <f>1/$A$1*'[2]48Exp'!X$159</f>
        <v>8.0942496849000012E-2</v>
      </c>
      <c r="Z50" s="34">
        <f>1/$A$1*'[2]48Exp'!Y$159</f>
        <v>7.3572030282999981E-2</v>
      </c>
      <c r="AA50" s="34">
        <f>1/$A$1*'[2]48Exp'!Z$159</f>
        <v>0</v>
      </c>
      <c r="AB50" s="34">
        <f>1/$A$1*'[2]48Exp'!AA$159</f>
        <v>0</v>
      </c>
      <c r="AC50" s="10"/>
      <c r="AD50" s="33">
        <f>1/1000*'[2]48Exp'!AB$159</f>
        <v>1.8754219999999999E-3</v>
      </c>
      <c r="AE50" s="34">
        <f>1/1000*'[2]48Exp'!AC$159</f>
        <v>7.518701E-3</v>
      </c>
      <c r="AF50" s="34">
        <f>1/1000*'[2]48Exp'!AD$159</f>
        <v>7.55064E-3</v>
      </c>
      <c r="AG50" s="34">
        <f>1/1000*'[2]48Exp'!AE$159</f>
        <v>1.2197936999999999E-2</v>
      </c>
      <c r="AH50" s="34">
        <f>1/1000*'[2]48Exp'!AF$159</f>
        <v>1.4030405000000001E-2</v>
      </c>
      <c r="AI50" s="34">
        <f>1/1000*'[2]48Exp'!AG$159</f>
        <v>1.3104909E-2</v>
      </c>
      <c r="AJ50" s="34">
        <f>1/1000*'[2]48Exp'!AH$159</f>
        <v>1.0812265E-2</v>
      </c>
      <c r="AK50" s="34">
        <f>1/1000*'[2]48Exp'!AI$159</f>
        <v>1.3261635000000001E-2</v>
      </c>
      <c r="AL50" s="34">
        <f>1/1000*'[2]48Exp'!AJ$159</f>
        <v>2.0361687999999999E-2</v>
      </c>
      <c r="AM50" s="34">
        <f>1/1000*'[2]48Exp'!AK$159</f>
        <v>1.9539013999999997E-2</v>
      </c>
      <c r="AN50" s="34">
        <f>1/1000*'[2]48Exp'!AL$159</f>
        <v>2.4719586000000002E-2</v>
      </c>
      <c r="AO50" s="34">
        <f>1/1000*'[2]48Exp'!AM$159</f>
        <v>4.1041607000000001E-2</v>
      </c>
      <c r="AP50" s="34">
        <f>1/1000*'[2]48Exp'!AN$159</f>
        <v>3.1180142999999997E-2</v>
      </c>
      <c r="AQ50" s="34">
        <f>1/1000*'[2]48Exp'!AO$159</f>
        <v>5.9332964999999994E-2</v>
      </c>
      <c r="AR50" s="34">
        <f>1/1000*'[2]48Exp'!AP$159</f>
        <v>7.5947958999999995E-2</v>
      </c>
      <c r="AS50" s="34">
        <f>1/1000*'[2]48Exp'!AQ$159</f>
        <v>6.0947729999999999E-2</v>
      </c>
      <c r="AT50" s="34">
        <f>1/1000*'[2]48Exp'!AR$159</f>
        <v>0.103108109</v>
      </c>
      <c r="AU50" s="34">
        <f>1/1000*'[2]48Exp'!AS$159</f>
        <v>9.8687692999999993E-2</v>
      </c>
      <c r="AV50" s="34">
        <f>1/1000*'[2]48Exp'!AT$159</f>
        <v>0.105479031</v>
      </c>
      <c r="AW50" s="34">
        <f>1/1000*'[2]48Exp'!AU$159</f>
        <v>9.8399750999999994E-2</v>
      </c>
      <c r="AX50" s="34">
        <f>1/1000*'[2]48Exp'!AV$159</f>
        <v>7.1611254999999999E-2</v>
      </c>
      <c r="AY50" s="34">
        <f>1/1000*'[2]48Exp'!AW$159</f>
        <v>7.4408026999999988E-2</v>
      </c>
      <c r="AZ50" s="34">
        <f>1/1000*'[2]48Exp'!AX$159</f>
        <v>0.10583819778800002</v>
      </c>
      <c r="BA50" s="34">
        <f>1/1000*'[2]48Exp'!AY$159</f>
        <v>0.10481955542599999</v>
      </c>
      <c r="BB50" s="34">
        <f>1/1000*'[2]48Exp'!AZ$159</f>
        <v>0</v>
      </c>
      <c r="BC50" s="34">
        <f>1/1000*'[2]48Exp'!BA$159</f>
        <v>0</v>
      </c>
      <c r="BD50" s="303"/>
    </row>
    <row r="51" spans="2:56">
      <c r="B51" s="32" t="s">
        <v>118</v>
      </c>
      <c r="C51" s="33">
        <f>1/$A$1*'[2]48Exp'!$B$213</f>
        <v>3.826512499999999E-2</v>
      </c>
      <c r="D51" s="34">
        <f>1/$A$1*'[2]48Exp'!$C$213</f>
        <v>4.2027716999999992E-2</v>
      </c>
      <c r="E51" s="34">
        <f>1/$A$1*'[2]48Exp'!$D$213</f>
        <v>5.0630691999999998E-2</v>
      </c>
      <c r="F51" s="34">
        <f>1/$A$1*'[2]48Exp'!$E$213</f>
        <v>5.0553944999999996E-2</v>
      </c>
      <c r="G51" s="34">
        <f>1/$A$1*'[2]48Exp'!$F$213</f>
        <v>4.8021553999999994E-2</v>
      </c>
      <c r="H51" s="34">
        <f>1/$A$1*'[2]48Exp'!$G$213</f>
        <v>6.7897473E-2</v>
      </c>
      <c r="I51" s="34">
        <f>1/$A$1*'[2]48Exp'!$H$213</f>
        <v>6.8123230999999992E-2</v>
      </c>
      <c r="J51" s="35">
        <f>1/$A$1*'[2]48Exp'!$I$213</f>
        <v>7.2436140999999996E-2</v>
      </c>
      <c r="K51" s="35">
        <f>1/$A$1*'[2]48Exp'!J$213</f>
        <v>8.1326655999999997E-2</v>
      </c>
      <c r="L51" s="35">
        <f>1/$A$1*'[2]48Exp'!K$213</f>
        <v>5.9469565000000002E-2</v>
      </c>
      <c r="M51" s="34">
        <f>1/$A$1*'[2]48Exp'!L$213</f>
        <v>8.372969522011646E-2</v>
      </c>
      <c r="N51" s="34">
        <f>1/$A$1*'[2]48Exp'!M$213</f>
        <v>0.11451884999999999</v>
      </c>
      <c r="O51" s="34">
        <f>1/$A$1*'[2]48Exp'!N$213</f>
        <v>0.10270657799999999</v>
      </c>
      <c r="P51" s="34">
        <f>1/$A$1*'[2]48Exp'!O$213</f>
        <v>0.10773126899999999</v>
      </c>
      <c r="Q51" s="34">
        <f>1/$A$1*'[2]48Exp'!P$213</f>
        <v>0.12511752600000001</v>
      </c>
      <c r="R51" s="34">
        <f>1/$A$1*'[2]48Exp'!Q$213</f>
        <v>0.122897794</v>
      </c>
      <c r="S51" s="34">
        <f>1/$A$1*'[2]48Exp'!R$213</f>
        <v>0.12809176799999999</v>
      </c>
      <c r="T51" s="34">
        <f>1/$A$1*'[2]48Exp'!S$213</f>
        <v>0.13028528299999997</v>
      </c>
      <c r="U51" s="34">
        <f>1/$A$1*'[2]48Exp'!T$213</f>
        <v>0.17991440399999997</v>
      </c>
      <c r="V51" s="34">
        <f>1/$A$1*'[2]48Exp'!U$213</f>
        <v>0.172878277</v>
      </c>
      <c r="W51" s="34">
        <f>1/$A$1*'[2]48Exp'!V$213</f>
        <v>0.159134941</v>
      </c>
      <c r="X51" s="34">
        <f>1/$A$1*'[2]48Exp'!W$213</f>
        <v>0.22060789499999997</v>
      </c>
      <c r="Y51" s="34">
        <f>1/$A$1*'[2]48Exp'!X$213</f>
        <v>0.18384433217199997</v>
      </c>
      <c r="Z51" s="34">
        <f>1/$A$1*'[2]48Exp'!Y$213</f>
        <v>0.188521362</v>
      </c>
      <c r="AA51" s="34">
        <f>1/$A$1*'[2]48Exp'!Z$213</f>
        <v>0</v>
      </c>
      <c r="AB51" s="34">
        <f>1/$A$1*'[2]48Exp'!AA$213</f>
        <v>0</v>
      </c>
      <c r="AC51" s="10"/>
      <c r="AD51" s="33">
        <f>1/1000*'[2]48Exp'!AB$213</f>
        <v>2.5879388E-2</v>
      </c>
      <c r="AE51" s="34">
        <f>1/1000*'[2]48Exp'!AC$213</f>
        <v>2.4371827999999998E-2</v>
      </c>
      <c r="AF51" s="34">
        <f>1/1000*'[2]48Exp'!AD$213</f>
        <v>2.9465406999999999E-2</v>
      </c>
      <c r="AG51" s="34">
        <f>1/1000*'[2]48Exp'!AE$213</f>
        <v>3.0812519999999999E-2</v>
      </c>
      <c r="AH51" s="34">
        <f>1/1000*'[2]48Exp'!AF$213</f>
        <v>3.0672018999999998E-2</v>
      </c>
      <c r="AI51" s="34">
        <f>1/1000*'[2]48Exp'!AG$213</f>
        <v>4.7198705000000001E-2</v>
      </c>
      <c r="AJ51" s="34">
        <f>1/1000*'[2]48Exp'!AH$213</f>
        <v>4.9078219999999999E-2</v>
      </c>
      <c r="AK51" s="34">
        <f>1/1000*'[2]48Exp'!AI$213</f>
        <v>5.1791097000000001E-2</v>
      </c>
      <c r="AL51" s="34">
        <f>1/1000*'[2]48Exp'!AJ$213</f>
        <v>6.1684127999999998E-2</v>
      </c>
      <c r="AM51" s="34">
        <f>1/1000*'[2]48Exp'!AK$213</f>
        <v>4.3007666E-2</v>
      </c>
      <c r="AN51" s="34">
        <f>1/1000*'[2]48Exp'!AL$213</f>
        <v>7.4407188999999999E-2</v>
      </c>
      <c r="AO51" s="34">
        <f>1/1000*'[2]48Exp'!AM$213</f>
        <v>9.0403358000000003E-2</v>
      </c>
      <c r="AP51" s="34">
        <f>1/1000*'[2]48Exp'!AN$213</f>
        <v>8.1630744999999991E-2</v>
      </c>
      <c r="AQ51" s="34">
        <f>1/1000*'[2]48Exp'!AO$213</f>
        <v>9.5792390999999991E-2</v>
      </c>
      <c r="AR51" s="34">
        <f>1/1000*'[2]48Exp'!AP$213</f>
        <v>9.5676550999999985E-2</v>
      </c>
      <c r="AS51" s="34">
        <f>1/1000*'[2]48Exp'!AQ$213</f>
        <v>9.0873185999999995E-2</v>
      </c>
      <c r="AT51" s="34">
        <f>1/1000*'[2]48Exp'!AR$213</f>
        <v>8.8169727999999989E-2</v>
      </c>
      <c r="AU51" s="34">
        <f>1/1000*'[2]48Exp'!AS$213</f>
        <v>9.3713163000000002E-2</v>
      </c>
      <c r="AV51" s="34">
        <f>1/1000*'[2]48Exp'!AT$213</f>
        <v>0.13210730200000001</v>
      </c>
      <c r="AW51" s="34">
        <f>1/1000*'[2]48Exp'!AU$213</f>
        <v>0.11618800999999999</v>
      </c>
      <c r="AX51" s="34">
        <f>1/1000*'[2]48Exp'!AV$213</f>
        <v>9.6896762999999997E-2</v>
      </c>
      <c r="AY51" s="34">
        <f>1/1000*'[2]48Exp'!AW$213</f>
        <v>0.14834534900000002</v>
      </c>
      <c r="AZ51" s="34">
        <f>1/1000*'[2]48Exp'!AX$213</f>
        <v>0.15101577157400004</v>
      </c>
      <c r="BA51" s="34">
        <f>1/1000*'[2]48Exp'!AY$213</f>
        <v>0.13429707094499999</v>
      </c>
      <c r="BB51" s="34">
        <f>1/1000*'[2]48Exp'!AZ$213</f>
        <v>0</v>
      </c>
      <c r="BC51" s="34">
        <f>1/1000*'[2]48Exp'!BA$213</f>
        <v>0</v>
      </c>
      <c r="BD51" s="303"/>
    </row>
    <row r="52" spans="2:56">
      <c r="B52" s="32" t="s">
        <v>87</v>
      </c>
      <c r="C52" s="33">
        <f>1/$A$1*'[2]48Exp'!$B$238</f>
        <v>3.3527999999999997E-4</v>
      </c>
      <c r="D52" s="34">
        <f>1/$A$1*'[2]48Exp'!$C$238</f>
        <v>2.1048699999999998E-4</v>
      </c>
      <c r="E52" s="34">
        <f>1/$A$1*'[2]48Exp'!$D$238</f>
        <v>2.9065699999999994E-4</v>
      </c>
      <c r="F52" s="34">
        <f>1/$A$1*'[2]48Exp'!$E$238</f>
        <v>1.4466829999999998E-3</v>
      </c>
      <c r="G52" s="34">
        <f>1/$A$1*'[2]48Exp'!$F$238</f>
        <v>3.1180099999999996E-3</v>
      </c>
      <c r="H52" s="34">
        <f>1/$A$1*'[2]48Exp'!$G$238</f>
        <v>2.9635369999999996E-3</v>
      </c>
      <c r="I52" s="34">
        <f>1/$A$1*'[2]48Exp'!$H$238</f>
        <v>6.0575279999999995E-3</v>
      </c>
      <c r="J52" s="35">
        <f>1/$A$1*'[2]48Exp'!$I$238</f>
        <v>8.659703222222221E-3</v>
      </c>
      <c r="K52" s="35">
        <f>1/$A$1*'[2]48Exp'!J$238</f>
        <v>4.1278539999999994E-3</v>
      </c>
      <c r="L52" s="35">
        <f>1/$A$1*'[2]48Exp'!K$238</f>
        <v>1.2556817E-2</v>
      </c>
      <c r="M52" s="34">
        <f>1/$A$1*'[2]48Exp'!L$238</f>
        <v>2.4193231561677218E-2</v>
      </c>
      <c r="N52" s="34">
        <f>1/$A$1*'[2]48Exp'!M$238</f>
        <v>1.7507083999999999E-2</v>
      </c>
      <c r="O52" s="34">
        <f>1/$A$1*'[2]48Exp'!N$238</f>
        <v>1.0897862999999999E-2</v>
      </c>
      <c r="P52" s="34">
        <f>1/$A$1*'[2]48Exp'!O$238</f>
        <v>7.4710569999999997E-3</v>
      </c>
      <c r="Q52" s="34">
        <f>1/$A$1*'[2]48Exp'!P$238</f>
        <v>7.4208389999999994E-3</v>
      </c>
      <c r="R52" s="34">
        <f>1/$A$1*'[2]48Exp'!Q$238</f>
        <v>6.8441179999999997E-3</v>
      </c>
      <c r="S52" s="34">
        <f>1/$A$1*'[2]48Exp'!R$238</f>
        <v>1.1037009E-2</v>
      </c>
      <c r="T52" s="34">
        <f>1/$A$1*'[2]48Exp'!S$238</f>
        <v>1.9199182999999998E-2</v>
      </c>
      <c r="U52" s="34">
        <f>1/$A$1*'[2]48Exp'!T$238</f>
        <v>3.5961055999999998E-2</v>
      </c>
      <c r="V52" s="34">
        <f>1/$A$1*'[2]48Exp'!U$238</f>
        <v>2.1791253999999996E-2</v>
      </c>
      <c r="W52" s="34">
        <f>1/$A$1*'[2]48Exp'!V$238</f>
        <v>2.7094110999999997E-2</v>
      </c>
      <c r="X52" s="34">
        <f>1/$A$1*'[2]48Exp'!W$238</f>
        <v>4.2216448999999996E-2</v>
      </c>
      <c r="Y52" s="34">
        <f>1/$A$1*'[2]48Exp'!X$238</f>
        <v>7.8643130877999998E-2</v>
      </c>
      <c r="Z52" s="34">
        <f>1/$A$1*'[2]48Exp'!Y$238</f>
        <v>2.3813902007999994E-2</v>
      </c>
      <c r="AA52" s="34">
        <f>1/$A$1*'[2]48Exp'!Z$238</f>
        <v>0</v>
      </c>
      <c r="AB52" s="34">
        <f>1/$A$1*'[2]48Exp'!AA$238</f>
        <v>0</v>
      </c>
      <c r="AC52" s="10"/>
      <c r="AD52" s="33">
        <f>1/1000*'[2]48Exp'!AB$238</f>
        <v>3.6570900000000003E-4</v>
      </c>
      <c r="AE52" s="34">
        <f>1/1000*'[2]48Exp'!AC$238</f>
        <v>2.6626099999999995E-4</v>
      </c>
      <c r="AF52" s="34">
        <f>1/1000*'[2]48Exp'!AD$238</f>
        <v>4.3949599999999999E-4</v>
      </c>
      <c r="AG52" s="34">
        <f>1/1000*'[2]48Exp'!AE$238</f>
        <v>1.296232E-3</v>
      </c>
      <c r="AH52" s="34">
        <f>1/1000*'[2]48Exp'!AF$238</f>
        <v>2.3081009999999999E-3</v>
      </c>
      <c r="AI52" s="34">
        <f>1/1000*'[2]48Exp'!AG$238</f>
        <v>2.706918E-3</v>
      </c>
      <c r="AJ52" s="34">
        <f>1/1000*'[2]48Exp'!AH$238</f>
        <v>5.4175409999999997E-3</v>
      </c>
      <c r="AK52" s="34">
        <f>1/1000*'[2]48Exp'!AI$238</f>
        <v>8.3276819999999994E-3</v>
      </c>
      <c r="AL52" s="34">
        <f>1/1000*'[2]48Exp'!AJ$238</f>
        <v>5.5280170000000005E-3</v>
      </c>
      <c r="AM52" s="34">
        <f>1/1000*'[2]48Exp'!AK$238</f>
        <v>1.099354E-2</v>
      </c>
      <c r="AN52" s="34">
        <f>1/1000*'[2]48Exp'!AL$238</f>
        <v>2.4833804999999997E-2</v>
      </c>
      <c r="AO52" s="34">
        <f>1/1000*'[2]48Exp'!AM$238</f>
        <v>1.6985215000000001E-2</v>
      </c>
      <c r="AP52" s="34">
        <f>1/1000*'[2]48Exp'!AN$238</f>
        <v>1.1116045999999999E-2</v>
      </c>
      <c r="AQ52" s="34">
        <f>1/1000*'[2]48Exp'!AO$238</f>
        <v>8.770832000000001E-3</v>
      </c>
      <c r="AR52" s="34">
        <f>1/1000*'[2]48Exp'!AP$238</f>
        <v>8.5020249999999999E-3</v>
      </c>
      <c r="AS52" s="34">
        <f>1/1000*'[2]48Exp'!AQ$238</f>
        <v>8.0999520000000005E-3</v>
      </c>
      <c r="AT52" s="34">
        <f>1/1000*'[2]48Exp'!AR$238</f>
        <v>1.0646787999999999E-2</v>
      </c>
      <c r="AU52" s="34">
        <f>1/1000*'[2]48Exp'!AS$238</f>
        <v>1.4692795999999999E-2</v>
      </c>
      <c r="AV52" s="34">
        <f>1/1000*'[2]48Exp'!AT$238</f>
        <v>2.8009028999999998E-2</v>
      </c>
      <c r="AW52" s="34">
        <f>1/1000*'[2]48Exp'!AU$238</f>
        <v>1.6144723999999999E-2</v>
      </c>
      <c r="AX52" s="34">
        <f>1/1000*'[2]48Exp'!AV$238</f>
        <v>1.9803890000000001E-2</v>
      </c>
      <c r="AY52" s="34">
        <f>1/1000*'[2]48Exp'!AW$238</f>
        <v>3.6686416999999999E-2</v>
      </c>
      <c r="AZ52" s="34">
        <f>1/1000*'[2]48Exp'!AX$238</f>
        <v>7.9035468139999995E-2</v>
      </c>
      <c r="BA52" s="34">
        <f>1/1000*'[2]48Exp'!AY$238</f>
        <v>2.1987103166000003E-2</v>
      </c>
      <c r="BB52" s="34">
        <f>1/1000*'[2]48Exp'!AZ$238</f>
        <v>0</v>
      </c>
      <c r="BC52" s="34">
        <f>1/1000*'[2]48Exp'!BA$238</f>
        <v>0</v>
      </c>
      <c r="BD52" s="303"/>
    </row>
    <row r="53" spans="2:56" ht="13" thickBot="1">
      <c r="B53" s="68" t="s">
        <v>21</v>
      </c>
      <c r="C53" s="69">
        <f t="shared" ref="C53:M53" si="21">SUM(C48:C48)-SUM(C49:C52)</f>
        <v>5.0987349999999376E-3</v>
      </c>
      <c r="D53" s="70">
        <f t="shared" si="21"/>
        <v>6.5433250000000442E-3</v>
      </c>
      <c r="E53" s="70">
        <f t="shared" si="21"/>
        <v>7.5261189999998312E-3</v>
      </c>
      <c r="F53" s="70">
        <f t="shared" si="21"/>
        <v>1.0075991999999978E-2</v>
      </c>
      <c r="G53" s="70">
        <f t="shared" si="21"/>
        <v>9.1631330000001843E-3</v>
      </c>
      <c r="H53" s="70">
        <f t="shared" si="21"/>
        <v>1.5489455999999832E-2</v>
      </c>
      <c r="I53" s="70">
        <f t="shared" si="21"/>
        <v>1.9453652666666515E-2</v>
      </c>
      <c r="J53" s="71">
        <f t="shared" si="21"/>
        <v>1.4181628999999848E-2</v>
      </c>
      <c r="K53" s="71">
        <f t="shared" si="21"/>
        <v>2.0863096999999886E-2</v>
      </c>
      <c r="L53" s="71">
        <f t="shared" si="21"/>
        <v>1.8075106999999827E-2</v>
      </c>
      <c r="M53" s="70">
        <f t="shared" si="21"/>
        <v>2.1815164289066852E-2</v>
      </c>
      <c r="N53" s="70">
        <f>SUM(N48:N48)-SUM(N49:N52)</f>
        <v>2.1813491999999712E-2</v>
      </c>
      <c r="O53" s="70">
        <f t="shared" ref="O53:AB53" si="22">SUM(O48:O48)-SUM(O49:O52)</f>
        <v>2.1130374000000535E-2</v>
      </c>
      <c r="P53" s="70">
        <f t="shared" si="22"/>
        <v>2.5987064000000254E-2</v>
      </c>
      <c r="Q53" s="70">
        <f t="shared" si="22"/>
        <v>2.305040699999944E-2</v>
      </c>
      <c r="R53" s="70">
        <f t="shared" si="22"/>
        <v>2.2535203000000198E-2</v>
      </c>
      <c r="S53" s="70">
        <f t="shared" si="22"/>
        <v>2.535239799999961E-2</v>
      </c>
      <c r="T53" s="70">
        <f t="shared" si="22"/>
        <v>2.5636435999999485E-2</v>
      </c>
      <c r="U53" s="70">
        <f t="shared" si="22"/>
        <v>3.8807579999999509E-2</v>
      </c>
      <c r="V53" s="70">
        <f t="shared" si="22"/>
        <v>3.426058700000062E-2</v>
      </c>
      <c r="W53" s="70">
        <f t="shared" si="22"/>
        <v>3.5901595000001174E-2</v>
      </c>
      <c r="X53" s="70">
        <f t="shared" si="22"/>
        <v>4.2375802999999934E-2</v>
      </c>
      <c r="Y53" s="70">
        <f t="shared" si="22"/>
        <v>3.381381570428621E-2</v>
      </c>
      <c r="Z53" s="70">
        <f t="shared" si="22"/>
        <v>4.9499991984000624E-2</v>
      </c>
      <c r="AA53" s="70">
        <f t="shared" si="22"/>
        <v>0</v>
      </c>
      <c r="AB53" s="70">
        <f t="shared" si="22"/>
        <v>0</v>
      </c>
      <c r="AC53" s="72"/>
      <c r="AD53" s="69">
        <f t="shared" ref="AD53:AN53" si="23">SUM(AD48:AD48)-SUM(AD49:AD52)</f>
        <v>7.2992450000000306E-3</v>
      </c>
      <c r="AE53" s="70">
        <f t="shared" si="23"/>
        <v>7.3674020000000506E-3</v>
      </c>
      <c r="AF53" s="70">
        <f t="shared" si="23"/>
        <v>8.312702999999963E-3</v>
      </c>
      <c r="AG53" s="70">
        <f t="shared" si="23"/>
        <v>1.0482211999999956E-2</v>
      </c>
      <c r="AH53" s="70">
        <f t="shared" si="23"/>
        <v>1.2062169000000032E-2</v>
      </c>
      <c r="AI53" s="70">
        <f t="shared" si="23"/>
        <v>2.0367742999999855E-2</v>
      </c>
      <c r="AJ53" s="70">
        <f t="shared" si="23"/>
        <v>2.1549737999999957E-2</v>
      </c>
      <c r="AK53" s="71">
        <f t="shared" si="23"/>
        <v>1.9595386000000214E-2</v>
      </c>
      <c r="AL53" s="71">
        <f t="shared" si="23"/>
        <v>2.6536433999999665E-2</v>
      </c>
      <c r="AM53" s="71">
        <f t="shared" si="23"/>
        <v>2.3861079000000285E-2</v>
      </c>
      <c r="AN53" s="70">
        <f t="shared" si="23"/>
        <v>2.7472212999999773E-2</v>
      </c>
      <c r="AO53" s="70">
        <f>SUM(AO48:AO48)-SUM(AO49:AO52)</f>
        <v>3.1404776999999912E-2</v>
      </c>
      <c r="AP53" s="70">
        <f t="shared" ref="AP53:BC53" si="24">SUM(AP48:AP48)-SUM(AP49:AP52)</f>
        <v>3.0337638000000278E-2</v>
      </c>
      <c r="AQ53" s="70">
        <f t="shared" si="24"/>
        <v>3.8987650999999957E-2</v>
      </c>
      <c r="AR53" s="70">
        <f t="shared" si="24"/>
        <v>3.7040495000000034E-2</v>
      </c>
      <c r="AS53" s="70">
        <f t="shared" si="24"/>
        <v>3.3212802000000402E-2</v>
      </c>
      <c r="AT53" s="70">
        <f t="shared" si="24"/>
        <v>4.5027686000000094E-2</v>
      </c>
      <c r="AU53" s="70">
        <f t="shared" si="24"/>
        <v>4.4782316999999794E-2</v>
      </c>
      <c r="AV53" s="70">
        <f t="shared" si="24"/>
        <v>5.7472851999999131E-2</v>
      </c>
      <c r="AW53" s="70">
        <f t="shared" si="24"/>
        <v>5.510246499999899E-2</v>
      </c>
      <c r="AX53" s="70">
        <f t="shared" si="24"/>
        <v>5.0196832000000247E-2</v>
      </c>
      <c r="AY53" s="70">
        <f t="shared" si="24"/>
        <v>5.5766678000001124E-2</v>
      </c>
      <c r="AZ53" s="70">
        <f t="shared" si="24"/>
        <v>7.6922790431000754E-2</v>
      </c>
      <c r="BA53" s="70">
        <f t="shared" si="24"/>
        <v>8.7051178986000621E-2</v>
      </c>
      <c r="BB53" s="70">
        <f t="shared" si="24"/>
        <v>0</v>
      </c>
      <c r="BC53" s="70">
        <f t="shared" si="24"/>
        <v>0</v>
      </c>
      <c r="BD53" s="303"/>
    </row>
    <row r="54" spans="2:56" ht="13" thickTop="1">
      <c r="C54" s="75"/>
      <c r="D54" s="75"/>
      <c r="E54" s="75"/>
      <c r="F54" s="75"/>
      <c r="G54" s="75"/>
      <c r="H54" s="75"/>
      <c r="I54" s="75"/>
      <c r="J54" s="75"/>
      <c r="K54" s="75"/>
      <c r="L54" s="75"/>
      <c r="M54" s="75"/>
      <c r="N54" s="75"/>
      <c r="O54" s="75"/>
      <c r="P54" s="75"/>
      <c r="Q54" s="75"/>
      <c r="R54" s="75"/>
      <c r="S54" s="75"/>
      <c r="T54" s="75"/>
      <c r="U54" s="75"/>
      <c r="V54" s="75"/>
      <c r="W54" s="75"/>
      <c r="X54" s="75"/>
      <c r="Y54" s="75"/>
      <c r="Z54" s="75"/>
      <c r="AA54" s="75"/>
      <c r="AB54" s="75"/>
      <c r="AD54" s="150"/>
      <c r="AE54" s="150"/>
      <c r="AF54" s="150"/>
      <c r="AG54" s="150"/>
      <c r="AH54" s="150"/>
      <c r="AI54" s="150"/>
      <c r="AJ54" s="150"/>
      <c r="AK54" s="150"/>
      <c r="AL54" s="150"/>
      <c r="AM54" s="150"/>
      <c r="AN54" s="150"/>
      <c r="AO54" s="150"/>
      <c r="AP54" s="150"/>
      <c r="AQ54" s="150"/>
      <c r="AR54" s="150"/>
      <c r="AS54" s="150"/>
      <c r="AT54" s="150"/>
      <c r="AU54" s="150"/>
      <c r="AV54" s="150"/>
      <c r="AW54" s="75"/>
      <c r="AX54" s="75"/>
      <c r="AY54" s="75"/>
      <c r="AZ54" s="75"/>
      <c r="BA54" s="75"/>
      <c r="BB54" s="75"/>
      <c r="BC54" s="75"/>
    </row>
    <row r="55" spans="2:56">
      <c r="AD55" s="150"/>
      <c r="AE55" s="150"/>
      <c r="AF55" s="150"/>
      <c r="AG55" s="150"/>
      <c r="AH55" s="150"/>
      <c r="AI55" s="150"/>
      <c r="AJ55" s="150"/>
      <c r="AK55" s="150"/>
      <c r="AL55" s="150"/>
      <c r="AM55" s="150"/>
      <c r="AN55" s="150"/>
      <c r="AO55" s="150"/>
      <c r="AP55" s="150"/>
      <c r="AQ55" s="150"/>
      <c r="AR55" s="150"/>
      <c r="AS55" s="150"/>
      <c r="AT55" s="150"/>
      <c r="AU55" s="150"/>
      <c r="AV55" s="150"/>
      <c r="AW55" s="76"/>
      <c r="AX55" s="76"/>
      <c r="AY55" s="76"/>
      <c r="AZ55" s="76"/>
      <c r="BA55" s="76"/>
      <c r="BB55" s="76"/>
      <c r="BC55" s="76"/>
    </row>
    <row r="56" spans="2:56">
      <c r="AD56" s="150"/>
      <c r="AE56" s="150"/>
      <c r="AF56" s="150"/>
      <c r="AG56" s="150"/>
      <c r="AH56" s="150"/>
      <c r="AI56" s="150"/>
      <c r="AJ56" s="150"/>
      <c r="AK56" s="150"/>
      <c r="AL56" s="150"/>
      <c r="AM56" s="150"/>
      <c r="AN56" s="150"/>
      <c r="AO56" s="150"/>
      <c r="AP56" s="150"/>
      <c r="AQ56" s="150"/>
      <c r="AR56" s="150"/>
      <c r="AS56" s="150"/>
      <c r="AT56" s="150"/>
      <c r="AU56" s="150"/>
      <c r="AV56" s="150"/>
      <c r="AW56" s="76"/>
      <c r="AX56" s="76"/>
      <c r="AY56" s="76"/>
      <c r="AZ56" s="76"/>
      <c r="BA56" s="76"/>
      <c r="BB56" s="76"/>
      <c r="BC56" s="76"/>
    </row>
    <row r="57" spans="2:56">
      <c r="AD57" s="150"/>
      <c r="AE57" s="150"/>
      <c r="AF57" s="150"/>
      <c r="AG57" s="150"/>
      <c r="AH57" s="150"/>
      <c r="AI57" s="150"/>
      <c r="AJ57" s="150"/>
      <c r="AK57" s="150"/>
      <c r="AL57" s="150"/>
      <c r="AM57" s="150"/>
      <c r="AN57" s="150"/>
      <c r="AO57" s="150"/>
      <c r="AP57" s="150"/>
      <c r="AQ57" s="150"/>
      <c r="AR57" s="150"/>
      <c r="AS57" s="150"/>
      <c r="AT57" s="150"/>
      <c r="AU57" s="150"/>
      <c r="AV57" s="150"/>
      <c r="AW57" s="76"/>
      <c r="AX57" s="76"/>
      <c r="AY57" s="76"/>
      <c r="AZ57" s="76"/>
      <c r="BA57" s="76"/>
      <c r="BB57" s="76"/>
      <c r="BC57" s="76"/>
    </row>
    <row r="58" spans="2:56">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row>
    <row r="59" spans="2:56">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row>
    <row r="60" spans="2:56">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row>
    <row r="61" spans="2:56">
      <c r="AD61" s="76"/>
      <c r="AE61" s="76"/>
      <c r="AF61" s="76"/>
      <c r="AG61" s="76"/>
      <c r="AH61" s="76"/>
      <c r="AI61" s="76"/>
      <c r="AJ61" s="76"/>
      <c r="AK61" s="76"/>
      <c r="AL61" s="76"/>
      <c r="AM61" s="76"/>
      <c r="AN61" s="76"/>
      <c r="AO61" s="76"/>
      <c r="AP61" s="76"/>
      <c r="AQ61" s="76"/>
      <c r="AR61" s="76"/>
      <c r="AS61" s="76"/>
      <c r="AT61" s="76"/>
      <c r="AU61" s="76"/>
      <c r="AV61" s="76"/>
      <c r="AW61" s="76"/>
      <c r="AX61" s="76"/>
      <c r="AY61" s="76"/>
      <c r="AZ61" s="76"/>
      <c r="BA61" s="76"/>
      <c r="BB61" s="76"/>
      <c r="BC61" s="76"/>
    </row>
    <row r="62" spans="2:56">
      <c r="AD62" s="76"/>
      <c r="AE62" s="76"/>
      <c r="AF62" s="76"/>
      <c r="AG62" s="76"/>
      <c r="AH62" s="76"/>
      <c r="AI62" s="76"/>
      <c r="AJ62" s="76"/>
      <c r="AK62" s="76"/>
      <c r="AL62" s="76"/>
      <c r="AM62" s="76"/>
      <c r="AN62" s="76"/>
      <c r="AO62" s="76"/>
      <c r="AP62" s="76"/>
      <c r="AQ62" s="76"/>
      <c r="AR62" s="76"/>
      <c r="AS62" s="76"/>
      <c r="AT62" s="76"/>
      <c r="AU62" s="76"/>
      <c r="AV62" s="76"/>
      <c r="AW62" s="76"/>
      <c r="AX62" s="76"/>
      <c r="AY62" s="76"/>
      <c r="AZ62" s="76"/>
      <c r="BA62" s="76"/>
      <c r="BB62" s="76"/>
      <c r="BC62" s="76"/>
    </row>
    <row r="63" spans="2:56">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row>
    <row r="64" spans="2:56">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row>
    <row r="65" spans="30:55">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row>
    <row r="66" spans="30:55">
      <c r="AD66" s="76"/>
      <c r="AE66" s="76"/>
      <c r="AF66" s="76"/>
      <c r="AG66" s="76"/>
      <c r="AH66" s="76"/>
      <c r="AI66" s="76"/>
      <c r="AJ66" s="76"/>
      <c r="AK66" s="76"/>
      <c r="AL66" s="76"/>
      <c r="AM66" s="76"/>
      <c r="AN66" s="76"/>
      <c r="AO66" s="76"/>
      <c r="AP66" s="76"/>
      <c r="AQ66" s="76"/>
      <c r="AR66" s="76"/>
      <c r="AS66" s="76"/>
      <c r="AT66" s="76"/>
      <c r="AU66" s="76"/>
      <c r="AV66" s="76"/>
      <c r="AW66" s="76"/>
      <c r="AX66" s="76"/>
      <c r="AY66" s="76"/>
      <c r="AZ66" s="76"/>
      <c r="BA66" s="76"/>
      <c r="BB66" s="76"/>
      <c r="BC66" s="76"/>
    </row>
    <row r="67" spans="30:55">
      <c r="AD67" s="76"/>
      <c r="AE67" s="76"/>
      <c r="AF67" s="76"/>
      <c r="AG67" s="76"/>
      <c r="AH67" s="76"/>
      <c r="AI67" s="76"/>
      <c r="AJ67" s="76"/>
      <c r="AK67" s="76"/>
      <c r="AL67" s="76"/>
      <c r="AM67" s="76"/>
      <c r="AN67" s="76"/>
      <c r="AO67" s="76"/>
      <c r="AP67" s="76"/>
      <c r="AQ67" s="76"/>
      <c r="AR67" s="76"/>
      <c r="AS67" s="76"/>
      <c r="AT67" s="76"/>
      <c r="AU67" s="76"/>
      <c r="AV67" s="76"/>
      <c r="AW67" s="76"/>
      <c r="AX67" s="76"/>
      <c r="AY67" s="76"/>
      <c r="AZ67" s="76"/>
      <c r="BA67" s="76"/>
      <c r="BB67" s="76"/>
      <c r="BC67" s="76"/>
    </row>
    <row r="68" spans="30:55">
      <c r="AD68" s="76"/>
      <c r="AE68" s="76"/>
      <c r="AF68" s="76"/>
      <c r="AG68" s="76"/>
      <c r="AH68" s="76"/>
      <c r="AI68" s="76"/>
      <c r="AJ68" s="76"/>
      <c r="AK68" s="76"/>
      <c r="AL68" s="76"/>
      <c r="AM68" s="76"/>
      <c r="AN68" s="76"/>
      <c r="AO68" s="76"/>
      <c r="AP68" s="76"/>
      <c r="AQ68" s="76"/>
      <c r="AR68" s="76"/>
      <c r="AS68" s="76"/>
      <c r="AT68" s="76"/>
      <c r="AU68" s="76"/>
      <c r="AV68" s="76"/>
      <c r="AW68" s="76"/>
      <c r="AX68" s="76"/>
      <c r="AY68" s="76"/>
      <c r="AZ68" s="76"/>
      <c r="BA68" s="76"/>
      <c r="BB68" s="76"/>
      <c r="BC68" s="76"/>
    </row>
    <row r="69" spans="30:55">
      <c r="AD69" s="76"/>
      <c r="AE69" s="76"/>
      <c r="AF69" s="76"/>
      <c r="AG69" s="76"/>
      <c r="AH69" s="76"/>
      <c r="AI69" s="76"/>
      <c r="AJ69" s="76"/>
      <c r="AK69" s="76"/>
      <c r="AL69" s="76"/>
      <c r="AM69" s="76"/>
      <c r="AN69" s="76"/>
      <c r="AO69" s="76"/>
      <c r="AP69" s="76"/>
      <c r="AQ69" s="76"/>
      <c r="AR69" s="76"/>
      <c r="AS69" s="76"/>
      <c r="AT69" s="76"/>
      <c r="AU69" s="76"/>
      <c r="AV69" s="76"/>
      <c r="AW69" s="76"/>
      <c r="AX69" s="76"/>
      <c r="AY69" s="76"/>
      <c r="AZ69" s="76"/>
      <c r="BA69" s="76"/>
      <c r="BB69" s="76"/>
      <c r="BC69" s="76"/>
    </row>
    <row r="70" spans="30:55">
      <c r="AD70" s="76"/>
      <c r="AE70" s="76"/>
      <c r="AF70" s="76"/>
      <c r="AG70" s="76"/>
      <c r="AH70" s="76"/>
      <c r="AI70" s="76"/>
      <c r="AJ70" s="76"/>
      <c r="AK70" s="76"/>
      <c r="AL70" s="76"/>
      <c r="AM70" s="76"/>
      <c r="AN70" s="76"/>
      <c r="AO70" s="76"/>
      <c r="AP70" s="76"/>
      <c r="AQ70" s="76"/>
      <c r="AR70" s="76"/>
      <c r="AS70" s="76"/>
      <c r="AT70" s="76"/>
      <c r="AU70" s="76"/>
      <c r="AV70" s="76"/>
      <c r="AW70" s="76"/>
      <c r="AX70" s="76"/>
      <c r="AY70" s="76"/>
      <c r="AZ70" s="76"/>
      <c r="BA70" s="76"/>
      <c r="BB70" s="76"/>
      <c r="BC70" s="76"/>
    </row>
    <row r="71" spans="30:55">
      <c r="AD71" s="76"/>
      <c r="AE71" s="76"/>
      <c r="AF71" s="76"/>
      <c r="AG71" s="76"/>
      <c r="AH71" s="76"/>
      <c r="AI71" s="76"/>
      <c r="AJ71" s="76"/>
      <c r="AK71" s="76"/>
      <c r="AL71" s="76"/>
      <c r="AM71" s="76"/>
      <c r="AN71" s="76"/>
      <c r="AO71" s="76"/>
      <c r="AP71" s="76"/>
      <c r="AQ71" s="76"/>
      <c r="AR71" s="76"/>
      <c r="AS71" s="76"/>
      <c r="AT71" s="76"/>
      <c r="AU71" s="76"/>
      <c r="AV71" s="76"/>
      <c r="AW71" s="76"/>
      <c r="AX71" s="76"/>
      <c r="AY71" s="76"/>
      <c r="AZ71" s="76"/>
      <c r="BA71" s="76"/>
      <c r="BB71" s="76"/>
      <c r="BC71" s="76"/>
    </row>
    <row r="72" spans="30:55">
      <c r="AD72" s="76"/>
      <c r="AE72" s="76"/>
      <c r="AF72" s="76"/>
      <c r="AG72" s="76"/>
      <c r="AH72" s="76"/>
      <c r="AI72" s="76"/>
      <c r="AJ72" s="76"/>
      <c r="AK72" s="76"/>
      <c r="AL72" s="76"/>
      <c r="AM72" s="76"/>
      <c r="AN72" s="76"/>
      <c r="AO72" s="76"/>
      <c r="AP72" s="76"/>
      <c r="AQ72" s="76"/>
      <c r="AR72" s="76"/>
      <c r="AS72" s="76"/>
      <c r="AT72" s="76"/>
      <c r="AU72" s="76"/>
      <c r="AV72" s="76"/>
      <c r="AW72" s="76"/>
      <c r="AX72" s="76"/>
      <c r="AY72" s="76"/>
      <c r="AZ72" s="76"/>
      <c r="BA72" s="76"/>
      <c r="BB72" s="76"/>
      <c r="BC72" s="76"/>
    </row>
    <row r="73" spans="30:55">
      <c r="AD73" s="76"/>
      <c r="AE73" s="76"/>
      <c r="AF73" s="76"/>
      <c r="AG73" s="76"/>
      <c r="AH73" s="76"/>
      <c r="AI73" s="76"/>
      <c r="AJ73" s="76"/>
      <c r="AK73" s="76"/>
      <c r="AL73" s="76"/>
      <c r="AM73" s="76"/>
      <c r="AN73" s="76"/>
      <c r="AO73" s="76"/>
      <c r="AP73" s="76"/>
      <c r="AQ73" s="76"/>
      <c r="AR73" s="76"/>
      <c r="AS73" s="76"/>
      <c r="AT73" s="76"/>
      <c r="AU73" s="76"/>
      <c r="AV73" s="76"/>
      <c r="AW73" s="76"/>
      <c r="AX73" s="76"/>
      <c r="AY73" s="76"/>
      <c r="AZ73" s="76"/>
      <c r="BA73" s="76"/>
      <c r="BB73" s="76"/>
      <c r="BC73" s="76"/>
    </row>
    <row r="74" spans="30:55">
      <c r="AD74" s="76"/>
      <c r="AE74" s="76"/>
      <c r="AF74" s="76"/>
      <c r="AG74" s="76"/>
      <c r="AH74" s="76"/>
      <c r="AI74" s="76"/>
      <c r="AJ74" s="76"/>
      <c r="AK74" s="76"/>
      <c r="AL74" s="76"/>
      <c r="AM74" s="76"/>
      <c r="AN74" s="76"/>
      <c r="AO74" s="76"/>
      <c r="AP74" s="76"/>
      <c r="AQ74" s="76"/>
      <c r="AR74" s="76"/>
      <c r="AS74" s="76"/>
      <c r="AT74" s="76"/>
      <c r="AU74" s="76"/>
      <c r="AV74" s="76"/>
      <c r="AW74" s="76"/>
      <c r="AX74" s="76"/>
      <c r="AY74" s="76"/>
      <c r="AZ74" s="76"/>
      <c r="BA74" s="76"/>
      <c r="BB74" s="76"/>
      <c r="BC74" s="76"/>
    </row>
    <row r="75" spans="30:55">
      <c r="AD75" s="76"/>
      <c r="AE75" s="76"/>
      <c r="AF75" s="76"/>
      <c r="AG75" s="76"/>
      <c r="AH75" s="76"/>
      <c r="AI75" s="76"/>
      <c r="AJ75" s="76"/>
      <c r="AK75" s="76"/>
      <c r="AL75" s="76"/>
      <c r="AM75" s="76"/>
      <c r="AN75" s="76"/>
      <c r="AO75" s="76"/>
      <c r="AP75" s="76"/>
      <c r="AQ75" s="76"/>
      <c r="AR75" s="76"/>
      <c r="AS75" s="76"/>
      <c r="AT75" s="76"/>
      <c r="AU75" s="76"/>
      <c r="AV75" s="76"/>
      <c r="AW75" s="76"/>
      <c r="AX75" s="76"/>
      <c r="AY75" s="76"/>
      <c r="AZ75" s="76"/>
      <c r="BA75" s="76"/>
      <c r="BB75" s="76"/>
      <c r="BC75" s="76"/>
    </row>
    <row r="76" spans="30:55">
      <c r="AD76" s="76"/>
      <c r="AE76" s="76"/>
      <c r="AF76" s="76"/>
      <c r="AG76" s="76"/>
      <c r="AH76" s="76"/>
      <c r="AI76" s="76"/>
      <c r="AJ76" s="76"/>
      <c r="AK76" s="76"/>
      <c r="AL76" s="76"/>
      <c r="AM76" s="76"/>
      <c r="AN76" s="76"/>
      <c r="AO76" s="76"/>
      <c r="AP76" s="76"/>
      <c r="AQ76" s="76"/>
      <c r="AR76" s="76"/>
      <c r="AS76" s="76"/>
      <c r="AT76" s="76"/>
      <c r="AU76" s="76"/>
      <c r="AV76" s="76"/>
      <c r="AW76" s="76"/>
      <c r="AX76" s="76"/>
      <c r="AY76" s="76"/>
      <c r="AZ76" s="76"/>
      <c r="BA76" s="76"/>
      <c r="BB76" s="76"/>
      <c r="BC76" s="76"/>
    </row>
    <row r="77" spans="30:55">
      <c r="AD77" s="76"/>
      <c r="AE77" s="76"/>
      <c r="AF77" s="76"/>
      <c r="AG77" s="76"/>
      <c r="AH77" s="76"/>
      <c r="AI77" s="76"/>
      <c r="AJ77" s="76"/>
      <c r="AK77" s="76"/>
      <c r="AL77" s="76"/>
      <c r="AM77" s="76"/>
      <c r="AN77" s="76"/>
      <c r="AO77" s="76"/>
      <c r="AP77" s="76"/>
      <c r="AQ77" s="76"/>
      <c r="AR77" s="76"/>
      <c r="AS77" s="76"/>
      <c r="AT77" s="76"/>
      <c r="AU77" s="76"/>
      <c r="AV77" s="76"/>
      <c r="AW77" s="76"/>
      <c r="AX77" s="76"/>
      <c r="AY77" s="76"/>
      <c r="AZ77" s="76"/>
      <c r="BA77" s="76"/>
      <c r="BB77" s="76"/>
      <c r="BC77" s="76"/>
    </row>
    <row r="78" spans="30:55">
      <c r="AD78" s="76"/>
      <c r="AE78" s="76"/>
      <c r="AF78" s="76"/>
      <c r="AG78" s="76"/>
      <c r="AH78" s="76"/>
      <c r="AI78" s="76"/>
      <c r="AJ78" s="76"/>
      <c r="AK78" s="76"/>
      <c r="AL78" s="76"/>
      <c r="AM78" s="76"/>
      <c r="AN78" s="76"/>
      <c r="AO78" s="76"/>
      <c r="AP78" s="76"/>
      <c r="AQ78" s="76"/>
      <c r="AR78" s="76"/>
      <c r="AS78" s="76"/>
      <c r="AT78" s="76"/>
      <c r="AU78" s="76"/>
      <c r="AV78" s="76"/>
      <c r="AW78" s="76"/>
      <c r="AX78" s="76"/>
      <c r="AY78" s="76"/>
      <c r="AZ78" s="76"/>
      <c r="BA78" s="76"/>
      <c r="BB78" s="76"/>
      <c r="BC78" s="76"/>
    </row>
    <row r="79" spans="30:55">
      <c r="AD79" s="76"/>
      <c r="AE79" s="76"/>
      <c r="AF79" s="76"/>
      <c r="AG79" s="76"/>
      <c r="AH79" s="76"/>
      <c r="AI79" s="76"/>
      <c r="AJ79" s="76"/>
      <c r="AK79" s="76"/>
      <c r="AL79" s="76"/>
      <c r="AM79" s="76"/>
      <c r="AN79" s="76"/>
      <c r="AO79" s="76"/>
      <c r="AP79" s="76"/>
      <c r="AQ79" s="76"/>
      <c r="AR79" s="76"/>
      <c r="AS79" s="76"/>
      <c r="AT79" s="76"/>
      <c r="AU79" s="76"/>
      <c r="AV79" s="76"/>
      <c r="AW79" s="76"/>
      <c r="AX79" s="76"/>
      <c r="AY79" s="76"/>
      <c r="AZ79" s="76"/>
      <c r="BA79" s="76"/>
      <c r="BB79" s="76"/>
      <c r="BC79" s="76"/>
    </row>
    <row r="80" spans="30:55">
      <c r="AD80" s="76"/>
      <c r="AE80" s="76"/>
      <c r="AF80" s="76"/>
      <c r="AG80" s="76"/>
      <c r="AH80" s="76"/>
      <c r="AI80" s="76"/>
      <c r="AJ80" s="76"/>
      <c r="AK80" s="76"/>
      <c r="AL80" s="76"/>
      <c r="AM80" s="76"/>
      <c r="AN80" s="76"/>
      <c r="AO80" s="76"/>
      <c r="AP80" s="76"/>
      <c r="AQ80" s="76"/>
      <c r="AR80" s="76"/>
      <c r="AS80" s="76"/>
      <c r="AT80" s="76"/>
      <c r="AU80" s="76"/>
      <c r="AV80" s="76"/>
      <c r="AW80" s="76"/>
      <c r="AX80" s="76"/>
      <c r="AY80" s="76"/>
      <c r="AZ80" s="76"/>
      <c r="BA80" s="76"/>
      <c r="BB80" s="76"/>
      <c r="BC80" s="76"/>
    </row>
    <row r="81" spans="30:55">
      <c r="AD81" s="76"/>
      <c r="AE81" s="76"/>
      <c r="AF81" s="76"/>
      <c r="AG81" s="76"/>
      <c r="AH81" s="76"/>
      <c r="AI81" s="76"/>
      <c r="AJ81" s="76"/>
      <c r="AK81" s="76"/>
      <c r="AL81" s="76"/>
      <c r="AM81" s="76"/>
      <c r="AN81" s="76"/>
      <c r="AO81" s="76"/>
      <c r="AP81" s="76"/>
      <c r="AQ81" s="76"/>
      <c r="AR81" s="76"/>
      <c r="AS81" s="76"/>
      <c r="AT81" s="76"/>
      <c r="AU81" s="76"/>
      <c r="AV81" s="76"/>
      <c r="AW81" s="76"/>
      <c r="AX81" s="76"/>
      <c r="AY81" s="76"/>
      <c r="AZ81" s="76"/>
      <c r="BA81" s="76"/>
      <c r="BB81" s="76"/>
      <c r="BC81" s="76"/>
    </row>
    <row r="82" spans="30:55">
      <c r="AD82" s="76"/>
      <c r="AE82" s="76"/>
      <c r="AF82" s="76"/>
      <c r="AG82" s="76"/>
      <c r="AH82" s="76"/>
      <c r="AI82" s="76"/>
      <c r="AJ82" s="76"/>
      <c r="AK82" s="76"/>
      <c r="AL82" s="76"/>
      <c r="AM82" s="76"/>
      <c r="AN82" s="76"/>
      <c r="AO82" s="76"/>
      <c r="AP82" s="76"/>
      <c r="AQ82" s="76"/>
      <c r="AR82" s="76"/>
      <c r="AS82" s="76"/>
      <c r="AT82" s="76"/>
      <c r="AU82" s="76"/>
      <c r="AV82" s="76"/>
      <c r="AW82" s="76"/>
      <c r="AX82" s="76"/>
      <c r="AY82" s="76"/>
      <c r="AZ82" s="76"/>
      <c r="BA82" s="76"/>
      <c r="BB82" s="76"/>
      <c r="BC82" s="76"/>
    </row>
    <row r="83" spans="30:55">
      <c r="AD83" s="76"/>
      <c r="AE83" s="76"/>
      <c r="AF83" s="76"/>
      <c r="AG83" s="76"/>
      <c r="AH83" s="76"/>
      <c r="AI83" s="76"/>
      <c r="AJ83" s="76"/>
      <c r="AK83" s="76"/>
      <c r="AL83" s="76"/>
      <c r="AM83" s="76"/>
      <c r="AN83" s="76"/>
      <c r="AO83" s="76"/>
      <c r="AP83" s="76"/>
      <c r="AQ83" s="76"/>
      <c r="AR83" s="76"/>
      <c r="AS83" s="76"/>
      <c r="AT83" s="76"/>
      <c r="AU83" s="76"/>
      <c r="AV83" s="76"/>
      <c r="AW83" s="76"/>
      <c r="AX83" s="76"/>
      <c r="AY83" s="76"/>
      <c r="AZ83" s="76"/>
      <c r="BA83" s="76"/>
      <c r="BB83" s="76"/>
      <c r="BC83" s="76"/>
    </row>
    <row r="84" spans="30:55">
      <c r="AD84" s="76"/>
      <c r="AE84" s="76"/>
      <c r="AF84" s="76"/>
      <c r="AG84" s="76"/>
      <c r="AH84" s="76"/>
      <c r="AI84" s="76"/>
      <c r="AJ84" s="76"/>
      <c r="AK84" s="76"/>
      <c r="AL84" s="76"/>
      <c r="AM84" s="76"/>
      <c r="AN84" s="76"/>
      <c r="AO84" s="76"/>
      <c r="AP84" s="76"/>
      <c r="AQ84" s="76"/>
      <c r="AR84" s="76"/>
      <c r="AS84" s="76"/>
      <c r="AT84" s="76"/>
      <c r="AU84" s="76"/>
      <c r="AV84" s="76"/>
      <c r="AW84" s="76"/>
      <c r="AX84" s="76"/>
      <c r="AY84" s="76"/>
      <c r="AZ84" s="76"/>
      <c r="BA84" s="76"/>
      <c r="BB84" s="76"/>
      <c r="BC84" s="76"/>
    </row>
    <row r="85" spans="30:55">
      <c r="AD85" s="76"/>
      <c r="AE85" s="76"/>
      <c r="AF85" s="76"/>
      <c r="AG85" s="76"/>
      <c r="AH85" s="76"/>
      <c r="AI85" s="76"/>
      <c r="AJ85" s="76"/>
      <c r="AK85" s="76"/>
      <c r="AL85" s="76"/>
      <c r="AM85" s="76"/>
      <c r="AN85" s="76"/>
      <c r="AO85" s="76"/>
      <c r="AP85" s="76"/>
      <c r="AQ85" s="76"/>
      <c r="AR85" s="76"/>
      <c r="AS85" s="76"/>
      <c r="AT85" s="76"/>
      <c r="AU85" s="76"/>
      <c r="AV85" s="76"/>
      <c r="AW85" s="76"/>
      <c r="AX85" s="76"/>
      <c r="AY85" s="76"/>
      <c r="AZ85" s="76"/>
      <c r="BA85" s="76"/>
      <c r="BB85" s="76"/>
      <c r="BC85" s="76"/>
    </row>
    <row r="86" spans="30:55">
      <c r="AD86" s="76"/>
      <c r="AE86" s="76"/>
      <c r="AF86" s="76"/>
      <c r="AG86" s="76"/>
      <c r="AH86" s="76"/>
      <c r="AI86" s="76"/>
      <c r="AJ86" s="76"/>
      <c r="AK86" s="76"/>
      <c r="AL86" s="76"/>
      <c r="AM86" s="76"/>
      <c r="AN86" s="76"/>
      <c r="AO86" s="76"/>
      <c r="AP86" s="76"/>
      <c r="AQ86" s="76"/>
      <c r="AR86" s="76"/>
      <c r="AS86" s="76"/>
      <c r="AT86" s="76"/>
      <c r="AU86" s="76"/>
      <c r="AV86" s="76"/>
      <c r="AW86" s="76"/>
      <c r="AX86" s="76"/>
      <c r="AY86" s="76"/>
      <c r="AZ86" s="76"/>
      <c r="BA86" s="76"/>
      <c r="BB86" s="76"/>
      <c r="BC86" s="76"/>
    </row>
    <row r="87" spans="30:55">
      <c r="AD87" s="76"/>
      <c r="AE87" s="76"/>
      <c r="AF87" s="76"/>
      <c r="AG87" s="76"/>
      <c r="AH87" s="76"/>
      <c r="AI87" s="76"/>
      <c r="AJ87" s="76"/>
      <c r="AK87" s="76"/>
      <c r="AL87" s="76"/>
      <c r="AM87" s="76"/>
      <c r="AN87" s="76"/>
      <c r="AO87" s="76"/>
      <c r="AP87" s="76"/>
      <c r="AQ87" s="76"/>
      <c r="AR87" s="76"/>
      <c r="AS87" s="76"/>
      <c r="AT87" s="76"/>
      <c r="AU87" s="76"/>
      <c r="AV87" s="76"/>
      <c r="AW87" s="76"/>
      <c r="AX87" s="76"/>
      <c r="AY87" s="76"/>
      <c r="AZ87" s="76"/>
      <c r="BA87" s="76"/>
      <c r="BB87" s="76"/>
      <c r="BC87" s="76"/>
    </row>
    <row r="88" spans="30:55">
      <c r="AD88" s="76"/>
      <c r="AE88" s="76"/>
      <c r="AF88" s="76"/>
      <c r="AG88" s="76"/>
      <c r="AH88" s="76"/>
      <c r="AI88" s="76"/>
      <c r="AJ88" s="76"/>
      <c r="AK88" s="76"/>
      <c r="AL88" s="76"/>
      <c r="AM88" s="76"/>
      <c r="AN88" s="76"/>
      <c r="AO88" s="76"/>
      <c r="AP88" s="76"/>
      <c r="AQ88" s="76"/>
      <c r="AR88" s="76"/>
      <c r="AS88" s="76"/>
      <c r="AT88" s="76"/>
      <c r="AU88" s="76"/>
      <c r="AV88" s="76"/>
      <c r="AW88" s="76"/>
      <c r="AX88" s="76"/>
      <c r="AY88" s="76"/>
      <c r="AZ88" s="76"/>
      <c r="BA88" s="76"/>
      <c r="BB88" s="76"/>
      <c r="BC88" s="76"/>
    </row>
    <row r="89" spans="30:55">
      <c r="AD89" s="76"/>
      <c r="AE89" s="76"/>
      <c r="AF89" s="76"/>
      <c r="AG89" s="76"/>
      <c r="AH89" s="76"/>
      <c r="AI89" s="76"/>
      <c r="AJ89" s="76"/>
      <c r="AK89" s="76"/>
      <c r="AL89" s="76"/>
      <c r="AM89" s="76"/>
      <c r="AN89" s="76"/>
      <c r="AO89" s="76"/>
      <c r="AP89" s="76"/>
      <c r="AQ89" s="76"/>
      <c r="AR89" s="76"/>
      <c r="AS89" s="76"/>
      <c r="AT89" s="76"/>
      <c r="AU89" s="76"/>
      <c r="AV89" s="76"/>
      <c r="AW89" s="76"/>
      <c r="AX89" s="76"/>
      <c r="AY89" s="76"/>
      <c r="AZ89" s="76"/>
      <c r="BA89" s="76"/>
      <c r="BB89" s="76"/>
      <c r="BC89" s="76"/>
    </row>
    <row r="90" spans="30:55">
      <c r="AD90" s="76"/>
      <c r="AE90" s="76"/>
      <c r="AF90" s="76"/>
      <c r="AG90" s="76"/>
      <c r="AH90" s="76"/>
      <c r="AI90" s="76"/>
      <c r="AJ90" s="76"/>
      <c r="AK90" s="76"/>
      <c r="AL90" s="76"/>
      <c r="AM90" s="76"/>
      <c r="AN90" s="76"/>
      <c r="AO90" s="76"/>
      <c r="AP90" s="76"/>
      <c r="AQ90" s="76"/>
      <c r="AR90" s="76"/>
      <c r="AS90" s="76"/>
      <c r="AT90" s="76"/>
      <c r="AU90" s="76"/>
      <c r="AV90" s="76"/>
      <c r="AW90" s="76"/>
      <c r="AX90" s="76"/>
      <c r="AY90" s="76"/>
      <c r="AZ90" s="76"/>
      <c r="BA90" s="76"/>
      <c r="BB90" s="76"/>
      <c r="BC90" s="76"/>
    </row>
    <row r="91" spans="30:55">
      <c r="AD91" s="76"/>
      <c r="AE91" s="76"/>
      <c r="AF91" s="76"/>
      <c r="AG91" s="76"/>
      <c r="AH91" s="76"/>
      <c r="AI91" s="76"/>
      <c r="AJ91" s="76"/>
      <c r="AK91" s="76"/>
      <c r="AL91" s="76"/>
      <c r="AM91" s="76"/>
      <c r="AN91" s="76"/>
      <c r="AO91" s="76"/>
      <c r="AP91" s="76"/>
      <c r="AQ91" s="76"/>
      <c r="AR91" s="76"/>
      <c r="AS91" s="76"/>
      <c r="AT91" s="76"/>
      <c r="AU91" s="76"/>
      <c r="AV91" s="76"/>
      <c r="AW91" s="76"/>
      <c r="AX91" s="76"/>
      <c r="AY91" s="76"/>
      <c r="AZ91" s="76"/>
      <c r="BA91" s="76"/>
      <c r="BB91" s="76"/>
      <c r="BC91" s="76"/>
    </row>
    <row r="92" spans="30:55">
      <c r="AD92" s="76"/>
      <c r="AE92" s="76"/>
      <c r="AF92" s="76"/>
      <c r="AG92" s="76"/>
      <c r="AH92" s="76"/>
      <c r="AI92" s="76"/>
      <c r="AJ92" s="76"/>
      <c r="AK92" s="76"/>
      <c r="AL92" s="76"/>
      <c r="AM92" s="76"/>
      <c r="AN92" s="76"/>
      <c r="AO92" s="76"/>
      <c r="AP92" s="76"/>
      <c r="AQ92" s="76"/>
      <c r="AR92" s="76"/>
      <c r="AS92" s="76"/>
      <c r="AT92" s="76"/>
      <c r="AU92" s="76"/>
      <c r="AV92" s="76"/>
      <c r="AW92" s="76"/>
      <c r="AX92" s="76"/>
      <c r="AY92" s="76"/>
      <c r="AZ92" s="76"/>
      <c r="BA92" s="76"/>
      <c r="BB92" s="76"/>
      <c r="BC92" s="76"/>
    </row>
    <row r="93" spans="30:55">
      <c r="AD93" s="76"/>
      <c r="AE93" s="76"/>
      <c r="AF93" s="76"/>
      <c r="AG93" s="76"/>
      <c r="AH93" s="76"/>
      <c r="AI93" s="76"/>
      <c r="AJ93" s="76"/>
      <c r="AK93" s="76"/>
      <c r="AL93" s="76"/>
      <c r="AM93" s="76"/>
      <c r="AN93" s="76"/>
      <c r="AO93" s="76"/>
      <c r="AP93" s="76"/>
      <c r="AQ93" s="76"/>
      <c r="AR93" s="76"/>
      <c r="AS93" s="76"/>
      <c r="AT93" s="76"/>
      <c r="AU93" s="76"/>
      <c r="AV93" s="76"/>
      <c r="AW93" s="76"/>
      <c r="AX93" s="76"/>
      <c r="AY93" s="76"/>
      <c r="AZ93" s="76"/>
      <c r="BA93" s="76"/>
      <c r="BB93" s="76"/>
      <c r="BC93" s="76"/>
    </row>
    <row r="94" spans="30:55">
      <c r="AD94" s="76"/>
      <c r="AE94" s="76"/>
      <c r="AF94" s="76"/>
      <c r="AG94" s="76"/>
      <c r="AH94" s="76"/>
      <c r="AI94" s="76"/>
      <c r="AJ94" s="76"/>
      <c r="AK94" s="76"/>
      <c r="AL94" s="76"/>
      <c r="AM94" s="76"/>
      <c r="AN94" s="76"/>
      <c r="AO94" s="76"/>
      <c r="AP94" s="76"/>
      <c r="AQ94" s="76"/>
      <c r="AR94" s="76"/>
      <c r="AS94" s="76"/>
      <c r="AT94" s="76"/>
      <c r="AU94" s="76"/>
      <c r="AV94" s="76"/>
      <c r="AW94" s="76"/>
      <c r="AX94" s="76"/>
      <c r="AY94" s="76"/>
      <c r="AZ94" s="76"/>
      <c r="BA94" s="76"/>
      <c r="BB94" s="76"/>
      <c r="BC94" s="76"/>
    </row>
    <row r="95" spans="30:55">
      <c r="AD95" s="76"/>
      <c r="AE95" s="76"/>
      <c r="AF95" s="76"/>
      <c r="AG95" s="76"/>
      <c r="AH95" s="76"/>
      <c r="AI95" s="76"/>
      <c r="AJ95" s="76"/>
      <c r="AK95" s="76"/>
      <c r="AL95" s="76"/>
      <c r="AM95" s="76"/>
      <c r="AN95" s="76"/>
      <c r="AO95" s="76"/>
      <c r="AP95" s="76"/>
      <c r="AQ95" s="76"/>
      <c r="AR95" s="76"/>
      <c r="AS95" s="76"/>
      <c r="AT95" s="76"/>
      <c r="AU95" s="76"/>
      <c r="AV95" s="76"/>
      <c r="AW95" s="76"/>
      <c r="AX95" s="76"/>
      <c r="AY95" s="76"/>
      <c r="AZ95" s="76"/>
      <c r="BA95" s="76"/>
      <c r="BB95" s="76"/>
      <c r="BC95" s="76"/>
    </row>
    <row r="96" spans="30:55">
      <c r="AD96" s="76"/>
      <c r="AE96" s="76"/>
      <c r="AF96" s="76"/>
      <c r="AG96" s="76"/>
      <c r="AH96" s="76"/>
      <c r="AI96" s="76"/>
      <c r="AJ96" s="76"/>
      <c r="AK96" s="76"/>
      <c r="AL96" s="76"/>
      <c r="AM96" s="76"/>
      <c r="AN96" s="76"/>
      <c r="AO96" s="76"/>
      <c r="AP96" s="76"/>
      <c r="AQ96" s="76"/>
      <c r="AR96" s="76"/>
      <c r="AS96" s="76"/>
      <c r="AT96" s="76"/>
      <c r="AU96" s="76"/>
      <c r="AV96" s="76"/>
      <c r="AW96" s="76"/>
      <c r="AX96" s="76"/>
      <c r="AY96" s="76"/>
      <c r="AZ96" s="76"/>
      <c r="BA96" s="76"/>
      <c r="BB96" s="76"/>
      <c r="BC96" s="76"/>
    </row>
  </sheetData>
  <mergeCells count="5">
    <mergeCell ref="B2:B4"/>
    <mergeCell ref="C2:AB2"/>
    <mergeCell ref="C3:AB3"/>
    <mergeCell ref="AD2:BC2"/>
    <mergeCell ref="AD3:BC3"/>
  </mergeCells>
  <phoneticPr fontId="3" type="noConversion"/>
  <pageMargins left="0.75" right="0.75" top="1" bottom="1" header="0.5" footer="0.5"/>
  <pageSetup scale="78"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39:BT441"/>
  <sheetViews>
    <sheetView workbookViewId="0"/>
  </sheetViews>
  <sheetFormatPr defaultColWidth="9.08984375" defaultRowHeight="12.5"/>
  <cols>
    <col min="1" max="1" width="16.7265625" style="312" bestFit="1" customWidth="1"/>
    <col min="2" max="2" width="5.7265625" style="312" customWidth="1"/>
    <col min="3" max="26" width="4.7265625" style="312" customWidth="1"/>
    <col min="27" max="28" width="4.7265625" style="312" hidden="1" customWidth="1"/>
    <col min="29" max="30" width="1.7265625" style="312" customWidth="1"/>
    <col min="31" max="54" width="5.7265625" style="312" customWidth="1"/>
    <col min="55" max="56" width="5.7265625" style="312" hidden="1" customWidth="1"/>
    <col min="57" max="57" width="5.7265625" style="312" customWidth="1"/>
    <col min="58" max="72" width="4.7265625" style="312" customWidth="1"/>
    <col min="73" max="73" width="1.7265625" style="312" customWidth="1"/>
    <col min="74" max="77" width="4.7265625" style="312" customWidth="1"/>
    <col min="78" max="16384" width="9.08984375" style="312"/>
  </cols>
  <sheetData>
    <row r="39" spans="1:72" ht="13">
      <c r="A39" s="337" t="s">
        <v>147</v>
      </c>
    </row>
    <row r="40" spans="1:72">
      <c r="A40" s="338" t="s">
        <v>4</v>
      </c>
      <c r="B40" s="397" t="s">
        <v>144</v>
      </c>
      <c r="C40" s="397"/>
      <c r="D40" s="397"/>
      <c r="E40" s="397"/>
      <c r="F40" s="397"/>
      <c r="G40" s="397"/>
      <c r="H40" s="397"/>
      <c r="I40" s="397"/>
      <c r="J40" s="397"/>
      <c r="K40" s="397"/>
      <c r="L40" s="397"/>
      <c r="M40" s="397"/>
      <c r="N40" s="397"/>
      <c r="O40" s="397"/>
      <c r="P40" s="397"/>
      <c r="Q40" s="397"/>
      <c r="R40" s="397"/>
      <c r="S40" s="397"/>
      <c r="T40" s="397"/>
      <c r="U40" s="397"/>
      <c r="V40" s="397"/>
      <c r="W40" s="397"/>
      <c r="X40" s="397"/>
      <c r="Y40" s="397"/>
      <c r="Z40" s="397"/>
      <c r="AA40" s="397"/>
      <c r="AB40" s="397"/>
      <c r="AE40" s="397" t="s">
        <v>145</v>
      </c>
      <c r="AF40" s="397"/>
      <c r="AG40" s="397"/>
      <c r="AH40" s="397"/>
      <c r="AI40" s="397"/>
      <c r="AJ40" s="397"/>
      <c r="AK40" s="397"/>
      <c r="AL40" s="397"/>
      <c r="AM40" s="397"/>
      <c r="AN40" s="397"/>
      <c r="AO40" s="397"/>
      <c r="AP40" s="397"/>
      <c r="AQ40" s="397"/>
      <c r="AR40" s="397"/>
      <c r="AS40" s="397"/>
      <c r="AT40" s="397"/>
      <c r="AU40" s="397"/>
      <c r="AV40" s="397"/>
      <c r="AW40" s="397"/>
      <c r="AX40" s="397"/>
      <c r="AY40" s="397"/>
      <c r="AZ40" s="397"/>
      <c r="BA40" s="397"/>
      <c r="BB40" s="397"/>
      <c r="BC40" s="397"/>
      <c r="BD40" s="397"/>
    </row>
    <row r="41" spans="1:72">
      <c r="A41" s="338"/>
      <c r="B41" s="312" t="s">
        <v>228</v>
      </c>
      <c r="C41" s="312">
        <v>2000</v>
      </c>
      <c r="D41" s="312">
        <f t="shared" ref="D41:O41" si="0">1+C41</f>
        <v>2001</v>
      </c>
      <c r="E41" s="312">
        <f t="shared" si="0"/>
        <v>2002</v>
      </c>
      <c r="F41" s="312">
        <f t="shared" si="0"/>
        <v>2003</v>
      </c>
      <c r="G41" s="312">
        <f t="shared" si="0"/>
        <v>2004</v>
      </c>
      <c r="H41" s="312">
        <f t="shared" si="0"/>
        <v>2005</v>
      </c>
      <c r="I41" s="312">
        <f t="shared" si="0"/>
        <v>2006</v>
      </c>
      <c r="J41" s="312">
        <f t="shared" si="0"/>
        <v>2007</v>
      </c>
      <c r="K41" s="312">
        <f t="shared" si="0"/>
        <v>2008</v>
      </c>
      <c r="L41" s="312">
        <f t="shared" si="0"/>
        <v>2009</v>
      </c>
      <c r="M41" s="312">
        <f t="shared" si="0"/>
        <v>2010</v>
      </c>
      <c r="N41" s="312">
        <f t="shared" si="0"/>
        <v>2011</v>
      </c>
      <c r="O41" s="312">
        <f t="shared" si="0"/>
        <v>2012</v>
      </c>
      <c r="P41" s="312">
        <f t="shared" ref="P41:AB41" si="1">1+O41</f>
        <v>2013</v>
      </c>
      <c r="Q41" s="312">
        <f t="shared" si="1"/>
        <v>2014</v>
      </c>
      <c r="R41" s="312">
        <f t="shared" si="1"/>
        <v>2015</v>
      </c>
      <c r="S41" s="312">
        <f t="shared" si="1"/>
        <v>2016</v>
      </c>
      <c r="T41" s="312">
        <f t="shared" si="1"/>
        <v>2017</v>
      </c>
      <c r="U41" s="312">
        <f t="shared" si="1"/>
        <v>2018</v>
      </c>
      <c r="V41" s="312">
        <f t="shared" si="1"/>
        <v>2019</v>
      </c>
      <c r="W41" s="312">
        <f t="shared" si="1"/>
        <v>2020</v>
      </c>
      <c r="X41" s="312">
        <f t="shared" si="1"/>
        <v>2021</v>
      </c>
      <c r="Y41" s="312">
        <f t="shared" si="1"/>
        <v>2022</v>
      </c>
      <c r="Z41" s="312">
        <f t="shared" si="1"/>
        <v>2023</v>
      </c>
      <c r="AA41" s="312">
        <f t="shared" si="1"/>
        <v>2024</v>
      </c>
      <c r="AB41" s="312">
        <f t="shared" si="1"/>
        <v>2025</v>
      </c>
      <c r="AE41" s="312">
        <v>2000</v>
      </c>
      <c r="AF41" s="312">
        <f t="shared" ref="AF41:AQ41" si="2">1+AE41</f>
        <v>2001</v>
      </c>
      <c r="AG41" s="312">
        <f t="shared" si="2"/>
        <v>2002</v>
      </c>
      <c r="AH41" s="312">
        <f t="shared" si="2"/>
        <v>2003</v>
      </c>
      <c r="AI41" s="312">
        <f t="shared" si="2"/>
        <v>2004</v>
      </c>
      <c r="AJ41" s="312">
        <f t="shared" si="2"/>
        <v>2005</v>
      </c>
      <c r="AK41" s="312">
        <f t="shared" si="2"/>
        <v>2006</v>
      </c>
      <c r="AL41" s="312">
        <f t="shared" si="2"/>
        <v>2007</v>
      </c>
      <c r="AM41" s="312">
        <f t="shared" si="2"/>
        <v>2008</v>
      </c>
      <c r="AN41" s="312">
        <f t="shared" si="2"/>
        <v>2009</v>
      </c>
      <c r="AO41" s="312">
        <f t="shared" si="2"/>
        <v>2010</v>
      </c>
      <c r="AP41" s="312">
        <f t="shared" si="2"/>
        <v>2011</v>
      </c>
      <c r="AQ41" s="312">
        <f t="shared" si="2"/>
        <v>2012</v>
      </c>
      <c r="AR41" s="312">
        <f t="shared" ref="AR41:BD41" si="3">1+AQ41</f>
        <v>2013</v>
      </c>
      <c r="AS41" s="312">
        <f t="shared" si="3"/>
        <v>2014</v>
      </c>
      <c r="AT41" s="312">
        <f t="shared" si="3"/>
        <v>2015</v>
      </c>
      <c r="AU41" s="312">
        <f t="shared" si="3"/>
        <v>2016</v>
      </c>
      <c r="AV41" s="312">
        <f t="shared" si="3"/>
        <v>2017</v>
      </c>
      <c r="AW41" s="312">
        <f t="shared" si="3"/>
        <v>2018</v>
      </c>
      <c r="AX41" s="312">
        <f t="shared" si="3"/>
        <v>2019</v>
      </c>
      <c r="AY41" s="312">
        <f t="shared" si="3"/>
        <v>2020</v>
      </c>
      <c r="AZ41" s="312">
        <f t="shared" si="3"/>
        <v>2021</v>
      </c>
      <c r="BA41" s="312">
        <f t="shared" si="3"/>
        <v>2022</v>
      </c>
      <c r="BB41" s="312">
        <f t="shared" si="3"/>
        <v>2023</v>
      </c>
      <c r="BC41" s="312">
        <f t="shared" si="3"/>
        <v>2024</v>
      </c>
      <c r="BD41" s="312">
        <f t="shared" si="3"/>
        <v>2025</v>
      </c>
    </row>
    <row r="42" spans="1:72">
      <c r="A42" s="338" t="s">
        <v>52</v>
      </c>
      <c r="B42" s="339" t="s">
        <v>228</v>
      </c>
      <c r="C42" s="339">
        <f>ImportsCoreVPA!C$5</f>
        <v>2.3336688729142878</v>
      </c>
      <c r="D42" s="339">
        <f>ImportsCoreVPA!D$5</f>
        <v>2.936532995227441</v>
      </c>
      <c r="E42" s="339">
        <f>ImportsCoreVPA!E$5</f>
        <v>1.7669853738983603</v>
      </c>
      <c r="F42" s="339">
        <f>ImportsCoreVPA!F$5</f>
        <v>3.205939842279999</v>
      </c>
      <c r="G42" s="339">
        <f>ImportsCoreVPA!G$5</f>
        <v>3.3484211113082734</v>
      </c>
      <c r="H42" s="339">
        <f>ImportsCoreVPA!H$5</f>
        <v>3.5196971679799995</v>
      </c>
      <c r="I42" s="339">
        <f>ImportsCoreVPA!I$5</f>
        <v>3.7267727046800019</v>
      </c>
      <c r="J42" s="339">
        <f>ImportsCoreVPA!J$5</f>
        <v>4.1757569794799982</v>
      </c>
      <c r="K42" s="339">
        <f>ImportsCoreVPA!K$5</f>
        <v>4.4061430679999987</v>
      </c>
      <c r="L42" s="339">
        <f>ImportsCoreVPA!L$5</f>
        <v>5.0902818574219983</v>
      </c>
      <c r="M42" s="339">
        <f>ImportsCoreVPA!M$5</f>
        <v>5.4706956487280021</v>
      </c>
      <c r="N42" s="339">
        <f>ImportsCoreVPA!N$5</f>
        <v>7.2338057262646407</v>
      </c>
      <c r="O42" s="339">
        <f>ImportsCoreVPA!O$5</f>
        <v>7.8758660763239989</v>
      </c>
      <c r="P42" s="339">
        <f>ImportsCoreVPA!P$5</f>
        <v>7.8401843998850351</v>
      </c>
      <c r="Q42" s="339">
        <f>ImportsCoreVPA!Q$5</f>
        <v>7.9674313902699971</v>
      </c>
      <c r="R42" s="339">
        <f>ImportsCoreVPA!R$5</f>
        <v>8.0546656399880021</v>
      </c>
      <c r="S42" s="339">
        <f>ImportsCoreVPA!S$5</f>
        <v>7.6761468335060012</v>
      </c>
      <c r="T42" s="339">
        <f>ImportsCoreVPA!T$5</f>
        <v>7.3702955789299978</v>
      </c>
      <c r="U42" s="339">
        <f>ImportsCoreVPA!U$5</f>
        <v>7.8582478548933334</v>
      </c>
      <c r="V42" s="339">
        <f>ImportsCoreVPA!V$5</f>
        <v>8.198444744436669</v>
      </c>
      <c r="W42" s="339">
        <f>ImportsCoreVPA!W$5</f>
        <v>6.1558578103259993</v>
      </c>
      <c r="X42" s="339">
        <f>ImportsCoreVPA!X$5</f>
        <v>8.7942557055753312</v>
      </c>
      <c r="Y42" s="339">
        <f>ImportsCoreVPA!Y$5</f>
        <v>7.6180211172303522</v>
      </c>
      <c r="Z42" s="339">
        <f>ImportsCoreVPA!Z$5</f>
        <v>9.2849080475404691</v>
      </c>
      <c r="AA42" s="339">
        <f>ImportsCoreVPA!AA$5</f>
        <v>0</v>
      </c>
      <c r="AB42" s="339">
        <f>ImportsCoreVPA!AB$5</f>
        <v>0</v>
      </c>
      <c r="AC42" s="339"/>
      <c r="AD42" s="339"/>
      <c r="AE42" s="339">
        <f>ExportsCoreVPA!C$5</f>
        <v>5.6535968286000007E-2</v>
      </c>
      <c r="AF42" s="339">
        <f>ExportsCoreVPA!D$5</f>
        <v>6.6855566679999992E-2</v>
      </c>
      <c r="AG42" s="339">
        <f>ExportsCoreVPA!E$5</f>
        <v>0.11057612921599999</v>
      </c>
      <c r="AH42" s="339">
        <f>ExportsCoreVPA!F$5</f>
        <v>0.18415208114000003</v>
      </c>
      <c r="AI42" s="339">
        <f>ExportsCoreVPA!G$5</f>
        <v>0.23637159091999996</v>
      </c>
      <c r="AJ42" s="339">
        <f>ExportsCoreVPA!H$5</f>
        <v>0.29603460338000004</v>
      </c>
      <c r="AK42" s="339">
        <f>ExportsCoreVPA!I$5</f>
        <v>0.33920774042000007</v>
      </c>
      <c r="AL42" s="339">
        <f>ExportsCoreVPA!J$5</f>
        <v>0.34084370858666663</v>
      </c>
      <c r="AM42" s="339">
        <f>ExportsCoreVPA!K$5</f>
        <v>0.33610199600000012</v>
      </c>
      <c r="AN42" s="339">
        <f>ExportsCoreVPA!L$5</f>
        <v>0.19647481899999991</v>
      </c>
      <c r="AO42" s="339">
        <f>ExportsCoreVPA!M$5</f>
        <v>8.6109282560000014E-2</v>
      </c>
      <c r="AP42" s="339">
        <f>ExportsCoreVPA!N$5</f>
        <v>0.13208768295666667</v>
      </c>
      <c r="AQ42" s="339">
        <f>ExportsCoreVPA!O$5</f>
        <v>0.16071878889066668</v>
      </c>
      <c r="AR42" s="339">
        <f>ExportsCoreVPA!P$5</f>
        <v>0.15256183305733328</v>
      </c>
      <c r="AS42" s="339">
        <f>ExportsCoreVPA!Q$5</f>
        <v>0.22375695076800001</v>
      </c>
      <c r="AT42" s="339">
        <f>ExportsCoreVPA!R$5</f>
        <v>0.19534355618933336</v>
      </c>
      <c r="AU42" s="339">
        <f>ExportsCoreVPA!S$5</f>
        <v>0.19374316129999997</v>
      </c>
      <c r="AV42" s="339">
        <f>ExportsCoreVPA!T$5</f>
        <v>0.15499165274666654</v>
      </c>
      <c r="AW42" s="339">
        <f>ExportsCoreVPA!U$5</f>
        <v>0.1678942077184313</v>
      </c>
      <c r="AX42" s="339">
        <f>ExportsCoreVPA!V$5</f>
        <v>0.19274968755666663</v>
      </c>
      <c r="AY42" s="339">
        <f>ExportsCoreVPA!W$5</f>
        <v>0.26887203628711104</v>
      </c>
      <c r="AZ42" s="339">
        <f>ExportsCoreVPA!X$5</f>
        <v>0.31211970769901848</v>
      </c>
      <c r="BA42" s="339">
        <f>ExportsCoreVPA!Y$5</f>
        <v>0.59661441037814245</v>
      </c>
      <c r="BB42" s="339">
        <f>ExportsCoreVPA!Z$5</f>
        <v>0.59599589549551679</v>
      </c>
      <c r="BC42" s="339">
        <f>ExportsCoreVPA!AA$5</f>
        <v>0</v>
      </c>
      <c r="BD42" s="339">
        <f>ExportsCoreVPA!AB$5</f>
        <v>0</v>
      </c>
      <c r="BE42" s="340">
        <f t="shared" ref="BE42:BT42" si="4">K42/SUM(K42:K44)</f>
        <v>0.32593743489040078</v>
      </c>
      <c r="BF42" s="340">
        <f t="shared" si="4"/>
        <v>0.37989591060098366</v>
      </c>
      <c r="BG42" s="340">
        <f t="shared" si="4"/>
        <v>0.33516187566192218</v>
      </c>
      <c r="BH42" s="340">
        <f t="shared" si="4"/>
        <v>0.35106534127441902</v>
      </c>
      <c r="BI42" s="340">
        <f t="shared" si="4"/>
        <v>0.36507839881758092</v>
      </c>
      <c r="BJ42" s="340">
        <f t="shared" si="4"/>
        <v>0.34277268297865587</v>
      </c>
      <c r="BK42" s="340">
        <f t="shared" si="4"/>
        <v>0.32876160404316301</v>
      </c>
      <c r="BL42" s="340">
        <f t="shared" si="4"/>
        <v>0.31477942034092704</v>
      </c>
      <c r="BM42" s="340">
        <f t="shared" si="4"/>
        <v>0.2790174963129271</v>
      </c>
      <c r="BN42" s="340">
        <f t="shared" si="4"/>
        <v>0.25005984359654188</v>
      </c>
      <c r="BO42" s="340">
        <f t="shared" si="4"/>
        <v>0.28300986548185519</v>
      </c>
      <c r="BP42" s="340">
        <f t="shared" si="4"/>
        <v>0.28012115001392807</v>
      </c>
      <c r="BQ42" s="340">
        <f t="shared" si="4"/>
        <v>0.28333201640614719</v>
      </c>
      <c r="BR42" s="340">
        <f t="shared" si="4"/>
        <v>0.33902388214998869</v>
      </c>
      <c r="BS42" s="340">
        <f t="shared" si="4"/>
        <v>0.27717053319770407</v>
      </c>
      <c r="BT42" s="340">
        <f t="shared" si="4"/>
        <v>0.28430410551763385</v>
      </c>
    </row>
    <row r="43" spans="1:72">
      <c r="A43" s="312" t="s">
        <v>49</v>
      </c>
      <c r="B43" s="339" t="s">
        <v>228</v>
      </c>
      <c r="C43" s="339">
        <f>ImportsTimberSectorMinusCoreVPA!C$5</f>
        <v>7.8436302503188546E-2</v>
      </c>
      <c r="D43" s="339">
        <f>ImportsTimberSectorMinusCoreVPA!D$5</f>
        <v>0.12216965065236736</v>
      </c>
      <c r="E43" s="339">
        <f>ImportsTimberSectorMinusCoreVPA!E$5</f>
        <v>0.13260472481025956</v>
      </c>
      <c r="F43" s="339">
        <f>ImportsTimberSectorMinusCoreVPA!F$5</f>
        <v>0.2203975827035238</v>
      </c>
      <c r="G43" s="339">
        <f>ImportsTimberSectorMinusCoreVPA!G$5</f>
        <v>0.23448883982943458</v>
      </c>
      <c r="H43" s="339">
        <f>ImportsTimberSectorMinusCoreVPA!H$5</f>
        <v>0.39600376852051666</v>
      </c>
      <c r="I43" s="339">
        <f>ImportsTimberSectorMinusCoreVPA!I$5</f>
        <v>0.49660287888632421</v>
      </c>
      <c r="J43" s="339">
        <f>ImportsTimberSectorMinusCoreVPA!J$5</f>
        <v>0.69998246304579814</v>
      </c>
      <c r="K43" s="339">
        <f>ImportsTimberSectorMinusCoreVPA!K$5</f>
        <v>0.38861976230702255</v>
      </c>
      <c r="L43" s="339">
        <f>ImportsTimberSectorMinusCoreVPA!L$5</f>
        <v>0.62187595063999923</v>
      </c>
      <c r="M43" s="339">
        <f>ImportsTimberSectorMinusCoreVPA!M$5</f>
        <v>0.96923388870000093</v>
      </c>
      <c r="N43" s="339">
        <f>ImportsTimberSectorMinusCoreVPA!N$5</f>
        <v>1.2578446005999999</v>
      </c>
      <c r="O43" s="339">
        <f>ImportsTimberSectorMinusCoreVPA!O$5</f>
        <v>1.1845488027799997</v>
      </c>
      <c r="P43" s="339">
        <f>ImportsTimberSectorMinusCoreVPA!P$5</f>
        <v>1.2244589022200001</v>
      </c>
      <c r="Q43" s="339">
        <f>ImportsTimberSectorMinusCoreVPA!Q$5</f>
        <v>1.0785471358199998</v>
      </c>
      <c r="R43" s="339">
        <f>ImportsTimberSectorMinusCoreVPA!R$5</f>
        <v>1.1373651468199995</v>
      </c>
      <c r="S43" s="339">
        <f>ImportsTimberSectorMinusCoreVPA!S$5</f>
        <v>1.3055330058400005</v>
      </c>
      <c r="T43" s="339">
        <f>ImportsTimberSectorMinusCoreVPA!T$5</f>
        <v>1.4925194231299992</v>
      </c>
      <c r="U43" s="339">
        <f>ImportsTimberSectorMinusCoreVPA!U$5</f>
        <v>1.7662630045000014</v>
      </c>
      <c r="V43" s="339">
        <f>ImportsTimberSectorMinusCoreVPA!V$5</f>
        <v>1.807726628373334</v>
      </c>
      <c r="W43" s="339">
        <f>ImportsTimberSectorMinusCoreVPA!W$5</f>
        <v>1.1347165357000009</v>
      </c>
      <c r="X43" s="339">
        <f>ImportsTimberSectorMinusCoreVPA!X$5</f>
        <v>1.0362965179933319</v>
      </c>
      <c r="Y43" s="339">
        <f>ImportsTimberSectorMinusCoreVPA!Y$5</f>
        <v>1.2355306408906714</v>
      </c>
      <c r="Z43" s="339">
        <f>ImportsTimberSectorMinusCoreVPA!Z$5</f>
        <v>1.7979016510044605</v>
      </c>
      <c r="AA43" s="339">
        <f>ImportsTimberSectorMinusCoreVPA!AA$5</f>
        <v>0</v>
      </c>
      <c r="AB43" s="339">
        <f>ImportsTimberSectorMinusCoreVPA!AB$5</f>
        <v>0</v>
      </c>
      <c r="AE43" s="339">
        <f>ExportsTimberSectorMinusCoreVPA!C$5</f>
        <v>6.3537715234444445E-2</v>
      </c>
      <c r="AF43" s="339">
        <f>ExportsTimberSectorMinusCoreVPA!D$5</f>
        <v>9.8453666355396804E-2</v>
      </c>
      <c r="AG43" s="339">
        <f>ExportsTimberSectorMinusCoreVPA!E$5</f>
        <v>0.12304129621380956</v>
      </c>
      <c r="AH43" s="339">
        <f>ExportsTimberSectorMinusCoreVPA!F$5</f>
        <v>0.22603627198190468</v>
      </c>
      <c r="AI43" s="339">
        <f>ExportsTimberSectorMinusCoreVPA!G$5</f>
        <v>0.37423628093047623</v>
      </c>
      <c r="AJ43" s="339">
        <f>ExportsTimberSectorMinusCoreVPA!H$5</f>
        <v>0.36283647845904765</v>
      </c>
      <c r="AK43" s="339">
        <f>ExportsTimberSectorMinusCoreVPA!I$5</f>
        <v>0.50043296948619043</v>
      </c>
      <c r="AL43" s="339">
        <f>ExportsTimberSectorMinusCoreVPA!J$5</f>
        <v>0.57133633537095252</v>
      </c>
      <c r="AM43" s="339">
        <f>ExportsTimberSectorMinusCoreVPA!K$5</f>
        <v>0.56293928352444489</v>
      </c>
      <c r="AN43" s="339">
        <f>ExportsTimberSectorMinusCoreVPA!L$5</f>
        <v>0.4708161597279365</v>
      </c>
      <c r="AO43" s="339">
        <f>ExportsTimberSectorMinusCoreVPA!M$5</f>
        <v>0.35112714321762994</v>
      </c>
      <c r="AP43" s="339">
        <f>ExportsTimberSectorMinusCoreVPA!N$5</f>
        <v>0.47972758735333326</v>
      </c>
      <c r="AQ43" s="339">
        <f>ExportsTimberSectorMinusCoreVPA!O$5</f>
        <v>0.51086677507333322</v>
      </c>
      <c r="AR43" s="339">
        <f>ExportsTimberSectorMinusCoreVPA!P$5</f>
        <v>0.62557398848000023</v>
      </c>
      <c r="AS43" s="339">
        <f>ExportsTimberSectorMinusCoreVPA!Q$5</f>
        <v>0.58226191567999996</v>
      </c>
      <c r="AT43" s="339">
        <f>ExportsTimberSectorMinusCoreVPA!R$5</f>
        <v>0.51107289932</v>
      </c>
      <c r="AU43" s="339">
        <f>ExportsTimberSectorMinusCoreVPA!S$5</f>
        <v>0.65183064131333324</v>
      </c>
      <c r="AV43" s="339">
        <f>ExportsTimberSectorMinusCoreVPA!T$5</f>
        <v>0.50512298862000027</v>
      </c>
      <c r="AW43" s="339">
        <f>ExportsTimberSectorMinusCoreVPA!U$5</f>
        <v>0.6815708292099999</v>
      </c>
      <c r="AX43" s="339">
        <f>ExportsTimberSectorMinusCoreVPA!V$5</f>
        <v>0.66193522629666646</v>
      </c>
      <c r="AY43" s="339">
        <f>ExportsTimberSectorMinusCoreVPA!W$5</f>
        <v>0.63604522571</v>
      </c>
      <c r="AZ43" s="339">
        <f>ExportsTimberSectorMinusCoreVPA!X$5</f>
        <v>1.1536030257599998</v>
      </c>
      <c r="BA43" s="339">
        <f>ExportsTimberSectorMinusCoreVPA!Y$5</f>
        <v>1.09914301353082</v>
      </c>
      <c r="BB43" s="339">
        <f>ExportsTimberSectorMinusCoreVPA!Z$5</f>
        <v>1.0615756982836599</v>
      </c>
      <c r="BC43" s="339">
        <f>ExportsTimberSectorMinusCoreVPA!AA$5</f>
        <v>0</v>
      </c>
      <c r="BD43" s="339">
        <f>ExportsTimberSectorMinusCoreVPA!AB$5</f>
        <v>0</v>
      </c>
      <c r="BE43" s="340">
        <f t="shared" ref="BE43:BT43" si="5">K43/SUM(K42:K44)</f>
        <v>2.8747529646504032E-2</v>
      </c>
      <c r="BF43" s="340">
        <f t="shared" si="5"/>
        <v>4.6411601000987408E-2</v>
      </c>
      <c r="BG43" s="340">
        <f t="shared" si="5"/>
        <v>5.938006223528855E-2</v>
      </c>
      <c r="BH43" s="340">
        <f t="shared" si="5"/>
        <v>6.1044719845945908E-2</v>
      </c>
      <c r="BI43" s="340">
        <f t="shared" si="5"/>
        <v>5.4908650813682833E-2</v>
      </c>
      <c r="BJ43" s="340">
        <f t="shared" si="5"/>
        <v>5.353331525176927E-2</v>
      </c>
      <c r="BK43" s="340">
        <f t="shared" si="5"/>
        <v>4.4504291162314774E-2</v>
      </c>
      <c r="BL43" s="340">
        <f t="shared" si="5"/>
        <v>4.4448665858277156E-2</v>
      </c>
      <c r="BM43" s="340">
        <f t="shared" si="5"/>
        <v>4.745434897797441E-2</v>
      </c>
      <c r="BN43" s="340">
        <f t="shared" si="5"/>
        <v>5.0638291166997078E-2</v>
      </c>
      <c r="BO43" s="340">
        <f t="shared" si="5"/>
        <v>6.361085378566339E-2</v>
      </c>
      <c r="BP43" s="340">
        <f t="shared" si="5"/>
        <v>6.1765673592465445E-2</v>
      </c>
      <c r="BQ43" s="340">
        <f t="shared" si="5"/>
        <v>5.2226924990045089E-2</v>
      </c>
      <c r="BR43" s="340">
        <f t="shared" si="5"/>
        <v>3.9949858220051676E-2</v>
      </c>
      <c r="BS43" s="340">
        <f t="shared" si="5"/>
        <v>4.4952971545748656E-2</v>
      </c>
      <c r="BT43" s="340">
        <f t="shared" si="5"/>
        <v>5.505179136727173E-2</v>
      </c>
    </row>
    <row r="44" spans="1:72">
      <c r="A44" s="312" t="s">
        <v>173</v>
      </c>
      <c r="B44" s="339" t="s">
        <v>228</v>
      </c>
      <c r="C44" s="339">
        <f>ImportsPaperSectorMinusCoreVPA!C$5</f>
        <v>3.0635990922950005</v>
      </c>
      <c r="D44" s="339">
        <f>ImportsPaperSectorMinusCoreVPA!D$5</f>
        <v>3.3909167700000014</v>
      </c>
      <c r="E44" s="339">
        <f>ImportsPaperSectorMinusCoreVPA!E$5</f>
        <v>4.0433964774999991</v>
      </c>
      <c r="F44" s="339">
        <f>ImportsPaperSectorMinusCoreVPA!F$5</f>
        <v>5.3017739744999997</v>
      </c>
      <c r="G44" s="339">
        <f>ImportsPaperSectorMinusCoreVPA!G$5</f>
        <v>5.0652684489999995</v>
      </c>
      <c r="H44" s="339">
        <f>ImportsPaperSectorMinusCoreVPA!H$5</f>
        <v>6.0048597370000012</v>
      </c>
      <c r="I44" s="339">
        <f>ImportsPaperSectorMinusCoreVPA!I$5</f>
        <v>6.2753753619999992</v>
      </c>
      <c r="J44" s="339">
        <f>ImportsPaperSectorMinusCoreVPA!J$5</f>
        <v>7.1580649745000011</v>
      </c>
      <c r="K44" s="339">
        <f>ImportsPaperSectorMinusCoreVPA!K$5</f>
        <v>8.723607864000007</v>
      </c>
      <c r="L44" s="339">
        <f>ImportsPaperSectorMinusCoreVPA!L$5</f>
        <v>7.6869910518700006</v>
      </c>
      <c r="M44" s="339">
        <f>ImportsPaperSectorMinusCoreVPA!M$5</f>
        <v>9.8826180015000027</v>
      </c>
      <c r="N44" s="339">
        <f>ImportsPaperSectorMinusCoreVPA!N$5</f>
        <v>12.113646966239994</v>
      </c>
      <c r="O44" s="339">
        <f>ImportsPaperSectorMinusCoreVPA!O$5</f>
        <v>12.512666688669997</v>
      </c>
      <c r="P44" s="339">
        <f>ImportsPaperSectorMinusCoreVPA!P$5</f>
        <v>13.808195722739999</v>
      </c>
      <c r="Q44" s="339">
        <f>ImportsPaperSectorMinusCoreVPA!Q$5</f>
        <v>15.188698797189991</v>
      </c>
      <c r="R44" s="339">
        <f>ImportsPaperSectorMinusCoreVPA!R$5</f>
        <v>16.396254594950005</v>
      </c>
      <c r="S44" s="339">
        <f>ImportsPaperSectorMinusCoreVPA!S$5</f>
        <v>18.529665990009999</v>
      </c>
      <c r="T44" s="339">
        <f>ImportsPaperSectorMinusCoreVPA!T$5</f>
        <v>20.611311962610003</v>
      </c>
      <c r="U44" s="339">
        <f>ImportsPaperSectorMinusCoreVPA!U$5</f>
        <v>18.142181448359995</v>
      </c>
      <c r="V44" s="339">
        <f>ImportsPaperSectorMinusCoreVPA!V$5</f>
        <v>19.261325008769997</v>
      </c>
      <c r="W44" s="339">
        <f>ImportsPaperSectorMinusCoreVPA!W$5</f>
        <v>14.436083616630002</v>
      </c>
      <c r="X44" s="339">
        <f>ImportsPaperSectorMinusCoreVPA!X$5</f>
        <v>16.109377582569994</v>
      </c>
      <c r="Y44" s="339">
        <f>ImportsPaperSectorMinusCoreVPA!Y$5</f>
        <v>18.631408599466717</v>
      </c>
      <c r="Z44" s="339">
        <f>ImportsPaperSectorMinusCoreVPA!Z$5</f>
        <v>21.575558110232905</v>
      </c>
      <c r="AA44" s="339">
        <f>ImportsPaperSectorMinusCoreVPA!AA$5</f>
        <v>0</v>
      </c>
      <c r="AB44" s="339">
        <f>ImportsPaperSectorMinusCoreVPA!AB$5</f>
        <v>0</v>
      </c>
      <c r="AC44" s="339"/>
      <c r="AD44" s="339"/>
      <c r="AE44" s="339">
        <f>ExportsPaperSectorMinusCoreVPA!C$5</f>
        <v>0.73054341849999971</v>
      </c>
      <c r="AF44" s="339">
        <f>ExportsPaperSectorMinusCoreVPA!D$5</f>
        <v>0.8915944520000002</v>
      </c>
      <c r="AG44" s="339">
        <f>ExportsPaperSectorMinusCoreVPA!E$5</f>
        <v>1.0575486459999996</v>
      </c>
      <c r="AH44" s="339">
        <f>ExportsPaperSectorMinusCoreVPA!F$5</f>
        <v>1.1054683534999998</v>
      </c>
      <c r="AI44" s="339">
        <f>ExportsPaperSectorMinusCoreVPA!G$5</f>
        <v>1.2434421895000005</v>
      </c>
      <c r="AJ44" s="339">
        <f>ExportsPaperSectorMinusCoreVPA!H$5</f>
        <v>1.4768819064999994</v>
      </c>
      <c r="AK44" s="339">
        <f>ExportsPaperSectorMinusCoreVPA!I$5</f>
        <v>1.574037596055555</v>
      </c>
      <c r="AL44" s="339">
        <f>ExportsPaperSectorMinusCoreVPA!J$5</f>
        <v>1.4738720702222217</v>
      </c>
      <c r="AM44" s="339">
        <f>ExportsPaperSectorMinusCoreVPA!K$5</f>
        <v>1.8633073024999995</v>
      </c>
      <c r="AN44" s="339">
        <f>ExportsPaperSectorMinusCoreVPA!L$5</f>
        <v>1.7534130575149995</v>
      </c>
      <c r="AO44" s="339">
        <f>ExportsPaperSectorMinusCoreVPA!M$5</f>
        <v>2.4395147401982293</v>
      </c>
      <c r="AP44" s="339">
        <f>ExportsPaperSectorMinusCoreVPA!N$5</f>
        <v>2.7722089103333323</v>
      </c>
      <c r="AQ44" s="339">
        <f>ExportsPaperSectorMinusCoreVPA!O$5</f>
        <v>2.7248001550000018</v>
      </c>
      <c r="AR44" s="339">
        <f>ExportsPaperSectorMinusCoreVPA!P$5</f>
        <v>3.1520861610000011</v>
      </c>
      <c r="AS44" s="339">
        <f>ExportsPaperSectorMinusCoreVPA!Q$5</f>
        <v>3.2365882450769217</v>
      </c>
      <c r="AT44" s="339">
        <f>ExportsPaperSectorMinusCoreVPA!R$5</f>
        <v>3.4066204277700005</v>
      </c>
      <c r="AU44" s="339">
        <f>ExportsPaperSectorMinusCoreVPA!S$5</f>
        <v>3.8418247054999988</v>
      </c>
      <c r="AV44" s="339">
        <f>ExportsPaperSectorMinusCoreVPA!T$5</f>
        <v>4.0381922529999983</v>
      </c>
      <c r="AW44" s="339">
        <f>ExportsPaperSectorMinusCoreVPA!U$5</f>
        <v>6.5027422919999989</v>
      </c>
      <c r="AX44" s="339">
        <f>ExportsPaperSectorMinusCoreVPA!V$5</f>
        <v>6.6908749285000022</v>
      </c>
      <c r="AY44" s="339">
        <f>ExportsPaperSectorMinusCoreVPA!W$5</f>
        <v>8.1779705665000026</v>
      </c>
      <c r="AZ44" s="339">
        <f>ExportsPaperSectorMinusCoreVPA!X$5</f>
        <v>11.63847274842</v>
      </c>
      <c r="BA44" s="339">
        <f>ExportsPaperSectorMinusCoreVPA!Y$5</f>
        <v>9.5967690091595017</v>
      </c>
      <c r="BB44" s="339">
        <f>ExportsPaperSectorMinusCoreVPA!Z$5</f>
        <v>7.9243514216615019</v>
      </c>
      <c r="BC44" s="339">
        <f>ExportsPaperSectorMinusCoreVPA!AA$5</f>
        <v>0</v>
      </c>
      <c r="BD44" s="339">
        <f>ExportsPaperSectorMinusCoreVPA!AB$5</f>
        <v>0</v>
      </c>
      <c r="BE44" s="340">
        <f t="shared" ref="BE44:BT44" si="6">K44/SUM(K42:K44)</f>
        <v>0.64531503546309532</v>
      </c>
      <c r="BF44" s="340">
        <f t="shared" si="6"/>
        <v>0.573692488398029</v>
      </c>
      <c r="BG44" s="340">
        <f t="shared" si="6"/>
        <v>0.6054580621027893</v>
      </c>
      <c r="BH44" s="340">
        <f t="shared" si="6"/>
        <v>0.58788993887963514</v>
      </c>
      <c r="BI44" s="340">
        <f t="shared" si="6"/>
        <v>0.58001295036873624</v>
      </c>
      <c r="BJ44" s="340">
        <f t="shared" si="6"/>
        <v>0.60369400176957488</v>
      </c>
      <c r="BK44" s="340">
        <f t="shared" si="6"/>
        <v>0.62673410479452218</v>
      </c>
      <c r="BL44" s="340">
        <f t="shared" si="6"/>
        <v>0.64077191380079579</v>
      </c>
      <c r="BM44" s="340">
        <f t="shared" si="6"/>
        <v>0.67352815470909844</v>
      </c>
      <c r="BN44" s="340">
        <f t="shared" si="6"/>
        <v>0.6993018652364611</v>
      </c>
      <c r="BO44" s="340">
        <f t="shared" si="6"/>
        <v>0.65337928073248142</v>
      </c>
      <c r="BP44" s="340">
        <f t="shared" si="6"/>
        <v>0.65811317639360645</v>
      </c>
      <c r="BQ44" s="340">
        <f t="shared" si="6"/>
        <v>0.66444105860380775</v>
      </c>
      <c r="BR44" s="340">
        <f t="shared" si="6"/>
        <v>0.62102625962995961</v>
      </c>
      <c r="BS44" s="340">
        <f t="shared" si="6"/>
        <v>0.67787649525654736</v>
      </c>
      <c r="BT44" s="340">
        <f t="shared" si="6"/>
        <v>0.66064410311509447</v>
      </c>
    </row>
    <row r="45" spans="1:72">
      <c r="B45" s="339"/>
      <c r="C45" s="339"/>
      <c r="D45" s="339"/>
      <c r="E45" s="339"/>
      <c r="F45" s="339"/>
      <c r="G45" s="339"/>
      <c r="H45" s="339"/>
      <c r="I45" s="339"/>
      <c r="J45" s="339"/>
      <c r="K45" s="339"/>
      <c r="L45" s="339"/>
      <c r="M45" s="339"/>
      <c r="N45" s="339"/>
      <c r="O45" s="339"/>
      <c r="P45" s="339"/>
      <c r="Q45" s="339"/>
      <c r="R45" s="339"/>
      <c r="S45" s="339"/>
      <c r="T45" s="339"/>
      <c r="U45" s="339"/>
      <c r="V45" s="339"/>
      <c r="W45" s="339"/>
      <c r="X45" s="339"/>
      <c r="Y45" s="339"/>
      <c r="Z45" s="339"/>
      <c r="AA45" s="339"/>
      <c r="AB45" s="339"/>
      <c r="AC45" s="339"/>
      <c r="AD45" s="339"/>
    </row>
    <row r="46" spans="1:72" ht="13">
      <c r="A46" s="337" t="s">
        <v>146</v>
      </c>
    </row>
    <row r="47" spans="1:72">
      <c r="A47" s="338" t="s">
        <v>4</v>
      </c>
      <c r="B47" s="397" t="s">
        <v>90</v>
      </c>
      <c r="C47" s="397"/>
      <c r="D47" s="397"/>
      <c r="E47" s="397"/>
      <c r="F47" s="397"/>
      <c r="G47" s="397"/>
      <c r="H47" s="397"/>
      <c r="I47" s="397"/>
      <c r="J47" s="397"/>
      <c r="K47" s="397"/>
      <c r="L47" s="397"/>
      <c r="M47" s="397"/>
      <c r="N47" s="397"/>
      <c r="O47" s="397"/>
      <c r="P47" s="397"/>
      <c r="Q47" s="397"/>
      <c r="R47" s="397"/>
      <c r="S47" s="397"/>
      <c r="T47" s="397"/>
      <c r="U47" s="397"/>
      <c r="V47" s="397"/>
      <c r="W47" s="397"/>
      <c r="X47" s="397"/>
      <c r="Y47" s="397"/>
      <c r="Z47" s="397"/>
      <c r="AA47" s="397"/>
      <c r="AB47" s="397"/>
      <c r="AE47" s="397" t="s">
        <v>143</v>
      </c>
      <c r="AF47" s="397"/>
      <c r="AG47" s="397"/>
      <c r="AH47" s="397"/>
      <c r="AI47" s="397"/>
      <c r="AJ47" s="397"/>
      <c r="AK47" s="397"/>
      <c r="AL47" s="397"/>
      <c r="AM47" s="397"/>
      <c r="AN47" s="397"/>
      <c r="AO47" s="397"/>
      <c r="AP47" s="397"/>
      <c r="AQ47" s="397"/>
      <c r="AR47" s="397"/>
      <c r="AS47" s="397"/>
      <c r="AT47" s="397"/>
      <c r="AU47" s="397"/>
      <c r="AV47" s="397"/>
      <c r="AW47" s="397"/>
      <c r="AX47" s="397"/>
      <c r="AY47" s="397"/>
      <c r="AZ47" s="397"/>
      <c r="BA47" s="397"/>
      <c r="BB47" s="397"/>
      <c r="BC47" s="397"/>
      <c r="BD47" s="397"/>
    </row>
    <row r="48" spans="1:72">
      <c r="A48" s="338"/>
      <c r="B48" s="312" t="s">
        <v>228</v>
      </c>
      <c r="C48" s="312">
        <v>2000</v>
      </c>
      <c r="D48" s="312">
        <f t="shared" ref="D48:O48" si="7">1+C48</f>
        <v>2001</v>
      </c>
      <c r="E48" s="312">
        <f t="shared" si="7"/>
        <v>2002</v>
      </c>
      <c r="F48" s="312">
        <f t="shared" si="7"/>
        <v>2003</v>
      </c>
      <c r="G48" s="312">
        <f t="shared" si="7"/>
        <v>2004</v>
      </c>
      <c r="H48" s="312">
        <f t="shared" si="7"/>
        <v>2005</v>
      </c>
      <c r="I48" s="312">
        <f t="shared" si="7"/>
        <v>2006</v>
      </c>
      <c r="J48" s="312">
        <f t="shared" si="7"/>
        <v>2007</v>
      </c>
      <c r="K48" s="312">
        <f t="shared" si="7"/>
        <v>2008</v>
      </c>
      <c r="L48" s="312">
        <f t="shared" si="7"/>
        <v>2009</v>
      </c>
      <c r="M48" s="312">
        <f t="shared" si="7"/>
        <v>2010</v>
      </c>
      <c r="N48" s="312">
        <f t="shared" si="7"/>
        <v>2011</v>
      </c>
      <c r="O48" s="312">
        <f t="shared" si="7"/>
        <v>2012</v>
      </c>
      <c r="P48" s="312">
        <f t="shared" ref="P48:AB48" si="8">1+O48</f>
        <v>2013</v>
      </c>
      <c r="Q48" s="312">
        <f t="shared" si="8"/>
        <v>2014</v>
      </c>
      <c r="R48" s="312">
        <f t="shared" si="8"/>
        <v>2015</v>
      </c>
      <c r="S48" s="312">
        <f t="shared" si="8"/>
        <v>2016</v>
      </c>
      <c r="T48" s="312">
        <f t="shared" si="8"/>
        <v>2017</v>
      </c>
      <c r="U48" s="312">
        <f t="shared" si="8"/>
        <v>2018</v>
      </c>
      <c r="V48" s="312">
        <f t="shared" si="8"/>
        <v>2019</v>
      </c>
      <c r="W48" s="312">
        <f t="shared" si="8"/>
        <v>2020</v>
      </c>
      <c r="X48" s="312">
        <f t="shared" si="8"/>
        <v>2021</v>
      </c>
      <c r="Y48" s="312">
        <f t="shared" si="8"/>
        <v>2022</v>
      </c>
      <c r="Z48" s="312">
        <f t="shared" si="8"/>
        <v>2023</v>
      </c>
      <c r="AA48" s="312">
        <f t="shared" si="8"/>
        <v>2024</v>
      </c>
      <c r="AB48" s="312">
        <f t="shared" si="8"/>
        <v>2025</v>
      </c>
      <c r="AE48" s="312">
        <v>2000</v>
      </c>
      <c r="AF48" s="312">
        <f t="shared" ref="AF48:AQ48" si="9">1+AE48</f>
        <v>2001</v>
      </c>
      <c r="AG48" s="312">
        <f t="shared" si="9"/>
        <v>2002</v>
      </c>
      <c r="AH48" s="312">
        <f t="shared" si="9"/>
        <v>2003</v>
      </c>
      <c r="AI48" s="312">
        <f t="shared" si="9"/>
        <v>2004</v>
      </c>
      <c r="AJ48" s="312">
        <f t="shared" si="9"/>
        <v>2005</v>
      </c>
      <c r="AK48" s="312">
        <f t="shared" si="9"/>
        <v>2006</v>
      </c>
      <c r="AL48" s="312">
        <f t="shared" si="9"/>
        <v>2007</v>
      </c>
      <c r="AM48" s="312">
        <f t="shared" si="9"/>
        <v>2008</v>
      </c>
      <c r="AN48" s="312">
        <f t="shared" si="9"/>
        <v>2009</v>
      </c>
      <c r="AO48" s="312">
        <f t="shared" si="9"/>
        <v>2010</v>
      </c>
      <c r="AP48" s="312">
        <f t="shared" si="9"/>
        <v>2011</v>
      </c>
      <c r="AQ48" s="312">
        <f t="shared" si="9"/>
        <v>2012</v>
      </c>
      <c r="AR48" s="312">
        <f t="shared" ref="AR48:BD48" si="10">1+AQ48</f>
        <v>2013</v>
      </c>
      <c r="AS48" s="312">
        <f t="shared" si="10"/>
        <v>2014</v>
      </c>
      <c r="AT48" s="312">
        <f t="shared" si="10"/>
        <v>2015</v>
      </c>
      <c r="AU48" s="312">
        <f t="shared" si="10"/>
        <v>2016</v>
      </c>
      <c r="AV48" s="312">
        <f t="shared" si="10"/>
        <v>2017</v>
      </c>
      <c r="AW48" s="312">
        <f t="shared" si="10"/>
        <v>2018</v>
      </c>
      <c r="AX48" s="312">
        <f t="shared" si="10"/>
        <v>2019</v>
      </c>
      <c r="AY48" s="312">
        <f t="shared" si="10"/>
        <v>2020</v>
      </c>
      <c r="AZ48" s="312">
        <f t="shared" si="10"/>
        <v>2021</v>
      </c>
      <c r="BA48" s="312">
        <f t="shared" si="10"/>
        <v>2022</v>
      </c>
      <c r="BB48" s="312">
        <f t="shared" si="10"/>
        <v>2023</v>
      </c>
      <c r="BC48" s="312">
        <f t="shared" si="10"/>
        <v>2024</v>
      </c>
      <c r="BD48" s="312">
        <f t="shared" si="10"/>
        <v>2025</v>
      </c>
    </row>
    <row r="49" spans="1:72">
      <c r="A49" s="338" t="s">
        <v>52</v>
      </c>
      <c r="B49" s="341" t="s">
        <v>228</v>
      </c>
      <c r="C49" s="341">
        <f>ImportsCoreVPA!AD$5</f>
        <v>0.47806062299999996</v>
      </c>
      <c r="D49" s="341">
        <f>ImportsCoreVPA!AE$5</f>
        <v>0.53377380699999977</v>
      </c>
      <c r="E49" s="341">
        <f>ImportsCoreVPA!AF$5</f>
        <v>0.38513030400000015</v>
      </c>
      <c r="F49" s="341">
        <f>ImportsCoreVPA!AG$5</f>
        <v>0.67955176000000006</v>
      </c>
      <c r="G49" s="341">
        <f>ImportsCoreVPA!AH$5</f>
        <v>0.83633254499999998</v>
      </c>
      <c r="H49" s="341">
        <f>ImportsCoreVPA!AI$5</f>
        <v>0.87529297299999997</v>
      </c>
      <c r="I49" s="341">
        <f>ImportsCoreVPA!AJ$5</f>
        <v>0.95714323800000012</v>
      </c>
      <c r="J49" s="341">
        <f>ImportsCoreVPA!AK$5</f>
        <v>1.1769313690000001</v>
      </c>
      <c r="K49" s="341">
        <f>ImportsCoreVPA!AL$5</f>
        <v>1.3686634990000002</v>
      </c>
      <c r="L49" s="341">
        <f>ImportsCoreVPA!AM$5</f>
        <v>1.234020417</v>
      </c>
      <c r="M49" s="341">
        <f>ImportsCoreVPA!AN$5</f>
        <v>1.4739439189999999</v>
      </c>
      <c r="N49" s="341">
        <f>ImportsCoreVPA!AO$5</f>
        <v>2.1275753700000002</v>
      </c>
      <c r="O49" s="341">
        <f>ImportsCoreVPA!AP$5</f>
        <v>2.317781451000001</v>
      </c>
      <c r="P49" s="341">
        <f>ImportsCoreVPA!AQ$5</f>
        <v>2.3645717459999998</v>
      </c>
      <c r="Q49" s="341">
        <f>ImportsCoreVPA!AR$5</f>
        <v>2.3857247830000001</v>
      </c>
      <c r="R49" s="341">
        <f>ImportsCoreVPA!AS$5</f>
        <v>2.1075768399999997</v>
      </c>
      <c r="S49" s="341">
        <f>ImportsCoreVPA!AT$5</f>
        <v>1.8327964469999993</v>
      </c>
      <c r="T49" s="341">
        <f>ImportsCoreVPA!AU$5</f>
        <v>1.862148836999999</v>
      </c>
      <c r="U49" s="341">
        <f>ImportsCoreVPA!AV$5</f>
        <v>1.8871981139999998</v>
      </c>
      <c r="V49" s="341">
        <f>ImportsCoreVPA!AW$5</f>
        <v>1.8611284150000005</v>
      </c>
      <c r="W49" s="341">
        <f>ImportsCoreVPA!AX$5</f>
        <v>1.2534754970000004</v>
      </c>
      <c r="X49" s="341">
        <f>ImportsCoreVPA!AY$5</f>
        <v>1.8274549059999992</v>
      </c>
      <c r="Y49" s="341">
        <f>ImportsCoreVPA!AZ$5</f>
        <v>1.6509742121749997</v>
      </c>
      <c r="Z49" s="341">
        <f>ImportsCoreVPA!BA$5</f>
        <v>1.5466085704469994</v>
      </c>
      <c r="AA49" s="341">
        <f>ImportsCoreVPA!BB$5</f>
        <v>0</v>
      </c>
      <c r="AB49" s="341">
        <f>ImportsCoreVPA!BC$5</f>
        <v>0</v>
      </c>
      <c r="AC49" s="339"/>
      <c r="AD49" s="339"/>
      <c r="AE49" s="341">
        <f>1/1000*ExportsCoreVPA!AD$5</f>
        <v>1.2848650000000001E-2</v>
      </c>
      <c r="AF49" s="341">
        <f>1/1000*ExportsCoreVPA!AE$5</f>
        <v>1.1189549999999999E-2</v>
      </c>
      <c r="AG49" s="341">
        <f>1/1000*ExportsCoreVPA!AF$5</f>
        <v>1.9512451E-2</v>
      </c>
      <c r="AH49" s="341">
        <f>1/1000*ExportsCoreVPA!AG$5</f>
        <v>2.5560350000000003E-2</v>
      </c>
      <c r="AI49" s="341">
        <f>1/1000*ExportsCoreVPA!AH$5</f>
        <v>3.6532105000000009E-2</v>
      </c>
      <c r="AJ49" s="341">
        <f>1/1000*ExportsCoreVPA!AI$5</f>
        <v>4.2711220000000008E-2</v>
      </c>
      <c r="AK49" s="341">
        <f>1/1000*ExportsCoreVPA!AJ$5</f>
        <v>6.1101470000000005E-2</v>
      </c>
      <c r="AL49" s="341">
        <f>1/1000*ExportsCoreVPA!AK$5</f>
        <v>6.2914260999999999E-2</v>
      </c>
      <c r="AM49" s="341">
        <f>1/1000*ExportsCoreVPA!AL$5</f>
        <v>7.8885710999999983E-2</v>
      </c>
      <c r="AN49" s="341">
        <f>1/1000*ExportsCoreVPA!AM$5</f>
        <v>5.0741764999999994E-2</v>
      </c>
      <c r="AO49" s="341">
        <f>1/1000*ExportsCoreVPA!AN$5</f>
        <v>5.0162660999999976E-2</v>
      </c>
      <c r="AP49" s="341">
        <f>1/1000*ExportsCoreVPA!AO$5</f>
        <v>5.4257849000000004E-2</v>
      </c>
      <c r="AQ49" s="341">
        <f>1/1000*ExportsCoreVPA!AP$5</f>
        <v>6.3733889999999987E-2</v>
      </c>
      <c r="AR49" s="341">
        <f>1/1000*ExportsCoreVPA!AQ$5</f>
        <v>6.9939055999999999E-2</v>
      </c>
      <c r="AS49" s="341">
        <f>1/1000*ExportsCoreVPA!AR$5</f>
        <v>7.9278089999999996E-2</v>
      </c>
      <c r="AT49" s="341">
        <f>1/1000*ExportsCoreVPA!AS$5</f>
        <v>0.14923952599999998</v>
      </c>
      <c r="AU49" s="341">
        <f>1/1000*ExportsCoreVPA!AT$5</f>
        <v>9.5190139000000021E-2</v>
      </c>
      <c r="AV49" s="341">
        <f>1/1000*ExportsCoreVPA!AU$5</f>
        <v>0.122008451</v>
      </c>
      <c r="AW49" s="341">
        <f>1/1000*ExportsCoreVPA!AV$5</f>
        <v>0.110846109</v>
      </c>
      <c r="AX49" s="341">
        <f>1/1000*ExportsCoreVPA!AW$5</f>
        <v>0.11383116499999997</v>
      </c>
      <c r="AY49" s="341">
        <f>1/1000*ExportsCoreVPA!AX$5</f>
        <v>6.2399588000000013E-2</v>
      </c>
      <c r="AZ49" s="341">
        <f>1/1000*ExportsCoreVPA!AY$5</f>
        <v>0.13502568499999995</v>
      </c>
      <c r="BA49" s="341">
        <f>1/1000*ExportsCoreVPA!AZ$5</f>
        <v>0.13186748243100002</v>
      </c>
      <c r="BB49" s="341">
        <f>1/1000*ExportsCoreVPA!BA$5</f>
        <v>0.15005255008100002</v>
      </c>
      <c r="BC49" s="341">
        <f>1/1000*ExportsCoreVPA!BB$5</f>
        <v>0</v>
      </c>
      <c r="BD49" s="341">
        <f>1/1000*ExportsCoreVPA!BC$5</f>
        <v>0</v>
      </c>
      <c r="BE49" s="340">
        <f t="shared" ref="BE49:BT49" si="11">K49/SUM(K49:K51)</f>
        <v>0.35205746560574225</v>
      </c>
      <c r="BF49" s="340">
        <f t="shared" si="11"/>
        <v>0.37539491446783912</v>
      </c>
      <c r="BG49" s="340">
        <f t="shared" si="11"/>
        <v>0.33331785479591597</v>
      </c>
      <c r="BH49" s="340">
        <f t="shared" si="11"/>
        <v>0.3611684097502485</v>
      </c>
      <c r="BI49" s="340">
        <f t="shared" si="11"/>
        <v>0.39116163548931904</v>
      </c>
      <c r="BJ49" s="340">
        <f t="shared" si="11"/>
        <v>0.38779831884812388</v>
      </c>
      <c r="BK49" s="340">
        <f t="shared" si="11"/>
        <v>0.36789893519150585</v>
      </c>
      <c r="BL49" s="340">
        <f t="shared" si="11"/>
        <v>0.34686850469151348</v>
      </c>
      <c r="BM49" s="340">
        <f t="shared" si="11"/>
        <v>0.3023667767386371</v>
      </c>
      <c r="BN49" s="340">
        <f t="shared" si="11"/>
        <v>0.27695885835796208</v>
      </c>
      <c r="BO49" s="340">
        <f t="shared" si="11"/>
        <v>0.27651808106043596</v>
      </c>
      <c r="BP49" s="340">
        <f t="shared" si="11"/>
        <v>0.28150977054370196</v>
      </c>
      <c r="BQ49" s="340">
        <f t="shared" si="11"/>
        <v>0.28839507158872907</v>
      </c>
      <c r="BR49" s="340">
        <f t="shared" si="11"/>
        <v>0.31821172959568828</v>
      </c>
      <c r="BS49" s="340">
        <f t="shared" si="11"/>
        <v>0.22656243799194078</v>
      </c>
      <c r="BT49" s="340">
        <f t="shared" si="11"/>
        <v>0.21815861830814282</v>
      </c>
    </row>
    <row r="50" spans="1:72">
      <c r="A50" s="312" t="s">
        <v>49</v>
      </c>
      <c r="B50" s="341" t="s">
        <v>228</v>
      </c>
      <c r="C50" s="341">
        <f>ImportsTimberSectorMinusCoreVPA!AD$5</f>
        <v>2.9814922000000008E-2</v>
      </c>
      <c r="D50" s="341">
        <f>ImportsTimberSectorMinusCoreVPA!AE$5</f>
        <v>3.3521804999999974E-2</v>
      </c>
      <c r="E50" s="341">
        <f>ImportsTimberSectorMinusCoreVPA!AF$5</f>
        <v>4.1710259000000027E-2</v>
      </c>
      <c r="F50" s="341">
        <f>ImportsTimberSectorMinusCoreVPA!AG$5</f>
        <v>5.9953320999999934E-2</v>
      </c>
      <c r="G50" s="341">
        <f>ImportsTimberSectorMinusCoreVPA!AH$5</f>
        <v>8.6871185000000059E-2</v>
      </c>
      <c r="H50" s="341">
        <f>ImportsTimberSectorMinusCoreVPA!AI$5</f>
        <v>0.15143948300000001</v>
      </c>
      <c r="I50" s="341">
        <f>ImportsTimberSectorMinusCoreVPA!AJ$5</f>
        <v>0.23348627999999996</v>
      </c>
      <c r="J50" s="341">
        <f>ImportsTimberSectorMinusCoreVPA!AK$5</f>
        <v>0.31996673199999986</v>
      </c>
      <c r="K50" s="341">
        <f>ImportsTimberSectorMinusCoreVPA!AL$5</f>
        <v>0.30345835300000001</v>
      </c>
      <c r="L50" s="341">
        <f>ImportsTimberSectorMinusCoreVPA!AM$5</f>
        <v>0.30208261999999991</v>
      </c>
      <c r="M50" s="341">
        <f>ImportsTimberSectorMinusCoreVPA!AN$5</f>
        <v>0.47051690599999996</v>
      </c>
      <c r="N50" s="341">
        <f>ImportsTimberSectorMinusCoreVPA!AO$5</f>
        <v>0.62176082300000024</v>
      </c>
      <c r="O50" s="341">
        <f>ImportsTimberSectorMinusCoreVPA!AP$5</f>
        <v>0.61745618200000041</v>
      </c>
      <c r="P50" s="341">
        <f>ImportsTimberSectorMinusCoreVPA!AQ$5</f>
        <v>0.58234036000000022</v>
      </c>
      <c r="Q50" s="341">
        <f>ImportsTimberSectorMinusCoreVPA!AR$5</f>
        <v>0.52978436800000017</v>
      </c>
      <c r="R50" s="341">
        <f>ImportsTimberSectorMinusCoreVPA!AS$5</f>
        <v>0.55227441600000005</v>
      </c>
      <c r="S50" s="341">
        <f>ImportsTimberSectorMinusCoreVPA!AT$5</f>
        <v>0.55096537300000015</v>
      </c>
      <c r="T50" s="341">
        <f>ImportsTimberSectorMinusCoreVPA!AU$5</f>
        <v>0.62004742800000023</v>
      </c>
      <c r="U50" s="341">
        <f>ImportsTimberSectorMinusCoreVPA!AV$5</f>
        <v>0.69732291899999976</v>
      </c>
      <c r="V50" s="341">
        <f>ImportsTimberSectorMinusCoreVPA!AW$5</f>
        <v>0.65916757799999992</v>
      </c>
      <c r="W50" s="341">
        <f>ImportsTimberSectorMinusCoreVPA!AX$5</f>
        <v>0.39897850199999996</v>
      </c>
      <c r="X50" s="341">
        <f>ImportsTimberSectorMinusCoreVPA!AY$5</f>
        <v>0.44443023999999992</v>
      </c>
      <c r="Y50" s="341">
        <f>ImportsTimberSectorMinusCoreVPA!AZ$5</f>
        <v>0.497938047873</v>
      </c>
      <c r="Z50" s="341">
        <f>ImportsTimberSectorMinusCoreVPA!BA$5</f>
        <v>0.48765654393799984</v>
      </c>
      <c r="AA50" s="341">
        <f>ImportsTimberSectorMinusCoreVPA!BB$5</f>
        <v>0</v>
      </c>
      <c r="AB50" s="341">
        <f>ImportsTimberSectorMinusCoreVPA!BC$5</f>
        <v>0</v>
      </c>
      <c r="AE50" s="341">
        <f>1/1000*ExportsTimberSectorMinusCoreVPA!AD$5</f>
        <v>4.2904765624583332E-5</v>
      </c>
      <c r="AF50" s="341">
        <f>1/1000*ExportsTimberSectorMinusCoreVPA!AE$5</f>
        <v>5.4392868887440489E-5</v>
      </c>
      <c r="AG50" s="341">
        <f>1/1000*ExportsTimberSectorMinusCoreVPA!AF$5</f>
        <v>6.4317863529523821E-5</v>
      </c>
      <c r="AH50" s="341">
        <f>1/1000*ExportsTimberSectorMinusCoreVPA!AG$5</f>
        <v>1.1620215702928572E-4</v>
      </c>
      <c r="AI50" s="341">
        <f>1/1000*ExportsTimberSectorMinusCoreVPA!AH$5</f>
        <v>2.2041733243604756E-4</v>
      </c>
      <c r="AJ50" s="341">
        <f>1/1000*ExportsTimberSectorMinusCoreVPA!AI$5</f>
        <v>2.4448393860232139E-4</v>
      </c>
      <c r="AK50" s="341">
        <f>1/1000*ExportsTimberSectorMinusCoreVPA!AJ$5</f>
        <v>3.2507077631046437E-4</v>
      </c>
      <c r="AL50" s="341">
        <f>1/1000*ExportsTimberSectorMinusCoreVPA!AK$5</f>
        <v>3.8648955255998806E-4</v>
      </c>
      <c r="AM50" s="341">
        <f>1/1000*ExportsTimberSectorMinusCoreVPA!AL$5</f>
        <v>3.7573193385182543E-4</v>
      </c>
      <c r="AN50" s="341">
        <f>1/1000*ExportsTimberSectorMinusCoreVPA!AM$5</f>
        <v>3.1393278399999996E-4</v>
      </c>
      <c r="AO50" s="341">
        <f>1/1000*ExportsTimberSectorMinusCoreVPA!AN$5</f>
        <v>4.1730338099999999E-4</v>
      </c>
      <c r="AP50" s="341">
        <f>1/1000*ExportsTimberSectorMinusCoreVPA!AO$5</f>
        <v>5.215233439999999E-4</v>
      </c>
      <c r="AQ50" s="341">
        <f>1/1000*ExportsTimberSectorMinusCoreVPA!AP$5</f>
        <v>6.1263141000000008E-4</v>
      </c>
      <c r="AR50" s="341">
        <f>1/1000*ExportsTimberSectorMinusCoreVPA!AQ$5</f>
        <v>7.6232548100000036E-4</v>
      </c>
      <c r="AS50" s="341">
        <f>1/1000*ExportsTimberSectorMinusCoreVPA!AR$5</f>
        <v>7.2449760799999958E-4</v>
      </c>
      <c r="AT50" s="341">
        <f>1/1000*ExportsTimberSectorMinusCoreVPA!AS$5</f>
        <v>7.3433497200000003E-4</v>
      </c>
      <c r="AU50" s="341">
        <f>1/1000*ExportsTimberSectorMinusCoreVPA!AT$5</f>
        <v>8.0957490200000027E-4</v>
      </c>
      <c r="AV50" s="341">
        <f>1/1000*ExportsTimberSectorMinusCoreVPA!AU$5</f>
        <v>7.7905763199999985E-4</v>
      </c>
      <c r="AW50" s="341">
        <f>1/1000*ExportsTimberSectorMinusCoreVPA!AV$5</f>
        <v>9.208341740000001E-4</v>
      </c>
      <c r="AX50" s="341">
        <f>1/1000*ExportsTimberSectorMinusCoreVPA!AW$5</f>
        <v>9.8701352799999975E-4</v>
      </c>
      <c r="AY50" s="341">
        <f>1/1000*ExportsTimberSectorMinusCoreVPA!AX$5</f>
        <v>1.000005372E-3</v>
      </c>
      <c r="AZ50" s="341">
        <f>1/1000*ExportsTimberSectorMinusCoreVPA!AY$5</f>
        <v>1.5551941830000001E-3</v>
      </c>
      <c r="BA50" s="341">
        <f>1/1000*ExportsTimberSectorMinusCoreVPA!AZ$5</f>
        <v>1.3674536929560001E-3</v>
      </c>
      <c r="BB50" s="341">
        <f>1/1000*ExportsTimberSectorMinusCoreVPA!BA$5</f>
        <v>1.2115045823199997E-3</v>
      </c>
      <c r="BC50" s="341">
        <f>1/1000*ExportsTimberSectorMinusCoreVPA!BB$5</f>
        <v>0</v>
      </c>
      <c r="BD50" s="341">
        <f>1/1000*ExportsTimberSectorMinusCoreVPA!BC$5</f>
        <v>0</v>
      </c>
      <c r="BE50" s="340">
        <f t="shared" ref="BE50:BT50" si="12">K50/SUM(K49:K51)</f>
        <v>7.8057739358235539E-2</v>
      </c>
      <c r="BF50" s="340">
        <f t="shared" si="12"/>
        <v>9.1894978182618436E-2</v>
      </c>
      <c r="BG50" s="340">
        <f t="shared" si="12"/>
        <v>0.106402749610402</v>
      </c>
      <c r="BH50" s="340">
        <f t="shared" si="12"/>
        <v>0.10554754997371295</v>
      </c>
      <c r="BI50" s="340">
        <f t="shared" si="12"/>
        <v>0.10420532526477221</v>
      </c>
      <c r="BJ50" s="340">
        <f t="shared" si="12"/>
        <v>9.5505925327677224E-2</v>
      </c>
      <c r="BK50" s="340">
        <f t="shared" si="12"/>
        <v>8.1697229394252779E-2</v>
      </c>
      <c r="BL50" s="340">
        <f t="shared" si="12"/>
        <v>9.0894242725356053E-2</v>
      </c>
      <c r="BM50" s="340">
        <f t="shared" si="12"/>
        <v>9.0895868006127256E-2</v>
      </c>
      <c r="BN50" s="340">
        <f t="shared" si="12"/>
        <v>9.2220140718360238E-2</v>
      </c>
      <c r="BO50" s="340">
        <f t="shared" si="12"/>
        <v>0.10217390215203541</v>
      </c>
      <c r="BP50" s="340">
        <f t="shared" si="12"/>
        <v>9.9704089270286983E-2</v>
      </c>
      <c r="BQ50" s="340">
        <f t="shared" si="12"/>
        <v>9.1795518876946855E-2</v>
      </c>
      <c r="BR50" s="340">
        <f t="shared" si="12"/>
        <v>7.7387909759468992E-2</v>
      </c>
      <c r="BS50" s="340">
        <f t="shared" si="12"/>
        <v>6.8331811159202144E-2</v>
      </c>
      <c r="BT50" s="340">
        <f t="shared" si="12"/>
        <v>6.8786944458539015E-2</v>
      </c>
    </row>
    <row r="51" spans="1:72">
      <c r="A51" s="312" t="s">
        <v>173</v>
      </c>
      <c r="B51" s="341" t="s">
        <v>228</v>
      </c>
      <c r="C51" s="341">
        <f>ImportsPaperSectorMinusCoreVPA!AD$5</f>
        <v>0.60389839099999976</v>
      </c>
      <c r="D51" s="341">
        <f>ImportsPaperSectorMinusCoreVPA!AE$5</f>
        <v>0.57420197539999984</v>
      </c>
      <c r="E51" s="341">
        <f>ImportsPaperSectorMinusCoreVPA!AF$5</f>
        <v>0.61024299100000001</v>
      </c>
      <c r="F51" s="341">
        <f>ImportsPaperSectorMinusCoreVPA!AG$5</f>
        <v>0.82670385099999988</v>
      </c>
      <c r="G51" s="341">
        <f>ImportsPaperSectorMinusCoreVPA!AH$5</f>
        <v>0.92410043800000019</v>
      </c>
      <c r="H51" s="341">
        <f>ImportsPaperSectorMinusCoreVPA!AI$5</f>
        <v>1.1883079050000003</v>
      </c>
      <c r="I51" s="341">
        <f>ImportsPaperSectorMinusCoreVPA!AJ$5</f>
        <v>1.4818039329999999</v>
      </c>
      <c r="J51" s="341">
        <f>ImportsPaperSectorMinusCoreVPA!AK$5</f>
        <v>1.5756805539999996</v>
      </c>
      <c r="K51" s="341">
        <f>ImportsPaperSectorMinusCoreVPA!AL$5</f>
        <v>2.2154920539999998</v>
      </c>
      <c r="L51" s="341">
        <f>ImportsPaperSectorMinusCoreVPA!AM$5</f>
        <v>1.7511562449999996</v>
      </c>
      <c r="M51" s="341">
        <f>ImportsPaperSectorMinusCoreVPA!AN$5</f>
        <v>2.4775762720000003</v>
      </c>
      <c r="N51" s="341">
        <f>ImportsPaperSectorMinusCoreVPA!AO$5</f>
        <v>3.1414762716649993</v>
      </c>
      <c r="O51" s="341">
        <f>ImportsPaperSectorMinusCoreVPA!AP$5</f>
        <v>2.9901426720000006</v>
      </c>
      <c r="P51" s="341">
        <f>ImportsPaperSectorMinusCoreVPA!AQ$5</f>
        <v>3.1505143939999996</v>
      </c>
      <c r="Q51" s="341">
        <f>ImportsPaperSectorMinusCoreVPA!AR$5</f>
        <v>3.5692195470000003</v>
      </c>
      <c r="R51" s="341">
        <f>ImportsPaperSectorMinusCoreVPA!AS$5</f>
        <v>3.4161597149999969</v>
      </c>
      <c r="S51" s="341">
        <f>ImportsPaperSectorMinusCoreVPA!AT$5</f>
        <v>3.6777389400000016</v>
      </c>
      <c r="T51" s="341">
        <f>ImportsPaperSectorMinusCoreVPA!AU$5</f>
        <v>4.2413613349999988</v>
      </c>
      <c r="U51" s="341">
        <f>ImportsPaperSectorMinusCoreVPA!AV$5</f>
        <v>4.2403423060000014</v>
      </c>
      <c r="V51" s="341">
        <f>ImportsPaperSectorMinusCoreVPA!AW$5</f>
        <v>4.0909431530000004</v>
      </c>
      <c r="W51" s="341">
        <f>ImportsPaperSectorMinusCoreVPA!AX$5</f>
        <v>2.6939292109999999</v>
      </c>
      <c r="X51" s="341">
        <f>ImportsPaperSectorMinusCoreVPA!AY$5</f>
        <v>3.4710046849999987</v>
      </c>
      <c r="Y51" s="341">
        <f>ImportsPaperSectorMinusCoreVPA!AZ$5</f>
        <v>5.1381483260219989</v>
      </c>
      <c r="Z51" s="341">
        <f>ImportsPaperSectorMinusCoreVPA!BA$5</f>
        <v>5.0551113330879991</v>
      </c>
      <c r="AA51" s="341">
        <f>ImportsPaperSectorMinusCoreVPA!BB$5</f>
        <v>0</v>
      </c>
      <c r="AB51" s="341">
        <f>ImportsPaperSectorMinusCoreVPA!BC$5</f>
        <v>0</v>
      </c>
      <c r="AC51" s="339"/>
      <c r="AD51" s="339"/>
      <c r="AE51" s="341">
        <f>1/1000*ExportsPaperSectorMinusCoreVPA!AD$5</f>
        <v>1.8162124900000004E-4</v>
      </c>
      <c r="AF51" s="341">
        <f>1/1000*ExportsPaperSectorMinusCoreVPA!AE$5</f>
        <v>1.9567366400000005E-4</v>
      </c>
      <c r="AG51" s="341">
        <f>1/1000*ExportsPaperSectorMinusCoreVPA!AF$5</f>
        <v>2.4989484699999999E-4</v>
      </c>
      <c r="AH51" s="341">
        <f>1/1000*ExportsPaperSectorMinusCoreVPA!AG$5</f>
        <v>2.6733040099999995E-4</v>
      </c>
      <c r="AI51" s="341">
        <f>1/1000*ExportsPaperSectorMinusCoreVPA!AH$5</f>
        <v>3.2046758000000002E-4</v>
      </c>
      <c r="AJ51" s="341">
        <f>1/1000*ExportsPaperSectorMinusCoreVPA!AI$5</f>
        <v>4.133055369999999E-4</v>
      </c>
      <c r="AK51" s="341">
        <f>1/1000*ExportsPaperSectorMinusCoreVPA!AJ$5</f>
        <v>4.4270770400000003E-4</v>
      </c>
      <c r="AL51" s="341">
        <f>1/1000*ExportsPaperSectorMinusCoreVPA!AK$5</f>
        <v>4.4915272800000021E-4</v>
      </c>
      <c r="AM51" s="341">
        <f>1/1000*ExportsPaperSectorMinusCoreVPA!AL$5</f>
        <v>5.7325905399999968E-4</v>
      </c>
      <c r="AN51" s="341">
        <f>1/1000*ExportsPaperSectorMinusCoreVPA!AM$5</f>
        <v>5.378457660000002E-4</v>
      </c>
      <c r="AO51" s="341">
        <f>1/1000*ExportsPaperSectorMinusCoreVPA!AN$5</f>
        <v>7.8417567199999972E-4</v>
      </c>
      <c r="AP51" s="341">
        <f>1/1000*ExportsPaperSectorMinusCoreVPA!AO$5</f>
        <v>9.0698906499999993E-4</v>
      </c>
      <c r="AQ51" s="341">
        <f>1/1000*ExportsPaperSectorMinusCoreVPA!AP$5</f>
        <v>9.3036281400000022E-4</v>
      </c>
      <c r="AR51" s="341">
        <f>1/1000*ExportsPaperSectorMinusCoreVPA!AQ$5</f>
        <v>1.1398951579999999E-3</v>
      </c>
      <c r="AS51" s="341">
        <f>1/1000*ExportsPaperSectorMinusCoreVPA!AR$5</f>
        <v>1.1203876729999999E-3</v>
      </c>
      <c r="AT51" s="341">
        <f>1/1000*ExportsPaperSectorMinusCoreVPA!AS$5</f>
        <v>1.1379257040000001E-3</v>
      </c>
      <c r="AU51" s="341">
        <f>1/1000*ExportsPaperSectorMinusCoreVPA!AT$5</f>
        <v>1.1923127140000002E-3</v>
      </c>
      <c r="AV51" s="341">
        <f>1/1000*ExportsPaperSectorMinusCoreVPA!AU$5</f>
        <v>1.2849392319999996E-3</v>
      </c>
      <c r="AW51" s="341">
        <f>1/1000*ExportsPaperSectorMinusCoreVPA!AV$5</f>
        <v>1.8247702020000001E-3</v>
      </c>
      <c r="AX51" s="341">
        <f>1/1000*ExportsPaperSectorMinusCoreVPA!AW$5</f>
        <v>2.0629410449999989E-3</v>
      </c>
      <c r="AY51" s="341">
        <f>1/1000*ExportsPaperSectorMinusCoreVPA!AX$5</f>
        <v>1.750550015E-3</v>
      </c>
      <c r="AZ51" s="341">
        <f>1/1000*ExportsPaperSectorMinusCoreVPA!AY$5</f>
        <v>2.4777838370000009E-3</v>
      </c>
      <c r="BA51" s="341">
        <f>1/1000*ExportsPaperSectorMinusCoreVPA!AZ$5</f>
        <v>3.1422760137720007E-3</v>
      </c>
      <c r="BB51" s="341">
        <f>1/1000*ExportsPaperSectorMinusCoreVPA!BA$5</f>
        <v>2.6478450343400007E-3</v>
      </c>
      <c r="BC51" s="341">
        <f>1/1000*ExportsPaperSectorMinusCoreVPA!BB$5</f>
        <v>0</v>
      </c>
      <c r="BD51" s="341">
        <f>1/1000*ExportsPaperSectorMinusCoreVPA!BC$5</f>
        <v>0</v>
      </c>
      <c r="BE51" s="340">
        <f t="shared" ref="BE51:BT51" si="13">K51/SUM(K49:K51)</f>
        <v>0.5698847950360223</v>
      </c>
      <c r="BF51" s="340">
        <f t="shared" si="13"/>
        <v>0.53271010734954249</v>
      </c>
      <c r="BG51" s="340">
        <f t="shared" si="13"/>
        <v>0.56027939559368201</v>
      </c>
      <c r="BH51" s="340">
        <f t="shared" si="13"/>
        <v>0.53328404027603848</v>
      </c>
      <c r="BI51" s="340">
        <f t="shared" si="13"/>
        <v>0.50463303924590863</v>
      </c>
      <c r="BJ51" s="340">
        <f t="shared" si="13"/>
        <v>0.51669575582419891</v>
      </c>
      <c r="BK51" s="340">
        <f t="shared" si="13"/>
        <v>0.55040383541424143</v>
      </c>
      <c r="BL51" s="340">
        <f t="shared" si="13"/>
        <v>0.5622372525831304</v>
      </c>
      <c r="BM51" s="340">
        <f t="shared" si="13"/>
        <v>0.60673735525523564</v>
      </c>
      <c r="BN51" s="340">
        <f t="shared" si="13"/>
        <v>0.63082100092367765</v>
      </c>
      <c r="BO51" s="340">
        <f t="shared" si="13"/>
        <v>0.62130801678752867</v>
      </c>
      <c r="BP51" s="340">
        <f t="shared" si="13"/>
        <v>0.61878614018601108</v>
      </c>
      <c r="BQ51" s="340">
        <f t="shared" si="13"/>
        <v>0.61980940953432395</v>
      </c>
      <c r="BR51" s="340">
        <f t="shared" si="13"/>
        <v>0.60440036064484282</v>
      </c>
      <c r="BS51" s="340">
        <f t="shared" si="13"/>
        <v>0.70510575084885707</v>
      </c>
      <c r="BT51" s="340">
        <f t="shared" si="13"/>
        <v>0.71305443723331807</v>
      </c>
    </row>
    <row r="52" spans="1:72">
      <c r="B52" s="339" t="s">
        <v>228</v>
      </c>
      <c r="C52" s="339"/>
      <c r="D52" s="339"/>
      <c r="E52" s="339"/>
      <c r="F52" s="339"/>
      <c r="G52" s="339"/>
      <c r="H52" s="339"/>
      <c r="I52" s="339"/>
      <c r="J52" s="339"/>
      <c r="K52" s="339"/>
      <c r="L52" s="339"/>
      <c r="M52" s="339"/>
      <c r="N52" s="339"/>
      <c r="O52" s="339"/>
      <c r="P52" s="339"/>
      <c r="Q52" s="339"/>
      <c r="R52" s="339"/>
      <c r="S52" s="339"/>
      <c r="T52" s="339"/>
      <c r="U52" s="339"/>
      <c r="V52" s="339"/>
      <c r="W52" s="339"/>
      <c r="X52" s="339"/>
      <c r="Y52" s="339"/>
      <c r="Z52" s="339"/>
      <c r="AA52" s="339"/>
      <c r="AB52" s="339"/>
      <c r="AC52" s="339"/>
      <c r="AD52" s="339"/>
    </row>
    <row r="53" spans="1:72" ht="13">
      <c r="A53" s="337" t="s">
        <v>137</v>
      </c>
      <c r="B53" s="339"/>
      <c r="C53" s="339"/>
      <c r="D53" s="339"/>
      <c r="E53" s="339"/>
      <c r="F53" s="339"/>
      <c r="G53" s="339"/>
      <c r="H53" s="339"/>
      <c r="I53" s="339"/>
      <c r="J53" s="339"/>
      <c r="K53" s="339"/>
      <c r="L53" s="339"/>
      <c r="M53" s="339"/>
      <c r="N53" s="339"/>
      <c r="O53" s="339"/>
      <c r="P53" s="339"/>
      <c r="Q53" s="339"/>
      <c r="R53" s="339"/>
      <c r="S53" s="339"/>
      <c r="T53" s="339"/>
      <c r="U53" s="339"/>
      <c r="V53" s="339"/>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339"/>
      <c r="AT53" s="339"/>
      <c r="AU53" s="339"/>
      <c r="AV53" s="339"/>
      <c r="AW53" s="339"/>
      <c r="AX53" s="339"/>
      <c r="AY53" s="339"/>
      <c r="AZ53" s="339"/>
      <c r="BA53" s="339"/>
      <c r="BB53" s="339"/>
      <c r="BC53" s="339"/>
      <c r="BD53" s="339"/>
    </row>
    <row r="54" spans="1:72">
      <c r="B54" s="397" t="s">
        <v>72</v>
      </c>
      <c r="C54" s="397"/>
      <c r="D54" s="397"/>
      <c r="E54" s="397"/>
      <c r="F54" s="397"/>
      <c r="G54" s="397"/>
      <c r="H54" s="397"/>
      <c r="I54" s="397"/>
      <c r="J54" s="397"/>
      <c r="K54" s="397"/>
      <c r="L54" s="397"/>
      <c r="M54" s="397"/>
      <c r="N54" s="397"/>
      <c r="O54" s="397"/>
      <c r="P54" s="397"/>
      <c r="Q54" s="397"/>
      <c r="R54" s="397"/>
      <c r="S54" s="397"/>
      <c r="T54" s="397"/>
      <c r="U54" s="397"/>
      <c r="V54" s="397"/>
      <c r="W54" s="397"/>
      <c r="X54" s="397"/>
      <c r="Y54" s="397"/>
      <c r="Z54" s="397"/>
      <c r="AA54" s="397"/>
      <c r="AB54" s="397"/>
      <c r="AE54" s="397" t="s">
        <v>90</v>
      </c>
      <c r="AF54" s="397"/>
      <c r="AG54" s="397"/>
      <c r="AH54" s="397"/>
      <c r="AI54" s="397"/>
      <c r="AJ54" s="397"/>
      <c r="AK54" s="397"/>
      <c r="AL54" s="397"/>
      <c r="AM54" s="397"/>
      <c r="AN54" s="397"/>
      <c r="AO54" s="397"/>
      <c r="AP54" s="397"/>
      <c r="AQ54" s="397"/>
      <c r="AR54" s="397"/>
      <c r="AS54" s="397"/>
      <c r="AT54" s="397"/>
      <c r="AU54" s="397"/>
      <c r="AV54" s="397"/>
      <c r="AW54" s="397"/>
      <c r="AX54" s="397"/>
      <c r="AY54" s="397"/>
      <c r="AZ54" s="397"/>
      <c r="BA54" s="397"/>
      <c r="BB54" s="397"/>
      <c r="BC54" s="397"/>
      <c r="BD54" s="397"/>
    </row>
    <row r="55" spans="1:72">
      <c r="A55" s="338" t="s">
        <v>4</v>
      </c>
      <c r="B55" s="339"/>
      <c r="C55" s="339">
        <f>Imports!C6</f>
        <v>5.4755509969791438</v>
      </c>
      <c r="D55" s="339">
        <f>Imports!D6</f>
        <v>6.4492015569820307</v>
      </c>
      <c r="E55" s="339">
        <f>Imports!E6</f>
        <v>5.9425565168962358</v>
      </c>
      <c r="F55" s="339">
        <f>Imports!F6</f>
        <v>8.7270032496435235</v>
      </c>
      <c r="G55" s="339">
        <f>Imports!G6</f>
        <v>8.6452425313377574</v>
      </c>
      <c r="H55" s="339">
        <f>Imports!H6</f>
        <v>9.9170968878992323</v>
      </c>
      <c r="I55" s="339">
        <f>Imports!I6</f>
        <v>10.495335268479923</v>
      </c>
      <c r="J55" s="339">
        <f>Imports!J6</f>
        <v>12.031629501442286</v>
      </c>
      <c r="K55" s="339">
        <f>Imports!K6</f>
        <v>13.516721065934362</v>
      </c>
      <c r="L55" s="339">
        <f>Imports!L6</f>
        <v>13.398633571032001</v>
      </c>
      <c r="M55" s="339">
        <f>Imports!M6</f>
        <v>16.321929502628002</v>
      </c>
      <c r="N55" s="339">
        <f>Imports!N6</f>
        <v>20.602343556024639</v>
      </c>
      <c r="O55" s="339">
        <f>Imports!O6</f>
        <v>21.570239405793998</v>
      </c>
      <c r="P55" s="339">
        <f>Imports!P6</f>
        <v>22.871184440025033</v>
      </c>
      <c r="Q55" s="339">
        <f>Imports!Q6</f>
        <v>24.232472379979992</v>
      </c>
      <c r="R55" s="339">
        <f>Imports!R6</f>
        <v>25.586962756538004</v>
      </c>
      <c r="S55" s="339">
        <f>Imports!S6</f>
        <v>27.509511090856002</v>
      </c>
      <c r="T55" s="339">
        <f>Imports!T6</f>
        <v>29.471697952070002</v>
      </c>
      <c r="U55" s="339">
        <f>Imports!U6</f>
        <v>27.762990662673332</v>
      </c>
      <c r="V55" s="339">
        <f>Imports!V6</f>
        <v>29.263097769739996</v>
      </c>
      <c r="W55" s="339">
        <f>Imports!W6</f>
        <v>21.723024758676004</v>
      </c>
      <c r="X55" s="339">
        <f>Imports!X6</f>
        <v>25.939568576458658</v>
      </c>
      <c r="Y55" s="339">
        <f>Imports!Y6</f>
        <v>27.484210645026941</v>
      </c>
      <c r="Z55" s="339">
        <f>Imports!Z6</f>
        <v>32.657931938478633</v>
      </c>
      <c r="AA55" s="339">
        <f>Imports!AA6</f>
        <v>0</v>
      </c>
      <c r="AB55" s="339">
        <f>Imports!AB6</f>
        <v>0</v>
      </c>
      <c r="AC55" s="339"/>
      <c r="AD55" s="339"/>
      <c r="AE55" s="339">
        <f>Imports!AD$6</f>
        <v>1.1116679609999998</v>
      </c>
      <c r="AF55" s="339">
        <f>Imports!AE$6</f>
        <v>1.1414281023999999</v>
      </c>
      <c r="AG55" s="339">
        <f>Imports!AF$6</f>
        <v>1.036949125</v>
      </c>
      <c r="AH55" s="339">
        <f>Imports!AG$6</f>
        <v>1.5651192889999996</v>
      </c>
      <c r="AI55" s="339">
        <f>Imports!AH$6</f>
        <v>1.8462955730000004</v>
      </c>
      <c r="AJ55" s="339">
        <f>Imports!AI$6</f>
        <v>2.2136884920000002</v>
      </c>
      <c r="AK55" s="339">
        <f>Imports!AJ$6</f>
        <v>2.6711781800000001</v>
      </c>
      <c r="AL55" s="339">
        <f>Imports!AK$6</f>
        <v>3.0706421749999993</v>
      </c>
      <c r="AM55" s="339">
        <f>Imports!AL$6</f>
        <v>3.8867556370000003</v>
      </c>
      <c r="AN55" s="339">
        <f>Imports!AM$6</f>
        <v>3.2867776269999984</v>
      </c>
      <c r="AO55" s="339">
        <f>Imports!AN$6</f>
        <v>4.4215641810000008</v>
      </c>
      <c r="AP55" s="339">
        <f>Imports!AO$6</f>
        <v>5.8889197276649998</v>
      </c>
      <c r="AQ55" s="339">
        <f>Imports!AP$6</f>
        <v>5.924025695000001</v>
      </c>
      <c r="AR55" s="339">
        <f>Imports!AQ$6</f>
        <v>6.0961559279999999</v>
      </c>
      <c r="AS55" s="339">
        <f>Imports!AR$6</f>
        <v>6.4831992060000001</v>
      </c>
      <c r="AT55" s="339">
        <f>Imports!AS$6</f>
        <v>6.0751133509999971</v>
      </c>
      <c r="AU55" s="339">
        <f>Imports!AT$6</f>
        <v>6.0607118220000018</v>
      </c>
      <c r="AV55" s="339">
        <f>Imports!AU$6</f>
        <v>6.722635187999999</v>
      </c>
      <c r="AW55" s="339">
        <f>Imports!AV$6</f>
        <v>6.8236198640000012</v>
      </c>
      <c r="AX55" s="339">
        <f>Imports!AW$6</f>
        <v>6.6090006190000006</v>
      </c>
      <c r="AY55" s="339">
        <f>Imports!AX$6</f>
        <v>4.3455412669999998</v>
      </c>
      <c r="AZ55" s="339">
        <f>Imports!AY$6</f>
        <v>5.7425446559999989</v>
      </c>
      <c r="BA55" s="339">
        <f>Imports!AZ$6</f>
        <v>7.2858669422119995</v>
      </c>
      <c r="BB55" s="339">
        <f>Imports!BA$6</f>
        <v>7.0892170484949988</v>
      </c>
      <c r="BC55" s="339">
        <f>Imports!BB$6</f>
        <v>0</v>
      </c>
      <c r="BD55" s="339">
        <f>Imports!BC$6</f>
        <v>0</v>
      </c>
    </row>
    <row r="56" spans="1:72">
      <c r="A56" s="338"/>
      <c r="B56" s="312" t="s">
        <v>228</v>
      </c>
      <c r="C56" s="312">
        <v>2000</v>
      </c>
      <c r="D56" s="312">
        <f t="shared" ref="D56:O56" si="14">1+C56</f>
        <v>2001</v>
      </c>
      <c r="E56" s="312">
        <f t="shared" si="14"/>
        <v>2002</v>
      </c>
      <c r="F56" s="312">
        <f t="shared" si="14"/>
        <v>2003</v>
      </c>
      <c r="G56" s="312">
        <f t="shared" si="14"/>
        <v>2004</v>
      </c>
      <c r="H56" s="312">
        <f t="shared" si="14"/>
        <v>2005</v>
      </c>
      <c r="I56" s="312">
        <f t="shared" si="14"/>
        <v>2006</v>
      </c>
      <c r="J56" s="312">
        <f t="shared" si="14"/>
        <v>2007</v>
      </c>
      <c r="K56" s="312">
        <f t="shared" si="14"/>
        <v>2008</v>
      </c>
      <c r="L56" s="312">
        <f t="shared" si="14"/>
        <v>2009</v>
      </c>
      <c r="M56" s="312">
        <f t="shared" si="14"/>
        <v>2010</v>
      </c>
      <c r="N56" s="312">
        <f t="shared" si="14"/>
        <v>2011</v>
      </c>
      <c r="O56" s="312">
        <f t="shared" si="14"/>
        <v>2012</v>
      </c>
      <c r="P56" s="312">
        <f t="shared" ref="P56:AB56" si="15">1+O56</f>
        <v>2013</v>
      </c>
      <c r="Q56" s="312">
        <f t="shared" si="15"/>
        <v>2014</v>
      </c>
      <c r="R56" s="312">
        <f t="shared" si="15"/>
        <v>2015</v>
      </c>
      <c r="S56" s="312">
        <f t="shared" si="15"/>
        <v>2016</v>
      </c>
      <c r="T56" s="312">
        <f t="shared" si="15"/>
        <v>2017</v>
      </c>
      <c r="U56" s="312">
        <f t="shared" si="15"/>
        <v>2018</v>
      </c>
      <c r="V56" s="312">
        <f t="shared" si="15"/>
        <v>2019</v>
      </c>
      <c r="W56" s="312">
        <f t="shared" si="15"/>
        <v>2020</v>
      </c>
      <c r="X56" s="312">
        <f t="shared" si="15"/>
        <v>2021</v>
      </c>
      <c r="Y56" s="312">
        <f t="shared" si="15"/>
        <v>2022</v>
      </c>
      <c r="Z56" s="312">
        <f t="shared" si="15"/>
        <v>2023</v>
      </c>
      <c r="AA56" s="312">
        <f t="shared" si="15"/>
        <v>2024</v>
      </c>
      <c r="AB56" s="312">
        <f t="shared" si="15"/>
        <v>2025</v>
      </c>
      <c r="AE56" s="312">
        <v>2000</v>
      </c>
      <c r="AF56" s="312">
        <f t="shared" ref="AF56:AQ56" si="16">1+AE56</f>
        <v>2001</v>
      </c>
      <c r="AG56" s="312">
        <f t="shared" si="16"/>
        <v>2002</v>
      </c>
      <c r="AH56" s="312">
        <f t="shared" si="16"/>
        <v>2003</v>
      </c>
      <c r="AI56" s="312">
        <f t="shared" si="16"/>
        <v>2004</v>
      </c>
      <c r="AJ56" s="312">
        <f t="shared" si="16"/>
        <v>2005</v>
      </c>
      <c r="AK56" s="312">
        <f t="shared" si="16"/>
        <v>2006</v>
      </c>
      <c r="AL56" s="312">
        <f t="shared" si="16"/>
        <v>2007</v>
      </c>
      <c r="AM56" s="312">
        <f t="shared" si="16"/>
        <v>2008</v>
      </c>
      <c r="AN56" s="312">
        <f t="shared" si="16"/>
        <v>2009</v>
      </c>
      <c r="AO56" s="312">
        <f t="shared" si="16"/>
        <v>2010</v>
      </c>
      <c r="AP56" s="312">
        <f t="shared" si="16"/>
        <v>2011</v>
      </c>
      <c r="AQ56" s="312">
        <f t="shared" si="16"/>
        <v>2012</v>
      </c>
      <c r="AR56" s="312">
        <f t="shared" ref="AR56:BD56" si="17">1+AQ56</f>
        <v>2013</v>
      </c>
      <c r="AS56" s="312">
        <f t="shared" si="17"/>
        <v>2014</v>
      </c>
      <c r="AT56" s="312">
        <f t="shared" si="17"/>
        <v>2015</v>
      </c>
      <c r="AU56" s="312">
        <f t="shared" si="17"/>
        <v>2016</v>
      </c>
      <c r="AV56" s="312">
        <f t="shared" si="17"/>
        <v>2017</v>
      </c>
      <c r="AW56" s="312">
        <f t="shared" si="17"/>
        <v>2018</v>
      </c>
      <c r="AX56" s="312">
        <f t="shared" si="17"/>
        <v>2019</v>
      </c>
      <c r="AY56" s="312">
        <f t="shared" si="17"/>
        <v>2020</v>
      </c>
      <c r="AZ56" s="312">
        <f t="shared" si="17"/>
        <v>2021</v>
      </c>
      <c r="BA56" s="312">
        <f t="shared" si="17"/>
        <v>2022</v>
      </c>
      <c r="BB56" s="312">
        <f t="shared" si="17"/>
        <v>2023</v>
      </c>
      <c r="BC56" s="312">
        <f t="shared" si="17"/>
        <v>2024</v>
      </c>
      <c r="BD56" s="312">
        <f t="shared" si="17"/>
        <v>2025</v>
      </c>
    </row>
    <row r="57" spans="1:72">
      <c r="A57" s="312" t="s">
        <v>0</v>
      </c>
      <c r="B57" s="339" t="s">
        <v>228</v>
      </c>
      <c r="C57" s="339">
        <f>Imports!C$9</f>
        <v>2.2011400977999998</v>
      </c>
      <c r="D57" s="339">
        <f>Imports!D$9</f>
        <v>2.7354385001999999</v>
      </c>
      <c r="E57" s="339">
        <f>Imports!E$9</f>
        <v>1.6601548011999998</v>
      </c>
      <c r="F57" s="339">
        <f>Imports!F$9</f>
        <v>2.9923029999999993</v>
      </c>
      <c r="G57" s="339">
        <f>Imports!G$9</f>
        <v>3.152854803448276</v>
      </c>
      <c r="H57" s="339">
        <f>Imports!H$9</f>
        <v>3.298702</v>
      </c>
      <c r="I57" s="339">
        <f>Imports!I$9</f>
        <v>3.4918720000000012</v>
      </c>
      <c r="J57" s="339">
        <f>Imports!J$9</f>
        <v>3.9187829999999995</v>
      </c>
      <c r="K57" s="339">
        <f>Imports!K$9</f>
        <v>4.0785780000000003</v>
      </c>
      <c r="L57" s="339">
        <f>Imports!L$9</f>
        <v>4.6325802010000006</v>
      </c>
      <c r="M57" s="339">
        <f>Imports!M$9</f>
        <v>4.7910099999999991</v>
      </c>
      <c r="N57" s="339">
        <f>Imports!N$9</f>
        <v>5.8200789999999998</v>
      </c>
      <c r="O57" s="339">
        <f>Imports!O$9</f>
        <v>6.3981079106000003</v>
      </c>
      <c r="P57" s="339">
        <f>Imports!P$9</f>
        <v>6.2298377370370357</v>
      </c>
      <c r="Q57" s="339">
        <f>Imports!Q$9</f>
        <v>6.2264086600000006</v>
      </c>
      <c r="R57" s="339">
        <f>Imports!R$9</f>
        <v>5.6881379999999986</v>
      </c>
      <c r="S57" s="339">
        <f>Imports!S$9</f>
        <v>5.1935746600000003</v>
      </c>
      <c r="T57" s="339">
        <f>Imports!T$9</f>
        <v>4.6415012019999997</v>
      </c>
      <c r="U57" s="339">
        <f>Imports!U$9</f>
        <v>4.5562679999999984</v>
      </c>
      <c r="V57" s="339">
        <f>Imports!V$9</f>
        <v>4.2340720533333327</v>
      </c>
      <c r="W57" s="339">
        <f>Imports!W$9</f>
        <v>3.0442716566666661</v>
      </c>
      <c r="X57" s="339">
        <f>Imports!X$9</f>
        <v>4.7765537133333327</v>
      </c>
      <c r="Y57" s="339">
        <f>Imports!Y$9</f>
        <v>3.9271217578170829</v>
      </c>
      <c r="Z57" s="339">
        <f>Imports!Z$9</f>
        <v>4.1775875205116657</v>
      </c>
      <c r="AA57" s="339">
        <f>Imports!AA$9</f>
        <v>0</v>
      </c>
      <c r="AB57" s="339">
        <f>Imports!AB$9</f>
        <v>0</v>
      </c>
      <c r="AC57" s="339"/>
      <c r="AD57" s="339"/>
      <c r="AE57" s="339"/>
      <c r="AF57" s="339"/>
      <c r="AG57" s="339"/>
      <c r="AH57" s="339"/>
      <c r="AI57" s="339"/>
      <c r="AJ57" s="339"/>
      <c r="AK57" s="339"/>
      <c r="AL57" s="339"/>
      <c r="AM57" s="339"/>
      <c r="AN57" s="339"/>
      <c r="AO57" s="339"/>
      <c r="AP57" s="339"/>
      <c r="AQ57" s="339"/>
      <c r="AR57" s="339"/>
      <c r="AS57" s="339"/>
      <c r="AT57" s="339"/>
      <c r="AU57" s="339"/>
      <c r="AV57" s="339"/>
      <c r="AW57" s="339"/>
      <c r="AX57" s="339"/>
      <c r="AY57" s="339"/>
      <c r="AZ57" s="339"/>
      <c r="BA57" s="339"/>
      <c r="BB57" s="339"/>
      <c r="BC57" s="339"/>
      <c r="BD57" s="339"/>
      <c r="BE57" s="340">
        <f t="shared" ref="BE57:BT60" si="18">K57/K$55</f>
        <v>0.30174315058398837</v>
      </c>
      <c r="BF57" s="340">
        <f t="shared" si="18"/>
        <v>0.34575019731979922</v>
      </c>
      <c r="BG57" s="340">
        <f t="shared" si="18"/>
        <v>0.29353208511460588</v>
      </c>
      <c r="BH57" s="340">
        <f t="shared" si="18"/>
        <v>0.28249596868304155</v>
      </c>
      <c r="BI57" s="340">
        <f t="shared" si="18"/>
        <v>0.29661738056005998</v>
      </c>
      <c r="BJ57" s="340">
        <f t="shared" si="18"/>
        <v>0.27238806776157576</v>
      </c>
      <c r="BK57" s="340">
        <f t="shared" si="18"/>
        <v>0.25694483676143742</v>
      </c>
      <c r="BL57" s="340">
        <f t="shared" si="18"/>
        <v>0.22230610385933988</v>
      </c>
      <c r="BM57" s="340">
        <f t="shared" si="18"/>
        <v>0.18879196518059216</v>
      </c>
      <c r="BN57" s="340">
        <f t="shared" si="18"/>
        <v>0.15749011847055777</v>
      </c>
      <c r="BO57" s="340">
        <f t="shared" si="18"/>
        <v>0.16411301128756961</v>
      </c>
      <c r="BP57" s="340">
        <f t="shared" si="18"/>
        <v>0.14468980989810473</v>
      </c>
      <c r="BQ57" s="340">
        <f t="shared" si="18"/>
        <v>0.14014032071895549</v>
      </c>
      <c r="BR57" s="340">
        <f t="shared" si="18"/>
        <v>0.18414160201832627</v>
      </c>
      <c r="BS57" s="340">
        <f t="shared" si="18"/>
        <v>0.14288646701693308</v>
      </c>
      <c r="BT57" s="340">
        <f t="shared" si="18"/>
        <v>0.12791953661920327</v>
      </c>
    </row>
    <row r="58" spans="1:72">
      <c r="A58" s="312" t="s">
        <v>74</v>
      </c>
      <c r="B58" s="339" t="s">
        <v>228</v>
      </c>
      <c r="C58" s="339">
        <f>Imports!C$19</f>
        <v>1.0887086699999999</v>
      </c>
      <c r="D58" s="339">
        <f>Imports!D$19</f>
        <v>1.3865473575000002</v>
      </c>
      <c r="E58" s="339">
        <f>Imports!E$19</f>
        <v>1.5743960415</v>
      </c>
      <c r="F58" s="339">
        <f>Imports!F$19</f>
        <v>1.6948230570000002</v>
      </c>
      <c r="G58" s="339">
        <f>Imports!G$19</f>
        <v>1.9420496055000003</v>
      </c>
      <c r="H58" s="339">
        <f>Imports!H$19</f>
        <v>2.1048400889999996</v>
      </c>
      <c r="I58" s="339">
        <f>Imports!I$19</f>
        <v>2.1797523585</v>
      </c>
      <c r="J58" s="339">
        <f>Imports!J$19</f>
        <v>2.1192038009999998</v>
      </c>
      <c r="K58" s="339">
        <f>Imports!K$19</f>
        <v>2.3754906899999999</v>
      </c>
      <c r="L58" s="339">
        <f>Imports!L$19</f>
        <v>2.9167537590000006</v>
      </c>
      <c r="M58" s="339">
        <f>Imports!M$19</f>
        <v>3.2282720549999997</v>
      </c>
      <c r="N58" s="339">
        <f>Imports!N$19</f>
        <v>3.9097630485000003</v>
      </c>
      <c r="O58" s="339">
        <f>Imports!O$19</f>
        <v>4.3907604569999998</v>
      </c>
      <c r="P58" s="339">
        <f>Imports!P$19</f>
        <v>4.5512995545000008</v>
      </c>
      <c r="Q58" s="339">
        <f>Imports!Q$19</f>
        <v>5.2168478895000003</v>
      </c>
      <c r="R58" s="339">
        <f>Imports!R$19</f>
        <v>5.7403384649999998</v>
      </c>
      <c r="S58" s="339">
        <f>Imports!S$19</f>
        <v>6.4314320490000005</v>
      </c>
      <c r="T58" s="339">
        <f>Imports!T$19</f>
        <v>6.9738080354999994</v>
      </c>
      <c r="U58" s="339">
        <f>Imports!U$19</f>
        <v>6.6594349215000008</v>
      </c>
      <c r="V58" s="339">
        <f>Imports!V$19</f>
        <v>7.2345611610000002</v>
      </c>
      <c r="W58" s="339">
        <f>Imports!W$19</f>
        <v>6.2406262934999992</v>
      </c>
      <c r="X58" s="339">
        <f>Imports!X$19</f>
        <v>8.4377183355000014</v>
      </c>
      <c r="Y58" s="339">
        <f>Imports!Y$19</f>
        <v>10.224317524499995</v>
      </c>
      <c r="Z58" s="339">
        <f>Imports!Z$19</f>
        <v>11.029814745012001</v>
      </c>
      <c r="AA58" s="339">
        <f>Imports!AA$19</f>
        <v>0</v>
      </c>
      <c r="AB58" s="339">
        <f>Imports!AB$19</f>
        <v>0</v>
      </c>
      <c r="AC58" s="339"/>
      <c r="AD58" s="339"/>
      <c r="AE58" s="339"/>
      <c r="AF58" s="339"/>
      <c r="AG58" s="339"/>
      <c r="AH58" s="339"/>
      <c r="AI58" s="339"/>
      <c r="AJ58" s="339"/>
      <c r="AK58" s="339"/>
      <c r="AL58" s="339"/>
      <c r="AM58" s="339"/>
      <c r="AN58" s="339"/>
      <c r="AO58" s="339"/>
      <c r="AP58" s="339"/>
      <c r="AQ58" s="339"/>
      <c r="AR58" s="339"/>
      <c r="AS58" s="339"/>
      <c r="AT58" s="339"/>
      <c r="AU58" s="339"/>
      <c r="AV58" s="339"/>
      <c r="AW58" s="339"/>
      <c r="AX58" s="339"/>
      <c r="AY58" s="339"/>
      <c r="AZ58" s="339"/>
      <c r="BA58" s="339"/>
      <c r="BB58" s="339"/>
      <c r="BC58" s="339"/>
      <c r="BD58" s="339"/>
      <c r="BE58" s="340">
        <f t="shared" si="18"/>
        <v>0.17574459651955471</v>
      </c>
      <c r="BF58" s="340">
        <f t="shared" si="18"/>
        <v>0.2176903893622448</v>
      </c>
      <c r="BG58" s="340">
        <f t="shared" si="18"/>
        <v>0.19778740341209131</v>
      </c>
      <c r="BH58" s="340">
        <f t="shared" si="18"/>
        <v>0.18977273327512725</v>
      </c>
      <c r="BI58" s="340">
        <f t="shared" si="18"/>
        <v>0.20355640817878889</v>
      </c>
      <c r="BJ58" s="340">
        <f t="shared" si="18"/>
        <v>0.19899710775516877</v>
      </c>
      <c r="BK58" s="340">
        <f t="shared" si="18"/>
        <v>0.21528335234212315</v>
      </c>
      <c r="BL58" s="340">
        <f t="shared" si="18"/>
        <v>0.2243462234896646</v>
      </c>
      <c r="BM58" s="340">
        <f t="shared" si="18"/>
        <v>0.23378939842874091</v>
      </c>
      <c r="BN58" s="340">
        <f t="shared" si="18"/>
        <v>0.23662729059050297</v>
      </c>
      <c r="BO58" s="340">
        <f t="shared" si="18"/>
        <v>0.2398673472326398</v>
      </c>
      <c r="BP58" s="340">
        <f t="shared" si="18"/>
        <v>0.2472247202919515</v>
      </c>
      <c r="BQ58" s="340">
        <f t="shared" si="18"/>
        <v>0.28728164529700417</v>
      </c>
      <c r="BR58" s="340">
        <f t="shared" si="18"/>
        <v>0.32528368043706074</v>
      </c>
      <c r="BS58" s="340">
        <f t="shared" si="18"/>
        <v>0.37200695543170009</v>
      </c>
      <c r="BT58" s="340">
        <f t="shared" si="18"/>
        <v>0.33773769771429757</v>
      </c>
    </row>
    <row r="59" spans="1:72">
      <c r="A59" s="312" t="s">
        <v>3</v>
      </c>
      <c r="B59" s="339" t="s">
        <v>228</v>
      </c>
      <c r="C59" s="339">
        <f>Imports!C$20</f>
        <v>1.9748904222950001</v>
      </c>
      <c r="D59" s="339">
        <f>Imports!D$20</f>
        <v>2.0043694124999991</v>
      </c>
      <c r="E59" s="339">
        <f>Imports!E$20</f>
        <v>2.4690004359999991</v>
      </c>
      <c r="F59" s="339">
        <f>Imports!F$20</f>
        <v>3.6069509174999999</v>
      </c>
      <c r="G59" s="339">
        <f>Imports!G$20</f>
        <v>3.1232188434999997</v>
      </c>
      <c r="H59" s="339">
        <f>Imports!H$20</f>
        <v>3.9000196479999985</v>
      </c>
      <c r="I59" s="339">
        <f>Imports!I$20</f>
        <v>4.0956230035000019</v>
      </c>
      <c r="J59" s="339">
        <f>Imports!J$20</f>
        <v>5.0388611735000008</v>
      </c>
      <c r="K59" s="339">
        <f>Imports!K$20</f>
        <v>6.3481171739999986</v>
      </c>
      <c r="L59" s="339">
        <f>Imports!L$20</f>
        <v>4.7702372928699983</v>
      </c>
      <c r="M59" s="339">
        <f>Imports!M$20</f>
        <v>6.6543459464999977</v>
      </c>
      <c r="N59" s="339">
        <f>Imports!N$20</f>
        <v>8.197642456499997</v>
      </c>
      <c r="O59" s="339">
        <f>Imports!O$20</f>
        <v>8.1157091049999952</v>
      </c>
      <c r="P59" s="339">
        <f>Imports!P$20</f>
        <v>8.9255268794999978</v>
      </c>
      <c r="Q59" s="339">
        <f>Imports!Q$20</f>
        <v>9.3712622570000015</v>
      </c>
      <c r="R59" s="339">
        <f>Imports!R$20</f>
        <v>9.9680592549999947</v>
      </c>
      <c r="S59" s="339">
        <f>Imports!S$20</f>
        <v>11.538762094999997</v>
      </c>
      <c r="T59" s="339">
        <f>Imports!T$20</f>
        <v>13.374277458500003</v>
      </c>
      <c r="U59" s="339">
        <f>Imports!U$20</f>
        <v>11.312611908499999</v>
      </c>
      <c r="V59" s="339">
        <f>Imports!V$20</f>
        <v>11.937159366999998</v>
      </c>
      <c r="W59" s="339">
        <f>Imports!W$20</f>
        <v>8.1869191179999987</v>
      </c>
      <c r="X59" s="339">
        <f>Imports!X$20</f>
        <v>7.6540430343999981</v>
      </c>
      <c r="Y59" s="339">
        <f>Imports!Y$20</f>
        <v>8.4025284409932723</v>
      </c>
      <c r="Z59" s="339">
        <f>Imports!Z$20</f>
        <v>10.4115053342615</v>
      </c>
      <c r="AA59" s="339">
        <f>Imports!AA$20</f>
        <v>0</v>
      </c>
      <c r="AB59" s="339">
        <f>Imports!AB$20</f>
        <v>0</v>
      </c>
      <c r="AC59" s="339"/>
      <c r="AD59" s="339"/>
      <c r="AE59" s="339"/>
      <c r="AF59" s="339"/>
      <c r="AG59" s="339"/>
      <c r="AH59" s="339"/>
      <c r="AI59" s="339"/>
      <c r="AJ59" s="339"/>
      <c r="AK59" s="339"/>
      <c r="AL59" s="339"/>
      <c r="AM59" s="339"/>
      <c r="AN59" s="339"/>
      <c r="AO59" s="339"/>
      <c r="AP59" s="339"/>
      <c r="AQ59" s="339"/>
      <c r="AR59" s="339"/>
      <c r="AS59" s="339"/>
      <c r="AT59" s="339"/>
      <c r="AU59" s="339"/>
      <c r="AV59" s="339"/>
      <c r="AW59" s="339"/>
      <c r="AX59" s="339"/>
      <c r="AY59" s="339"/>
      <c r="AZ59" s="339"/>
      <c r="BA59" s="339"/>
      <c r="BB59" s="339"/>
      <c r="BC59" s="339"/>
      <c r="BD59" s="339"/>
      <c r="BE59" s="340">
        <f t="shared" si="18"/>
        <v>0.46964919546937295</v>
      </c>
      <c r="BF59" s="340">
        <f t="shared" si="18"/>
        <v>0.35602416228348138</v>
      </c>
      <c r="BG59" s="340">
        <f t="shared" si="18"/>
        <v>0.40769358459908667</v>
      </c>
      <c r="BH59" s="340">
        <f t="shared" si="18"/>
        <v>0.39789854169783523</v>
      </c>
      <c r="BI59" s="340">
        <f t="shared" si="18"/>
        <v>0.37624566664846698</v>
      </c>
      <c r="BJ59" s="340">
        <f t="shared" si="18"/>
        <v>0.39025206162388976</v>
      </c>
      <c r="BK59" s="340">
        <f t="shared" si="18"/>
        <v>0.38672332356570455</v>
      </c>
      <c r="BL59" s="340">
        <f t="shared" si="18"/>
        <v>0.38957571282871184</v>
      </c>
      <c r="BM59" s="340">
        <f t="shared" si="18"/>
        <v>0.41944628012074753</v>
      </c>
      <c r="BN59" s="340">
        <f t="shared" si="18"/>
        <v>0.45380071009992945</v>
      </c>
      <c r="BO59" s="340">
        <f t="shared" si="18"/>
        <v>0.40747094021500829</v>
      </c>
      <c r="BP59" s="340">
        <f t="shared" si="18"/>
        <v>0.40792534887894955</v>
      </c>
      <c r="BQ59" s="340">
        <f t="shared" si="18"/>
        <v>0.37687749330259396</v>
      </c>
      <c r="BR59" s="340">
        <f t="shared" si="18"/>
        <v>0.29507210236898046</v>
      </c>
      <c r="BS59" s="340">
        <f t="shared" si="18"/>
        <v>0.30572202161875245</v>
      </c>
      <c r="BT59" s="340">
        <f t="shared" si="18"/>
        <v>0.31880479614798657</v>
      </c>
    </row>
    <row r="60" spans="1:72">
      <c r="A60" s="312" t="s">
        <v>2</v>
      </c>
      <c r="B60" s="339" t="s">
        <v>228</v>
      </c>
      <c r="C60" s="339">
        <f t="shared" ref="C60" si="19">C55-SUM(C57:C59)</f>
        <v>0.21081180688414403</v>
      </c>
      <c r="D60" s="339">
        <f t="shared" ref="D60:H60" si="20">D55-SUM(D57:D59)</f>
        <v>0.3228462867820312</v>
      </c>
      <c r="E60" s="339">
        <f t="shared" si="20"/>
        <v>0.23900523819623665</v>
      </c>
      <c r="F60" s="339">
        <f t="shared" si="20"/>
        <v>0.43292627514352411</v>
      </c>
      <c r="G60" s="339">
        <f t="shared" si="20"/>
        <v>0.42711927888948154</v>
      </c>
      <c r="H60" s="339">
        <f t="shared" si="20"/>
        <v>0.61353515089923327</v>
      </c>
      <c r="I60" s="339">
        <f t="shared" ref="I60:O60" si="21">I55-SUM(I57:I59)</f>
        <v>0.72808790647992083</v>
      </c>
      <c r="J60" s="339">
        <f t="shared" si="21"/>
        <v>0.95478152694228591</v>
      </c>
      <c r="K60" s="339">
        <f t="shared" si="21"/>
        <v>0.71453520193436404</v>
      </c>
      <c r="L60" s="339">
        <f t="shared" si="21"/>
        <v>1.079062318162002</v>
      </c>
      <c r="M60" s="339">
        <f t="shared" si="21"/>
        <v>1.6483015011280067</v>
      </c>
      <c r="N60" s="339">
        <f t="shared" si="21"/>
        <v>2.6748590510246437</v>
      </c>
      <c r="O60" s="339">
        <f t="shared" si="21"/>
        <v>2.6656619331940021</v>
      </c>
      <c r="P60" s="339">
        <f t="shared" ref="P60:AB60" si="22">P55-SUM(P57:P59)</f>
        <v>3.1645202689879994</v>
      </c>
      <c r="Q60" s="339">
        <f t="shared" si="22"/>
        <v>3.4179535734799877</v>
      </c>
      <c r="R60" s="339">
        <f t="shared" si="22"/>
        <v>4.1904270365380079</v>
      </c>
      <c r="S60" s="339">
        <f t="shared" si="22"/>
        <v>4.3457422868560016</v>
      </c>
      <c r="T60" s="339">
        <f t="shared" si="22"/>
        <v>4.4821112560699987</v>
      </c>
      <c r="U60" s="339">
        <f t="shared" si="22"/>
        <v>5.2346758326733323</v>
      </c>
      <c r="V60" s="339">
        <f t="shared" si="22"/>
        <v>5.8573051884066665</v>
      </c>
      <c r="W60" s="339">
        <f t="shared" si="22"/>
        <v>4.2512076905093394</v>
      </c>
      <c r="X60" s="339">
        <f t="shared" si="22"/>
        <v>5.0712534932253277</v>
      </c>
      <c r="Y60" s="339">
        <f t="shared" si="22"/>
        <v>4.9302429217165908</v>
      </c>
      <c r="Z60" s="339">
        <f t="shared" si="22"/>
        <v>7.0390243386934657</v>
      </c>
      <c r="AA60" s="339">
        <f t="shared" si="22"/>
        <v>0</v>
      </c>
      <c r="AB60" s="339">
        <f t="shared" si="22"/>
        <v>0</v>
      </c>
      <c r="AC60" s="339"/>
      <c r="AD60" s="339"/>
      <c r="BE60" s="340">
        <f t="shared" si="18"/>
        <v>5.2863057427083984E-2</v>
      </c>
      <c r="BF60" s="340">
        <f t="shared" si="18"/>
        <v>8.0535251034474675E-2</v>
      </c>
      <c r="BG60" s="340">
        <f t="shared" si="18"/>
        <v>0.10098692687421623</v>
      </c>
      <c r="BH60" s="340">
        <f t="shared" si="18"/>
        <v>0.12983275634399602</v>
      </c>
      <c r="BI60" s="340">
        <f t="shared" si="18"/>
        <v>0.12358054461268411</v>
      </c>
      <c r="BJ60" s="340">
        <f t="shared" si="18"/>
        <v>0.13836276285936575</v>
      </c>
      <c r="BK60" s="340">
        <f t="shared" si="18"/>
        <v>0.14104848733073475</v>
      </c>
      <c r="BL60" s="340">
        <f t="shared" si="18"/>
        <v>0.16377195982228357</v>
      </c>
      <c r="BM60" s="340">
        <f t="shared" si="18"/>
        <v>0.15797235626991935</v>
      </c>
      <c r="BN60" s="340">
        <f t="shared" si="18"/>
        <v>0.15208188083900978</v>
      </c>
      <c r="BO60" s="340">
        <f t="shared" si="18"/>
        <v>0.18854870126478224</v>
      </c>
      <c r="BP60" s="340">
        <f t="shared" si="18"/>
        <v>0.20016012093099428</v>
      </c>
      <c r="BQ60" s="340">
        <f t="shared" si="18"/>
        <v>0.19570054068144635</v>
      </c>
      <c r="BR60" s="340">
        <f t="shared" si="18"/>
        <v>0.19550261517563255</v>
      </c>
      <c r="BS60" s="340">
        <f t="shared" si="18"/>
        <v>0.17938455593261438</v>
      </c>
      <c r="BT60" s="340">
        <f t="shared" si="18"/>
        <v>0.21553796951851256</v>
      </c>
    </row>
    <row r="61" spans="1:72">
      <c r="AC61" s="339"/>
      <c r="AD61" s="339"/>
    </row>
    <row r="65" spans="1:72">
      <c r="A65" s="312" t="str">
        <f>A57</f>
        <v>Logs</v>
      </c>
      <c r="AE65" s="342">
        <f>Imports!AD$9</f>
        <v>0.46566138800000006</v>
      </c>
      <c r="AF65" s="342">
        <f>Imports!AE$9</f>
        <v>0.51515449800000013</v>
      </c>
      <c r="AG65" s="342">
        <f>Imports!AF$9</f>
        <v>0.37133912099999988</v>
      </c>
      <c r="AH65" s="342">
        <f>Imports!AG$9</f>
        <v>0.65966968399999992</v>
      </c>
      <c r="AI65" s="342">
        <f>Imports!AH$9</f>
        <v>0.81330204300000009</v>
      </c>
      <c r="AJ65" s="342">
        <f>Imports!AI$9</f>
        <v>0.83489170600000007</v>
      </c>
      <c r="AK65" s="342">
        <f>Imports!AJ$9</f>
        <v>0.90747493199999996</v>
      </c>
      <c r="AL65" s="342">
        <f>Imports!AK$9</f>
        <v>1.1149773809999999</v>
      </c>
      <c r="AM65" s="342">
        <f>Imports!AL$9</f>
        <v>1.2813668190000003</v>
      </c>
      <c r="AN65" s="342">
        <f>Imports!AM$9</f>
        <v>1.1373801409999993</v>
      </c>
      <c r="AO65" s="342">
        <f>Imports!AN$9</f>
        <v>1.3373657770000003</v>
      </c>
      <c r="AP65" s="342">
        <f>Imports!AO$9</f>
        <v>1.83650622</v>
      </c>
      <c r="AQ65" s="342">
        <f>Imports!AP$9</f>
        <v>2.0113691570000007</v>
      </c>
      <c r="AR65" s="342">
        <f>Imports!AQ$9</f>
        <v>2.0325121850000003</v>
      </c>
      <c r="AS65" s="342">
        <f>Imports!AR$9</f>
        <v>2.0034302379999995</v>
      </c>
      <c r="AT65" s="342">
        <f>Imports!AS$9</f>
        <v>1.563660198</v>
      </c>
      <c r="AU65" s="342">
        <f>Imports!AT$9</f>
        <v>1.2776853819999998</v>
      </c>
      <c r="AV65" s="342">
        <f>Imports!AU$9</f>
        <v>1.191715493</v>
      </c>
      <c r="AW65" s="342">
        <f>Imports!AV$9</f>
        <v>1.1103631620000001</v>
      </c>
      <c r="AX65" s="342">
        <f>Imports!AW$9</f>
        <v>0.99998970899999995</v>
      </c>
      <c r="AY65" s="342">
        <f>Imports!AX$9</f>
        <v>0.6490397710000001</v>
      </c>
      <c r="AZ65" s="342">
        <f>Imports!AY$9</f>
        <v>1.039367076</v>
      </c>
      <c r="BA65" s="342">
        <f>Imports!AZ$9</f>
        <v>0.75666287737500004</v>
      </c>
      <c r="BB65" s="342">
        <f>Imports!BA$9</f>
        <v>0.61333154574399995</v>
      </c>
      <c r="BC65" s="342">
        <f>Imports!BB$9</f>
        <v>0</v>
      </c>
      <c r="BD65" s="342">
        <f>Imports!BC$9</f>
        <v>0</v>
      </c>
      <c r="BE65" s="340">
        <f t="shared" ref="BE65:BH68" si="23">AM65/AM$55</f>
        <v>0.32967516835944582</v>
      </c>
      <c r="BF65" s="340">
        <f t="shared" si="23"/>
        <v>0.34604718361739045</v>
      </c>
      <c r="BG65" s="340">
        <f t="shared" si="23"/>
        <v>0.30246440450798467</v>
      </c>
      <c r="BH65" s="340">
        <f t="shared" si="23"/>
        <v>0.3118579136632566</v>
      </c>
      <c r="BI65" s="340">
        <f t="shared" ref="BI65:BJ68" si="24">AQ65/AQ$55</f>
        <v>0.33952741945357151</v>
      </c>
      <c r="BJ65" s="340">
        <f t="shared" si="24"/>
        <v>0.33340882500471375</v>
      </c>
      <c r="BK65" s="340">
        <f t="shared" ref="BK65:BM68" si="25">AS65/AS$55</f>
        <v>0.3090187690277798</v>
      </c>
      <c r="BL65" s="340">
        <f t="shared" si="25"/>
        <v>0.25738782268854504</v>
      </c>
      <c r="BM65" s="340">
        <f t="shared" si="25"/>
        <v>0.21081440918574654</v>
      </c>
      <c r="BN65" s="340">
        <f t="shared" ref="BN65:BQ68" si="26">AV65/AV$55</f>
        <v>0.17726910053474706</v>
      </c>
      <c r="BO65" s="340">
        <f t="shared" si="26"/>
        <v>0.16272347875913268</v>
      </c>
      <c r="BP65" s="340">
        <f t="shared" si="26"/>
        <v>0.15130725001374068</v>
      </c>
      <c r="BQ65" s="340">
        <f t="shared" si="26"/>
        <v>0.14935763605072677</v>
      </c>
      <c r="BR65" s="340">
        <f t="shared" ref="BR65:BR68" si="27">AZ65/AZ$55</f>
        <v>0.18099416517624034</v>
      </c>
      <c r="BS65" s="340">
        <f t="shared" ref="BS65:BS68" si="28">BA65/BA$55</f>
        <v>0.10385351302411737</v>
      </c>
      <c r="BT65" s="340">
        <f t="shared" ref="BT65:BT68" si="29">BB65/BB$55</f>
        <v>8.6516118994298077E-2</v>
      </c>
    </row>
    <row r="66" spans="1:72">
      <c r="A66" s="312" t="str">
        <f>A58</f>
        <v>Wood pulp</v>
      </c>
      <c r="AE66" s="342">
        <f>Imports!AD$19</f>
        <v>0.15221403899999997</v>
      </c>
      <c r="AF66" s="342">
        <f>Imports!AE$19</f>
        <v>0.14836221299999999</v>
      </c>
      <c r="AG66" s="342">
        <f>Imports!AF$19</f>
        <v>0.17291838900000001</v>
      </c>
      <c r="AH66" s="342">
        <f>Imports!AG$19</f>
        <v>0.18988927</v>
      </c>
      <c r="AI66" s="342">
        <f>Imports!AH$19</f>
        <v>0.24485676799999997</v>
      </c>
      <c r="AJ66" s="342">
        <f>Imports!AI$19</f>
        <v>0.26843319700000001</v>
      </c>
      <c r="AK66" s="342">
        <f>Imports!AJ$19</f>
        <v>0.31249362400000003</v>
      </c>
      <c r="AL66" s="342">
        <f>Imports!AK$19</f>
        <v>0.33316591099999993</v>
      </c>
      <c r="AM66" s="342">
        <f>Imports!AL$19</f>
        <v>0.416884804</v>
      </c>
      <c r="AN66" s="342">
        <f>Imports!AM$19</f>
        <v>0.38253195899999998</v>
      </c>
      <c r="AO66" s="342">
        <f>Imports!AN$19</f>
        <v>0.59012456499999999</v>
      </c>
      <c r="AP66" s="342">
        <f>Imports!AO$19</f>
        <v>0.68593554499999987</v>
      </c>
      <c r="AQ66" s="342">
        <f>Imports!AP$19</f>
        <v>0.7222108410000001</v>
      </c>
      <c r="AR66" s="342">
        <f>Imports!AQ$19</f>
        <v>0.74414652999999997</v>
      </c>
      <c r="AS66" s="342">
        <f>Imports!AR$19</f>
        <v>0.893418147</v>
      </c>
      <c r="AT66" s="342">
        <f>Imports!AS$19</f>
        <v>0.92163152799999992</v>
      </c>
      <c r="AU66" s="342">
        <f>Imports!AT$19</f>
        <v>0.96206955799999994</v>
      </c>
      <c r="AV66" s="342">
        <f>Imports!AU$19</f>
        <v>1.145346813</v>
      </c>
      <c r="AW66" s="342">
        <f>Imports!AV$19</f>
        <v>1.2391469449999994</v>
      </c>
      <c r="AX66" s="342">
        <f>Imports!AW$19</f>
        <v>1.194297036</v>
      </c>
      <c r="AY66" s="342">
        <f>Imports!AX$19</f>
        <v>0.83963769900000007</v>
      </c>
      <c r="AZ66" s="342">
        <f>Imports!AY$19</f>
        <v>1.4177726370000003</v>
      </c>
      <c r="BA66" s="342">
        <f>Imports!AZ$19</f>
        <v>2.0410739279130006</v>
      </c>
      <c r="BB66" s="342">
        <f>Imports!BA$19</f>
        <v>1.9309250422340001</v>
      </c>
      <c r="BC66" s="342">
        <f>Imports!BB$19</f>
        <v>0</v>
      </c>
      <c r="BD66" s="342">
        <f>Imports!BC$19</f>
        <v>0</v>
      </c>
      <c r="BE66" s="340">
        <f t="shared" si="23"/>
        <v>0.10725778591055787</v>
      </c>
      <c r="BF66" s="340">
        <f t="shared" si="23"/>
        <v>0.11638510493000875</v>
      </c>
      <c r="BG66" s="340">
        <f t="shared" si="23"/>
        <v>0.1334651134401344</v>
      </c>
      <c r="BH66" s="340">
        <f t="shared" si="23"/>
        <v>0.1164790108748822</v>
      </c>
      <c r="BI66" s="340">
        <f t="shared" si="24"/>
        <v>0.12191217225974574</v>
      </c>
      <c r="BJ66" s="340">
        <f t="shared" si="24"/>
        <v>0.12206815881826308</v>
      </c>
      <c r="BK66" s="340">
        <f t="shared" si="25"/>
        <v>0.13780513579980222</v>
      </c>
      <c r="BL66" s="340">
        <f t="shared" si="25"/>
        <v>0.15170606287507282</v>
      </c>
      <c r="BM66" s="340">
        <f t="shared" si="25"/>
        <v>0.15873870697955778</v>
      </c>
      <c r="BN66" s="340">
        <f t="shared" si="26"/>
        <v>0.17037170409670013</v>
      </c>
      <c r="BO66" s="340">
        <f t="shared" si="26"/>
        <v>0.18159671401648281</v>
      </c>
      <c r="BP66" s="340">
        <f t="shared" si="26"/>
        <v>0.18070765987924928</v>
      </c>
      <c r="BQ66" s="340">
        <f t="shared" si="26"/>
        <v>0.19321820859836289</v>
      </c>
      <c r="BR66" s="340">
        <f t="shared" si="27"/>
        <v>0.24688926633224612</v>
      </c>
      <c r="BS66" s="340">
        <f t="shared" si="28"/>
        <v>0.28014153210617482</v>
      </c>
      <c r="BT66" s="340">
        <f t="shared" si="29"/>
        <v>0.27237493633290927</v>
      </c>
    </row>
    <row r="67" spans="1:72">
      <c r="A67" s="312" t="str">
        <f>A59</f>
        <v>Paper</v>
      </c>
      <c r="AE67" s="342">
        <f>Imports!AD$20</f>
        <v>0.45168435200000001</v>
      </c>
      <c r="AF67" s="342">
        <f>Imports!AE$20</f>
        <v>0.42583976239999988</v>
      </c>
      <c r="AG67" s="342">
        <f>Imports!AF$20</f>
        <v>0.43732460200000001</v>
      </c>
      <c r="AH67" s="342">
        <f>Imports!AG$20</f>
        <v>0.6368145810000001</v>
      </c>
      <c r="AI67" s="342">
        <f>Imports!AH$20</f>
        <v>0.67924367000000008</v>
      </c>
      <c r="AJ67" s="342">
        <f>Imports!AI$20</f>
        <v>0.91987470800000004</v>
      </c>
      <c r="AK67" s="342">
        <f>Imports!AJ$20</f>
        <v>1.1693103090000001</v>
      </c>
      <c r="AL67" s="342">
        <f>Imports!AK$20</f>
        <v>1.2425146429999996</v>
      </c>
      <c r="AM67" s="342">
        <f>Imports!AL$20</f>
        <v>1.7986072500000008</v>
      </c>
      <c r="AN67" s="342">
        <f>Imports!AM$20</f>
        <v>1.3686242860000002</v>
      </c>
      <c r="AO67" s="342">
        <f>Imports!AN$20</f>
        <v>1.8874517069999992</v>
      </c>
      <c r="AP67" s="342">
        <f>Imports!AO$20</f>
        <v>2.4547100186650002</v>
      </c>
      <c r="AQ67" s="342">
        <f>Imports!AP$20</f>
        <v>2.2668931480000007</v>
      </c>
      <c r="AR67" s="342">
        <f>Imports!AQ$20</f>
        <v>2.3648799460000021</v>
      </c>
      <c r="AS67" s="342">
        <f>Imports!AR$20</f>
        <v>2.6100406400000002</v>
      </c>
      <c r="AT67" s="342">
        <f>Imports!AS$20</f>
        <v>2.4240704929999994</v>
      </c>
      <c r="AU67" s="342">
        <f>Imports!AT$20</f>
        <v>2.6593461480000005</v>
      </c>
      <c r="AV67" s="342">
        <f>Imports!AU$20</f>
        <v>3.0704278869999992</v>
      </c>
      <c r="AW67" s="342">
        <f>Imports!AV$20</f>
        <v>2.9847858519999995</v>
      </c>
      <c r="AX67" s="342">
        <f>Imports!AW$20</f>
        <v>2.8865713749999991</v>
      </c>
      <c r="AY67" s="342">
        <f>Imports!AX$20</f>
        <v>1.8530520110000002</v>
      </c>
      <c r="AZ67" s="342">
        <f>Imports!AY$20</f>
        <v>2.0518715509999996</v>
      </c>
      <c r="BA67" s="342">
        <f>Imports!AZ$20</f>
        <v>3.0960201402159999</v>
      </c>
      <c r="BB67" s="342">
        <f>Imports!BA$20</f>
        <v>3.1133323649870004</v>
      </c>
      <c r="BC67" s="342">
        <f>Imports!BB$20</f>
        <v>0</v>
      </c>
      <c r="BD67" s="342">
        <f>Imports!BC$20</f>
        <v>0</v>
      </c>
      <c r="BE67" s="340">
        <f t="shared" si="23"/>
        <v>0.46275285044373388</v>
      </c>
      <c r="BF67" s="340">
        <f t="shared" si="23"/>
        <v>0.41640306747773809</v>
      </c>
      <c r="BG67" s="340">
        <f t="shared" si="23"/>
        <v>0.42687420779972135</v>
      </c>
      <c r="BH67" s="340">
        <f t="shared" si="23"/>
        <v>0.41683536746701605</v>
      </c>
      <c r="BI67" s="340">
        <f t="shared" si="24"/>
        <v>0.38266092429567028</v>
      </c>
      <c r="BJ67" s="340">
        <f t="shared" si="24"/>
        <v>0.38792970093464479</v>
      </c>
      <c r="BK67" s="340">
        <f t="shared" si="25"/>
        <v>0.40258529116064928</v>
      </c>
      <c r="BL67" s="340">
        <f t="shared" si="25"/>
        <v>0.39901650437534375</v>
      </c>
      <c r="BM67" s="340">
        <f t="shared" si="25"/>
        <v>0.43878445735478488</v>
      </c>
      <c r="BN67" s="340">
        <f t="shared" si="26"/>
        <v>0.45672980923920392</v>
      </c>
      <c r="BO67" s="340">
        <f t="shared" si="26"/>
        <v>0.43741971438753624</v>
      </c>
      <c r="BP67" s="340">
        <f t="shared" si="26"/>
        <v>0.43676367145457501</v>
      </c>
      <c r="BQ67" s="340">
        <f t="shared" si="26"/>
        <v>0.42642605308389542</v>
      </c>
      <c r="BR67" s="340">
        <f t="shared" si="27"/>
        <v>0.35731050847922219</v>
      </c>
      <c r="BS67" s="340">
        <f t="shared" si="28"/>
        <v>0.42493503721274983</v>
      </c>
      <c r="BT67" s="340">
        <f t="shared" si="29"/>
        <v>0.4391644865278802</v>
      </c>
    </row>
    <row r="68" spans="1:72">
      <c r="A68" s="312" t="str">
        <f>A60</f>
        <v>Other wood</v>
      </c>
      <c r="AE68" s="342">
        <f t="shared" ref="AE68:AK68" si="30">AE55-SUM(AE65:AE67)</f>
        <v>4.2108181999999772E-2</v>
      </c>
      <c r="AF68" s="342">
        <f t="shared" si="30"/>
        <v>5.2071628999999842E-2</v>
      </c>
      <c r="AG68" s="342">
        <f t="shared" si="30"/>
        <v>5.5367013000000131E-2</v>
      </c>
      <c r="AH68" s="342">
        <f t="shared" si="30"/>
        <v>7.8745753999999613E-2</v>
      </c>
      <c r="AI68" s="342">
        <f t="shared" si="30"/>
        <v>0.10889309200000019</v>
      </c>
      <c r="AJ68" s="342">
        <f t="shared" si="30"/>
        <v>0.19048888100000028</v>
      </c>
      <c r="AK68" s="342">
        <f t="shared" si="30"/>
        <v>0.28189931499999998</v>
      </c>
      <c r="AL68" s="342">
        <f t="shared" ref="AL68:AQ68" si="31">AL55-SUM(AL65:AL67)</f>
        <v>0.3799842400000002</v>
      </c>
      <c r="AM68" s="342">
        <f t="shared" si="31"/>
        <v>0.38989676399999951</v>
      </c>
      <c r="AN68" s="342">
        <f t="shared" si="31"/>
        <v>0.39824124099999914</v>
      </c>
      <c r="AO68" s="342">
        <f t="shared" si="31"/>
        <v>0.60662213200000137</v>
      </c>
      <c r="AP68" s="342">
        <f t="shared" si="31"/>
        <v>0.91176794399999928</v>
      </c>
      <c r="AQ68" s="342">
        <f t="shared" si="31"/>
        <v>0.92355254900000006</v>
      </c>
      <c r="AR68" s="342">
        <f t="shared" ref="AR68:BD68" si="32">AR55-SUM(AR65:AR67)</f>
        <v>0.95461726699999794</v>
      </c>
      <c r="AS68" s="342">
        <f t="shared" si="32"/>
        <v>0.97631018100000055</v>
      </c>
      <c r="AT68" s="342">
        <f t="shared" si="32"/>
        <v>1.1657511319999978</v>
      </c>
      <c r="AU68" s="342">
        <f t="shared" si="32"/>
        <v>1.1616107340000017</v>
      </c>
      <c r="AV68" s="342">
        <f t="shared" si="32"/>
        <v>1.3151449949999998</v>
      </c>
      <c r="AW68" s="342">
        <f t="shared" si="32"/>
        <v>1.4893239050000027</v>
      </c>
      <c r="AX68" s="342">
        <f t="shared" si="32"/>
        <v>1.5281424990000021</v>
      </c>
      <c r="AY68" s="342">
        <f t="shared" si="32"/>
        <v>1.0038117859999991</v>
      </c>
      <c r="AZ68" s="342">
        <f t="shared" si="32"/>
        <v>1.2335333919999991</v>
      </c>
      <c r="BA68" s="342">
        <f t="shared" si="32"/>
        <v>1.3921099967079993</v>
      </c>
      <c r="BB68" s="342">
        <f t="shared" si="32"/>
        <v>1.4316280955299989</v>
      </c>
      <c r="BC68" s="342">
        <f t="shared" si="32"/>
        <v>0</v>
      </c>
      <c r="BD68" s="342">
        <f t="shared" si="32"/>
        <v>0</v>
      </c>
      <c r="BE68" s="340">
        <f t="shared" si="23"/>
        <v>0.10031419528626247</v>
      </c>
      <c r="BF68" s="340">
        <f t="shared" si="23"/>
        <v>0.12116464397486278</v>
      </c>
      <c r="BG68" s="340">
        <f t="shared" si="23"/>
        <v>0.13719627425215955</v>
      </c>
      <c r="BH68" s="340">
        <f t="shared" si="23"/>
        <v>0.1548277079948451</v>
      </c>
      <c r="BI68" s="340">
        <f t="shared" si="24"/>
        <v>0.15589948399101261</v>
      </c>
      <c r="BJ68" s="340">
        <f t="shared" si="24"/>
        <v>0.15659331524237841</v>
      </c>
      <c r="BK68" s="340">
        <f t="shared" si="25"/>
        <v>0.15059080401176872</v>
      </c>
      <c r="BL68" s="340">
        <f t="shared" si="25"/>
        <v>0.19188961006103841</v>
      </c>
      <c r="BM68" s="340">
        <f t="shared" si="25"/>
        <v>0.19166242647991083</v>
      </c>
      <c r="BN68" s="340">
        <f t="shared" si="26"/>
        <v>0.19562938612934891</v>
      </c>
      <c r="BO68" s="340">
        <f t="shared" si="26"/>
        <v>0.21826009283684833</v>
      </c>
      <c r="BP68" s="340">
        <f t="shared" si="26"/>
        <v>0.23122141865243515</v>
      </c>
      <c r="BQ68" s="340">
        <f t="shared" si="26"/>
        <v>0.23099810226701481</v>
      </c>
      <c r="BR68" s="340">
        <f t="shared" si="27"/>
        <v>0.21480606001229141</v>
      </c>
      <c r="BS68" s="340">
        <f t="shared" si="28"/>
        <v>0.19106991765695802</v>
      </c>
      <c r="BT68" s="340">
        <f t="shared" si="29"/>
        <v>0.20194445814491258</v>
      </c>
    </row>
    <row r="69" spans="1:72">
      <c r="AE69" s="339"/>
      <c r="AF69" s="339"/>
      <c r="AG69" s="339"/>
      <c r="AH69" s="339"/>
      <c r="AI69" s="339"/>
      <c r="AJ69" s="339"/>
      <c r="AK69" s="339"/>
      <c r="AL69" s="339"/>
      <c r="AM69" s="339"/>
      <c r="AN69" s="339"/>
      <c r="AO69" s="339"/>
      <c r="AP69" s="339"/>
      <c r="AQ69" s="339"/>
      <c r="AR69" s="339"/>
      <c r="AS69" s="339"/>
      <c r="AT69" s="339"/>
      <c r="AU69" s="339"/>
      <c r="AV69" s="339"/>
      <c r="AW69" s="339"/>
      <c r="AX69" s="339"/>
      <c r="AY69" s="339"/>
      <c r="AZ69" s="339"/>
      <c r="BA69" s="339"/>
      <c r="BB69" s="339"/>
      <c r="BC69" s="339"/>
      <c r="BD69" s="339"/>
    </row>
    <row r="70" spans="1:72" ht="13">
      <c r="A70" s="337" t="s">
        <v>138</v>
      </c>
    </row>
    <row r="71" spans="1:72" ht="13">
      <c r="A71" s="337"/>
      <c r="B71" s="397" t="s">
        <v>72</v>
      </c>
      <c r="C71" s="397"/>
      <c r="D71" s="397"/>
      <c r="E71" s="397"/>
      <c r="F71" s="397"/>
      <c r="G71" s="397"/>
      <c r="H71" s="397"/>
      <c r="I71" s="397"/>
      <c r="J71" s="397"/>
      <c r="K71" s="397"/>
      <c r="L71" s="397"/>
      <c r="M71" s="397"/>
      <c r="N71" s="397"/>
      <c r="O71" s="397"/>
      <c r="P71" s="397"/>
      <c r="Q71" s="397"/>
      <c r="R71" s="397"/>
      <c r="S71" s="397"/>
      <c r="T71" s="397"/>
      <c r="U71" s="397"/>
      <c r="V71" s="397"/>
      <c r="W71" s="397"/>
      <c r="X71" s="397"/>
      <c r="Y71" s="397"/>
      <c r="Z71" s="397"/>
      <c r="AA71" s="397"/>
      <c r="AB71" s="397"/>
      <c r="AE71" s="397" t="s">
        <v>90</v>
      </c>
      <c r="AF71" s="397"/>
      <c r="AG71" s="397"/>
      <c r="AH71" s="397"/>
      <c r="AI71" s="397"/>
      <c r="AJ71" s="397"/>
      <c r="AK71" s="397"/>
      <c r="AL71" s="397"/>
      <c r="AM71" s="397"/>
      <c r="AN71" s="397"/>
      <c r="AO71" s="397"/>
      <c r="AP71" s="397"/>
      <c r="AQ71" s="397"/>
      <c r="AR71" s="397"/>
      <c r="AS71" s="397"/>
      <c r="AT71" s="397"/>
      <c r="AU71" s="397"/>
      <c r="AV71" s="397"/>
      <c r="AW71" s="397"/>
      <c r="AX71" s="397"/>
      <c r="AY71" s="397"/>
      <c r="AZ71" s="397"/>
      <c r="BA71" s="397"/>
      <c r="BB71" s="397"/>
      <c r="BC71" s="397"/>
      <c r="BD71" s="397"/>
    </row>
    <row r="72" spans="1:72">
      <c r="A72" s="338" t="s">
        <v>4</v>
      </c>
      <c r="B72" s="339"/>
      <c r="C72" s="339">
        <f>ImportsCoreVPA!C$5</f>
        <v>2.3336688729142878</v>
      </c>
      <c r="D72" s="339">
        <f>ImportsCoreVPA!D$5</f>
        <v>2.936532995227441</v>
      </c>
      <c r="E72" s="339">
        <f>ImportsCoreVPA!E$5</f>
        <v>1.7669853738983603</v>
      </c>
      <c r="F72" s="339">
        <f>ImportsCoreVPA!F$5</f>
        <v>3.205939842279999</v>
      </c>
      <c r="G72" s="339">
        <f>ImportsCoreVPA!G$5</f>
        <v>3.3484211113082734</v>
      </c>
      <c r="H72" s="339">
        <f>ImportsCoreVPA!H$5</f>
        <v>3.5196971679799995</v>
      </c>
      <c r="I72" s="339">
        <f>ImportsCoreVPA!I$5</f>
        <v>3.7267727046800019</v>
      </c>
      <c r="J72" s="339">
        <f>ImportsCoreVPA!J$5</f>
        <v>4.1757569794799982</v>
      </c>
      <c r="K72" s="339">
        <f>ImportsCoreVPA!K$5</f>
        <v>4.4061430679999987</v>
      </c>
      <c r="L72" s="339">
        <f>ImportsCoreVPA!L$5</f>
        <v>5.0902818574219983</v>
      </c>
      <c r="M72" s="339">
        <f>ImportsCoreVPA!M$5</f>
        <v>5.4706956487280021</v>
      </c>
      <c r="N72" s="339">
        <f>ImportsCoreVPA!N$5</f>
        <v>7.2338057262646407</v>
      </c>
      <c r="O72" s="339">
        <f>ImportsCoreVPA!O$5</f>
        <v>7.8758660763239989</v>
      </c>
      <c r="P72" s="339">
        <f>ImportsCoreVPA!P$5</f>
        <v>7.8401843998850351</v>
      </c>
      <c r="Q72" s="339">
        <f>ImportsCoreVPA!Q$5</f>
        <v>7.9674313902699971</v>
      </c>
      <c r="R72" s="339">
        <f>ImportsCoreVPA!R$5</f>
        <v>8.0546656399880021</v>
      </c>
      <c r="S72" s="339">
        <f>ImportsCoreVPA!S$5</f>
        <v>7.6761468335060012</v>
      </c>
      <c r="T72" s="339">
        <f>ImportsCoreVPA!T$5</f>
        <v>7.3702955789299978</v>
      </c>
      <c r="U72" s="339">
        <f>ImportsCoreVPA!U$5</f>
        <v>7.8582478548933334</v>
      </c>
      <c r="V72" s="339">
        <f>ImportsCoreVPA!V$5</f>
        <v>8.198444744436669</v>
      </c>
      <c r="W72" s="339">
        <f>ImportsCoreVPA!W$5</f>
        <v>6.1558578103259993</v>
      </c>
      <c r="X72" s="339">
        <f>ImportsCoreVPA!X$5</f>
        <v>8.7942557055753312</v>
      </c>
      <c r="Y72" s="339">
        <f>ImportsCoreVPA!Y$5</f>
        <v>7.6180211172303522</v>
      </c>
      <c r="Z72" s="339">
        <f>ImportsCoreVPA!Z$5</f>
        <v>9.2849080475404691</v>
      </c>
      <c r="AA72" s="339">
        <f>ImportsCoreVPA!AA$5</f>
        <v>0</v>
      </c>
      <c r="AB72" s="339">
        <f>ImportsCoreVPA!AB$5</f>
        <v>0</v>
      </c>
      <c r="AC72" s="343"/>
      <c r="AD72" s="343"/>
      <c r="AE72" s="343">
        <f>ImportsCoreVPA!AD$5</f>
        <v>0.47806062299999996</v>
      </c>
      <c r="AF72" s="343">
        <f>ImportsCoreVPA!AE$5</f>
        <v>0.53377380699999977</v>
      </c>
      <c r="AG72" s="343">
        <f>ImportsCoreVPA!AF$5</f>
        <v>0.38513030400000015</v>
      </c>
      <c r="AH72" s="343">
        <f>ImportsCoreVPA!AG$5</f>
        <v>0.67955176000000006</v>
      </c>
      <c r="AI72" s="343">
        <f>ImportsCoreVPA!AH$5</f>
        <v>0.83633254499999998</v>
      </c>
      <c r="AJ72" s="343">
        <f>ImportsCoreVPA!AI$5</f>
        <v>0.87529297299999997</v>
      </c>
      <c r="AK72" s="343">
        <f>ImportsCoreVPA!AJ$5</f>
        <v>0.95714323800000012</v>
      </c>
      <c r="AL72" s="343">
        <f>ImportsCoreVPA!AK$5</f>
        <v>1.1769313690000001</v>
      </c>
      <c r="AM72" s="343">
        <f>ImportsCoreVPA!AL$5</f>
        <v>1.3686634990000002</v>
      </c>
      <c r="AN72" s="343">
        <f>ImportsCoreVPA!AM$5</f>
        <v>1.234020417</v>
      </c>
      <c r="AO72" s="343">
        <f>ImportsCoreVPA!AN$5</f>
        <v>1.4739439189999999</v>
      </c>
      <c r="AP72" s="343">
        <f>ImportsCoreVPA!AO$5</f>
        <v>2.1275753700000002</v>
      </c>
      <c r="AQ72" s="343">
        <f>ImportsCoreVPA!AP$5</f>
        <v>2.317781451000001</v>
      </c>
      <c r="AR72" s="343">
        <f>ImportsCoreVPA!AQ$5</f>
        <v>2.3645717459999998</v>
      </c>
      <c r="AS72" s="343">
        <f>ImportsCoreVPA!AR$5</f>
        <v>2.3857247830000001</v>
      </c>
      <c r="AT72" s="343">
        <f>ImportsCoreVPA!AS$5</f>
        <v>2.1075768399999997</v>
      </c>
      <c r="AU72" s="343">
        <f>ImportsCoreVPA!AT$5</f>
        <v>1.8327964469999993</v>
      </c>
      <c r="AV72" s="343">
        <f>ImportsCoreVPA!AU$5</f>
        <v>1.862148836999999</v>
      </c>
      <c r="AW72" s="343">
        <f>ImportsCoreVPA!AV$5</f>
        <v>1.8871981139999998</v>
      </c>
      <c r="AX72" s="343">
        <f>ImportsCoreVPA!AW$5</f>
        <v>1.8611284150000005</v>
      </c>
      <c r="AY72" s="343">
        <f>ImportsCoreVPA!AX$5</f>
        <v>1.2534754970000004</v>
      </c>
      <c r="AZ72" s="343">
        <f>ImportsCoreVPA!AY$5</f>
        <v>1.8274549059999992</v>
      </c>
      <c r="BA72" s="343">
        <f>ImportsCoreVPA!AZ$5</f>
        <v>1.6509742121749997</v>
      </c>
      <c r="BB72" s="343">
        <f>ImportsCoreVPA!BA$5</f>
        <v>1.5466085704469994</v>
      </c>
      <c r="BC72" s="343">
        <f>ImportsCoreVPA!BB$5</f>
        <v>0</v>
      </c>
      <c r="BD72" s="343">
        <f>ImportsCoreVPA!BC$5</f>
        <v>0</v>
      </c>
    </row>
    <row r="73" spans="1:72">
      <c r="A73" s="338"/>
      <c r="B73" s="312" t="s">
        <v>229</v>
      </c>
      <c r="C73" s="312">
        <v>2000</v>
      </c>
      <c r="D73" s="312">
        <f t="shared" ref="D73:O73" si="33">1+C73</f>
        <v>2001</v>
      </c>
      <c r="E73" s="312">
        <f t="shared" si="33"/>
        <v>2002</v>
      </c>
      <c r="F73" s="312">
        <f t="shared" si="33"/>
        <v>2003</v>
      </c>
      <c r="G73" s="312">
        <f t="shared" si="33"/>
        <v>2004</v>
      </c>
      <c r="H73" s="312">
        <f t="shared" si="33"/>
        <v>2005</v>
      </c>
      <c r="I73" s="312">
        <f t="shared" si="33"/>
        <v>2006</v>
      </c>
      <c r="J73" s="312">
        <f t="shared" si="33"/>
        <v>2007</v>
      </c>
      <c r="K73" s="312">
        <f t="shared" si="33"/>
        <v>2008</v>
      </c>
      <c r="L73" s="312">
        <f t="shared" si="33"/>
        <v>2009</v>
      </c>
      <c r="M73" s="312">
        <f t="shared" si="33"/>
        <v>2010</v>
      </c>
      <c r="N73" s="312">
        <f t="shared" si="33"/>
        <v>2011</v>
      </c>
      <c r="O73" s="312">
        <f t="shared" si="33"/>
        <v>2012</v>
      </c>
      <c r="P73" s="312">
        <f t="shared" ref="P73:AB73" si="34">1+O73</f>
        <v>2013</v>
      </c>
      <c r="Q73" s="312">
        <f t="shared" si="34"/>
        <v>2014</v>
      </c>
      <c r="R73" s="312">
        <f t="shared" si="34"/>
        <v>2015</v>
      </c>
      <c r="S73" s="312">
        <f t="shared" si="34"/>
        <v>2016</v>
      </c>
      <c r="T73" s="312">
        <f t="shared" si="34"/>
        <v>2017</v>
      </c>
      <c r="U73" s="312">
        <f t="shared" si="34"/>
        <v>2018</v>
      </c>
      <c r="V73" s="312">
        <f t="shared" si="34"/>
        <v>2019</v>
      </c>
      <c r="W73" s="312">
        <f t="shared" si="34"/>
        <v>2020</v>
      </c>
      <c r="X73" s="312">
        <f t="shared" si="34"/>
        <v>2021</v>
      </c>
      <c r="Y73" s="312">
        <f t="shared" si="34"/>
        <v>2022</v>
      </c>
      <c r="Z73" s="312">
        <f t="shared" si="34"/>
        <v>2023</v>
      </c>
      <c r="AA73" s="312">
        <f t="shared" si="34"/>
        <v>2024</v>
      </c>
      <c r="AB73" s="312">
        <f t="shared" si="34"/>
        <v>2025</v>
      </c>
      <c r="AE73" s="312">
        <v>2000</v>
      </c>
      <c r="AF73" s="312">
        <f t="shared" ref="AF73:AQ73" si="35">1+AE73</f>
        <v>2001</v>
      </c>
      <c r="AG73" s="312">
        <f t="shared" si="35"/>
        <v>2002</v>
      </c>
      <c r="AH73" s="312">
        <f t="shared" si="35"/>
        <v>2003</v>
      </c>
      <c r="AI73" s="312">
        <f t="shared" si="35"/>
        <v>2004</v>
      </c>
      <c r="AJ73" s="312">
        <f t="shared" si="35"/>
        <v>2005</v>
      </c>
      <c r="AK73" s="312">
        <f t="shared" si="35"/>
        <v>2006</v>
      </c>
      <c r="AL73" s="312">
        <f t="shared" si="35"/>
        <v>2007</v>
      </c>
      <c r="AM73" s="312">
        <f t="shared" si="35"/>
        <v>2008</v>
      </c>
      <c r="AN73" s="312">
        <f t="shared" si="35"/>
        <v>2009</v>
      </c>
      <c r="AO73" s="312">
        <f t="shared" si="35"/>
        <v>2010</v>
      </c>
      <c r="AP73" s="312">
        <f t="shared" si="35"/>
        <v>2011</v>
      </c>
      <c r="AQ73" s="312">
        <f t="shared" si="35"/>
        <v>2012</v>
      </c>
      <c r="AR73" s="312">
        <f t="shared" ref="AR73:BD73" si="36">1+AQ73</f>
        <v>2013</v>
      </c>
      <c r="AS73" s="312">
        <f t="shared" si="36"/>
        <v>2014</v>
      </c>
      <c r="AT73" s="312">
        <f t="shared" si="36"/>
        <v>2015</v>
      </c>
      <c r="AU73" s="312">
        <f t="shared" si="36"/>
        <v>2016</v>
      </c>
      <c r="AV73" s="312">
        <f t="shared" si="36"/>
        <v>2017</v>
      </c>
      <c r="AW73" s="312">
        <f t="shared" si="36"/>
        <v>2018</v>
      </c>
      <c r="AX73" s="312">
        <f t="shared" si="36"/>
        <v>2019</v>
      </c>
      <c r="AY73" s="312">
        <f t="shared" si="36"/>
        <v>2020</v>
      </c>
      <c r="AZ73" s="312">
        <f t="shared" si="36"/>
        <v>2021</v>
      </c>
      <c r="BA73" s="312">
        <f t="shared" si="36"/>
        <v>2022</v>
      </c>
      <c r="BB73" s="312">
        <f t="shared" si="36"/>
        <v>2023</v>
      </c>
      <c r="BC73" s="312">
        <f t="shared" si="36"/>
        <v>2024</v>
      </c>
      <c r="BD73" s="312">
        <f t="shared" si="36"/>
        <v>2025</v>
      </c>
    </row>
    <row r="74" spans="1:72">
      <c r="A74" s="338" t="s">
        <v>196</v>
      </c>
      <c r="B74" s="343" t="s">
        <v>229</v>
      </c>
      <c r="C74" s="343">
        <f>ImportsCoreVPA!C$44</f>
        <v>7.9260156746259997E-2</v>
      </c>
      <c r="D74" s="343">
        <f>ImportsCoreVPA!D$44</f>
        <v>4.6405776891880003E-2</v>
      </c>
      <c r="E74" s="343">
        <f>ImportsCoreVPA!E$44</f>
        <v>8.0352742895600002E-2</v>
      </c>
      <c r="F74" s="343">
        <f>ImportsCoreVPA!F$44</f>
        <v>9.0400344880000011E-2</v>
      </c>
      <c r="G74" s="343">
        <f>ImportsCoreVPA!G$44</f>
        <v>9.6100486000000013E-2</v>
      </c>
      <c r="H74" s="343">
        <f>ImportsCoreVPA!H$44</f>
        <v>9.6463225580000006E-2</v>
      </c>
      <c r="I74" s="343">
        <f>ImportsCoreVPA!I$44</f>
        <v>0.12195584363999998</v>
      </c>
      <c r="J74" s="343">
        <f>ImportsCoreVPA!J$44</f>
        <v>0.14307494800000004</v>
      </c>
      <c r="K74" s="343">
        <f>ImportsCoreVPA!K$44</f>
        <v>0.22989997237999998</v>
      </c>
      <c r="L74" s="343">
        <f>ImportsCoreVPA!L$44</f>
        <v>0.28357254838000001</v>
      </c>
      <c r="M74" s="343">
        <f>ImportsCoreVPA!M$44</f>
        <v>0.276726952448</v>
      </c>
      <c r="N74" s="343">
        <f>ImportsCoreVPA!N$44</f>
        <v>0.42320022340000002</v>
      </c>
      <c r="O74" s="343">
        <f>ImportsCoreVPA!O$44</f>
        <v>0.44431630142399997</v>
      </c>
      <c r="P74" s="343">
        <f>ImportsCoreVPA!P$44</f>
        <v>0.68317823714000003</v>
      </c>
      <c r="Q74" s="343">
        <f>ImportsCoreVPA!Q$44</f>
        <v>0.69541019585000008</v>
      </c>
      <c r="R74" s="343">
        <f>ImportsCoreVPA!R$44</f>
        <v>0.82897486770799989</v>
      </c>
      <c r="S74" s="343">
        <f>ImportsCoreVPA!S$44</f>
        <v>0.88472517043999999</v>
      </c>
      <c r="T74" s="343">
        <f>ImportsCoreVPA!T$44</f>
        <v>0.82368799404000004</v>
      </c>
      <c r="U74" s="343">
        <f>ImportsCoreVPA!U$44</f>
        <v>1.0316026689533333</v>
      </c>
      <c r="V74" s="343">
        <f>ImportsCoreVPA!V$44</f>
        <v>1.2995704780799999</v>
      </c>
      <c r="W74" s="343">
        <f>ImportsCoreVPA!W$44</f>
        <v>1.1918779876319998</v>
      </c>
      <c r="X74" s="343">
        <f>ImportsCoreVPA!X$44</f>
        <v>1.0859136238999998</v>
      </c>
      <c r="Y74" s="343">
        <f>ImportsCoreVPA!Y$44</f>
        <v>1.40474909947612</v>
      </c>
      <c r="Z74" s="343">
        <f>ImportsCoreVPA!Z$44</f>
        <v>1.829334612895813</v>
      </c>
      <c r="AA74" s="343">
        <f>ImportsCoreVPA!AA$44</f>
        <v>0</v>
      </c>
      <c r="AB74" s="343">
        <f>ImportsCoreVPA!AB$44</f>
        <v>0</v>
      </c>
      <c r="AC74" s="343"/>
      <c r="AD74" s="343"/>
      <c r="AE74" s="341"/>
      <c r="AF74" s="341"/>
      <c r="AG74" s="341"/>
      <c r="AH74" s="341"/>
      <c r="AI74" s="341"/>
      <c r="AJ74" s="341"/>
      <c r="AK74" s="341"/>
      <c r="AL74" s="341"/>
      <c r="AM74" s="341"/>
      <c r="AN74" s="341"/>
      <c r="AO74" s="341"/>
      <c r="AP74" s="341"/>
      <c r="AQ74" s="341"/>
      <c r="AR74" s="341"/>
      <c r="AS74" s="341"/>
      <c r="AT74" s="341"/>
      <c r="AU74" s="341"/>
      <c r="AV74" s="341"/>
      <c r="AW74" s="341"/>
      <c r="AX74" s="341"/>
      <c r="AY74" s="341"/>
      <c r="AZ74" s="341"/>
      <c r="BA74" s="341"/>
      <c r="BB74" s="341"/>
      <c r="BC74" s="341"/>
      <c r="BD74" s="341"/>
      <c r="BE74" s="340">
        <f t="shared" ref="BE74:BE85" si="37">K74/K$72</f>
        <v>5.2177146504767118E-2</v>
      </c>
      <c r="BF74" s="340">
        <f t="shared" ref="BF74:BF85" si="38">L74/L$72</f>
        <v>5.5708614242358852E-2</v>
      </c>
      <c r="BG74" s="340">
        <f t="shared" ref="BG74:BG85" si="39">M74/M$72</f>
        <v>5.0583503491432959E-2</v>
      </c>
      <c r="BH74" s="340">
        <f t="shared" ref="BH74:BH85" si="40">N74/N$72</f>
        <v>5.8503122618214158E-2</v>
      </c>
      <c r="BI74" s="340">
        <f t="shared" ref="BI74:BI85" si="41">O74/O$72</f>
        <v>5.6414913244865798E-2</v>
      </c>
      <c r="BJ74" s="340">
        <f t="shared" ref="BJ74:BJ85" si="42">P74/P$72</f>
        <v>8.7138031747061695E-2</v>
      </c>
      <c r="BK74" s="340">
        <f t="shared" ref="BK74:BK85" si="43">Q74/Q$72</f>
        <v>8.72816045456319E-2</v>
      </c>
      <c r="BL74" s="340">
        <f t="shared" ref="BL74:BL85" si="44">R74/R$72</f>
        <v>0.10291859460838336</v>
      </c>
      <c r="BM74" s="340">
        <f t="shared" ref="BM74:BM85" si="45">S74/S$72</f>
        <v>0.11525641570302152</v>
      </c>
      <c r="BN74" s="340">
        <f t="shared" ref="BN74:BN85" si="46">T74/T$72</f>
        <v>0.1117577965793851</v>
      </c>
      <c r="BO74" s="340">
        <f t="shared" ref="BO74:BO85" si="47">U74/U$72</f>
        <v>0.13127642293834674</v>
      </c>
      <c r="BP74" s="340">
        <f t="shared" ref="BP74:BP85" si="48">V74/V$72</f>
        <v>0.15851426930234144</v>
      </c>
      <c r="BQ74" s="340">
        <f t="shared" ref="BQ74:BQ85" si="49">W74/W$72</f>
        <v>0.19361688075912215</v>
      </c>
      <c r="BR74" s="340">
        <f t="shared" ref="BR74:BR85" si="50">X74/X$72</f>
        <v>0.12347987825866362</v>
      </c>
      <c r="BS74" s="340">
        <f t="shared" ref="BS74:BS85" si="51">Y74/Y$72</f>
        <v>0.18439816296897296</v>
      </c>
      <c r="BT74" s="340">
        <f t="shared" ref="BT74:BT85" si="52">Z74/Z$72</f>
        <v>0.1970223725996291</v>
      </c>
    </row>
    <row r="75" spans="1:72">
      <c r="A75" s="343" t="str">
        <f>ImportsCoreVPA!B$35</f>
        <v xml:space="preserve">Burma </v>
      </c>
      <c r="B75" s="343" t="s">
        <v>229</v>
      </c>
      <c r="C75" s="343">
        <f>ImportsCoreVPA!C$35</f>
        <v>0.46742974683999994</v>
      </c>
      <c r="D75" s="343">
        <f>ImportsCoreVPA!D$35</f>
        <v>0.41428837965200005</v>
      </c>
      <c r="E75" s="343">
        <f>ImportsCoreVPA!E$35</f>
        <v>0.25485276865999995</v>
      </c>
      <c r="F75" s="343">
        <f>ImportsCoreVPA!F$35</f>
        <v>0.42235792381999993</v>
      </c>
      <c r="G75" s="343">
        <f>ImportsCoreVPA!G$35</f>
        <v>0.55600049722000011</v>
      </c>
      <c r="H75" s="343">
        <f>ImportsCoreVPA!H$35</f>
        <v>0.68998552365999988</v>
      </c>
      <c r="I75" s="343">
        <f>ImportsCoreVPA!I$35</f>
        <v>0.73190877721999992</v>
      </c>
      <c r="J75" s="343">
        <f>ImportsCoreVPA!J$35</f>
        <v>0.71099530363999996</v>
      </c>
      <c r="K75" s="343">
        <f>ImportsCoreVPA!K$35</f>
        <v>0.78727005433999986</v>
      </c>
      <c r="L75" s="343">
        <f>ImportsCoreVPA!L$35</f>
        <v>0.71880657934000003</v>
      </c>
      <c r="M75" s="343">
        <f>ImportsCoreVPA!M$35</f>
        <v>0.8530541626999999</v>
      </c>
      <c r="N75" s="343">
        <f>ImportsCoreVPA!N$35</f>
        <v>1.2151265975599999</v>
      </c>
      <c r="O75" s="343">
        <f>ImportsCoreVPA!O$35</f>
        <v>1.2730906885200002</v>
      </c>
      <c r="P75" s="343">
        <f>ImportsCoreVPA!P$35</f>
        <v>1.3992555308999997</v>
      </c>
      <c r="Q75" s="343">
        <f>ImportsCoreVPA!Q$35</f>
        <v>0.97831563913999986</v>
      </c>
      <c r="R75" s="343">
        <f>ImportsCoreVPA!R$35</f>
        <v>0.38572747516</v>
      </c>
      <c r="S75" s="343">
        <f>ImportsCoreVPA!S$35</f>
        <v>0.55738875012</v>
      </c>
      <c r="T75" s="343">
        <f>ImportsCoreVPA!T$35</f>
        <v>0.43572660002666658</v>
      </c>
      <c r="U75" s="343">
        <f>ImportsCoreVPA!U$35</f>
        <v>0.26665768639999998</v>
      </c>
      <c r="V75" s="343">
        <f>ImportsCoreVPA!V$35</f>
        <v>0.19911683050000001</v>
      </c>
      <c r="W75" s="343">
        <f>ImportsCoreVPA!W$35</f>
        <v>0.14764339626</v>
      </c>
      <c r="X75" s="343">
        <f>ImportsCoreVPA!X$35</f>
        <v>0.20115552910000001</v>
      </c>
      <c r="Y75" s="343">
        <f>ImportsCoreVPA!Y$35</f>
        <v>0.13900733761999998</v>
      </c>
      <c r="Z75" s="343">
        <f>ImportsCoreVPA!Z$35</f>
        <v>0.13300036958</v>
      </c>
      <c r="AA75" s="343">
        <f>ImportsCoreVPA!AA$35</f>
        <v>0</v>
      </c>
      <c r="AB75" s="343">
        <f>ImportsCoreVPA!AB$35</f>
        <v>0</v>
      </c>
      <c r="AC75" s="343"/>
      <c r="AD75" s="343"/>
      <c r="AE75" s="341"/>
      <c r="AF75" s="341"/>
      <c r="AG75" s="341"/>
      <c r="AH75" s="341"/>
      <c r="AI75" s="341"/>
      <c r="AJ75" s="341"/>
      <c r="AK75" s="341"/>
      <c r="AL75" s="341"/>
      <c r="AM75" s="341"/>
      <c r="AN75" s="341"/>
      <c r="AO75" s="341"/>
      <c r="AP75" s="341"/>
      <c r="AQ75" s="341"/>
      <c r="AR75" s="341"/>
      <c r="AS75" s="341"/>
      <c r="AT75" s="341"/>
      <c r="AU75" s="341"/>
      <c r="AV75" s="341"/>
      <c r="AW75" s="341"/>
      <c r="AX75" s="341"/>
      <c r="AY75" s="341"/>
      <c r="AZ75" s="341"/>
      <c r="BA75" s="341"/>
      <c r="BB75" s="341"/>
      <c r="BC75" s="341"/>
      <c r="BD75" s="341"/>
      <c r="BE75" s="340">
        <f t="shared" si="37"/>
        <v>0.17867555415020855</v>
      </c>
      <c r="BF75" s="340">
        <f t="shared" si="38"/>
        <v>0.14121154770475591</v>
      </c>
      <c r="BG75" s="340">
        <f t="shared" si="39"/>
        <v>0.15593157021965653</v>
      </c>
      <c r="BH75" s="340">
        <f t="shared" si="40"/>
        <v>0.16797888186962154</v>
      </c>
      <c r="BI75" s="340">
        <f t="shared" si="41"/>
        <v>0.16164453231970213</v>
      </c>
      <c r="BJ75" s="340">
        <f t="shared" si="42"/>
        <v>0.17847227303997054</v>
      </c>
      <c r="BK75" s="340">
        <f t="shared" si="43"/>
        <v>0.12278933965276946</v>
      </c>
      <c r="BL75" s="340">
        <f t="shared" si="44"/>
        <v>4.7888701083385325E-2</v>
      </c>
      <c r="BM75" s="340">
        <f t="shared" si="45"/>
        <v>7.2613091204434196E-2</v>
      </c>
      <c r="BN75" s="340">
        <f t="shared" si="46"/>
        <v>5.9119284343535694E-2</v>
      </c>
      <c r="BO75" s="340">
        <f t="shared" si="47"/>
        <v>3.3933478725025473E-2</v>
      </c>
      <c r="BP75" s="340">
        <f t="shared" si="48"/>
        <v>2.4287146734155579E-2</v>
      </c>
      <c r="BQ75" s="340">
        <f t="shared" si="49"/>
        <v>2.3984211593116894E-2</v>
      </c>
      <c r="BR75" s="340">
        <f t="shared" si="50"/>
        <v>2.2873513783829666E-2</v>
      </c>
      <c r="BS75" s="340">
        <f t="shared" si="51"/>
        <v>1.8247171474176514E-2</v>
      </c>
      <c r="BT75" s="340">
        <f t="shared" si="52"/>
        <v>1.4324360445899215E-2</v>
      </c>
    </row>
    <row r="76" spans="1:72">
      <c r="A76" s="343" t="str">
        <f>ImportsCoreVPA!B$36</f>
        <v xml:space="preserve">China </v>
      </c>
      <c r="B76" s="343" t="s">
        <v>229</v>
      </c>
      <c r="C76" s="343">
        <f>ImportsCoreVPA!C$36</f>
        <v>1.4558963019999999E-2</v>
      </c>
      <c r="D76" s="343">
        <f>ImportsCoreVPA!D$36</f>
        <v>3.3851498800000004E-2</v>
      </c>
      <c r="E76" s="343">
        <f>ImportsCoreVPA!E$36</f>
        <v>1.0517169180000001E-2</v>
      </c>
      <c r="F76" s="343">
        <f>ImportsCoreVPA!F$36</f>
        <v>1.618246924E-2</v>
      </c>
      <c r="G76" s="343">
        <f>ImportsCoreVPA!G$36</f>
        <v>2.2048590100000005E-2</v>
      </c>
      <c r="H76" s="343">
        <f>ImportsCoreVPA!H$36</f>
        <v>3.7411422979999991E-2</v>
      </c>
      <c r="I76" s="343">
        <f>ImportsCoreVPA!I$36</f>
        <v>4.736435806E-2</v>
      </c>
      <c r="J76" s="343">
        <f>ImportsCoreVPA!J$36</f>
        <v>5.8650602219999994E-2</v>
      </c>
      <c r="K76" s="343">
        <f>ImportsCoreVPA!K$36</f>
        <v>5.4444856979999991E-2</v>
      </c>
      <c r="L76" s="343">
        <f>ImportsCoreVPA!L$36</f>
        <v>5.3458447719999982E-2</v>
      </c>
      <c r="M76" s="343">
        <f>ImportsCoreVPA!M$36</f>
        <v>0.1493377749</v>
      </c>
      <c r="N76" s="343">
        <f>ImportsCoreVPA!N$36</f>
        <v>0.38924123549999995</v>
      </c>
      <c r="O76" s="343">
        <f>ImportsCoreVPA!O$36</f>
        <v>0.19468837439999997</v>
      </c>
      <c r="P76" s="343">
        <f>ImportsCoreVPA!P$36</f>
        <v>0.16404244181999997</v>
      </c>
      <c r="Q76" s="343">
        <f>ImportsCoreVPA!Q$36</f>
        <v>0.21976255893999999</v>
      </c>
      <c r="R76" s="343">
        <f>ImportsCoreVPA!R$36</f>
        <v>0.29575680671999999</v>
      </c>
      <c r="S76" s="343">
        <f>ImportsCoreVPA!S$36</f>
        <v>0.22976747902399997</v>
      </c>
      <c r="T76" s="343">
        <f>ImportsCoreVPA!T$36</f>
        <v>0.26595616376999992</v>
      </c>
      <c r="U76" s="343">
        <f>ImportsCoreVPA!U$36</f>
        <v>0.26252005213999996</v>
      </c>
      <c r="V76" s="343">
        <f>ImportsCoreVPA!V$36</f>
        <v>0.32683452956999998</v>
      </c>
      <c r="W76" s="343">
        <f>ImportsCoreVPA!W$36</f>
        <v>0.27401494941999999</v>
      </c>
      <c r="X76" s="343">
        <f>ImportsCoreVPA!X$36</f>
        <v>0.43790206215999999</v>
      </c>
      <c r="Y76" s="343">
        <f>ImportsCoreVPA!Y$36</f>
        <v>0.26140869700641661</v>
      </c>
      <c r="Z76" s="343">
        <f>ImportsCoreVPA!Z$36</f>
        <v>0.30253157161274663</v>
      </c>
      <c r="AA76" s="343">
        <f>ImportsCoreVPA!AA$36</f>
        <v>0</v>
      </c>
      <c r="AB76" s="343">
        <f>ImportsCoreVPA!AB$36</f>
        <v>0</v>
      </c>
      <c r="AC76" s="343"/>
      <c r="AD76" s="343"/>
      <c r="AE76" s="341"/>
      <c r="AF76" s="341"/>
      <c r="AG76" s="341"/>
      <c r="AH76" s="341"/>
      <c r="AI76" s="341"/>
      <c r="AJ76" s="341"/>
      <c r="AK76" s="341"/>
      <c r="AL76" s="341"/>
      <c r="AM76" s="341"/>
      <c r="AN76" s="341"/>
      <c r="AO76" s="341"/>
      <c r="AP76" s="341"/>
      <c r="AQ76" s="341"/>
      <c r="AR76" s="341"/>
      <c r="AS76" s="341"/>
      <c r="AT76" s="341"/>
      <c r="AU76" s="341"/>
      <c r="AV76" s="341"/>
      <c r="AW76" s="341"/>
      <c r="AX76" s="341"/>
      <c r="AY76" s="341"/>
      <c r="AZ76" s="341"/>
      <c r="BA76" s="341"/>
      <c r="BB76" s="341"/>
      <c r="BC76" s="341"/>
      <c r="BD76" s="341"/>
      <c r="BE76" s="340">
        <f t="shared" si="37"/>
        <v>1.2356579470923345E-2</v>
      </c>
      <c r="BF76" s="340">
        <f t="shared" si="38"/>
        <v>1.0502060439355379E-2</v>
      </c>
      <c r="BG76" s="340">
        <f t="shared" si="39"/>
        <v>2.7297766954870302E-2</v>
      </c>
      <c r="BH76" s="340">
        <f t="shared" si="40"/>
        <v>5.380863825064245E-2</v>
      </c>
      <c r="BI76" s="340">
        <f t="shared" si="41"/>
        <v>2.4719614644700676E-2</v>
      </c>
      <c r="BJ76" s="340">
        <f t="shared" si="42"/>
        <v>2.0923288720403745E-2</v>
      </c>
      <c r="BK76" s="340">
        <f t="shared" si="43"/>
        <v>2.7582610778221307E-2</v>
      </c>
      <c r="BL76" s="340">
        <f t="shared" si="44"/>
        <v>3.6718694473386056E-2</v>
      </c>
      <c r="BM76" s="340">
        <f t="shared" si="45"/>
        <v>2.9932658143155402E-2</v>
      </c>
      <c r="BN76" s="340">
        <f t="shared" si="46"/>
        <v>3.6084870806309073E-2</v>
      </c>
      <c r="BO76" s="340">
        <f t="shared" si="47"/>
        <v>3.3406944777967094E-2</v>
      </c>
      <c r="BP76" s="340">
        <f t="shared" si="48"/>
        <v>3.986543054910318E-2</v>
      </c>
      <c r="BQ76" s="340">
        <f t="shared" si="49"/>
        <v>4.4512878279995359E-2</v>
      </c>
      <c r="BR76" s="340">
        <f t="shared" si="50"/>
        <v>4.9794101606845637E-2</v>
      </c>
      <c r="BS76" s="340">
        <f t="shared" si="51"/>
        <v>3.4314514620491857E-2</v>
      </c>
      <c r="BT76" s="340">
        <f t="shared" si="52"/>
        <v>3.2583152150105127E-2</v>
      </c>
    </row>
    <row r="77" spans="1:72">
      <c r="A77" s="343" t="str">
        <f>ImportsCoreVPA!B$28</f>
        <v xml:space="preserve">Ecuador </v>
      </c>
      <c r="B77" s="343" t="s">
        <v>229</v>
      </c>
      <c r="C77" s="343">
        <f>ImportsCoreVPA!C$28</f>
        <v>2.4865891399999999E-2</v>
      </c>
      <c r="D77" s="343">
        <f>ImportsCoreVPA!D$28</f>
        <v>1.7270399999999998E-2</v>
      </c>
      <c r="E77" s="343">
        <f>ImportsCoreVPA!E$28</f>
        <v>9.1822500000000012E-3</v>
      </c>
      <c r="F77" s="343">
        <f>ImportsCoreVPA!F$28</f>
        <v>1.8834999999999998E-2</v>
      </c>
      <c r="G77" s="343">
        <f>ImportsCoreVPA!G$28</f>
        <v>5.6701999999999995E-2</v>
      </c>
      <c r="H77" s="343">
        <f>ImportsCoreVPA!H$28</f>
        <v>3.5529999999999999E-2</v>
      </c>
      <c r="I77" s="343">
        <f>ImportsCoreVPA!I$28</f>
        <v>7.6240462999999994E-2</v>
      </c>
      <c r="J77" s="343">
        <f>ImportsCoreVPA!J$28</f>
        <v>8.2198413580000004E-2</v>
      </c>
      <c r="K77" s="343">
        <f>ImportsCoreVPA!K$28</f>
        <v>7.780244E-2</v>
      </c>
      <c r="L77" s="343">
        <f>ImportsCoreVPA!L$28</f>
        <v>5.3856459999999995E-2</v>
      </c>
      <c r="M77" s="343">
        <f>ImportsCoreVPA!M$28</f>
        <v>4.5745619999999994E-2</v>
      </c>
      <c r="N77" s="343">
        <f>ImportsCoreVPA!N$28</f>
        <v>9.299636E-2</v>
      </c>
      <c r="O77" s="343">
        <f>ImportsCoreVPA!O$28</f>
        <v>0.12462524999999999</v>
      </c>
      <c r="P77" s="343">
        <f>ImportsCoreVPA!P$28</f>
        <v>0.16975218</v>
      </c>
      <c r="Q77" s="343">
        <f>ImportsCoreVPA!Q$28</f>
        <v>0.19877809999999999</v>
      </c>
      <c r="R77" s="343">
        <f>ImportsCoreVPA!R$28</f>
        <v>0.1858353737</v>
      </c>
      <c r="S77" s="343">
        <f>ImportsCoreVPA!S$28</f>
        <v>0.22518910359200001</v>
      </c>
      <c r="T77" s="343">
        <f>ImportsCoreVPA!T$28</f>
        <v>0.20801089466666667</v>
      </c>
      <c r="U77" s="343">
        <f>ImportsCoreVPA!U$28</f>
        <v>0.19755579999999998</v>
      </c>
      <c r="V77" s="343">
        <f>ImportsCoreVPA!V$28</f>
        <v>0.27829157999999998</v>
      </c>
      <c r="W77" s="343">
        <f>ImportsCoreVPA!W$28</f>
        <v>0.1725167</v>
      </c>
      <c r="X77" s="343">
        <f>ImportsCoreVPA!X$28</f>
        <v>0.41933414731999996</v>
      </c>
      <c r="Y77" s="343">
        <f>ImportsCoreVPA!Y$28</f>
        <v>7.9014988402299979E-2</v>
      </c>
      <c r="Z77" s="343">
        <f>ImportsCoreVPA!Z$28</f>
        <v>0.14945418000000002</v>
      </c>
      <c r="AA77" s="343">
        <f>ImportsCoreVPA!AA$28</f>
        <v>0</v>
      </c>
      <c r="AB77" s="343">
        <f>ImportsCoreVPA!AB$28</f>
        <v>0</v>
      </c>
      <c r="AC77" s="343"/>
      <c r="AD77" s="343"/>
      <c r="AE77" s="341"/>
      <c r="AF77" s="341"/>
      <c r="AG77" s="341"/>
      <c r="AH77" s="341"/>
      <c r="AI77" s="341"/>
      <c r="AJ77" s="341"/>
      <c r="AK77" s="341"/>
      <c r="AL77" s="341"/>
      <c r="AM77" s="341"/>
      <c r="AN77" s="341"/>
      <c r="AO77" s="341"/>
      <c r="AP77" s="341"/>
      <c r="AQ77" s="341"/>
      <c r="AR77" s="341"/>
      <c r="AS77" s="341"/>
      <c r="AT77" s="341"/>
      <c r="AU77" s="341"/>
      <c r="AV77" s="341"/>
      <c r="AW77" s="341"/>
      <c r="AX77" s="341"/>
      <c r="AY77" s="341"/>
      <c r="AZ77" s="341"/>
      <c r="BA77" s="341"/>
      <c r="BB77" s="341"/>
      <c r="BC77" s="341"/>
      <c r="BD77" s="341"/>
      <c r="BE77" s="340">
        <f t="shared" si="37"/>
        <v>1.7657719869571886E-2</v>
      </c>
      <c r="BF77" s="340">
        <f t="shared" si="38"/>
        <v>1.0580251056525169E-2</v>
      </c>
      <c r="BG77" s="340">
        <f t="shared" si="39"/>
        <v>8.3619383963785959E-3</v>
      </c>
      <c r="BH77" s="340">
        <f t="shared" si="40"/>
        <v>1.2855800047594177E-2</v>
      </c>
      <c r="BI77" s="340">
        <f t="shared" si="41"/>
        <v>1.5823688314691085E-2</v>
      </c>
      <c r="BJ77" s="340">
        <f t="shared" si="42"/>
        <v>2.1651554522427962E-2</v>
      </c>
      <c r="BK77" s="340">
        <f t="shared" si="43"/>
        <v>2.4948831092885492E-2</v>
      </c>
      <c r="BL77" s="340">
        <f t="shared" si="44"/>
        <v>2.3071767594846658E-2</v>
      </c>
      <c r="BM77" s="340">
        <f t="shared" si="45"/>
        <v>2.9336216265309141E-2</v>
      </c>
      <c r="BN77" s="340">
        <f t="shared" si="46"/>
        <v>2.822287009239122E-2</v>
      </c>
      <c r="BO77" s="340">
        <f t="shared" si="47"/>
        <v>2.5139929873423617E-2</v>
      </c>
      <c r="BP77" s="340">
        <f t="shared" si="48"/>
        <v>3.3944435642972906E-2</v>
      </c>
      <c r="BQ77" s="340">
        <f t="shared" si="49"/>
        <v>2.8024802605189466E-2</v>
      </c>
      <c r="BR77" s="340">
        <f t="shared" si="50"/>
        <v>4.768273306564795E-2</v>
      </c>
      <c r="BS77" s="340">
        <f t="shared" si="51"/>
        <v>1.0372114645834308E-2</v>
      </c>
      <c r="BT77" s="340">
        <f t="shared" si="52"/>
        <v>1.6096463124326769E-2</v>
      </c>
    </row>
    <row r="78" spans="1:72">
      <c r="A78" s="343" t="str">
        <f>ImportsCoreVPA!B$37</f>
        <v xml:space="preserve">Indonesia </v>
      </c>
      <c r="B78" s="343" t="s">
        <v>229</v>
      </c>
      <c r="C78" s="343">
        <f>ImportsCoreVPA!C$37</f>
        <v>0.20663154217999999</v>
      </c>
      <c r="D78" s="343">
        <f>ImportsCoreVPA!D$37</f>
        <v>0.39345550425999998</v>
      </c>
      <c r="E78" s="343">
        <f>ImportsCoreVPA!E$37</f>
        <v>5.2007354420000006E-2</v>
      </c>
      <c r="F78" s="343">
        <f>ImportsCoreVPA!F$37</f>
        <v>6.4452344199999994E-3</v>
      </c>
      <c r="G78" s="343">
        <f>ImportsCoreVPA!G$37</f>
        <v>4.1366556600000003E-3</v>
      </c>
      <c r="H78" s="343">
        <f>ImportsCoreVPA!H$37</f>
        <v>2.7782746180000005E-2</v>
      </c>
      <c r="I78" s="343">
        <f>ImportsCoreVPA!I$37</f>
        <v>1.758392106E-2</v>
      </c>
      <c r="J78" s="343">
        <f>ImportsCoreVPA!J$37</f>
        <v>2.344448214E-2</v>
      </c>
      <c r="K78" s="343">
        <f>ImportsCoreVPA!K$37</f>
        <v>2.072808278E-2</v>
      </c>
      <c r="L78" s="343">
        <f>ImportsCoreVPA!L$37</f>
        <v>2.2260092799999999E-2</v>
      </c>
      <c r="M78" s="343">
        <f>ImportsCoreVPA!M$37</f>
        <v>5.1843837439999998E-2</v>
      </c>
      <c r="N78" s="343">
        <f>ImportsCoreVPA!N$37</f>
        <v>8.9290363339999984E-2</v>
      </c>
      <c r="O78" s="343">
        <f>ImportsCoreVPA!O$37</f>
        <v>9.0643621639999991E-2</v>
      </c>
      <c r="P78" s="343">
        <f>ImportsCoreVPA!P$37</f>
        <v>0.115362408148</v>
      </c>
      <c r="Q78" s="343">
        <f>ImportsCoreVPA!Q$37</f>
        <v>0.13921345858</v>
      </c>
      <c r="R78" s="343">
        <f>ImportsCoreVPA!R$37</f>
        <v>0.21154239483999998</v>
      </c>
      <c r="S78" s="343">
        <f>ImportsCoreVPA!S$37</f>
        <v>0.25064375969999997</v>
      </c>
      <c r="T78" s="343">
        <f>ImportsCoreVPA!T$37</f>
        <v>0.31058085299999999</v>
      </c>
      <c r="U78" s="343">
        <f>ImportsCoreVPA!U$37</f>
        <v>0.35986357253999995</v>
      </c>
      <c r="V78" s="343">
        <f>ImportsCoreVPA!V$37</f>
        <v>0.34896273651999998</v>
      </c>
      <c r="W78" s="343">
        <f>ImportsCoreVPA!W$37</f>
        <v>0.29864895128000002</v>
      </c>
      <c r="X78" s="343">
        <f>ImportsCoreVPA!X$37</f>
        <v>0.64309087251999997</v>
      </c>
      <c r="Y78" s="343">
        <f>ImportsCoreVPA!Y$37</f>
        <v>0.35419483453999995</v>
      </c>
      <c r="Z78" s="343">
        <f>ImportsCoreVPA!Z$37</f>
        <v>0.46697400405999995</v>
      </c>
      <c r="AA78" s="343">
        <f>ImportsCoreVPA!AA$37</f>
        <v>0</v>
      </c>
      <c r="AB78" s="343">
        <f>ImportsCoreVPA!AB$37</f>
        <v>0</v>
      </c>
      <c r="AC78" s="343"/>
      <c r="AD78" s="343"/>
      <c r="AE78" s="341"/>
      <c r="AF78" s="341"/>
      <c r="AG78" s="341"/>
      <c r="AH78" s="341"/>
      <c r="AI78" s="341"/>
      <c r="AJ78" s="341"/>
      <c r="AK78" s="341"/>
      <c r="AL78" s="341"/>
      <c r="AM78" s="341"/>
      <c r="AN78" s="341"/>
      <c r="AO78" s="341"/>
      <c r="AP78" s="341"/>
      <c r="AQ78" s="341"/>
      <c r="AR78" s="341"/>
      <c r="AS78" s="341"/>
      <c r="AT78" s="341"/>
      <c r="AU78" s="341"/>
      <c r="AV78" s="341"/>
      <c r="AW78" s="341"/>
      <c r="AX78" s="341"/>
      <c r="AY78" s="341"/>
      <c r="AZ78" s="341"/>
      <c r="BA78" s="341"/>
      <c r="BB78" s="341"/>
      <c r="BC78" s="341"/>
      <c r="BD78" s="341"/>
      <c r="BE78" s="340">
        <f t="shared" si="37"/>
        <v>4.7043599039122272E-3</v>
      </c>
      <c r="BF78" s="340">
        <f t="shared" si="38"/>
        <v>4.3730570179612311E-3</v>
      </c>
      <c r="BG78" s="340">
        <f t="shared" si="39"/>
        <v>9.4766444285845561E-3</v>
      </c>
      <c r="BH78" s="340">
        <f t="shared" si="40"/>
        <v>1.2343483737170716E-2</v>
      </c>
      <c r="BI78" s="340">
        <f t="shared" si="41"/>
        <v>1.1509035420560023E-2</v>
      </c>
      <c r="BJ78" s="340">
        <f t="shared" si="42"/>
        <v>1.4714246791145833E-2</v>
      </c>
      <c r="BK78" s="340">
        <f t="shared" si="43"/>
        <v>1.7472815486056215E-2</v>
      </c>
      <c r="BL78" s="340">
        <f t="shared" si="44"/>
        <v>2.626333659212142E-2</v>
      </c>
      <c r="BM78" s="340">
        <f t="shared" si="45"/>
        <v>3.2652288333770839E-2</v>
      </c>
      <c r="BN78" s="340">
        <f t="shared" si="46"/>
        <v>4.2139538322978544E-2</v>
      </c>
      <c r="BO78" s="340">
        <f t="shared" si="47"/>
        <v>4.5794377981589467E-2</v>
      </c>
      <c r="BP78" s="340">
        <f t="shared" si="48"/>
        <v>4.2564504292939266E-2</v>
      </c>
      <c r="BQ78" s="340">
        <f t="shared" si="49"/>
        <v>4.8514595444202488E-2</v>
      </c>
      <c r="BR78" s="340">
        <f t="shared" si="50"/>
        <v>7.3126242180142312E-2</v>
      </c>
      <c r="BS78" s="340">
        <f t="shared" si="51"/>
        <v>4.6494336139195805E-2</v>
      </c>
      <c r="BT78" s="340">
        <f t="shared" si="52"/>
        <v>5.0293874927894333E-2</v>
      </c>
    </row>
    <row r="79" spans="1:72">
      <c r="A79" s="343" t="str">
        <f>ImportsCoreVPA!B$39</f>
        <v xml:space="preserve">Malaysia </v>
      </c>
      <c r="B79" s="343" t="s">
        <v>229</v>
      </c>
      <c r="C79" s="343">
        <f>ImportsCoreVPA!C$39</f>
        <v>0.56493795587599993</v>
      </c>
      <c r="D79" s="343">
        <f>ImportsCoreVPA!D$39</f>
        <v>1.05844298554904</v>
      </c>
      <c r="E79" s="343">
        <f>ImportsCoreVPA!E$39</f>
        <v>0.82731039140399998</v>
      </c>
      <c r="F79" s="343">
        <f>ImportsCoreVPA!F$39</f>
        <v>1.72288062528</v>
      </c>
      <c r="G79" s="343">
        <f>ImportsCoreVPA!G$39</f>
        <v>1.5292039288000001</v>
      </c>
      <c r="H79" s="343">
        <f>ImportsCoreVPA!H$39</f>
        <v>1.4767149185399999</v>
      </c>
      <c r="I79" s="343">
        <f>ImportsCoreVPA!I$39</f>
        <v>1.4372707871400001</v>
      </c>
      <c r="J79" s="343">
        <f>ImportsCoreVPA!J$39</f>
        <v>1.5857947268399997</v>
      </c>
      <c r="K79" s="343">
        <f>ImportsCoreVPA!K$39</f>
        <v>1.6154981084599997</v>
      </c>
      <c r="L79" s="343">
        <f>ImportsCoreVPA!L$39</f>
        <v>2.17764383436</v>
      </c>
      <c r="M79" s="343">
        <f>ImportsCoreVPA!M$39</f>
        <v>2.1660780549199998</v>
      </c>
      <c r="N79" s="343">
        <f>ImportsCoreVPA!N$39</f>
        <v>1.9943135936800001</v>
      </c>
      <c r="O79" s="343">
        <f>ImportsCoreVPA!O$39</f>
        <v>2.1344158110799998</v>
      </c>
      <c r="P79" s="343">
        <f>ImportsCoreVPA!P$39</f>
        <v>1.8897514386599998</v>
      </c>
      <c r="Q79" s="343">
        <f>ImportsCoreVPA!Q$39</f>
        <v>2.04843928276</v>
      </c>
      <c r="R79" s="343">
        <f>ImportsCoreVPA!R$39</f>
        <v>1.80421342808</v>
      </c>
      <c r="S79" s="343">
        <f>ImportsCoreVPA!S$39</f>
        <v>1.5655972854799998</v>
      </c>
      <c r="T79" s="343">
        <f>ImportsCoreVPA!T$39</f>
        <v>1.4149217944000001</v>
      </c>
      <c r="U79" s="343">
        <f>ImportsCoreVPA!U$39</f>
        <v>1.0338627682399999</v>
      </c>
      <c r="V79" s="343">
        <f>ImportsCoreVPA!V$39</f>
        <v>0.98010317181999995</v>
      </c>
      <c r="W79" s="343">
        <f>ImportsCoreVPA!W$39</f>
        <v>0.59519998580666666</v>
      </c>
      <c r="X79" s="343">
        <f>ImportsCoreVPA!X$39</f>
        <v>0.74265981023999994</v>
      </c>
      <c r="Y79" s="343">
        <f>ImportsCoreVPA!Y$39</f>
        <v>0.66539158604025994</v>
      </c>
      <c r="Z79" s="343">
        <f>ImportsCoreVPA!Z$39</f>
        <v>0.72423695805999988</v>
      </c>
      <c r="AA79" s="343">
        <f>ImportsCoreVPA!AA$39</f>
        <v>0</v>
      </c>
      <c r="AB79" s="343">
        <f>ImportsCoreVPA!AB$39</f>
        <v>0</v>
      </c>
      <c r="AC79" s="343"/>
      <c r="AD79" s="343"/>
      <c r="AE79" s="341"/>
      <c r="AF79" s="341"/>
      <c r="AG79" s="341"/>
      <c r="AH79" s="341"/>
      <c r="AI79" s="341"/>
      <c r="AJ79" s="341"/>
      <c r="AK79" s="341"/>
      <c r="AL79" s="341"/>
      <c r="AM79" s="341"/>
      <c r="AN79" s="341"/>
      <c r="AO79" s="341"/>
      <c r="AP79" s="341"/>
      <c r="AQ79" s="341"/>
      <c r="AR79" s="341"/>
      <c r="AS79" s="341"/>
      <c r="AT79" s="341"/>
      <c r="AU79" s="341"/>
      <c r="AV79" s="341"/>
      <c r="AW79" s="341"/>
      <c r="AX79" s="341"/>
      <c r="AY79" s="341"/>
      <c r="AZ79" s="341"/>
      <c r="BA79" s="341"/>
      <c r="BB79" s="341"/>
      <c r="BC79" s="341"/>
      <c r="BD79" s="341"/>
      <c r="BE79" s="340">
        <f t="shared" si="37"/>
        <v>0.36664676646400723</v>
      </c>
      <c r="BF79" s="340">
        <f t="shared" si="38"/>
        <v>0.42780417575204371</v>
      </c>
      <c r="BG79" s="340">
        <f t="shared" si="39"/>
        <v>0.39594197776724011</v>
      </c>
      <c r="BH79" s="340">
        <f t="shared" si="40"/>
        <v>0.27569355179653332</v>
      </c>
      <c r="BI79" s="340">
        <f t="shared" si="41"/>
        <v>0.27100712358433376</v>
      </c>
      <c r="BJ79" s="340">
        <f t="shared" si="42"/>
        <v>0.24103405510305476</v>
      </c>
      <c r="BK79" s="340">
        <f t="shared" si="43"/>
        <v>0.25710159051530701</v>
      </c>
      <c r="BL79" s="340">
        <f t="shared" si="44"/>
        <v>0.22399606746217307</v>
      </c>
      <c r="BM79" s="340">
        <f t="shared" si="45"/>
        <v>0.20395614094381898</v>
      </c>
      <c r="BN79" s="340">
        <f t="shared" si="46"/>
        <v>0.19197626190799463</v>
      </c>
      <c r="BO79" s="340">
        <f t="shared" si="47"/>
        <v>0.13156403149032939</v>
      </c>
      <c r="BP79" s="340">
        <f t="shared" si="48"/>
        <v>0.11954745105589472</v>
      </c>
      <c r="BQ79" s="340">
        <f t="shared" si="49"/>
        <v>9.6688390821546011E-2</v>
      </c>
      <c r="BR79" s="340">
        <f t="shared" si="50"/>
        <v>8.4448284778571178E-2</v>
      </c>
      <c r="BS79" s="340">
        <f t="shared" si="51"/>
        <v>8.7344413437668869E-2</v>
      </c>
      <c r="BT79" s="340">
        <f t="shared" si="52"/>
        <v>7.8001521862335194E-2</v>
      </c>
    </row>
    <row r="80" spans="1:72">
      <c r="A80" s="343" t="str">
        <f>ImportsCoreVPA!B$52</f>
        <v xml:space="preserve">New Zealand </v>
      </c>
      <c r="B80" s="343" t="s">
        <v>229</v>
      </c>
      <c r="C80" s="343">
        <f>ImportsCoreVPA!C$52</f>
        <v>0.17481288134800002</v>
      </c>
      <c r="D80" s="343">
        <f>ImportsCoreVPA!D$52</f>
        <v>0.226717725052</v>
      </c>
      <c r="E80" s="343">
        <f>ImportsCoreVPA!E$52</f>
        <v>5.4437858103999988E-2</v>
      </c>
      <c r="F80" s="343">
        <f>ImportsCoreVPA!F$52</f>
        <v>0.14739233999999998</v>
      </c>
      <c r="G80" s="343">
        <f>ImportsCoreVPA!G$52</f>
        <v>0.16525831999999999</v>
      </c>
      <c r="H80" s="343">
        <f>ImportsCoreVPA!H$52</f>
        <v>0.33713082</v>
      </c>
      <c r="I80" s="343">
        <f>ImportsCoreVPA!I$52</f>
        <v>0.38652202000000002</v>
      </c>
      <c r="J80" s="343">
        <f>ImportsCoreVPA!J$52</f>
        <v>0.49552243999999995</v>
      </c>
      <c r="K80" s="343">
        <f>ImportsCoreVPA!K$52</f>
        <v>0.62437001999999997</v>
      </c>
      <c r="L80" s="343">
        <f>ImportsCoreVPA!L$52</f>
        <v>0.79432464000000003</v>
      </c>
      <c r="M80" s="343">
        <f>ImportsCoreVPA!M$52</f>
        <v>0.82873680497999991</v>
      </c>
      <c r="N80" s="343">
        <f>ImportsCoreVPA!N$52</f>
        <v>1.2966921676400001</v>
      </c>
      <c r="O80" s="343">
        <f>ImportsCoreVPA!O$52</f>
        <v>1.56680337938</v>
      </c>
      <c r="P80" s="343">
        <f>ImportsCoreVPA!P$52</f>
        <v>1.4669933399999999</v>
      </c>
      <c r="Q80" s="343">
        <f>ImportsCoreVPA!Q$52</f>
        <v>1.5594963199999998</v>
      </c>
      <c r="R80" s="343">
        <f>ImportsCoreVPA!R$52</f>
        <v>1.7562179516399998</v>
      </c>
      <c r="S80" s="343">
        <f>ImportsCoreVPA!S$52</f>
        <v>1.8490254592199999</v>
      </c>
      <c r="T80" s="343">
        <f>ImportsCoreVPA!T$52</f>
        <v>1.0522392846666666</v>
      </c>
      <c r="U80" s="343">
        <f>ImportsCoreVPA!U$52</f>
        <v>1.6475224999999998</v>
      </c>
      <c r="V80" s="343">
        <f>ImportsCoreVPA!V$52</f>
        <v>1.3865821999999999</v>
      </c>
      <c r="W80" s="343">
        <f>ImportsCoreVPA!W$52</f>
        <v>0.66699320499999992</v>
      </c>
      <c r="X80" s="343">
        <f>ImportsCoreVPA!X$52</f>
        <v>0.30047362</v>
      </c>
      <c r="Y80" s="343">
        <f>ImportsCoreVPA!Y$52</f>
        <v>5.5206679999999994E-2</v>
      </c>
      <c r="Z80" s="343">
        <f>ImportsCoreVPA!Z$52</f>
        <v>4.5989425999999993E-2</v>
      </c>
      <c r="AA80" s="343">
        <f>ImportsCoreVPA!AA$52</f>
        <v>0</v>
      </c>
      <c r="AB80" s="343">
        <f>ImportsCoreVPA!AB$52</f>
        <v>0</v>
      </c>
      <c r="AC80" s="343"/>
      <c r="AD80" s="343"/>
      <c r="AE80" s="341"/>
      <c r="AF80" s="341"/>
      <c r="AG80" s="341"/>
      <c r="AH80" s="341"/>
      <c r="AI80" s="341"/>
      <c r="AJ80" s="341"/>
      <c r="AK80" s="341"/>
      <c r="AL80" s="341"/>
      <c r="AM80" s="341"/>
      <c r="AN80" s="341"/>
      <c r="AO80" s="341"/>
      <c r="AP80" s="341"/>
      <c r="AQ80" s="341"/>
      <c r="AR80" s="341"/>
      <c r="AS80" s="341"/>
      <c r="AT80" s="341"/>
      <c r="AU80" s="341"/>
      <c r="AV80" s="341"/>
      <c r="AW80" s="341"/>
      <c r="AX80" s="341"/>
      <c r="AY80" s="341"/>
      <c r="AZ80" s="341"/>
      <c r="BA80" s="341"/>
      <c r="BB80" s="341"/>
      <c r="BC80" s="341"/>
      <c r="BD80" s="341"/>
      <c r="BE80" s="340">
        <f t="shared" si="37"/>
        <v>0.14170443636625013</v>
      </c>
      <c r="BF80" s="340">
        <f t="shared" si="38"/>
        <v>0.15604728033710302</v>
      </c>
      <c r="BG80" s="340">
        <f t="shared" si="39"/>
        <v>0.15148654909594367</v>
      </c>
      <c r="BH80" s="340">
        <f t="shared" si="40"/>
        <v>0.1792544915786092</v>
      </c>
      <c r="BI80" s="340">
        <f t="shared" si="41"/>
        <v>0.19893728057286794</v>
      </c>
      <c r="BJ80" s="340">
        <f t="shared" si="42"/>
        <v>0.18711209649884145</v>
      </c>
      <c r="BK80" s="340">
        <f t="shared" si="43"/>
        <v>0.19573388757441842</v>
      </c>
      <c r="BL80" s="340">
        <f t="shared" si="44"/>
        <v>0.218037350044814</v>
      </c>
      <c r="BM80" s="340">
        <f t="shared" si="45"/>
        <v>0.24087937598445816</v>
      </c>
      <c r="BN80" s="340">
        <f t="shared" si="46"/>
        <v>0.14276758284630808</v>
      </c>
      <c r="BO80" s="340">
        <f t="shared" si="47"/>
        <v>0.2096551967337206</v>
      </c>
      <c r="BP80" s="340">
        <f t="shared" si="48"/>
        <v>0.16912746785796318</v>
      </c>
      <c r="BQ80" s="340">
        <f t="shared" si="49"/>
        <v>0.10835097650910126</v>
      </c>
      <c r="BR80" s="340">
        <f t="shared" si="50"/>
        <v>3.4167032442496241E-2</v>
      </c>
      <c r="BS80" s="340">
        <f t="shared" si="51"/>
        <v>7.2468531066597021E-3</v>
      </c>
      <c r="BT80" s="340">
        <f t="shared" si="52"/>
        <v>4.9531374747628643E-3</v>
      </c>
    </row>
    <row r="81" spans="1:72">
      <c r="A81" s="343" t="str">
        <f>ImportsCoreVPA!B$53</f>
        <v xml:space="preserve">Papua New Guinea </v>
      </c>
      <c r="B81" s="343" t="s">
        <v>229</v>
      </c>
      <c r="C81" s="343">
        <f>ImportsCoreVPA!C$53</f>
        <v>9.0578109999999996E-4</v>
      </c>
      <c r="D81" s="343">
        <f>ImportsCoreVPA!D$53</f>
        <v>2.0579999999999999E-4</v>
      </c>
      <c r="E81" s="343">
        <f>ImportsCoreVPA!E$53</f>
        <v>3.7422475999999997E-5</v>
      </c>
      <c r="F81" s="343">
        <f>ImportsCoreVPA!F$53</f>
        <v>7.5999999999999991E-5</v>
      </c>
      <c r="G81" s="343">
        <f>ImportsCoreVPA!G$53</f>
        <v>0.165709</v>
      </c>
      <c r="H81" s="343">
        <f>ImportsCoreVPA!H$53</f>
        <v>2.7677999999999998E-2</v>
      </c>
      <c r="I81" s="343">
        <f>ImportsCoreVPA!I$53</f>
        <v>3.559648E-2</v>
      </c>
      <c r="J81" s="343">
        <f>ImportsCoreVPA!J$53</f>
        <v>7.2292999999999996E-2</v>
      </c>
      <c r="K81" s="343">
        <f>ImportsCoreVPA!K$53</f>
        <v>9.3649999999999983E-2</v>
      </c>
      <c r="L81" s="343">
        <f>ImportsCoreVPA!L$53</f>
        <v>7.2161000000000003E-2</v>
      </c>
      <c r="M81" s="343">
        <f>ImportsCoreVPA!M$53</f>
        <v>0.12437946</v>
      </c>
      <c r="N81" s="343">
        <f>ImportsCoreVPA!N$53</f>
        <v>0.14231755999999998</v>
      </c>
      <c r="O81" s="343">
        <f>ImportsCoreVPA!O$53</f>
        <v>7.3867700000000008E-2</v>
      </c>
      <c r="P81" s="343">
        <f>ImportsCoreVPA!P$53</f>
        <v>0.10997311999999999</v>
      </c>
      <c r="Q81" s="343">
        <f>ImportsCoreVPA!Q$53</f>
        <v>0.20933788</v>
      </c>
      <c r="R81" s="343">
        <f>ImportsCoreVPA!R$53</f>
        <v>0.24985979999999999</v>
      </c>
      <c r="S81" s="343">
        <f>ImportsCoreVPA!S$53</f>
        <v>0.15309253999999997</v>
      </c>
      <c r="T81" s="343">
        <f>ImportsCoreVPA!T$53</f>
        <v>0.29971251733333337</v>
      </c>
      <c r="U81" s="343">
        <f>ImportsCoreVPA!U$53</f>
        <v>0.10368031999999999</v>
      </c>
      <c r="V81" s="343">
        <f>ImportsCoreVPA!V$53</f>
        <v>0.100599542</v>
      </c>
      <c r="W81" s="343">
        <f>ImportsCoreVPA!W$53</f>
        <v>9.4308579999999989E-2</v>
      </c>
      <c r="X81" s="343">
        <f>ImportsCoreVPA!X$53</f>
        <v>6.7702256959999998E-2</v>
      </c>
      <c r="Y81" s="343">
        <f>ImportsCoreVPA!Y$53</f>
        <v>9.5324019999999995E-2</v>
      </c>
      <c r="Z81" s="343">
        <f>ImportsCoreVPA!Z$53</f>
        <v>7.096972E-2</v>
      </c>
      <c r="AA81" s="343">
        <f>ImportsCoreVPA!AA$53</f>
        <v>0</v>
      </c>
      <c r="AB81" s="343">
        <f>ImportsCoreVPA!AB$53</f>
        <v>0</v>
      </c>
      <c r="AC81" s="343"/>
      <c r="AD81" s="343"/>
      <c r="AE81" s="341"/>
      <c r="AF81" s="341"/>
      <c r="AG81" s="341"/>
      <c r="AH81" s="341"/>
      <c r="AI81" s="341"/>
      <c r="AJ81" s="341"/>
      <c r="AK81" s="341"/>
      <c r="AL81" s="341"/>
      <c r="AM81" s="341"/>
      <c r="AN81" s="341"/>
      <c r="AO81" s="341"/>
      <c r="AP81" s="341"/>
      <c r="AQ81" s="341"/>
      <c r="AR81" s="341"/>
      <c r="AS81" s="341"/>
      <c r="AT81" s="341"/>
      <c r="AU81" s="341"/>
      <c r="AV81" s="341"/>
      <c r="AW81" s="341"/>
      <c r="AX81" s="341"/>
      <c r="AY81" s="341"/>
      <c r="AZ81" s="341"/>
      <c r="BA81" s="341"/>
      <c r="BB81" s="341"/>
      <c r="BC81" s="341"/>
      <c r="BD81" s="341"/>
      <c r="BE81" s="340">
        <f t="shared" si="37"/>
        <v>2.1254416516826552E-2</v>
      </c>
      <c r="BF81" s="340">
        <f t="shared" si="38"/>
        <v>1.417622874748754E-2</v>
      </c>
      <c r="BG81" s="340">
        <f t="shared" si="39"/>
        <v>2.273558391589918E-2</v>
      </c>
      <c r="BH81" s="340">
        <f t="shared" si="40"/>
        <v>1.9673953847456901E-2</v>
      </c>
      <c r="BI81" s="340">
        <f t="shared" si="41"/>
        <v>9.3789939143400468E-3</v>
      </c>
      <c r="BJ81" s="340">
        <f t="shared" si="42"/>
        <v>1.402685375634948E-2</v>
      </c>
      <c r="BK81" s="340">
        <f t="shared" si="43"/>
        <v>2.6274199267739919E-2</v>
      </c>
      <c r="BL81" s="340">
        <f t="shared" si="44"/>
        <v>3.102050552657977E-2</v>
      </c>
      <c r="BM81" s="340">
        <f t="shared" si="45"/>
        <v>1.9943930636104903E-2</v>
      </c>
      <c r="BN81" s="340">
        <f t="shared" si="46"/>
        <v>4.0664925052686277E-2</v>
      </c>
      <c r="BO81" s="340">
        <f t="shared" si="47"/>
        <v>1.3193821563599349E-2</v>
      </c>
      <c r="BP81" s="340">
        <f t="shared" si="48"/>
        <v>1.2270564129649738E-2</v>
      </c>
      <c r="BQ81" s="340">
        <f t="shared" si="49"/>
        <v>1.5320136186674792E-2</v>
      </c>
      <c r="BR81" s="340">
        <f t="shared" si="50"/>
        <v>7.6984635455935755E-3</v>
      </c>
      <c r="BS81" s="340">
        <f t="shared" si="51"/>
        <v>1.2512963476091873E-2</v>
      </c>
      <c r="BT81" s="340">
        <f t="shared" si="52"/>
        <v>7.643556579841366E-3</v>
      </c>
    </row>
    <row r="82" spans="1:72">
      <c r="A82" s="343" t="str">
        <f>ImportsCoreVPA!B$55</f>
        <v xml:space="preserve">Solomon Islands </v>
      </c>
      <c r="B82" s="343" t="s">
        <v>229</v>
      </c>
      <c r="C82" s="343">
        <f>ImportsCoreVPA!C$55</f>
        <v>2.1013649999999998E-2</v>
      </c>
      <c r="D82" s="343">
        <f>ImportsCoreVPA!D$55</f>
        <v>3.1240649999999998E-2</v>
      </c>
      <c r="E82" s="343">
        <f>ImportsCoreVPA!E$55</f>
        <v>3.8136000000000003E-3</v>
      </c>
      <c r="F82" s="343">
        <f>ImportsCoreVPA!F$55</f>
        <v>1.3288999999999999E-2</v>
      </c>
      <c r="G82" s="343">
        <f>ImportsCoreVPA!G$55</f>
        <v>1.072E-3</v>
      </c>
      <c r="H82" s="343">
        <f>ImportsCoreVPA!H$55</f>
        <v>8.6680000000000004E-3</v>
      </c>
      <c r="I82" s="343">
        <f>ImportsCoreVPA!I$55</f>
        <v>9.0060000000000001E-3</v>
      </c>
      <c r="J82" s="343">
        <f>ImportsCoreVPA!J$55</f>
        <v>1.405E-2</v>
      </c>
      <c r="K82" s="343">
        <f>ImportsCoreVPA!K$55</f>
        <v>0</v>
      </c>
      <c r="L82" s="343">
        <f>ImportsCoreVPA!L$55</f>
        <v>6.5979999999999997E-3</v>
      </c>
      <c r="M82" s="343">
        <f>ImportsCoreVPA!M$55</f>
        <v>1.5999999999999999E-5</v>
      </c>
      <c r="N82" s="343">
        <f>ImportsCoreVPA!N$55</f>
        <v>5.0979039999999996E-2</v>
      </c>
      <c r="O82" s="343">
        <f>ImportsCoreVPA!O$55</f>
        <v>6.0956999999999997E-2</v>
      </c>
      <c r="P82" s="343">
        <f>ImportsCoreVPA!P$55</f>
        <v>1.5375999999999999E-2</v>
      </c>
      <c r="Q82" s="343">
        <f>ImportsCoreVPA!Q$55</f>
        <v>1.9658999999999999E-2</v>
      </c>
      <c r="R82" s="343">
        <f>ImportsCoreVPA!R$55</f>
        <v>0.23861697999999998</v>
      </c>
      <c r="S82" s="343">
        <f>ImportsCoreVPA!S$55</f>
        <v>0.24154299999999998</v>
      </c>
      <c r="T82" s="343">
        <f>ImportsCoreVPA!T$55</f>
        <v>0.209540438</v>
      </c>
      <c r="U82" s="343">
        <f>ImportsCoreVPA!U$55</f>
        <v>0.28260457999999999</v>
      </c>
      <c r="V82" s="343">
        <f>ImportsCoreVPA!V$55</f>
        <v>0.19566499999999998</v>
      </c>
      <c r="W82" s="343">
        <f>ImportsCoreVPA!W$55</f>
        <v>0.10933</v>
      </c>
      <c r="X82" s="343">
        <f>ImportsCoreVPA!X$55</f>
        <v>0.13033799999999998</v>
      </c>
      <c r="Y82" s="343">
        <f>ImportsCoreVPA!Y$55</f>
        <v>0.16598399999999999</v>
      </c>
      <c r="Z82" s="343">
        <f>ImportsCoreVPA!Z$55</f>
        <v>3.0143E-2</v>
      </c>
      <c r="AA82" s="343">
        <f>ImportsCoreVPA!AA$55</f>
        <v>0</v>
      </c>
      <c r="AB82" s="343">
        <f>ImportsCoreVPA!AB$55</f>
        <v>0</v>
      </c>
      <c r="AC82" s="343"/>
      <c r="AD82" s="343"/>
      <c r="AE82" s="341"/>
      <c r="AF82" s="341"/>
      <c r="AG82" s="341"/>
      <c r="AH82" s="341"/>
      <c r="AI82" s="341"/>
      <c r="AJ82" s="341"/>
      <c r="AK82" s="341"/>
      <c r="AL82" s="341"/>
      <c r="AM82" s="341"/>
      <c r="AN82" s="341"/>
      <c r="AO82" s="341"/>
      <c r="AP82" s="341"/>
      <c r="AQ82" s="341"/>
      <c r="AR82" s="341"/>
      <c r="AS82" s="341"/>
      <c r="AT82" s="341"/>
      <c r="AU82" s="341"/>
      <c r="AV82" s="341"/>
      <c r="AW82" s="341"/>
      <c r="AX82" s="341"/>
      <c r="AY82" s="341"/>
      <c r="AZ82" s="341"/>
      <c r="BA82" s="341"/>
      <c r="BB82" s="341"/>
      <c r="BC82" s="341"/>
      <c r="BD82" s="341"/>
      <c r="BE82" s="340">
        <f t="shared" si="37"/>
        <v>0</v>
      </c>
      <c r="BF82" s="340">
        <f t="shared" si="38"/>
        <v>1.2961954140868722E-3</v>
      </c>
      <c r="BG82" s="340">
        <f t="shared" si="39"/>
        <v>2.9246737576637402E-6</v>
      </c>
      <c r="BH82" s="340">
        <f t="shared" si="40"/>
        <v>7.0473333027045943E-3</v>
      </c>
      <c r="BI82" s="340">
        <f t="shared" si="41"/>
        <v>7.7397202300386525E-3</v>
      </c>
      <c r="BJ82" s="340">
        <f t="shared" si="42"/>
        <v>1.9611783621091188E-3</v>
      </c>
      <c r="BK82" s="340">
        <f t="shared" si="43"/>
        <v>2.4674200551018243E-3</v>
      </c>
      <c r="BL82" s="340">
        <f t="shared" si="44"/>
        <v>2.9624690913967647E-2</v>
      </c>
      <c r="BM82" s="340">
        <f t="shared" si="45"/>
        <v>3.1466698753817052E-2</v>
      </c>
      <c r="BN82" s="340">
        <f t="shared" si="46"/>
        <v>2.8430398178199059E-2</v>
      </c>
      <c r="BO82" s="340">
        <f t="shared" si="47"/>
        <v>3.5962797969527269E-2</v>
      </c>
      <c r="BP82" s="340">
        <f t="shared" si="48"/>
        <v>2.3866111939435226E-2</v>
      </c>
      <c r="BQ82" s="340">
        <f t="shared" si="49"/>
        <v>1.7760319255036551E-2</v>
      </c>
      <c r="BR82" s="340">
        <f t="shared" si="50"/>
        <v>1.4820810806919004E-2</v>
      </c>
      <c r="BS82" s="340">
        <f t="shared" si="51"/>
        <v>2.1788335506786573E-2</v>
      </c>
      <c r="BT82" s="340">
        <f t="shared" si="52"/>
        <v>3.2464511059950396E-3</v>
      </c>
    </row>
    <row r="83" spans="1:72">
      <c r="A83" s="343" t="str">
        <f>ImportsCoreVPA!B$23</f>
        <v xml:space="preserve">USA </v>
      </c>
      <c r="B83" s="343" t="s">
        <v>229</v>
      </c>
      <c r="C83" s="343">
        <f>ImportsCoreVPA!C$23</f>
        <v>6.3025237252599996E-3</v>
      </c>
      <c r="D83" s="343">
        <f>ImportsCoreVPA!D$23</f>
        <v>3.2155969999999997E-3</v>
      </c>
      <c r="E83" s="343">
        <f>ImportsCoreVPA!E$23</f>
        <v>5.340618841039999E-3</v>
      </c>
      <c r="F83" s="343">
        <f>ImportsCoreVPA!F$23</f>
        <v>5.3941513000000003E-3</v>
      </c>
      <c r="G83" s="343">
        <f>ImportsCoreVPA!G$23</f>
        <v>2.3797826199999997E-3</v>
      </c>
      <c r="H83" s="343">
        <f>ImportsCoreVPA!H$23</f>
        <v>3.0899949400000001E-3</v>
      </c>
      <c r="I83" s="343">
        <f>ImportsCoreVPA!I$23</f>
        <v>3.1113862999999999E-3</v>
      </c>
      <c r="J83" s="343">
        <f>ImportsCoreVPA!J$23</f>
        <v>6.0648022200000002E-3</v>
      </c>
      <c r="K83" s="343">
        <f>ImportsCoreVPA!K$23</f>
        <v>2.0953838739999998E-2</v>
      </c>
      <c r="L83" s="343">
        <f>ImportsCoreVPA!L$23</f>
        <v>2.0466169859999998E-2</v>
      </c>
      <c r="M83" s="343">
        <f>ImportsCoreVPA!M$23</f>
        <v>2.729683024E-2</v>
      </c>
      <c r="N83" s="343">
        <f>ImportsCoreVPA!N$23</f>
        <v>0.14276697905999999</v>
      </c>
      <c r="O83" s="343">
        <f>ImportsCoreVPA!O$23</f>
        <v>0.24057943958</v>
      </c>
      <c r="P83" s="343">
        <f>ImportsCoreVPA!P$23</f>
        <v>0.26383891890000005</v>
      </c>
      <c r="Q83" s="343">
        <f>ImportsCoreVPA!Q$23</f>
        <v>0.41898914457999997</v>
      </c>
      <c r="R83" s="343">
        <f>ImportsCoreVPA!R$23</f>
        <v>0.24902033496000003</v>
      </c>
      <c r="S83" s="343">
        <f>ImportsCoreVPA!S$23</f>
        <v>0.21265840455999999</v>
      </c>
      <c r="T83" s="343">
        <f>ImportsCoreVPA!T$23</f>
        <v>0.25763977083333334</v>
      </c>
      <c r="U83" s="343">
        <f>ImportsCoreVPA!U$23</f>
        <v>0.33352858866000001</v>
      </c>
      <c r="V83" s="343">
        <f>ImportsCoreVPA!V$23</f>
        <v>0.43050069364000004</v>
      </c>
      <c r="W83" s="343">
        <f>ImportsCoreVPA!W$23</f>
        <v>0.24155622829999998</v>
      </c>
      <c r="X83" s="343">
        <f>ImportsCoreVPA!X$23</f>
        <v>0.34579760065333337</v>
      </c>
      <c r="Y83" s="343">
        <f>ImportsCoreVPA!Y$23</f>
        <v>0.56322285098008862</v>
      </c>
      <c r="Z83" s="343">
        <f>ImportsCoreVPA!Z$23</f>
        <v>0.89718554535431994</v>
      </c>
      <c r="AA83" s="343">
        <f>ImportsCoreVPA!AA$23</f>
        <v>0</v>
      </c>
      <c r="AB83" s="343">
        <f>ImportsCoreVPA!AB$23</f>
        <v>0</v>
      </c>
      <c r="AC83" s="343"/>
      <c r="AD83" s="343"/>
      <c r="AE83" s="341"/>
      <c r="AF83" s="341"/>
      <c r="AG83" s="341"/>
      <c r="AH83" s="341"/>
      <c r="AI83" s="341"/>
      <c r="AJ83" s="341"/>
      <c r="AK83" s="341"/>
      <c r="AL83" s="341"/>
      <c r="AM83" s="341"/>
      <c r="AN83" s="341"/>
      <c r="AO83" s="341"/>
      <c r="AP83" s="341"/>
      <c r="AQ83" s="341"/>
      <c r="AR83" s="341"/>
      <c r="AS83" s="341"/>
      <c r="AT83" s="341"/>
      <c r="AU83" s="341"/>
      <c r="AV83" s="341"/>
      <c r="AW83" s="341"/>
      <c r="AX83" s="341"/>
      <c r="AY83" s="341"/>
      <c r="AZ83" s="341"/>
      <c r="BA83" s="341"/>
      <c r="BB83" s="341"/>
      <c r="BC83" s="341"/>
      <c r="BD83" s="341"/>
      <c r="BE83" s="340">
        <f t="shared" si="37"/>
        <v>4.7555965425133588E-3</v>
      </c>
      <c r="BF83" s="340">
        <f t="shared" si="38"/>
        <v>4.0206358770013577E-3</v>
      </c>
      <c r="BG83" s="340">
        <f t="shared" si="39"/>
        <v>4.9896451918956261E-3</v>
      </c>
      <c r="BH83" s="340">
        <f t="shared" si="40"/>
        <v>1.9736081457321822E-2</v>
      </c>
      <c r="BI83" s="340">
        <f t="shared" si="41"/>
        <v>3.054641067389615E-2</v>
      </c>
      <c r="BJ83" s="340">
        <f t="shared" si="42"/>
        <v>3.3652131817699195E-2</v>
      </c>
      <c r="BK83" s="340">
        <f t="shared" si="43"/>
        <v>5.258773173643877E-2</v>
      </c>
      <c r="BL83" s="340">
        <f t="shared" si="44"/>
        <v>3.0916284559810849E-2</v>
      </c>
      <c r="BM83" s="340">
        <f t="shared" si="45"/>
        <v>2.7703795820027383E-2</v>
      </c>
      <c r="BN83" s="340">
        <f t="shared" si="46"/>
        <v>3.4956504535566653E-2</v>
      </c>
      <c r="BO83" s="340">
        <f t="shared" si="47"/>
        <v>4.2443124067703168E-2</v>
      </c>
      <c r="BP83" s="340">
        <f t="shared" si="48"/>
        <v>5.2510043924139486E-2</v>
      </c>
      <c r="BQ83" s="340">
        <f t="shared" si="49"/>
        <v>3.9240059751673786E-2</v>
      </c>
      <c r="BR83" s="340">
        <f t="shared" si="50"/>
        <v>3.9320848998523734E-2</v>
      </c>
      <c r="BS83" s="340">
        <f t="shared" si="51"/>
        <v>7.3932960057855143E-2</v>
      </c>
      <c r="BT83" s="340">
        <f t="shared" si="52"/>
        <v>9.6628371628513912E-2</v>
      </c>
    </row>
    <row r="84" spans="1:72">
      <c r="A84" s="343" t="str">
        <f>ImportsCoreVPA!B$42</f>
        <v xml:space="preserve">Vietnam </v>
      </c>
      <c r="B84" s="343" t="s">
        <v>229</v>
      </c>
      <c r="C84" s="343">
        <f>ImportsCoreVPA!C$42</f>
        <v>5.0421196000000003E-4</v>
      </c>
      <c r="D84" s="343">
        <f>ImportsCoreVPA!D$42</f>
        <v>1.2558000000000003E-4</v>
      </c>
      <c r="E84" s="343">
        <f>ImportsCoreVPA!E$42</f>
        <v>1.2074999999999999E-4</v>
      </c>
      <c r="F84" s="343">
        <f>ImportsCoreVPA!F$42</f>
        <v>0</v>
      </c>
      <c r="G84" s="343">
        <f>ImportsCoreVPA!G$42</f>
        <v>5.5190000000000003E-4</v>
      </c>
      <c r="H84" s="343">
        <f>ImportsCoreVPA!H$42</f>
        <v>1.9614000000000003E-4</v>
      </c>
      <c r="I84" s="343">
        <f>ImportsCoreVPA!I$42</f>
        <v>6.2972000000000006E-4</v>
      </c>
      <c r="J84" s="343">
        <f>ImportsCoreVPA!J$42</f>
        <v>1.0843533199999999E-3</v>
      </c>
      <c r="K84" s="343">
        <f>ImportsCoreVPA!K$42</f>
        <v>8.6256364200000008E-3</v>
      </c>
      <c r="L84" s="343">
        <f>ImportsCoreVPA!L$42</f>
        <v>1.6620220800000002E-2</v>
      </c>
      <c r="M84" s="343">
        <f>ImportsCoreVPA!M$42</f>
        <v>2.3079775900000002E-2</v>
      </c>
      <c r="N84" s="343">
        <f>ImportsCoreVPA!N$42</f>
        <v>6.2213204839999987E-2</v>
      </c>
      <c r="O84" s="343">
        <f>ImportsCoreVPA!O$42</f>
        <v>0.17501652211999999</v>
      </c>
      <c r="P84" s="343">
        <f>ImportsCoreVPA!P$42</f>
        <v>0.24235186417703697</v>
      </c>
      <c r="Q84" s="343">
        <f>ImportsCoreVPA!Q$42</f>
        <v>0.29151323427999998</v>
      </c>
      <c r="R84" s="343">
        <f>ImportsCoreVPA!R$42</f>
        <v>0.21110156339999997</v>
      </c>
      <c r="S84" s="343">
        <f>ImportsCoreVPA!S$42</f>
        <v>0.15118485222</v>
      </c>
      <c r="T84" s="343">
        <f>ImportsCoreVPA!T$42</f>
        <v>0.17312788197999995</v>
      </c>
      <c r="U84" s="343">
        <f>ImportsCoreVPA!U$42</f>
        <v>9.2252201439999987E-2</v>
      </c>
      <c r="V84" s="343">
        <f>ImportsCoreVPA!V$42</f>
        <v>4.9352621979999997E-2</v>
      </c>
      <c r="W84" s="343">
        <f>ImportsCoreVPA!W$42</f>
        <v>3.8989918859999993E-2</v>
      </c>
      <c r="X84" s="343">
        <f>ImportsCoreVPA!X$42</f>
        <v>2.3356811799999998E-2</v>
      </c>
      <c r="Y84" s="343">
        <f>ImportsCoreVPA!Y$42</f>
        <v>4.06997581564E-2</v>
      </c>
      <c r="Z84" s="343">
        <f>ImportsCoreVPA!Z$42</f>
        <v>0.61034288805999992</v>
      </c>
      <c r="AA84" s="343">
        <f>ImportsCoreVPA!AA$42</f>
        <v>0</v>
      </c>
      <c r="AB84" s="343">
        <f>ImportsCoreVPA!AB$42</f>
        <v>0</v>
      </c>
      <c r="AC84" s="343"/>
      <c r="AD84" s="343"/>
      <c r="AE84" s="341"/>
      <c r="AF84" s="341"/>
      <c r="AG84" s="341"/>
      <c r="AH84" s="341"/>
      <c r="AI84" s="341"/>
      <c r="AJ84" s="341"/>
      <c r="AK84" s="341"/>
      <c r="AL84" s="341"/>
      <c r="AM84" s="341"/>
      <c r="AN84" s="341"/>
      <c r="AO84" s="341"/>
      <c r="AP84" s="341"/>
      <c r="AQ84" s="341"/>
      <c r="AR84" s="341"/>
      <c r="AS84" s="341"/>
      <c r="AT84" s="341"/>
      <c r="AU84" s="341"/>
      <c r="AV84" s="341"/>
      <c r="AW84" s="341"/>
      <c r="AX84" s="341"/>
      <c r="AY84" s="341"/>
      <c r="AZ84" s="341"/>
      <c r="BA84" s="341"/>
      <c r="BB84" s="341"/>
      <c r="BC84" s="341"/>
      <c r="BD84" s="341"/>
      <c r="BE84" s="340">
        <f t="shared" si="37"/>
        <v>1.957638752732394E-3</v>
      </c>
      <c r="BF84" s="340">
        <f t="shared" si="38"/>
        <v>3.2650885089529022E-3</v>
      </c>
      <c r="BG84" s="340">
        <f t="shared" si="39"/>
        <v>4.218800931718128E-3</v>
      </c>
      <c r="BH84" s="340">
        <f t="shared" si="40"/>
        <v>8.6003422256855869E-3</v>
      </c>
      <c r="BI84" s="340">
        <f t="shared" si="41"/>
        <v>2.2221876352890909E-2</v>
      </c>
      <c r="BJ84" s="340">
        <f t="shared" si="42"/>
        <v>3.0911500522945699E-2</v>
      </c>
      <c r="BK84" s="340">
        <f t="shared" si="43"/>
        <v>3.6588107258256702E-2</v>
      </c>
      <c r="BL84" s="340">
        <f t="shared" si="44"/>
        <v>2.6208606643082756E-2</v>
      </c>
      <c r="BM84" s="340">
        <f t="shared" si="45"/>
        <v>1.9695409102922001E-2</v>
      </c>
      <c r="BN84" s="340">
        <f t="shared" si="46"/>
        <v>2.3489950996664677E-2</v>
      </c>
      <c r="BO84" s="340">
        <f t="shared" si="47"/>
        <v>1.1739538271569597E-2</v>
      </c>
      <c r="BP84" s="340">
        <f t="shared" si="48"/>
        <v>6.0197541751427774E-3</v>
      </c>
      <c r="BQ84" s="340">
        <f t="shared" si="49"/>
        <v>6.3337913352380015E-3</v>
      </c>
      <c r="BR84" s="340">
        <f t="shared" si="50"/>
        <v>2.6559168373046491E-3</v>
      </c>
      <c r="BS84" s="340">
        <f t="shared" si="51"/>
        <v>5.3425630528045869E-3</v>
      </c>
      <c r="BT84" s="340">
        <f t="shared" si="52"/>
        <v>6.5734941577765771E-2</v>
      </c>
    </row>
    <row r="85" spans="1:72">
      <c r="A85" s="338" t="s">
        <v>34</v>
      </c>
      <c r="B85" s="343" t="s">
        <v>229</v>
      </c>
      <c r="C85" s="343">
        <f t="shared" ref="C85" si="53">C72-SUM(C74:C84)</f>
        <v>0.77244556871876791</v>
      </c>
      <c r="D85" s="343">
        <f t="shared" ref="D85:AB85" si="54">D72-SUM(D74:D84)</f>
        <v>0.71131309802252085</v>
      </c>
      <c r="E85" s="343">
        <f t="shared" si="54"/>
        <v>0.46901244791772045</v>
      </c>
      <c r="F85" s="343">
        <f t="shared" si="54"/>
        <v>0.76268675333999925</v>
      </c>
      <c r="G85" s="343">
        <f t="shared" si="54"/>
        <v>0.74925795090827307</v>
      </c>
      <c r="H85" s="343">
        <f t="shared" si="54"/>
        <v>0.77904637610000016</v>
      </c>
      <c r="I85" s="343">
        <f t="shared" si="54"/>
        <v>0.8595829482600017</v>
      </c>
      <c r="J85" s="343">
        <f t="shared" si="54"/>
        <v>0.98258390751999869</v>
      </c>
      <c r="K85" s="343">
        <f t="shared" si="54"/>
        <v>0.87290005789999947</v>
      </c>
      <c r="L85" s="343">
        <f t="shared" si="54"/>
        <v>0.87051386416199783</v>
      </c>
      <c r="M85" s="343">
        <f t="shared" si="54"/>
        <v>0.92440037520000207</v>
      </c>
      <c r="N85" s="343">
        <f t="shared" si="54"/>
        <v>1.3346684012446408</v>
      </c>
      <c r="O85" s="343">
        <f t="shared" si="54"/>
        <v>1.4968619881799983</v>
      </c>
      <c r="P85" s="343">
        <f t="shared" si="54"/>
        <v>1.3203089201399978</v>
      </c>
      <c r="Q85" s="343">
        <f t="shared" si="54"/>
        <v>1.1885165761399969</v>
      </c>
      <c r="R85" s="343">
        <f t="shared" si="54"/>
        <v>1.6377986637800026</v>
      </c>
      <c r="S85" s="343">
        <f t="shared" si="54"/>
        <v>1.3553310291500011</v>
      </c>
      <c r="T85" s="343">
        <f t="shared" si="54"/>
        <v>1.9191513862133309</v>
      </c>
      <c r="U85" s="343">
        <f t="shared" si="54"/>
        <v>2.2465971165200003</v>
      </c>
      <c r="V85" s="343">
        <f t="shared" si="54"/>
        <v>2.6028653603266703</v>
      </c>
      <c r="W85" s="343">
        <f t="shared" si="54"/>
        <v>2.3247779077673334</v>
      </c>
      <c r="X85" s="343">
        <f t="shared" si="54"/>
        <v>4.3965313709219975</v>
      </c>
      <c r="Y85" s="343">
        <f t="shared" si="54"/>
        <v>3.7938172650087671</v>
      </c>
      <c r="Z85" s="343">
        <f t="shared" si="54"/>
        <v>4.0247457719175905</v>
      </c>
      <c r="AA85" s="343">
        <f t="shared" si="54"/>
        <v>0</v>
      </c>
      <c r="AB85" s="343">
        <f t="shared" si="54"/>
        <v>0</v>
      </c>
      <c r="BE85" s="340">
        <f t="shared" si="37"/>
        <v>0.19810978545828728</v>
      </c>
      <c r="BF85" s="340">
        <f t="shared" si="38"/>
        <v>0.17101486490236797</v>
      </c>
      <c r="BG85" s="340">
        <f t="shared" si="39"/>
        <v>0.16897309493262261</v>
      </c>
      <c r="BH85" s="340">
        <f t="shared" si="40"/>
        <v>0.18450431926844554</v>
      </c>
      <c r="BI85" s="340">
        <f t="shared" si="41"/>
        <v>0.19005681072711272</v>
      </c>
      <c r="BJ85" s="340">
        <f t="shared" si="42"/>
        <v>0.16840278911799042</v>
      </c>
      <c r="BK85" s="340">
        <f t="shared" si="43"/>
        <v>0.14917186203717292</v>
      </c>
      <c r="BL85" s="340">
        <f t="shared" si="44"/>
        <v>0.20333540049744911</v>
      </c>
      <c r="BM85" s="340">
        <f t="shared" si="45"/>
        <v>0.17656397910916038</v>
      </c>
      <c r="BN85" s="340">
        <f t="shared" si="46"/>
        <v>0.26039001633798098</v>
      </c>
      <c r="BO85" s="340">
        <f t="shared" si="47"/>
        <v>0.28589033560719818</v>
      </c>
      <c r="BP85" s="340">
        <f t="shared" si="48"/>
        <v>0.31748282039626263</v>
      </c>
      <c r="BQ85" s="340">
        <f t="shared" si="49"/>
        <v>0.37765295745910332</v>
      </c>
      <c r="BR85" s="340">
        <f t="shared" si="50"/>
        <v>0.49993217369546239</v>
      </c>
      <c r="BS85" s="340">
        <f t="shared" si="51"/>
        <v>0.49800561151346179</v>
      </c>
      <c r="BT85" s="340">
        <f t="shared" si="52"/>
        <v>0.43347179652293139</v>
      </c>
    </row>
    <row r="86" spans="1:72">
      <c r="A86" s="338"/>
      <c r="B86" s="343"/>
      <c r="C86" s="343"/>
      <c r="D86" s="343"/>
      <c r="E86" s="343"/>
      <c r="F86" s="343"/>
      <c r="G86" s="343"/>
      <c r="H86" s="343"/>
      <c r="I86" s="343"/>
      <c r="J86" s="343"/>
      <c r="K86" s="343"/>
      <c r="L86" s="343"/>
      <c r="M86" s="343"/>
      <c r="N86" s="343"/>
      <c r="O86" s="343"/>
      <c r="P86" s="343"/>
      <c r="Q86" s="343"/>
      <c r="R86" s="343"/>
      <c r="S86" s="343"/>
      <c r="T86" s="343"/>
      <c r="U86" s="343"/>
      <c r="V86" s="343"/>
      <c r="W86" s="343"/>
      <c r="X86" s="343"/>
      <c r="Y86" s="343"/>
      <c r="Z86" s="343"/>
      <c r="AA86" s="343"/>
      <c r="AB86" s="343"/>
    </row>
    <row r="87" spans="1:72">
      <c r="A87" s="338"/>
      <c r="B87" s="343"/>
      <c r="C87" s="343"/>
      <c r="D87" s="343"/>
      <c r="E87" s="343"/>
      <c r="F87" s="343"/>
      <c r="G87" s="343"/>
      <c r="H87" s="343"/>
      <c r="I87" s="343"/>
      <c r="J87" s="343"/>
      <c r="K87" s="343"/>
      <c r="L87" s="343"/>
      <c r="M87" s="343"/>
      <c r="N87" s="343"/>
      <c r="O87" s="343"/>
      <c r="P87" s="343"/>
      <c r="Q87" s="343"/>
      <c r="R87" s="343"/>
      <c r="S87" s="343"/>
      <c r="T87" s="343"/>
      <c r="U87" s="343"/>
      <c r="V87" s="343"/>
      <c r="W87" s="343"/>
      <c r="X87" s="343"/>
      <c r="Y87" s="343"/>
      <c r="Z87" s="343"/>
      <c r="AA87" s="343"/>
      <c r="AB87" s="343"/>
      <c r="AC87" s="343"/>
      <c r="AD87" s="343"/>
    </row>
    <row r="88" spans="1:72">
      <c r="AC88" s="343"/>
      <c r="AD88" s="343"/>
    </row>
    <row r="89" spans="1:72">
      <c r="AC89" s="343"/>
      <c r="AD89" s="343"/>
    </row>
    <row r="90" spans="1:72">
      <c r="A90" s="339" t="str">
        <f t="shared" ref="A90:A101" si="55">A74</f>
        <v>EU-28</v>
      </c>
      <c r="B90" s="339"/>
      <c r="C90" s="339"/>
      <c r="D90" s="339"/>
      <c r="E90" s="339"/>
      <c r="F90" s="339"/>
      <c r="G90" s="339"/>
      <c r="H90" s="339"/>
      <c r="I90" s="339"/>
      <c r="J90" s="339"/>
      <c r="K90" s="339"/>
      <c r="L90" s="339"/>
      <c r="M90" s="339"/>
      <c r="N90" s="339"/>
      <c r="O90" s="339"/>
      <c r="P90" s="339"/>
      <c r="Q90" s="339"/>
      <c r="R90" s="339"/>
      <c r="S90" s="339"/>
      <c r="T90" s="339"/>
      <c r="U90" s="339"/>
      <c r="V90" s="339"/>
      <c r="W90" s="339"/>
      <c r="X90" s="339"/>
      <c r="Y90" s="339"/>
      <c r="Z90" s="339"/>
      <c r="AA90" s="339"/>
      <c r="AB90" s="339"/>
      <c r="AC90" s="339"/>
      <c r="AD90" s="339"/>
      <c r="AE90" s="344">
        <f>ImportsCoreVPA!AD$44</f>
        <v>1.1080603999999999E-2</v>
      </c>
      <c r="AF90" s="344">
        <f>ImportsCoreVPA!AE$44</f>
        <v>9.5093279999999992E-3</v>
      </c>
      <c r="AG90" s="344">
        <f>ImportsCoreVPA!AF$44</f>
        <v>1.1816608999999999E-2</v>
      </c>
      <c r="AH90" s="344">
        <f>ImportsCoreVPA!AG$44</f>
        <v>1.1459691999999999E-2</v>
      </c>
      <c r="AI90" s="344">
        <f>ImportsCoreVPA!AH$44</f>
        <v>1.5039892999999999E-2</v>
      </c>
      <c r="AJ90" s="344">
        <f>ImportsCoreVPA!AI$44</f>
        <v>2.1704041E-2</v>
      </c>
      <c r="AK90" s="344">
        <f>ImportsCoreVPA!AJ$44</f>
        <v>3.0455968E-2</v>
      </c>
      <c r="AL90" s="344">
        <f>ImportsCoreVPA!AK$44</f>
        <v>3.7483709999999996E-2</v>
      </c>
      <c r="AM90" s="344">
        <f>ImportsCoreVPA!AL$44</f>
        <v>5.5884966000000001E-2</v>
      </c>
      <c r="AN90" s="344">
        <f>ImportsCoreVPA!AM$44</f>
        <v>4.7359471999999993E-2</v>
      </c>
      <c r="AO90" s="344">
        <f>ImportsCoreVPA!AN$44</f>
        <v>5.3235962999999983E-2</v>
      </c>
      <c r="AP90" s="344">
        <f>ImportsCoreVPA!AO$44</f>
        <v>7.4213229999999991E-2</v>
      </c>
      <c r="AQ90" s="344">
        <f>ImportsCoreVPA!AP$44</f>
        <v>8.4501193000000002E-2</v>
      </c>
      <c r="AR90" s="344">
        <f>ImportsCoreVPA!AQ$44</f>
        <v>0.11635164999999999</v>
      </c>
      <c r="AS90" s="344">
        <f>ImportsCoreVPA!AR$44</f>
        <v>0.12711941800000001</v>
      </c>
      <c r="AT90" s="344">
        <f>ImportsCoreVPA!AS$44</f>
        <v>0.12657096900000001</v>
      </c>
      <c r="AU90" s="344">
        <f>ImportsCoreVPA!AT$44</f>
        <v>0.12558425599999998</v>
      </c>
      <c r="AV90" s="344">
        <f>ImportsCoreVPA!AU$44</f>
        <v>0.13288420599999998</v>
      </c>
      <c r="AW90" s="344">
        <f>ImportsCoreVPA!AV$44</f>
        <v>0.166908062</v>
      </c>
      <c r="AX90" s="344">
        <f>ImportsCoreVPA!AW$44</f>
        <v>0.17947339199999998</v>
      </c>
      <c r="AY90" s="344">
        <f>ImportsCoreVPA!AX$44</f>
        <v>0.14504623700000002</v>
      </c>
      <c r="AZ90" s="344">
        <f>ImportsCoreVPA!AY$44</f>
        <v>0.16969161999999999</v>
      </c>
      <c r="BA90" s="344">
        <f>ImportsCoreVPA!AZ$44</f>
        <v>0.25157657960600005</v>
      </c>
      <c r="BB90" s="344">
        <f>ImportsCoreVPA!BA$44</f>
        <v>0.24159537949200002</v>
      </c>
      <c r="BC90" s="344">
        <f>ImportsCoreVPA!BB$44</f>
        <v>0</v>
      </c>
      <c r="BD90" s="344">
        <f>ImportsCoreVPA!BC$44</f>
        <v>0</v>
      </c>
      <c r="BE90" s="340">
        <f t="shared" ref="BE90:BF92" si="56">AM90/AM$72</f>
        <v>4.0831779353238964E-2</v>
      </c>
      <c r="BF90" s="340">
        <f t="shared" si="56"/>
        <v>3.8378191598429603E-2</v>
      </c>
      <c r="BG90" s="340">
        <f t="shared" ref="BG90:BM92" si="57">AO90/AO$72</f>
        <v>3.6118038355297824E-2</v>
      </c>
      <c r="BH90" s="340">
        <f t="shared" si="57"/>
        <v>3.4881598577633462E-2</v>
      </c>
      <c r="BI90" s="340">
        <f t="shared" si="57"/>
        <v>3.645779155042516E-2</v>
      </c>
      <c r="BJ90" s="340">
        <f t="shared" si="57"/>
        <v>4.9206225269681457E-2</v>
      </c>
      <c r="BK90" s="340">
        <f t="shared" si="57"/>
        <v>5.3283353933285607E-2</v>
      </c>
      <c r="BL90" s="340">
        <f t="shared" si="57"/>
        <v>6.0055209659639279E-2</v>
      </c>
      <c r="BM90" s="340">
        <f t="shared" si="57"/>
        <v>6.8520569322120708E-2</v>
      </c>
      <c r="BN90" s="340">
        <f t="shared" ref="BN90:BQ101" si="58">AV90/AV$72</f>
        <v>7.1360679318245093E-2</v>
      </c>
      <c r="BO90" s="340">
        <f t="shared" si="58"/>
        <v>8.8442257737440702E-2</v>
      </c>
      <c r="BP90" s="340">
        <f t="shared" si="58"/>
        <v>9.6432567765615429E-2</v>
      </c>
      <c r="BQ90" s="340">
        <f t="shared" si="58"/>
        <v>0.11571525518220799</v>
      </c>
      <c r="BR90" s="340">
        <f t="shared" ref="BR90:BR101" si="59">AZ90/AZ$72</f>
        <v>9.2856802891748108E-2</v>
      </c>
      <c r="BS90" s="340">
        <f t="shared" ref="BS90:BS101" si="60">BA90/BA$72</f>
        <v>0.15238068393241111</v>
      </c>
      <c r="BT90" s="340">
        <f t="shared" ref="BT90:BT101" si="61">BB90/BB$72</f>
        <v>0.15620977673890321</v>
      </c>
    </row>
    <row r="91" spans="1:72">
      <c r="A91" s="339" t="str">
        <f t="shared" si="55"/>
        <v xml:space="preserve">Burma </v>
      </c>
      <c r="AE91" s="344">
        <f>ImportsCoreVPA!AD$35</f>
        <v>0.13511366399999997</v>
      </c>
      <c r="AF91" s="344">
        <f>ImportsCoreVPA!AE$35</f>
        <v>0.114172575</v>
      </c>
      <c r="AG91" s="344">
        <f>ImportsCoreVPA!AF$35</f>
        <v>9.2149827999999989E-2</v>
      </c>
      <c r="AH91" s="344">
        <f>ImportsCoreVPA!AG$35</f>
        <v>0.16809699</v>
      </c>
      <c r="AI91" s="344">
        <f>ImportsCoreVPA!AH$35</f>
        <v>0.21822973500000001</v>
      </c>
      <c r="AJ91" s="344">
        <f>ImportsCoreVPA!AI$35</f>
        <v>0.26550942399999999</v>
      </c>
      <c r="AK91" s="344">
        <f>ImportsCoreVPA!AJ$35</f>
        <v>0.27962664900000006</v>
      </c>
      <c r="AL91" s="344">
        <f>ImportsCoreVPA!AK$35</f>
        <v>0.32419560199999997</v>
      </c>
      <c r="AM91" s="344">
        <f>ImportsCoreVPA!AL$35</f>
        <v>0.38910012500000007</v>
      </c>
      <c r="AN91" s="344">
        <f>ImportsCoreVPA!AM$35</f>
        <v>0.32327157000000001</v>
      </c>
      <c r="AO91" s="344">
        <f>ImportsCoreVPA!AN$35</f>
        <v>0.43006593299999996</v>
      </c>
      <c r="AP91" s="344">
        <f>ImportsCoreVPA!AO$35</f>
        <v>0.6055501419999999</v>
      </c>
      <c r="AQ91" s="344">
        <f>ImportsCoreVPA!AP$35</f>
        <v>0.68247770499999993</v>
      </c>
      <c r="AR91" s="344">
        <f>ImportsCoreVPA!AQ$35</f>
        <v>0.7350931329999999</v>
      </c>
      <c r="AS91" s="344">
        <f>ImportsCoreVPA!AR$35</f>
        <v>0.56558816199999995</v>
      </c>
      <c r="AT91" s="344">
        <f>ImportsCoreVPA!AS$35</f>
        <v>0.12002861400000001</v>
      </c>
      <c r="AU91" s="344">
        <f>ImportsCoreVPA!AT$35</f>
        <v>0.15849754799999999</v>
      </c>
      <c r="AV91" s="344">
        <f>ImportsCoreVPA!AU$35</f>
        <v>0.14125180699999998</v>
      </c>
      <c r="AW91" s="344">
        <f>ImportsCoreVPA!AV$35</f>
        <v>9.8383227000000004E-2</v>
      </c>
      <c r="AX91" s="344">
        <f>ImportsCoreVPA!AW$35</f>
        <v>7.9375489000000007E-2</v>
      </c>
      <c r="AY91" s="344">
        <f>ImportsCoreVPA!AX$35</f>
        <v>5.3021145999999998E-2</v>
      </c>
      <c r="AZ91" s="344">
        <f>ImportsCoreVPA!AY$35</f>
        <v>4.7552650000000002E-2</v>
      </c>
      <c r="BA91" s="344">
        <f>ImportsCoreVPA!AZ$35</f>
        <v>5.3912583308999992E-2</v>
      </c>
      <c r="BB91" s="344">
        <f>ImportsCoreVPA!BA$35</f>
        <v>3.4054167614999999E-2</v>
      </c>
      <c r="BC91" s="344">
        <f>ImportsCoreVPA!BB$35</f>
        <v>0</v>
      </c>
      <c r="BD91" s="344">
        <f>ImportsCoreVPA!BC$35</f>
        <v>0</v>
      </c>
      <c r="BE91" s="340">
        <f t="shared" si="56"/>
        <v>0.28429203035245115</v>
      </c>
      <c r="BF91" s="340">
        <f t="shared" si="56"/>
        <v>0.26196614379030975</v>
      </c>
      <c r="BG91" s="340">
        <f t="shared" si="57"/>
        <v>0.29177903409770095</v>
      </c>
      <c r="BH91" s="340">
        <f t="shared" si="57"/>
        <v>0.28461983088288895</v>
      </c>
      <c r="BI91" s="340">
        <f t="shared" si="57"/>
        <v>0.29445300147067216</v>
      </c>
      <c r="BJ91" s="340">
        <f t="shared" si="57"/>
        <v>0.31087791446527752</v>
      </c>
      <c r="BK91" s="340">
        <f t="shared" si="57"/>
        <v>0.23707183914516092</v>
      </c>
      <c r="BL91" s="340">
        <f t="shared" si="57"/>
        <v>5.6951002555142911E-2</v>
      </c>
      <c r="BM91" s="340">
        <f t="shared" si="57"/>
        <v>8.6478532986811296E-2</v>
      </c>
      <c r="BN91" s="340">
        <f t="shared" si="58"/>
        <v>7.5854198221643035E-2</v>
      </c>
      <c r="BO91" s="340">
        <f t="shared" si="58"/>
        <v>5.2131901929189831E-2</v>
      </c>
      <c r="BP91" s="340">
        <f t="shared" si="58"/>
        <v>4.2649119942645114E-2</v>
      </c>
      <c r="BQ91" s="340">
        <f t="shared" si="58"/>
        <v>4.2299307905816992E-2</v>
      </c>
      <c r="BR91" s="340">
        <f t="shared" si="59"/>
        <v>2.6021243995609719E-2</v>
      </c>
      <c r="BS91" s="340">
        <f t="shared" si="60"/>
        <v>3.2655012362655472E-2</v>
      </c>
      <c r="BT91" s="340">
        <f t="shared" si="61"/>
        <v>2.2018607853154269E-2</v>
      </c>
    </row>
    <row r="92" spans="1:72">
      <c r="A92" s="339" t="str">
        <f t="shared" si="55"/>
        <v xml:space="preserve">China </v>
      </c>
      <c r="AE92" s="344">
        <f>ImportsCoreVPA!AD$36</f>
        <v>2.1825950000000003E-3</v>
      </c>
      <c r="AF92" s="344">
        <f>ImportsCoreVPA!AE$36</f>
        <v>5.486936999999999E-3</v>
      </c>
      <c r="AG92" s="344">
        <f>ImportsCoreVPA!AF$36</f>
        <v>1.0778270000000002E-3</v>
      </c>
      <c r="AH92" s="344">
        <f>ImportsCoreVPA!AG$36</f>
        <v>2.0029859999999996E-3</v>
      </c>
      <c r="AI92" s="344">
        <f>ImportsCoreVPA!AH$36</f>
        <v>2.5431710000000003E-3</v>
      </c>
      <c r="AJ92" s="344">
        <f>ImportsCoreVPA!AI$36</f>
        <v>4.4366949999999992E-3</v>
      </c>
      <c r="AK92" s="344">
        <f>ImportsCoreVPA!AJ$36</f>
        <v>8.1326760000000001E-3</v>
      </c>
      <c r="AL92" s="344">
        <f>ImportsCoreVPA!AK$36</f>
        <v>1.3017856999999999E-2</v>
      </c>
      <c r="AM92" s="344">
        <f>ImportsCoreVPA!AL$36</f>
        <v>1.3624018999999999E-2</v>
      </c>
      <c r="AN92" s="344">
        <f>ImportsCoreVPA!AM$36</f>
        <v>1.7065661999999999E-2</v>
      </c>
      <c r="AO92" s="344">
        <f>ImportsCoreVPA!AN$36</f>
        <v>2.9788792999999997E-2</v>
      </c>
      <c r="AP92" s="344">
        <f>ImportsCoreVPA!AO$36</f>
        <v>9.5829418999999999E-2</v>
      </c>
      <c r="AQ92" s="344">
        <f>ImportsCoreVPA!AP$36</f>
        <v>5.9304330999999995E-2</v>
      </c>
      <c r="AR92" s="344">
        <f>ImportsCoreVPA!AQ$36</f>
        <v>4.1653655999999997E-2</v>
      </c>
      <c r="AS92" s="344">
        <f>ImportsCoreVPA!AR$36</f>
        <v>5.7413438999999997E-2</v>
      </c>
      <c r="AT92" s="344">
        <f>ImportsCoreVPA!AS$36</f>
        <v>7.5091143999999985E-2</v>
      </c>
      <c r="AU92" s="344">
        <f>ImportsCoreVPA!AT$36</f>
        <v>6.3337865999999993E-2</v>
      </c>
      <c r="AV92" s="344">
        <f>ImportsCoreVPA!AU$36</f>
        <v>6.8389652999999995E-2</v>
      </c>
      <c r="AW92" s="344">
        <f>ImportsCoreVPA!AV$36</f>
        <v>6.4334972000000004E-2</v>
      </c>
      <c r="AX92" s="344">
        <f>ImportsCoreVPA!AW$36</f>
        <v>7.144861000000001E-2</v>
      </c>
      <c r="AY92" s="344">
        <f>ImportsCoreVPA!AX$36</f>
        <v>5.4478269999999995E-2</v>
      </c>
      <c r="AZ92" s="344">
        <f>ImportsCoreVPA!AY$36</f>
        <v>8.0445832999999994E-2</v>
      </c>
      <c r="BA92" s="344">
        <f>ImportsCoreVPA!AZ$36</f>
        <v>6.836781338499999E-2</v>
      </c>
      <c r="BB92" s="344">
        <f>ImportsCoreVPA!BA$36</f>
        <v>7.1140800778000002E-2</v>
      </c>
      <c r="BC92" s="344">
        <f>ImportsCoreVPA!BB$36</f>
        <v>0</v>
      </c>
      <c r="BD92" s="344">
        <f>ImportsCoreVPA!BC$36</f>
        <v>0</v>
      </c>
      <c r="BE92" s="340">
        <f t="shared" si="56"/>
        <v>9.9542502667414219E-3</v>
      </c>
      <c r="BF92" s="340">
        <f t="shared" si="56"/>
        <v>1.3829319000643405E-2</v>
      </c>
      <c r="BG92" s="340">
        <f t="shared" si="57"/>
        <v>2.0210262151771869E-2</v>
      </c>
      <c r="BH92" s="340">
        <f t="shared" si="57"/>
        <v>4.5041609501241781E-2</v>
      </c>
      <c r="BI92" s="340">
        <f t="shared" si="57"/>
        <v>2.5586679440554368E-2</v>
      </c>
      <c r="BJ92" s="340">
        <f t="shared" si="57"/>
        <v>1.7615729389671902E-2</v>
      </c>
      <c r="BK92" s="340">
        <f t="shared" si="57"/>
        <v>2.4065407464059527E-2</v>
      </c>
      <c r="BL92" s="340">
        <f t="shared" si="57"/>
        <v>3.5629137014050696E-2</v>
      </c>
      <c r="BM92" s="340">
        <f t="shared" si="57"/>
        <v>3.4558047132661217E-2</v>
      </c>
      <c r="BN92" s="340">
        <f t="shared" si="58"/>
        <v>3.6726201279473791E-2</v>
      </c>
      <c r="BO92" s="340">
        <f t="shared" si="58"/>
        <v>3.4090205751445557E-2</v>
      </c>
      <c r="BP92" s="340">
        <f t="shared" si="58"/>
        <v>3.8389940975674157E-2</v>
      </c>
      <c r="BQ92" s="340">
        <f t="shared" si="58"/>
        <v>4.3461774985139562E-2</v>
      </c>
      <c r="BR92" s="340">
        <f t="shared" si="59"/>
        <v>4.4020693881898734E-2</v>
      </c>
      <c r="BS92" s="340">
        <f t="shared" si="60"/>
        <v>4.141058829436952E-2</v>
      </c>
      <c r="BT92" s="340">
        <f t="shared" si="61"/>
        <v>4.5997935183715526E-2</v>
      </c>
    </row>
    <row r="93" spans="1:72">
      <c r="A93" s="339" t="str">
        <f t="shared" si="55"/>
        <v xml:space="preserve">Ecuador </v>
      </c>
      <c r="AE93" s="344">
        <f>ImportsCoreVPA!AD$28</f>
        <v>5.9547439999999997E-3</v>
      </c>
      <c r="AF93" s="344">
        <f>ImportsCoreVPA!AE$28</f>
        <v>3.9476399999999997E-3</v>
      </c>
      <c r="AG93" s="344">
        <f>ImportsCoreVPA!AF$28</f>
        <v>1.8858810000000001E-3</v>
      </c>
      <c r="AH93" s="344">
        <f>ImportsCoreVPA!AG$28</f>
        <v>4.6082240000000002E-3</v>
      </c>
      <c r="AI93" s="344">
        <f>ImportsCoreVPA!AH$28</f>
        <v>1.7847162999999999E-2</v>
      </c>
      <c r="AJ93" s="344">
        <f>ImportsCoreVPA!AI$28</f>
        <v>9.7247699999999989E-3</v>
      </c>
      <c r="AK93" s="344">
        <f>ImportsCoreVPA!AJ$28</f>
        <v>2.1253311999999996E-2</v>
      </c>
      <c r="AL93" s="344">
        <f>ImportsCoreVPA!AK$28</f>
        <v>2.4249332999999998E-2</v>
      </c>
      <c r="AM93" s="344">
        <f>ImportsCoreVPA!AL$28</f>
        <v>2.6867386E-2</v>
      </c>
      <c r="AN93" s="344">
        <f>ImportsCoreVPA!AM$28</f>
        <v>1.7007409000000001E-2</v>
      </c>
      <c r="AO93" s="344">
        <f>ImportsCoreVPA!AN$28</f>
        <v>1.4410675E-2</v>
      </c>
      <c r="AP93" s="344">
        <f>ImportsCoreVPA!AO$28</f>
        <v>3.1992791E-2</v>
      </c>
      <c r="AQ93" s="344">
        <f>ImportsCoreVPA!AP$28</f>
        <v>4.4082733999999998E-2</v>
      </c>
      <c r="AR93" s="344">
        <f>ImportsCoreVPA!AQ$28</f>
        <v>6.188893999999999E-2</v>
      </c>
      <c r="AS93" s="344">
        <f>ImportsCoreVPA!AR$28</f>
        <v>7.3587447E-2</v>
      </c>
      <c r="AT93" s="344">
        <f>ImportsCoreVPA!AS$28</f>
        <v>6.4866829000000001E-2</v>
      </c>
      <c r="AU93" s="344">
        <f>ImportsCoreVPA!AT$28</f>
        <v>8.5398468999999991E-2</v>
      </c>
      <c r="AV93" s="344">
        <f>ImportsCoreVPA!AU$28</f>
        <v>6.3246568999999989E-2</v>
      </c>
      <c r="AW93" s="344">
        <f>ImportsCoreVPA!AV$28</f>
        <v>6.8226603999999996E-2</v>
      </c>
      <c r="AX93" s="344">
        <f>ImportsCoreVPA!AW$28</f>
        <v>8.371240499999999E-2</v>
      </c>
      <c r="AY93" s="344">
        <f>ImportsCoreVPA!AX$28</f>
        <v>5.6224929E-2</v>
      </c>
      <c r="AZ93" s="344">
        <f>ImportsCoreVPA!AY$28</f>
        <v>0.115034554</v>
      </c>
      <c r="BA93" s="344">
        <f>ImportsCoreVPA!AZ$28</f>
        <v>2.1789525593999999E-2</v>
      </c>
      <c r="BB93" s="344">
        <f>ImportsCoreVPA!BA$28</f>
        <v>1.5811820777E-2</v>
      </c>
      <c r="BC93" s="344">
        <f>ImportsCoreVPA!BB$28</f>
        <v>0</v>
      </c>
      <c r="BD93" s="344">
        <f>ImportsCoreVPA!BC$28</f>
        <v>0</v>
      </c>
      <c r="BE93" s="340">
        <f t="shared" ref="BE93:BH101" si="62">AM93/AM$72</f>
        <v>1.9630381039335364E-2</v>
      </c>
      <c r="BF93" s="340">
        <f t="shared" si="62"/>
        <v>1.3782113136625682E-2</v>
      </c>
      <c r="BG93" s="340">
        <f t="shared" si="62"/>
        <v>9.7769493223167879E-3</v>
      </c>
      <c r="BH93" s="340">
        <f t="shared" si="62"/>
        <v>1.5037206884003361E-2</v>
      </c>
      <c r="BI93" s="340">
        <f t="shared" ref="BI93:BI101" si="63">AQ93/AQ$72</f>
        <v>1.9019366118829113E-2</v>
      </c>
      <c r="BJ93" s="340">
        <f t="shared" ref="BJ93:BJ101" si="64">AR93/AR$72</f>
        <v>2.6173424470918971E-2</v>
      </c>
      <c r="BK93" s="340">
        <f t="shared" ref="BK93:BK101" si="65">AS93/AS$72</f>
        <v>3.0844901945255097E-2</v>
      </c>
      <c r="BL93" s="340">
        <f t="shared" ref="BL93:BL101" si="66">AT93/AT$72</f>
        <v>3.0777918872936568E-2</v>
      </c>
      <c r="BM93" s="340">
        <f t="shared" ref="BM93:BM101" si="67">AU93/AU$72</f>
        <v>4.6594628192227185E-2</v>
      </c>
      <c r="BN93" s="340">
        <f t="shared" si="58"/>
        <v>3.3964293156014805E-2</v>
      </c>
      <c r="BO93" s="340">
        <f t="shared" si="58"/>
        <v>3.615232735443482E-2</v>
      </c>
      <c r="BP93" s="340">
        <f t="shared" si="58"/>
        <v>4.4979381500658014E-2</v>
      </c>
      <c r="BQ93" s="340">
        <f t="shared" si="58"/>
        <v>4.485522783218792E-2</v>
      </c>
      <c r="BR93" s="340">
        <f t="shared" si="59"/>
        <v>6.2947957633489232E-2</v>
      </c>
      <c r="BS93" s="340">
        <f t="shared" si="60"/>
        <v>1.3197980582200853E-2</v>
      </c>
      <c r="BT93" s="340">
        <f t="shared" si="61"/>
        <v>1.0223544004046273E-2</v>
      </c>
    </row>
    <row r="94" spans="1:72">
      <c r="A94" s="339" t="str">
        <f t="shared" si="55"/>
        <v xml:space="preserve">Indonesia </v>
      </c>
      <c r="AE94" s="344">
        <f>ImportsCoreVPA!AD$37</f>
        <v>4.3768167999999996E-2</v>
      </c>
      <c r="AF94" s="344">
        <f>ImportsCoreVPA!AE$37</f>
        <v>6.9140524999999994E-2</v>
      </c>
      <c r="AG94" s="344">
        <f>ImportsCoreVPA!AF$37</f>
        <v>9.8551130000000004E-3</v>
      </c>
      <c r="AH94" s="344">
        <f>ImportsCoreVPA!AG$37</f>
        <v>8.3796399999999996E-4</v>
      </c>
      <c r="AI94" s="344">
        <f>ImportsCoreVPA!AH$37</f>
        <v>4.9879600000000003E-4</v>
      </c>
      <c r="AJ94" s="344">
        <f>ImportsCoreVPA!AI$37</f>
        <v>6.7295380000000002E-3</v>
      </c>
      <c r="AK94" s="344">
        <f>ImportsCoreVPA!AJ$37</f>
        <v>3.6724330000000006E-3</v>
      </c>
      <c r="AL94" s="344">
        <f>ImportsCoreVPA!AK$37</f>
        <v>3.7629920000000002E-3</v>
      </c>
      <c r="AM94" s="344">
        <f>ImportsCoreVPA!AL$37</f>
        <v>6.2837049999999997E-3</v>
      </c>
      <c r="AN94" s="344">
        <f>ImportsCoreVPA!AM$37</f>
        <v>6.3156479999999992E-3</v>
      </c>
      <c r="AO94" s="344">
        <f>ImportsCoreVPA!AN$37</f>
        <v>1.4351274000000001E-2</v>
      </c>
      <c r="AP94" s="344">
        <f>ImportsCoreVPA!AO$37</f>
        <v>2.6043298999999999E-2</v>
      </c>
      <c r="AQ94" s="344">
        <f>ImportsCoreVPA!AP$37</f>
        <v>2.9106716999999997E-2</v>
      </c>
      <c r="AR94" s="344">
        <f>ImportsCoreVPA!AQ$37</f>
        <v>3.8922179000000001E-2</v>
      </c>
      <c r="AS94" s="344">
        <f>ImportsCoreVPA!AR$37</f>
        <v>4.7617758999999996E-2</v>
      </c>
      <c r="AT94" s="344">
        <f>ImportsCoreVPA!AS$37</f>
        <v>7.4104096999999994E-2</v>
      </c>
      <c r="AU94" s="344">
        <f>ImportsCoreVPA!AT$37</f>
        <v>8.3686124000000001E-2</v>
      </c>
      <c r="AV94" s="344">
        <f>ImportsCoreVPA!AU$37</f>
        <v>0.10657676000000001</v>
      </c>
      <c r="AW94" s="344">
        <f>ImportsCoreVPA!AV$37</f>
        <v>0.123296088</v>
      </c>
      <c r="AX94" s="344">
        <f>ImportsCoreVPA!AW$37</f>
        <v>0.113206052</v>
      </c>
      <c r="AY94" s="344">
        <f>ImportsCoreVPA!AX$37</f>
        <v>9.7350628999999994E-2</v>
      </c>
      <c r="AZ94" s="344">
        <f>ImportsCoreVPA!AY$37</f>
        <v>0.14670552299999998</v>
      </c>
      <c r="BA94" s="344">
        <f>ImportsCoreVPA!AZ$37</f>
        <v>0.14003106524100001</v>
      </c>
      <c r="BB94" s="344">
        <f>ImportsCoreVPA!BA$37</f>
        <v>0.15884212691799998</v>
      </c>
      <c r="BC94" s="344">
        <f>ImportsCoreVPA!BB$37</f>
        <v>0</v>
      </c>
      <c r="BD94" s="344">
        <f>ImportsCoreVPA!BC$37</f>
        <v>0</v>
      </c>
      <c r="BE94" s="340">
        <f t="shared" si="62"/>
        <v>4.5911248488698089E-3</v>
      </c>
      <c r="BF94" s="340">
        <f t="shared" si="62"/>
        <v>5.1179444950788036E-3</v>
      </c>
      <c r="BG94" s="340">
        <f t="shared" si="62"/>
        <v>9.7366486031141876E-3</v>
      </c>
      <c r="BH94" s="340">
        <f t="shared" si="62"/>
        <v>1.2240834974509033E-2</v>
      </c>
      <c r="BI94" s="340">
        <f t="shared" si="63"/>
        <v>1.2558007566866142E-2</v>
      </c>
      <c r="BJ94" s="340">
        <f t="shared" si="64"/>
        <v>1.6460561649627361E-2</v>
      </c>
      <c r="BK94" s="340">
        <f t="shared" si="65"/>
        <v>1.9959451877815362E-2</v>
      </c>
      <c r="BL94" s="340">
        <f t="shared" si="66"/>
        <v>3.5160804386140436E-2</v>
      </c>
      <c r="BM94" s="340">
        <f t="shared" si="67"/>
        <v>4.5660348227421044E-2</v>
      </c>
      <c r="BN94" s="340">
        <f t="shared" si="58"/>
        <v>5.7233212449172267E-2</v>
      </c>
      <c r="BO94" s="340">
        <f t="shared" si="58"/>
        <v>6.5332880043350874E-2</v>
      </c>
      <c r="BP94" s="340">
        <f t="shared" si="58"/>
        <v>6.0826566876095958E-2</v>
      </c>
      <c r="BQ94" s="340">
        <f t="shared" si="58"/>
        <v>7.7664564830340649E-2</v>
      </c>
      <c r="BR94" s="340">
        <f t="shared" si="59"/>
        <v>8.0278600866335162E-2</v>
      </c>
      <c r="BS94" s="340">
        <f t="shared" si="60"/>
        <v>8.4817233490596167E-2</v>
      </c>
      <c r="BT94" s="340">
        <f t="shared" si="61"/>
        <v>0.10270350879543592</v>
      </c>
    </row>
    <row r="95" spans="1:72">
      <c r="A95" s="339" t="str">
        <f t="shared" si="55"/>
        <v xml:space="preserve">Malaysia </v>
      </c>
      <c r="AC95" s="339"/>
      <c r="AD95" s="339"/>
      <c r="AE95" s="344">
        <f>ImportsCoreVPA!AD$39</f>
        <v>8.8640858000000017E-2</v>
      </c>
      <c r="AF95" s="344">
        <f>ImportsCoreVPA!AE$39</f>
        <v>0.14682863200000001</v>
      </c>
      <c r="AG95" s="344">
        <f>ImportsCoreVPA!AF$39</f>
        <v>0.14766539599999998</v>
      </c>
      <c r="AH95" s="344">
        <f>ImportsCoreVPA!AG$39</f>
        <v>0.31800051699999998</v>
      </c>
      <c r="AI95" s="344">
        <f>ImportsCoreVPA!AH$39</f>
        <v>0.30629264599999995</v>
      </c>
      <c r="AJ95" s="344">
        <f>ImportsCoreVPA!AI$39</f>
        <v>0.27821684499999999</v>
      </c>
      <c r="AK95" s="344">
        <f>ImportsCoreVPA!AJ$39</f>
        <v>0.29029374399999996</v>
      </c>
      <c r="AL95" s="344">
        <f>ImportsCoreVPA!AK$39</f>
        <v>0.33913039499999997</v>
      </c>
      <c r="AM95" s="344">
        <f>ImportsCoreVPA!AL$39</f>
        <v>0.38728228499999995</v>
      </c>
      <c r="AN95" s="344">
        <f>ImportsCoreVPA!AM$39</f>
        <v>0.41236143599999991</v>
      </c>
      <c r="AO95" s="344">
        <f>ImportsCoreVPA!AN$39</f>
        <v>0.43133523900000004</v>
      </c>
      <c r="AP95" s="344">
        <f>ImportsCoreVPA!AO$39</f>
        <v>0.55184617300000005</v>
      </c>
      <c r="AQ95" s="344">
        <f>ImportsCoreVPA!AP$39</f>
        <v>0.59969815299999985</v>
      </c>
      <c r="AR95" s="344">
        <f>ImportsCoreVPA!AQ$39</f>
        <v>0.57398608299999998</v>
      </c>
      <c r="AS95" s="344">
        <f>ImportsCoreVPA!AR$39</f>
        <v>0.62751661599999986</v>
      </c>
      <c r="AT95" s="344">
        <f>ImportsCoreVPA!AS$39</f>
        <v>0.55415556099999996</v>
      </c>
      <c r="AU95" s="344">
        <f>ImportsCoreVPA!AT$39</f>
        <v>0.43501464200000001</v>
      </c>
      <c r="AV95" s="344">
        <f>ImportsCoreVPA!AU$39</f>
        <v>0.38031760999999997</v>
      </c>
      <c r="AW95" s="344">
        <f>ImportsCoreVPA!AV$39</f>
        <v>0.28232698899999997</v>
      </c>
      <c r="AX95" s="344">
        <f>ImportsCoreVPA!AW$39</f>
        <v>0.25121002799999997</v>
      </c>
      <c r="AY95" s="344">
        <f>ImportsCoreVPA!AX$39</f>
        <v>0.15400891799999999</v>
      </c>
      <c r="AZ95" s="344">
        <f>ImportsCoreVPA!AY$39</f>
        <v>0.20529122399999997</v>
      </c>
      <c r="BA95" s="344">
        <f>ImportsCoreVPA!AZ$39</f>
        <v>0.19544409486200001</v>
      </c>
      <c r="BB95" s="344">
        <f>ImportsCoreVPA!BA$39</f>
        <v>0.18911645695000001</v>
      </c>
      <c r="BC95" s="344">
        <f>ImportsCoreVPA!BB$39</f>
        <v>0</v>
      </c>
      <c r="BD95" s="344">
        <f>ImportsCoreVPA!BC$39</f>
        <v>0</v>
      </c>
      <c r="BE95" s="340">
        <f t="shared" si="62"/>
        <v>0.28296384413185838</v>
      </c>
      <c r="BF95" s="340">
        <f t="shared" si="62"/>
        <v>0.33416095092047404</v>
      </c>
      <c r="BG95" s="340">
        <f t="shared" si="62"/>
        <v>0.29264019712000999</v>
      </c>
      <c r="BH95" s="340">
        <f t="shared" si="62"/>
        <v>0.25937796647833916</v>
      </c>
      <c r="BI95" s="340">
        <f t="shared" si="63"/>
        <v>0.25873800687345289</v>
      </c>
      <c r="BJ95" s="340">
        <f t="shared" si="64"/>
        <v>0.24274420261130872</v>
      </c>
      <c r="BK95" s="340">
        <f t="shared" si="65"/>
        <v>0.26302975953953522</v>
      </c>
      <c r="BL95" s="340">
        <f t="shared" si="66"/>
        <v>0.26293492625398185</v>
      </c>
      <c r="BM95" s="340">
        <f t="shared" si="67"/>
        <v>0.23735022113996937</v>
      </c>
      <c r="BN95" s="340">
        <f t="shared" si="58"/>
        <v>0.20423588192483466</v>
      </c>
      <c r="BO95" s="340">
        <f t="shared" si="58"/>
        <v>0.14960113986209717</v>
      </c>
      <c r="BP95" s="340">
        <f t="shared" si="58"/>
        <v>0.13497726754120828</v>
      </c>
      <c r="BQ95" s="340">
        <f t="shared" si="58"/>
        <v>0.12286551940472432</v>
      </c>
      <c r="BR95" s="340">
        <f t="shared" si="59"/>
        <v>0.11233723104519662</v>
      </c>
      <c r="BS95" s="340">
        <f t="shared" si="60"/>
        <v>0.11838107065556235</v>
      </c>
      <c r="BT95" s="340">
        <f t="shared" si="61"/>
        <v>0.12227816434208802</v>
      </c>
    </row>
    <row r="96" spans="1:72">
      <c r="A96" s="339" t="str">
        <f t="shared" si="55"/>
        <v xml:space="preserve">New Zealand </v>
      </c>
      <c r="AE96" s="344">
        <f>ImportsCoreVPA!AD$52</f>
        <v>1.9120265000000001E-2</v>
      </c>
      <c r="AF96" s="344">
        <f>ImportsCoreVPA!AE$52</f>
        <v>1.5296058999999999E-2</v>
      </c>
      <c r="AG96" s="344">
        <f>ImportsCoreVPA!AF$52</f>
        <v>4.4988679999999996E-3</v>
      </c>
      <c r="AH96" s="344">
        <f>ImportsCoreVPA!AG$52</f>
        <v>1.1607928999999999E-2</v>
      </c>
      <c r="AI96" s="344">
        <f>ImportsCoreVPA!AH$52</f>
        <v>1.8852308000000002E-2</v>
      </c>
      <c r="AJ96" s="344">
        <f>ImportsCoreVPA!AI$52</f>
        <v>3.9444139000000003E-2</v>
      </c>
      <c r="AK96" s="344">
        <f>ImportsCoreVPA!AJ$52</f>
        <v>5.156904100000001E-2</v>
      </c>
      <c r="AL96" s="344">
        <f>ImportsCoreVPA!AK$52</f>
        <v>7.8192011999999991E-2</v>
      </c>
      <c r="AM96" s="344">
        <f>ImportsCoreVPA!AL$52</f>
        <v>9.594004099999999E-2</v>
      </c>
      <c r="AN96" s="344">
        <f>ImportsCoreVPA!AM$52</f>
        <v>8.4580321E-2</v>
      </c>
      <c r="AO96" s="344">
        <f>ImportsCoreVPA!AN$52</f>
        <v>0.12518142599999998</v>
      </c>
      <c r="AP96" s="344">
        <f>ImportsCoreVPA!AO$52</f>
        <v>0.210345477</v>
      </c>
      <c r="AQ96" s="344">
        <f>ImportsCoreVPA!AP$52</f>
        <v>0.23054048899999999</v>
      </c>
      <c r="AR96" s="344">
        <f>ImportsCoreVPA!AQ$52</f>
        <v>0.23283282399999999</v>
      </c>
      <c r="AS96" s="344">
        <f>ImportsCoreVPA!AR$52</f>
        <v>0.24324687</v>
      </c>
      <c r="AT96" s="344">
        <f>ImportsCoreVPA!AS$52</f>
        <v>0.20982011699999997</v>
      </c>
      <c r="AU96" s="344">
        <f>ImportsCoreVPA!AT$52</f>
        <v>0.23054451200000001</v>
      </c>
      <c r="AV96" s="344">
        <f>ImportsCoreVPA!AU$52</f>
        <v>0.24058891399999999</v>
      </c>
      <c r="AW96" s="344">
        <f>ImportsCoreVPA!AV$52</f>
        <v>0.25092378999999998</v>
      </c>
      <c r="AX96" s="344">
        <f>ImportsCoreVPA!AW$52</f>
        <v>0.19310977000000001</v>
      </c>
      <c r="AY96" s="344">
        <f>ImportsCoreVPA!AX$52</f>
        <v>7.9141842000000004E-2</v>
      </c>
      <c r="AZ96" s="344">
        <f>ImportsCoreVPA!AY$52</f>
        <v>3.0095968000000001E-2</v>
      </c>
      <c r="BA96" s="344">
        <f>ImportsCoreVPA!AZ$52</f>
        <v>1.0412001557000001E-2</v>
      </c>
      <c r="BB96" s="344">
        <f>ImportsCoreVPA!BA$52</f>
        <v>6.5053752759999996E-3</v>
      </c>
      <c r="BC96" s="344">
        <f>ImportsCoreVPA!BB$52</f>
        <v>0</v>
      </c>
      <c r="BD96" s="344">
        <f>ImportsCoreVPA!BC$52</f>
        <v>0</v>
      </c>
      <c r="BE96" s="340">
        <f t="shared" si="62"/>
        <v>7.0097610603408064E-2</v>
      </c>
      <c r="BF96" s="340">
        <f t="shared" si="62"/>
        <v>6.8540455113069651E-2</v>
      </c>
      <c r="BG96" s="340">
        <f t="shared" si="62"/>
        <v>8.4929571869280865E-2</v>
      </c>
      <c r="BH96" s="340">
        <f t="shared" si="62"/>
        <v>9.8866286932058248E-2</v>
      </c>
      <c r="BI96" s="340">
        <f t="shared" si="63"/>
        <v>9.9466016910495975E-2</v>
      </c>
      <c r="BJ96" s="340">
        <f t="shared" si="64"/>
        <v>9.8467227477393712E-2</v>
      </c>
      <c r="BK96" s="340">
        <f t="shared" si="65"/>
        <v>0.10195931724116226</v>
      </c>
      <c r="BL96" s="340">
        <f t="shared" si="66"/>
        <v>9.955514457067198E-2</v>
      </c>
      <c r="BM96" s="340">
        <f t="shared" si="67"/>
        <v>0.12578838876371964</v>
      </c>
      <c r="BN96" s="340">
        <f t="shared" si="58"/>
        <v>0.12919961563738319</v>
      </c>
      <c r="BO96" s="340">
        <f t="shared" si="58"/>
        <v>0.13296102202442112</v>
      </c>
      <c r="BP96" s="340">
        <f t="shared" si="58"/>
        <v>0.10375950871718863</v>
      </c>
      <c r="BQ96" s="340">
        <f t="shared" si="58"/>
        <v>6.3137925064681161E-2</v>
      </c>
      <c r="BR96" s="340">
        <f t="shared" si="59"/>
        <v>1.6468788313838707E-2</v>
      </c>
      <c r="BS96" s="340">
        <f t="shared" si="60"/>
        <v>6.306580369467546E-3</v>
      </c>
      <c r="BT96" s="340">
        <f t="shared" si="61"/>
        <v>4.2062195957700025E-3</v>
      </c>
    </row>
    <row r="97" spans="1:72">
      <c r="A97" s="339" t="str">
        <f t="shared" si="55"/>
        <v xml:space="preserve">Papua New Guinea </v>
      </c>
      <c r="AE97" s="344">
        <f>ImportsCoreVPA!AD$53</f>
        <v>2.5433100000000006E-4</v>
      </c>
      <c r="AF97" s="344">
        <f>ImportsCoreVPA!AE$53</f>
        <v>6.2540999999999996E-5</v>
      </c>
      <c r="AG97" s="344">
        <f>ImportsCoreVPA!AF$53</f>
        <v>5.5799999999999999E-6</v>
      </c>
      <c r="AH97" s="344">
        <f>ImportsCoreVPA!AG$53</f>
        <v>3.8758000000000004E-5</v>
      </c>
      <c r="AI97" s="344">
        <f>ImportsCoreVPA!AH$53</f>
        <v>5.6155739999999996E-2</v>
      </c>
      <c r="AJ97" s="344">
        <f>ImportsCoreVPA!AI$53</f>
        <v>6.6863389999999995E-3</v>
      </c>
      <c r="AK97" s="344">
        <f>ImportsCoreVPA!AJ$53</f>
        <v>1.5326669999999999E-2</v>
      </c>
      <c r="AL97" s="344">
        <f>ImportsCoreVPA!AK$53</f>
        <v>3.150563E-2</v>
      </c>
      <c r="AM97" s="344">
        <f>ImportsCoreVPA!AL$53</f>
        <v>4.4014573999999994E-2</v>
      </c>
      <c r="AN97" s="344">
        <f>ImportsCoreVPA!AM$53</f>
        <v>3.1725626E-2</v>
      </c>
      <c r="AO97" s="344">
        <f>ImportsCoreVPA!AN$53</f>
        <v>5.9651467999999992E-2</v>
      </c>
      <c r="AP97" s="344">
        <f>ImportsCoreVPA!AO$53</f>
        <v>6.368929999999999E-2</v>
      </c>
      <c r="AQ97" s="344">
        <f>ImportsCoreVPA!AP$53</f>
        <v>3.6021497E-2</v>
      </c>
      <c r="AR97" s="344">
        <f>ImportsCoreVPA!AQ$53</f>
        <v>5.4506253000000005E-2</v>
      </c>
      <c r="AS97" s="344">
        <f>ImportsCoreVPA!AR$53</f>
        <v>0.107972045</v>
      </c>
      <c r="AT97" s="344">
        <f>ImportsCoreVPA!AS$53</f>
        <v>0.10196928800000001</v>
      </c>
      <c r="AU97" s="344">
        <f>ImportsCoreVPA!AT$53</f>
        <v>6.4243730999999998E-2</v>
      </c>
      <c r="AV97" s="344">
        <f>ImportsCoreVPA!AU$53</f>
        <v>7.5924124000000009E-2</v>
      </c>
      <c r="AW97" s="344">
        <f>ImportsCoreVPA!AV$53</f>
        <v>4.7603854999999994E-2</v>
      </c>
      <c r="AX97" s="344">
        <f>ImportsCoreVPA!AW$53</f>
        <v>6.1286519999999997E-2</v>
      </c>
      <c r="AY97" s="344">
        <f>ImportsCoreVPA!AX$53</f>
        <v>4.8013770999999997E-2</v>
      </c>
      <c r="AZ97" s="344">
        <f>ImportsCoreVPA!AY$53</f>
        <v>2.9084107000000001E-2</v>
      </c>
      <c r="BA97" s="344">
        <f>ImportsCoreVPA!AZ$53</f>
        <v>4.5442402725999996E-2</v>
      </c>
      <c r="BB97" s="344">
        <f>ImportsCoreVPA!BA$53</f>
        <v>3.2666775647000004E-2</v>
      </c>
      <c r="BC97" s="344">
        <f>ImportsCoreVPA!BB$53</f>
        <v>0</v>
      </c>
      <c r="BD97" s="344">
        <f>ImportsCoreVPA!BC$53</f>
        <v>0</v>
      </c>
      <c r="BE97" s="340">
        <f t="shared" si="62"/>
        <v>3.215879873479404E-2</v>
      </c>
      <c r="BF97" s="340">
        <f t="shared" si="62"/>
        <v>2.5709158100582708E-2</v>
      </c>
      <c r="BG97" s="340">
        <f t="shared" si="62"/>
        <v>4.0470649684196024E-2</v>
      </c>
      <c r="BH97" s="340">
        <f t="shared" si="62"/>
        <v>2.9935155716716153E-2</v>
      </c>
      <c r="BI97" s="340">
        <f t="shared" si="63"/>
        <v>1.5541369090022968E-2</v>
      </c>
      <c r="BJ97" s="340">
        <f t="shared" si="64"/>
        <v>2.3051215549794533E-2</v>
      </c>
      <c r="BK97" s="340">
        <f t="shared" si="65"/>
        <v>4.5257544277268802E-2</v>
      </c>
      <c r="BL97" s="340">
        <f t="shared" si="66"/>
        <v>4.838223976687845E-2</v>
      </c>
      <c r="BM97" s="340">
        <f t="shared" si="67"/>
        <v>3.5052300055009887E-2</v>
      </c>
      <c r="BN97" s="340">
        <f t="shared" si="58"/>
        <v>4.0772317707062022E-2</v>
      </c>
      <c r="BO97" s="340">
        <f t="shared" si="58"/>
        <v>2.5224619846138739E-2</v>
      </c>
      <c r="BP97" s="340">
        <f t="shared" si="58"/>
        <v>3.2929764279591628E-2</v>
      </c>
      <c r="BQ97" s="340">
        <f t="shared" si="58"/>
        <v>3.8304515018373737E-2</v>
      </c>
      <c r="BR97" s="340">
        <f t="shared" si="59"/>
        <v>1.5915088741456484E-2</v>
      </c>
      <c r="BS97" s="340">
        <f t="shared" si="60"/>
        <v>2.7524598743510355E-2</v>
      </c>
      <c r="BT97" s="340">
        <f t="shared" si="61"/>
        <v>2.1121553488843453E-2</v>
      </c>
    </row>
    <row r="98" spans="1:72">
      <c r="A98" s="339" t="str">
        <f t="shared" si="55"/>
        <v xml:space="preserve">Solomon Islands </v>
      </c>
      <c r="AE98" s="344">
        <f>ImportsCoreVPA!AD$55</f>
        <v>2.9722039999999996E-3</v>
      </c>
      <c r="AF98" s="344">
        <f>ImportsCoreVPA!AE$55</f>
        <v>4.1743309999999999E-3</v>
      </c>
      <c r="AG98" s="344">
        <f>ImportsCoreVPA!AF$55</f>
        <v>1.2274499999999999E-3</v>
      </c>
      <c r="AH98" s="344">
        <f>ImportsCoreVPA!AG$55</f>
        <v>2.2193079999999997E-3</v>
      </c>
      <c r="AI98" s="344">
        <f>ImportsCoreVPA!AH$55</f>
        <v>1.2972600000000001E-4</v>
      </c>
      <c r="AJ98" s="344">
        <f>ImportsCoreVPA!AI$55</f>
        <v>2.2914249999999997E-3</v>
      </c>
      <c r="AK98" s="344">
        <f>ImportsCoreVPA!AJ$55</f>
        <v>1.9405449999999997E-3</v>
      </c>
      <c r="AL98" s="344">
        <f>ImportsCoreVPA!AK$55</f>
        <v>6.2320630000000004E-3</v>
      </c>
      <c r="AM98" s="344">
        <f>ImportsCoreVPA!AL$55</f>
        <v>0</v>
      </c>
      <c r="AN98" s="344">
        <f>ImportsCoreVPA!AM$55</f>
        <v>9.5057799999999999E-4</v>
      </c>
      <c r="AO98" s="344">
        <f>ImportsCoreVPA!AN$55</f>
        <v>5.9909999999999999E-6</v>
      </c>
      <c r="AP98" s="344">
        <f>ImportsCoreVPA!AO$55</f>
        <v>1.5101752E-2</v>
      </c>
      <c r="AQ98" s="344">
        <f>ImportsCoreVPA!AP$55</f>
        <v>1.8979336999999999E-2</v>
      </c>
      <c r="AR98" s="344">
        <f>ImportsCoreVPA!AQ$55</f>
        <v>3.9444950000000001E-3</v>
      </c>
      <c r="AS98" s="344">
        <f>ImportsCoreVPA!AR$55</f>
        <v>5.437412E-3</v>
      </c>
      <c r="AT98" s="344">
        <f>ImportsCoreVPA!AS$55</f>
        <v>6.8961465999999999E-2</v>
      </c>
      <c r="AU98" s="344">
        <f>ImportsCoreVPA!AT$55</f>
        <v>6.0721711999999997E-2</v>
      </c>
      <c r="AV98" s="344">
        <f>ImportsCoreVPA!AU$55</f>
        <v>5.2595759999999998E-2</v>
      </c>
      <c r="AW98" s="344">
        <f>ImportsCoreVPA!AV$55</f>
        <v>6.6184836999999996E-2</v>
      </c>
      <c r="AX98" s="344">
        <f>ImportsCoreVPA!AW$55</f>
        <v>3.9434181999999998E-2</v>
      </c>
      <c r="AY98" s="344">
        <f>ImportsCoreVPA!AX$55</f>
        <v>1.9930947000000001E-2</v>
      </c>
      <c r="AZ98" s="344">
        <f>ImportsCoreVPA!AY$55</f>
        <v>2.8962309999999998E-2</v>
      </c>
      <c r="BA98" s="344">
        <f>ImportsCoreVPA!AZ$55</f>
        <v>4.5022732614999998E-2</v>
      </c>
      <c r="BB98" s="344">
        <f>ImportsCoreVPA!BA$55</f>
        <v>7.4080986709999996E-3</v>
      </c>
      <c r="BC98" s="344">
        <f>ImportsCoreVPA!BB$55</f>
        <v>0</v>
      </c>
      <c r="BD98" s="344">
        <f>ImportsCoreVPA!BC$55</f>
        <v>0</v>
      </c>
      <c r="BE98" s="340">
        <f t="shared" si="62"/>
        <v>0</v>
      </c>
      <c r="BF98" s="340">
        <f t="shared" si="62"/>
        <v>7.7030978329429049E-4</v>
      </c>
      <c r="BG98" s="340">
        <f t="shared" si="62"/>
        <v>4.0646051201626489E-6</v>
      </c>
      <c r="BH98" s="340">
        <f t="shared" si="62"/>
        <v>7.0981043552877741E-3</v>
      </c>
      <c r="BI98" s="340">
        <f t="shared" si="63"/>
        <v>8.1885792087133206E-3</v>
      </c>
      <c r="BJ98" s="340">
        <f t="shared" si="64"/>
        <v>1.6681646503950067E-3</v>
      </c>
      <c r="BK98" s="340">
        <f t="shared" si="65"/>
        <v>2.2791447021657568E-3</v>
      </c>
      <c r="BL98" s="340">
        <f t="shared" si="66"/>
        <v>3.2720736293534149E-2</v>
      </c>
      <c r="BM98" s="340">
        <f t="shared" si="67"/>
        <v>3.3130636028562761E-2</v>
      </c>
      <c r="BN98" s="340">
        <f t="shared" si="58"/>
        <v>2.8244659586251979E-2</v>
      </c>
      <c r="BO98" s="340">
        <f t="shared" si="58"/>
        <v>3.5070423454227763E-2</v>
      </c>
      <c r="BP98" s="340">
        <f t="shared" si="58"/>
        <v>2.1188318700727585E-2</v>
      </c>
      <c r="BQ98" s="340">
        <f t="shared" si="58"/>
        <v>1.5900547755182799E-2</v>
      </c>
      <c r="BR98" s="340">
        <f t="shared" si="59"/>
        <v>1.5848440311664803E-2</v>
      </c>
      <c r="BS98" s="340">
        <f t="shared" si="60"/>
        <v>2.7270403306716026E-2</v>
      </c>
      <c r="BT98" s="340">
        <f t="shared" si="61"/>
        <v>4.7898988875116075E-3</v>
      </c>
    </row>
    <row r="99" spans="1:72">
      <c r="A99" s="339" t="str">
        <f t="shared" si="55"/>
        <v xml:space="preserve">USA </v>
      </c>
      <c r="AE99" s="344">
        <f>ImportsCoreVPA!AD$23</f>
        <v>1.9252119999999999E-3</v>
      </c>
      <c r="AF99" s="344">
        <f>ImportsCoreVPA!AE$23</f>
        <v>8.6845200000000003E-4</v>
      </c>
      <c r="AG99" s="344">
        <f>ImportsCoreVPA!AF$23</f>
        <v>1.297592E-3</v>
      </c>
      <c r="AH99" s="344">
        <f>ImportsCoreVPA!AG$23</f>
        <v>1.2654300000000001E-3</v>
      </c>
      <c r="AI99" s="344">
        <f>ImportsCoreVPA!AH$23</f>
        <v>8.0601099999999992E-4</v>
      </c>
      <c r="AJ99" s="344">
        <f>ImportsCoreVPA!AI$23</f>
        <v>1.5470409999999999E-3</v>
      </c>
      <c r="AK99" s="344">
        <f>ImportsCoreVPA!AJ$23</f>
        <v>1.489113E-3</v>
      </c>
      <c r="AL99" s="344">
        <f>ImportsCoreVPA!AK$23</f>
        <v>2.7997779999999997E-3</v>
      </c>
      <c r="AM99" s="344">
        <f>ImportsCoreVPA!AL$23</f>
        <v>7.1890150000000009E-3</v>
      </c>
      <c r="AN99" s="344">
        <f>ImportsCoreVPA!AM$23</f>
        <v>5.5170319999999998E-3</v>
      </c>
      <c r="AO99" s="344">
        <f>ImportsCoreVPA!AN$23</f>
        <v>8.4872449999999992E-3</v>
      </c>
      <c r="AP99" s="344">
        <f>ImportsCoreVPA!AO$23</f>
        <v>2.4170966999999998E-2</v>
      </c>
      <c r="AQ99" s="344">
        <f>ImportsCoreVPA!AP$23</f>
        <v>3.7817116999999997E-2</v>
      </c>
      <c r="AR99" s="344">
        <f>ImportsCoreVPA!AQ$23</f>
        <v>3.9375293999999998E-2</v>
      </c>
      <c r="AS99" s="344">
        <f>ImportsCoreVPA!AR$23</f>
        <v>6.0986421999999992E-2</v>
      </c>
      <c r="AT99" s="344">
        <f>ImportsCoreVPA!AS$23</f>
        <v>3.7823564999999996E-2</v>
      </c>
      <c r="AU99" s="344">
        <f>ImportsCoreVPA!AT$23</f>
        <v>2.8798205000000004E-2</v>
      </c>
      <c r="AV99" s="344">
        <f>ImportsCoreVPA!AU$23</f>
        <v>3.9789785000000001E-2</v>
      </c>
      <c r="AW99" s="344">
        <f>ImportsCoreVPA!AV$23</f>
        <v>5.0850557999999997E-2</v>
      </c>
      <c r="AX99" s="344">
        <f>ImportsCoreVPA!AW$23</f>
        <v>6.1880916000000001E-2</v>
      </c>
      <c r="AY99" s="344">
        <f>ImportsCoreVPA!AX$23</f>
        <v>3.2166454000000004E-2</v>
      </c>
      <c r="AZ99" s="344">
        <f>ImportsCoreVPA!AY$23</f>
        <v>5.0549827999999998E-2</v>
      </c>
      <c r="BA99" s="344">
        <f>ImportsCoreVPA!AZ$23</f>
        <v>9.0842555315999995E-2</v>
      </c>
      <c r="BB99" s="344">
        <f>ImportsCoreVPA!BA$23</f>
        <v>7.6950404668000003E-2</v>
      </c>
      <c r="BC99" s="344">
        <f>ImportsCoreVPA!BB$23</f>
        <v>0</v>
      </c>
      <c r="BD99" s="344">
        <f>ImportsCoreVPA!BC$23</f>
        <v>0</v>
      </c>
      <c r="BE99" s="340">
        <f t="shared" si="62"/>
        <v>5.2525803495545691E-3</v>
      </c>
      <c r="BF99" s="340">
        <f t="shared" si="62"/>
        <v>4.4707785414218153E-3</v>
      </c>
      <c r="BG99" s="340">
        <f t="shared" si="62"/>
        <v>5.7581871946377631E-3</v>
      </c>
      <c r="BH99" s="340">
        <f t="shared" si="62"/>
        <v>1.1360804106319389E-2</v>
      </c>
      <c r="BI99" s="340">
        <f t="shared" si="63"/>
        <v>1.6316084065511827E-2</v>
      </c>
      <c r="BJ99" s="340">
        <f t="shared" si="64"/>
        <v>1.6652188315541178E-2</v>
      </c>
      <c r="BK99" s="340">
        <f t="shared" si="65"/>
        <v>2.5563058419215821E-2</v>
      </c>
      <c r="BL99" s="340">
        <f t="shared" si="66"/>
        <v>1.7946470222172304E-2</v>
      </c>
      <c r="BM99" s="340">
        <f t="shared" si="67"/>
        <v>1.5712713240544608E-2</v>
      </c>
      <c r="BN99" s="340">
        <f t="shared" si="58"/>
        <v>2.1367671697018073E-2</v>
      </c>
      <c r="BO99" s="340">
        <f t="shared" si="58"/>
        <v>2.6945002553134176E-2</v>
      </c>
      <c r="BP99" s="340">
        <f t="shared" si="58"/>
        <v>3.3249138265400123E-2</v>
      </c>
      <c r="BQ99" s="340">
        <f t="shared" si="58"/>
        <v>2.5661813156288602E-2</v>
      </c>
      <c r="BR99" s="340">
        <f t="shared" si="59"/>
        <v>2.7661327146312645E-2</v>
      </c>
      <c r="BS99" s="340">
        <f t="shared" si="60"/>
        <v>5.5023606453745676E-2</v>
      </c>
      <c r="BT99" s="340">
        <f t="shared" si="61"/>
        <v>4.9754285692183813E-2</v>
      </c>
    </row>
    <row r="100" spans="1:72">
      <c r="A100" s="339" t="str">
        <f t="shared" si="55"/>
        <v xml:space="preserve">Vietnam </v>
      </c>
      <c r="AE100" s="344">
        <f>ImportsCoreVPA!AD$42</f>
        <v>1.21181E-4</v>
      </c>
      <c r="AF100" s="344">
        <f>ImportsCoreVPA!AE$42</f>
        <v>1.2562000000000001E-5</v>
      </c>
      <c r="AG100" s="344">
        <f>ImportsCoreVPA!AF$42</f>
        <v>2.7336000000000001E-5</v>
      </c>
      <c r="AH100" s="344">
        <f>ImportsCoreVPA!AG$42</f>
        <v>0</v>
      </c>
      <c r="AI100" s="344">
        <f>ImportsCoreVPA!AH$42</f>
        <v>1.2136700000000001E-4</v>
      </c>
      <c r="AJ100" s="344">
        <f>ImportsCoreVPA!AI$42</f>
        <v>4.3948E-5</v>
      </c>
      <c r="AK100" s="344">
        <f>ImportsCoreVPA!AJ$42</f>
        <v>1.09277E-4</v>
      </c>
      <c r="AL100" s="344">
        <f>ImportsCoreVPA!AK$42</f>
        <v>2.6347799999999999E-4</v>
      </c>
      <c r="AM100" s="344">
        <f>ImportsCoreVPA!AL$42</f>
        <v>2.6947120000000001E-3</v>
      </c>
      <c r="AN100" s="344">
        <f>ImportsCoreVPA!AM$42</f>
        <v>3.8274390000000002E-3</v>
      </c>
      <c r="AO100" s="344">
        <f>ImportsCoreVPA!AN$42</f>
        <v>7.1083200000000004E-3</v>
      </c>
      <c r="AP100" s="344">
        <f>ImportsCoreVPA!AO$42</f>
        <v>1.6769578E-2</v>
      </c>
      <c r="AQ100" s="344">
        <f>ImportsCoreVPA!AP$42</f>
        <v>3.1554338000000001E-2</v>
      </c>
      <c r="AR100" s="344">
        <f>ImportsCoreVPA!AQ$42</f>
        <v>3.7416496E-2</v>
      </c>
      <c r="AS100" s="344">
        <f>ImportsCoreVPA!AR$42</f>
        <v>5.1648317999999999E-2</v>
      </c>
      <c r="AT100" s="344">
        <f>ImportsCoreVPA!AS$42</f>
        <v>4.9018791999999999E-2</v>
      </c>
      <c r="AU100" s="344">
        <f>ImportsCoreVPA!AT$42</f>
        <v>2.7892739999999996E-2</v>
      </c>
      <c r="AV100" s="344">
        <f>ImportsCoreVPA!AU$42</f>
        <v>3.3170990000000004E-2</v>
      </c>
      <c r="AW100" s="344">
        <f>ImportsCoreVPA!AV$42</f>
        <v>1.8622736999999997E-2</v>
      </c>
      <c r="AX100" s="344">
        <f>ImportsCoreVPA!AW$42</f>
        <v>1.1303394E-2</v>
      </c>
      <c r="AY100" s="344">
        <f>ImportsCoreVPA!AX$42</f>
        <v>6.8134109999999993E-3</v>
      </c>
      <c r="AZ100" s="344">
        <f>ImportsCoreVPA!AY$42</f>
        <v>8.7470169999999993E-3</v>
      </c>
      <c r="BA100" s="344">
        <f>ImportsCoreVPA!AZ$42</f>
        <v>9.6333817190000001E-3</v>
      </c>
      <c r="BB100" s="344">
        <f>ImportsCoreVPA!BA$42</f>
        <v>6.3648963951999996E-2</v>
      </c>
      <c r="BC100" s="344">
        <f>ImportsCoreVPA!BB$42</f>
        <v>0</v>
      </c>
      <c r="BD100" s="344">
        <f>ImportsCoreVPA!BC$42</f>
        <v>0</v>
      </c>
      <c r="BE100" s="340">
        <f t="shared" ref="BE100:BM100" si="68">AM100/AM$72</f>
        <v>1.9688637871681852E-3</v>
      </c>
      <c r="BF100" s="340">
        <f t="shared" si="68"/>
        <v>3.101601032910625E-3</v>
      </c>
      <c r="BG100" s="340">
        <f t="shared" si="68"/>
        <v>4.8226529573951868E-3</v>
      </c>
      <c r="BH100" s="340">
        <f t="shared" si="68"/>
        <v>7.8820135993584086E-3</v>
      </c>
      <c r="BI100" s="340">
        <f t="shared" si="68"/>
        <v>1.3614026458959693E-2</v>
      </c>
      <c r="BJ100" s="340">
        <f t="shared" si="68"/>
        <v>1.5823793912489725E-2</v>
      </c>
      <c r="BK100" s="340">
        <f t="shared" si="68"/>
        <v>2.1648900312404559E-2</v>
      </c>
      <c r="BL100" s="340">
        <f t="shared" si="68"/>
        <v>2.3258365279815851E-2</v>
      </c>
      <c r="BM100" s="340">
        <f t="shared" si="68"/>
        <v>1.5218678563926748E-2</v>
      </c>
      <c r="BN100" s="340">
        <f t="shared" si="58"/>
        <v>1.7813286103080719E-2</v>
      </c>
      <c r="BO100" s="340">
        <f t="shared" si="58"/>
        <v>9.8679290011202282E-3</v>
      </c>
      <c r="BP100" s="340">
        <f t="shared" si="58"/>
        <v>6.0734089646361112E-3</v>
      </c>
      <c r="BQ100" s="340">
        <f t="shared" si="58"/>
        <v>5.4356156273551769E-3</v>
      </c>
      <c r="BR100" s="340">
        <f t="shared" si="59"/>
        <v>4.786447518503093E-3</v>
      </c>
      <c r="BS100" s="340">
        <f t="shared" si="60"/>
        <v>5.8349680134064273E-3</v>
      </c>
      <c r="BT100" s="340">
        <f t="shared" si="61"/>
        <v>4.1153893213978651E-2</v>
      </c>
    </row>
    <row r="101" spans="1:72">
      <c r="A101" s="339" t="str">
        <f t="shared" si="55"/>
        <v>Others</v>
      </c>
      <c r="B101" s="343"/>
      <c r="C101" s="343"/>
      <c r="D101" s="343"/>
      <c r="E101" s="343"/>
      <c r="F101" s="343"/>
      <c r="G101" s="343"/>
      <c r="H101" s="343"/>
      <c r="I101" s="343"/>
      <c r="J101" s="343"/>
      <c r="K101" s="343"/>
      <c r="L101" s="343"/>
      <c r="M101" s="343"/>
      <c r="N101" s="343"/>
      <c r="O101" s="343"/>
      <c r="P101" s="343"/>
      <c r="Q101" s="343"/>
      <c r="R101" s="343"/>
      <c r="S101" s="343"/>
      <c r="T101" s="343"/>
      <c r="U101" s="343"/>
      <c r="V101" s="343"/>
      <c r="W101" s="343"/>
      <c r="X101" s="343"/>
      <c r="Y101" s="343"/>
      <c r="Z101" s="343"/>
      <c r="AA101" s="343"/>
      <c r="AB101" s="343"/>
      <c r="AE101" s="344">
        <f t="shared" ref="AE101:AO101" si="69">AE72-SUM(AE91:AE99)</f>
        <v>0.17812858199999998</v>
      </c>
      <c r="AF101" s="344">
        <f t="shared" si="69"/>
        <v>0.17379611499999975</v>
      </c>
      <c r="AG101" s="344">
        <f t="shared" si="69"/>
        <v>0.12546676900000014</v>
      </c>
      <c r="AH101" s="344">
        <f t="shared" si="69"/>
        <v>0.1708736540000001</v>
      </c>
      <c r="AI101" s="344">
        <f t="shared" si="69"/>
        <v>0.21497724899999993</v>
      </c>
      <c r="AJ101" s="344">
        <f t="shared" si="69"/>
        <v>0.2607067569999999</v>
      </c>
      <c r="AK101" s="344">
        <f t="shared" si="69"/>
        <v>0.28383905500000017</v>
      </c>
      <c r="AL101" s="344">
        <f t="shared" si="69"/>
        <v>0.35384570700000018</v>
      </c>
      <c r="AM101" s="344">
        <f t="shared" si="69"/>
        <v>0.39836234900000023</v>
      </c>
      <c r="AN101" s="344">
        <f t="shared" si="69"/>
        <v>0.33522513500000017</v>
      </c>
      <c r="AO101" s="344">
        <f t="shared" si="69"/>
        <v>0.3606658749999998</v>
      </c>
      <c r="AP101" s="344">
        <f t="shared" ref="AP101:AU101" si="70">AP72-SUM(AP91:AP99)</f>
        <v>0.5030060500000002</v>
      </c>
      <c r="AQ101" s="344">
        <f t="shared" si="70"/>
        <v>0.57975337100000157</v>
      </c>
      <c r="AR101" s="344">
        <f t="shared" si="70"/>
        <v>0.58236888899999983</v>
      </c>
      <c r="AS101" s="344">
        <f t="shared" si="70"/>
        <v>0.59635861100000032</v>
      </c>
      <c r="AT101" s="344">
        <f t="shared" si="70"/>
        <v>0.80075615899999963</v>
      </c>
      <c r="AU101" s="344">
        <f t="shared" si="70"/>
        <v>0.62255363799999941</v>
      </c>
      <c r="AV101" s="344">
        <f t="shared" ref="AV101:BD101" si="71">AV72-SUM(AV91:AV99)</f>
        <v>0.6934678549999993</v>
      </c>
      <c r="AW101" s="344">
        <f t="shared" si="71"/>
        <v>0.83506719399999985</v>
      </c>
      <c r="AX101" s="344">
        <f t="shared" si="71"/>
        <v>0.9064644430000004</v>
      </c>
      <c r="AY101" s="344">
        <f t="shared" si="71"/>
        <v>0.65913859100000038</v>
      </c>
      <c r="AZ101" s="344">
        <f t="shared" si="71"/>
        <v>1.0937329089999992</v>
      </c>
      <c r="BA101" s="344">
        <f t="shared" si="71"/>
        <v>0.97970943756999973</v>
      </c>
      <c r="BB101" s="344">
        <f t="shared" si="71"/>
        <v>0.95411254314699945</v>
      </c>
      <c r="BC101" s="344">
        <f t="shared" si="71"/>
        <v>0</v>
      </c>
      <c r="BD101" s="344">
        <f t="shared" si="71"/>
        <v>0</v>
      </c>
      <c r="BE101" s="340">
        <f t="shared" si="62"/>
        <v>0.29105937967298723</v>
      </c>
      <c r="BF101" s="340">
        <f t="shared" si="62"/>
        <v>0.27165282711849992</v>
      </c>
      <c r="BG101" s="340">
        <f t="shared" si="62"/>
        <v>0.24469443535185129</v>
      </c>
      <c r="BH101" s="340">
        <f t="shared" si="62"/>
        <v>0.23642220016863616</v>
      </c>
      <c r="BI101" s="340">
        <f t="shared" si="63"/>
        <v>0.25013288925488142</v>
      </c>
      <c r="BJ101" s="340">
        <f t="shared" si="64"/>
        <v>0.24628937142007104</v>
      </c>
      <c r="BK101" s="340">
        <f t="shared" si="65"/>
        <v>0.24996957538836126</v>
      </c>
      <c r="BL101" s="340">
        <f t="shared" si="66"/>
        <v>0.37994162006449061</v>
      </c>
      <c r="BM101" s="340">
        <f t="shared" si="67"/>
        <v>0.339674184233073</v>
      </c>
      <c r="BN101" s="340">
        <f t="shared" si="58"/>
        <v>0.37240194834114632</v>
      </c>
      <c r="BO101" s="340">
        <f t="shared" si="58"/>
        <v>0.44249047718155993</v>
      </c>
      <c r="BP101" s="340">
        <f t="shared" si="58"/>
        <v>0.48705099320081047</v>
      </c>
      <c r="BQ101" s="340">
        <f t="shared" si="58"/>
        <v>0.52584880404726431</v>
      </c>
      <c r="BR101" s="340">
        <f t="shared" si="59"/>
        <v>0.5985006280641979</v>
      </c>
      <c r="BS101" s="340">
        <f t="shared" si="60"/>
        <v>0.59341292574117599</v>
      </c>
      <c r="BT101" s="340">
        <f t="shared" si="61"/>
        <v>0.61690628215725118</v>
      </c>
    </row>
    <row r="102" spans="1:72">
      <c r="A102" s="339"/>
      <c r="B102" s="343"/>
      <c r="C102" s="343"/>
      <c r="D102" s="343"/>
      <c r="E102" s="343"/>
      <c r="F102" s="343"/>
      <c r="G102" s="343"/>
      <c r="H102" s="343"/>
      <c r="I102" s="343"/>
      <c r="J102" s="343"/>
      <c r="K102" s="343"/>
      <c r="L102" s="343"/>
      <c r="M102" s="343"/>
      <c r="N102" s="343"/>
      <c r="O102" s="343"/>
      <c r="P102" s="343"/>
      <c r="Q102" s="343"/>
      <c r="R102" s="343"/>
      <c r="S102" s="343"/>
      <c r="T102" s="343"/>
      <c r="U102" s="343"/>
      <c r="V102" s="343"/>
      <c r="W102" s="343"/>
      <c r="X102" s="343"/>
      <c r="Y102" s="343"/>
      <c r="Z102" s="343"/>
      <c r="AA102" s="343"/>
      <c r="AB102" s="343"/>
      <c r="AE102" s="344"/>
      <c r="AF102" s="344"/>
      <c r="AG102" s="344"/>
      <c r="AH102" s="344"/>
      <c r="AI102" s="344"/>
      <c r="AJ102" s="344"/>
      <c r="AK102" s="344"/>
      <c r="AL102" s="344"/>
      <c r="AM102" s="344"/>
      <c r="AN102" s="344"/>
      <c r="AO102" s="344"/>
      <c r="AP102" s="344"/>
      <c r="AQ102" s="344"/>
      <c r="AR102" s="344"/>
      <c r="AS102" s="344"/>
      <c r="AT102" s="344"/>
      <c r="AU102" s="344"/>
      <c r="AV102" s="344"/>
      <c r="AW102" s="344"/>
      <c r="AX102" s="344"/>
      <c r="AY102" s="344"/>
      <c r="AZ102" s="344"/>
      <c r="BA102" s="344"/>
      <c r="BB102" s="344"/>
      <c r="BC102" s="344"/>
      <c r="BD102" s="344"/>
      <c r="BE102" s="340"/>
      <c r="BF102" s="340"/>
      <c r="BG102" s="340"/>
      <c r="BH102" s="340"/>
      <c r="BI102" s="340"/>
      <c r="BJ102" s="340"/>
      <c r="BK102" s="340"/>
      <c r="BL102" s="340"/>
      <c r="BM102" s="340"/>
      <c r="BN102" s="340"/>
      <c r="BO102" s="340"/>
      <c r="BP102" s="340"/>
      <c r="BQ102" s="340"/>
      <c r="BR102" s="340"/>
      <c r="BS102" s="340"/>
      <c r="BT102" s="340"/>
    </row>
    <row r="103" spans="1:72" ht="13">
      <c r="A103" s="337" t="s">
        <v>136</v>
      </c>
    </row>
    <row r="104" spans="1:72" ht="13">
      <c r="A104" s="337"/>
      <c r="B104" s="397" t="s">
        <v>72</v>
      </c>
      <c r="C104" s="397"/>
      <c r="D104" s="397"/>
      <c r="E104" s="397"/>
      <c r="F104" s="397"/>
      <c r="G104" s="397"/>
      <c r="H104" s="397"/>
      <c r="I104" s="397"/>
      <c r="J104" s="397"/>
      <c r="K104" s="397"/>
      <c r="L104" s="397"/>
      <c r="M104" s="397"/>
      <c r="N104" s="397"/>
      <c r="O104" s="397"/>
      <c r="P104" s="397"/>
      <c r="Q104" s="397"/>
      <c r="R104" s="397"/>
      <c r="S104" s="397"/>
      <c r="T104" s="397"/>
      <c r="U104" s="397"/>
      <c r="V104" s="397"/>
      <c r="W104" s="397"/>
      <c r="X104" s="397"/>
      <c r="Y104" s="397"/>
      <c r="Z104" s="397"/>
      <c r="AA104" s="397"/>
      <c r="AB104" s="397"/>
      <c r="AE104" s="397" t="s">
        <v>90</v>
      </c>
      <c r="AF104" s="397"/>
      <c r="AG104" s="397"/>
      <c r="AH104" s="397"/>
      <c r="AI104" s="397"/>
      <c r="AJ104" s="397"/>
      <c r="AK104" s="397"/>
      <c r="AL104" s="397"/>
      <c r="AM104" s="397"/>
      <c r="AN104" s="397"/>
      <c r="AO104" s="397"/>
      <c r="AP104" s="397"/>
      <c r="AQ104" s="397"/>
      <c r="AR104" s="397"/>
      <c r="AS104" s="397"/>
      <c r="AT104" s="397"/>
      <c r="AU104" s="397"/>
      <c r="AV104" s="397"/>
      <c r="AW104" s="397"/>
      <c r="AX104" s="397"/>
      <c r="AY104" s="397"/>
      <c r="AZ104" s="397"/>
      <c r="BA104" s="397"/>
      <c r="BB104" s="397"/>
      <c r="BC104" s="397"/>
      <c r="BD104" s="397"/>
    </row>
    <row r="105" spans="1:72">
      <c r="A105" s="338" t="s">
        <v>4</v>
      </c>
      <c r="B105" s="343"/>
      <c r="C105" s="343">
        <f>SUM(ImportsTimberSectorMinusCoreVPA!C$5:C$5)</f>
        <v>7.8436302503188546E-2</v>
      </c>
      <c r="D105" s="343">
        <f>SUM(ImportsTimberSectorMinusCoreVPA!D$5:D$5)</f>
        <v>0.12216965065236736</v>
      </c>
      <c r="E105" s="343">
        <f>SUM(ImportsTimberSectorMinusCoreVPA!E$5:E$5)</f>
        <v>0.13260472481025956</v>
      </c>
      <c r="F105" s="343">
        <f>SUM(ImportsTimberSectorMinusCoreVPA!F$5:F$5)</f>
        <v>0.2203975827035238</v>
      </c>
      <c r="G105" s="343">
        <f>SUM(ImportsTimberSectorMinusCoreVPA!G$5:G$5)</f>
        <v>0.23448883982943458</v>
      </c>
      <c r="H105" s="343">
        <f>SUM(ImportsTimberSectorMinusCoreVPA!H$5:H$5)</f>
        <v>0.39600376852051666</v>
      </c>
      <c r="I105" s="343">
        <f>SUM(ImportsTimberSectorMinusCoreVPA!I$5:I$5)</f>
        <v>0.49660287888632421</v>
      </c>
      <c r="J105" s="343">
        <f>SUM(ImportsTimberSectorMinusCoreVPA!J$5:J$5)</f>
        <v>0.69998246304579814</v>
      </c>
      <c r="K105" s="343">
        <f>SUM(ImportsTimberSectorMinusCoreVPA!K$5:K$5)</f>
        <v>0.38861976230702255</v>
      </c>
      <c r="L105" s="343">
        <f>SUM(ImportsTimberSectorMinusCoreVPA!L$5:L$5)</f>
        <v>0.62187595063999923</v>
      </c>
      <c r="M105" s="343">
        <f>SUM(ImportsTimberSectorMinusCoreVPA!M$5:M$5)</f>
        <v>0.96923388870000093</v>
      </c>
      <c r="N105" s="343">
        <f>SUM(ImportsTimberSectorMinusCoreVPA!N$5:N$5)</f>
        <v>1.2578446005999999</v>
      </c>
      <c r="O105" s="343">
        <f>SUM(ImportsTimberSectorMinusCoreVPA!O$5:O$5)</f>
        <v>1.1845488027799997</v>
      </c>
      <c r="P105" s="343">
        <f>SUM(ImportsTimberSectorMinusCoreVPA!P$5:P$5)</f>
        <v>1.2244589022200001</v>
      </c>
      <c r="Q105" s="343">
        <f>SUM(ImportsTimberSectorMinusCoreVPA!Q$5:Q$5)</f>
        <v>1.0785471358199998</v>
      </c>
      <c r="R105" s="343">
        <f>SUM(ImportsTimberSectorMinusCoreVPA!R$5:R$5)</f>
        <v>1.1373651468199995</v>
      </c>
      <c r="S105" s="343">
        <f>SUM(ImportsTimberSectorMinusCoreVPA!S$5:S$5)</f>
        <v>1.3055330058400005</v>
      </c>
      <c r="T105" s="343">
        <f>SUM(ImportsTimberSectorMinusCoreVPA!T$5:T$5)</f>
        <v>1.4925194231299992</v>
      </c>
      <c r="U105" s="343">
        <f>SUM(ImportsTimberSectorMinusCoreVPA!U$5:U$5)</f>
        <v>1.7662630045000014</v>
      </c>
      <c r="V105" s="343">
        <f>SUM(ImportsTimberSectorMinusCoreVPA!V$5:V$5)</f>
        <v>1.807726628373334</v>
      </c>
      <c r="W105" s="343">
        <f>SUM(ImportsTimberSectorMinusCoreVPA!W$5:W$5)</f>
        <v>1.1347165357000009</v>
      </c>
      <c r="X105" s="343">
        <f>SUM(ImportsTimberSectorMinusCoreVPA!X$5:X$5)</f>
        <v>1.0362965179933319</v>
      </c>
      <c r="Y105" s="343">
        <f>SUM(ImportsTimberSectorMinusCoreVPA!Y$5:Y$5)</f>
        <v>1.2355306408906714</v>
      </c>
      <c r="Z105" s="343">
        <f>SUM(ImportsTimberSectorMinusCoreVPA!Z$5:Z$5)</f>
        <v>1.7979016510044605</v>
      </c>
      <c r="AA105" s="343">
        <f>SUM(ImportsTimberSectorMinusCoreVPA!AA$5:AA$5)</f>
        <v>0</v>
      </c>
      <c r="AB105" s="343">
        <f>SUM(ImportsTimberSectorMinusCoreVPA!AB$5:AB$5)</f>
        <v>0</v>
      </c>
      <c r="AC105" s="343"/>
      <c r="AD105" s="343"/>
      <c r="AE105" s="344">
        <f>SUM(ImportsTimberSectorMinusCoreVPA!AD$5:AD$5)</f>
        <v>2.9814922000000008E-2</v>
      </c>
      <c r="AF105" s="344">
        <f>SUM(ImportsTimberSectorMinusCoreVPA!AE$5:AE$5)</f>
        <v>3.3521804999999974E-2</v>
      </c>
      <c r="AG105" s="344">
        <f>SUM(ImportsTimberSectorMinusCoreVPA!AF$5:AF$5)</f>
        <v>4.1710259000000027E-2</v>
      </c>
      <c r="AH105" s="344">
        <f>SUM(ImportsTimberSectorMinusCoreVPA!AG$5:AG$5)</f>
        <v>5.9953320999999934E-2</v>
      </c>
      <c r="AI105" s="344">
        <f>SUM(ImportsTimberSectorMinusCoreVPA!AH$5:AH$5)</f>
        <v>8.6871185000000059E-2</v>
      </c>
      <c r="AJ105" s="344">
        <f>SUM(ImportsTimberSectorMinusCoreVPA!AI$5:AI$5)</f>
        <v>0.15143948300000001</v>
      </c>
      <c r="AK105" s="344">
        <f>SUM(ImportsTimberSectorMinusCoreVPA!AJ$5:AJ$5)</f>
        <v>0.23348627999999996</v>
      </c>
      <c r="AL105" s="344">
        <f>SUM(ImportsTimberSectorMinusCoreVPA!AK$5:AK$5)</f>
        <v>0.31996673199999986</v>
      </c>
      <c r="AM105" s="344">
        <f>SUM(ImportsTimberSectorMinusCoreVPA!AL$5:AL$5)</f>
        <v>0.30345835300000001</v>
      </c>
      <c r="AN105" s="344">
        <f>SUM(ImportsTimberSectorMinusCoreVPA!AM$5:AM$5)</f>
        <v>0.30208261999999991</v>
      </c>
      <c r="AO105" s="344">
        <f>SUM(ImportsTimberSectorMinusCoreVPA!AN$5:AN$5)</f>
        <v>0.47051690599999996</v>
      </c>
      <c r="AP105" s="344">
        <f>SUM(ImportsTimberSectorMinusCoreVPA!AO$5:AO$5)</f>
        <v>0.62176082300000024</v>
      </c>
      <c r="AQ105" s="344">
        <f>SUM(ImportsTimberSectorMinusCoreVPA!AP$5:AP$5)</f>
        <v>0.61745618200000041</v>
      </c>
      <c r="AR105" s="344">
        <f>SUM(ImportsTimberSectorMinusCoreVPA!AQ$5:AQ$5)</f>
        <v>0.58234036000000022</v>
      </c>
      <c r="AS105" s="344">
        <f>SUM(ImportsTimberSectorMinusCoreVPA!AR$5:AR$5)</f>
        <v>0.52978436800000017</v>
      </c>
      <c r="AT105" s="344">
        <f>SUM(ImportsTimberSectorMinusCoreVPA!AS$5:AS$5)</f>
        <v>0.55227441600000005</v>
      </c>
      <c r="AU105" s="344">
        <f>SUM(ImportsTimberSectorMinusCoreVPA!AT$5:AT$5)</f>
        <v>0.55096537300000015</v>
      </c>
      <c r="AV105" s="344">
        <f>SUM(ImportsTimberSectorMinusCoreVPA!AU$5:AU$5)</f>
        <v>0.62004742800000023</v>
      </c>
      <c r="AW105" s="344">
        <f>SUM(ImportsTimberSectorMinusCoreVPA!AV$5:AV$5)</f>
        <v>0.69732291899999976</v>
      </c>
      <c r="AX105" s="344">
        <f>SUM(ImportsTimberSectorMinusCoreVPA!AW$5:AW$5)</f>
        <v>0.65916757799999992</v>
      </c>
      <c r="AY105" s="344">
        <f>SUM(ImportsTimberSectorMinusCoreVPA!AX$5:AX$5)</f>
        <v>0.39897850199999996</v>
      </c>
      <c r="AZ105" s="344">
        <f>SUM(ImportsTimberSectorMinusCoreVPA!AY$5:AY$5)</f>
        <v>0.44443023999999992</v>
      </c>
      <c r="BA105" s="344">
        <f>SUM(ImportsTimberSectorMinusCoreVPA!AZ$5:AZ$5)</f>
        <v>0.497938047873</v>
      </c>
      <c r="BB105" s="344">
        <f>SUM(ImportsTimberSectorMinusCoreVPA!BA$5:BA$5)</f>
        <v>0.48765654393799984</v>
      </c>
      <c r="BC105" s="344">
        <f>SUM(ImportsTimberSectorMinusCoreVPA!BB$5:BB$5)</f>
        <v>0</v>
      </c>
      <c r="BD105" s="344">
        <f>SUM(ImportsTimberSectorMinusCoreVPA!BC$5:BC$5)</f>
        <v>0</v>
      </c>
    </row>
    <row r="106" spans="1:72">
      <c r="A106" s="338"/>
      <c r="B106" s="312" t="s">
        <v>229</v>
      </c>
      <c r="C106" s="312">
        <v>2000</v>
      </c>
      <c r="D106" s="312">
        <f t="shared" ref="D106:O106" si="72">1+C106</f>
        <v>2001</v>
      </c>
      <c r="E106" s="312">
        <f t="shared" si="72"/>
        <v>2002</v>
      </c>
      <c r="F106" s="312">
        <f t="shared" si="72"/>
        <v>2003</v>
      </c>
      <c r="G106" s="312">
        <f t="shared" si="72"/>
        <v>2004</v>
      </c>
      <c r="H106" s="312">
        <f t="shared" si="72"/>
        <v>2005</v>
      </c>
      <c r="I106" s="312">
        <f t="shared" si="72"/>
        <v>2006</v>
      </c>
      <c r="J106" s="312">
        <f t="shared" si="72"/>
        <v>2007</v>
      </c>
      <c r="K106" s="312">
        <f t="shared" si="72"/>
        <v>2008</v>
      </c>
      <c r="L106" s="312">
        <f t="shared" si="72"/>
        <v>2009</v>
      </c>
      <c r="M106" s="312">
        <f t="shared" si="72"/>
        <v>2010</v>
      </c>
      <c r="N106" s="312">
        <f t="shared" si="72"/>
        <v>2011</v>
      </c>
      <c r="O106" s="312">
        <f t="shared" si="72"/>
        <v>2012</v>
      </c>
      <c r="P106" s="312">
        <f t="shared" ref="P106:AB106" si="73">1+O106</f>
        <v>2013</v>
      </c>
      <c r="Q106" s="312">
        <f t="shared" si="73"/>
        <v>2014</v>
      </c>
      <c r="R106" s="312">
        <f t="shared" si="73"/>
        <v>2015</v>
      </c>
      <c r="S106" s="312">
        <f t="shared" si="73"/>
        <v>2016</v>
      </c>
      <c r="T106" s="312">
        <f t="shared" si="73"/>
        <v>2017</v>
      </c>
      <c r="U106" s="312">
        <f t="shared" si="73"/>
        <v>2018</v>
      </c>
      <c r="V106" s="312">
        <f t="shared" si="73"/>
        <v>2019</v>
      </c>
      <c r="W106" s="312">
        <f t="shared" si="73"/>
        <v>2020</v>
      </c>
      <c r="X106" s="312">
        <f t="shared" si="73"/>
        <v>2021</v>
      </c>
      <c r="Y106" s="312">
        <f t="shared" si="73"/>
        <v>2022</v>
      </c>
      <c r="Z106" s="312">
        <f t="shared" si="73"/>
        <v>2023</v>
      </c>
      <c r="AA106" s="312">
        <f t="shared" si="73"/>
        <v>2024</v>
      </c>
      <c r="AB106" s="312">
        <f t="shared" si="73"/>
        <v>2025</v>
      </c>
      <c r="AE106" s="312">
        <v>2000</v>
      </c>
      <c r="AF106" s="312">
        <f t="shared" ref="AF106:AQ106" si="74">1+AE106</f>
        <v>2001</v>
      </c>
      <c r="AG106" s="312">
        <f t="shared" si="74"/>
        <v>2002</v>
      </c>
      <c r="AH106" s="312">
        <f t="shared" si="74"/>
        <v>2003</v>
      </c>
      <c r="AI106" s="312">
        <f t="shared" si="74"/>
        <v>2004</v>
      </c>
      <c r="AJ106" s="312">
        <f t="shared" si="74"/>
        <v>2005</v>
      </c>
      <c r="AK106" s="312">
        <f t="shared" si="74"/>
        <v>2006</v>
      </c>
      <c r="AL106" s="312">
        <f t="shared" si="74"/>
        <v>2007</v>
      </c>
      <c r="AM106" s="312">
        <f t="shared" si="74"/>
        <v>2008</v>
      </c>
      <c r="AN106" s="312">
        <f t="shared" si="74"/>
        <v>2009</v>
      </c>
      <c r="AO106" s="312">
        <f t="shared" si="74"/>
        <v>2010</v>
      </c>
      <c r="AP106" s="312">
        <f t="shared" si="74"/>
        <v>2011</v>
      </c>
      <c r="AQ106" s="312">
        <f t="shared" si="74"/>
        <v>2012</v>
      </c>
      <c r="AR106" s="312">
        <f t="shared" ref="AR106:BD106" si="75">1+AQ106</f>
        <v>2013</v>
      </c>
      <c r="AS106" s="312">
        <f t="shared" si="75"/>
        <v>2014</v>
      </c>
      <c r="AT106" s="312">
        <f t="shared" si="75"/>
        <v>2015</v>
      </c>
      <c r="AU106" s="312">
        <f t="shared" si="75"/>
        <v>2016</v>
      </c>
      <c r="AV106" s="312">
        <f t="shared" si="75"/>
        <v>2017</v>
      </c>
      <c r="AW106" s="312">
        <f t="shared" si="75"/>
        <v>2018</v>
      </c>
      <c r="AX106" s="312">
        <f t="shared" si="75"/>
        <v>2019</v>
      </c>
      <c r="AY106" s="312">
        <f t="shared" si="75"/>
        <v>2020</v>
      </c>
      <c r="AZ106" s="312">
        <f t="shared" si="75"/>
        <v>2021</v>
      </c>
      <c r="BA106" s="312">
        <f t="shared" si="75"/>
        <v>2022</v>
      </c>
      <c r="BB106" s="312">
        <f t="shared" si="75"/>
        <v>2023</v>
      </c>
      <c r="BC106" s="312">
        <f t="shared" si="75"/>
        <v>2024</v>
      </c>
      <c r="BD106" s="312">
        <f t="shared" si="75"/>
        <v>2025</v>
      </c>
    </row>
    <row r="107" spans="1:72">
      <c r="A107" s="338" t="s">
        <v>196</v>
      </c>
      <c r="B107" s="341" t="s">
        <v>228</v>
      </c>
      <c r="C107" s="341">
        <f>ImportsTimberSectorMinusCoreVPA!C$17</f>
        <v>2.5583895703961371E-2</v>
      </c>
      <c r="D107" s="341">
        <f>ImportsTimberSectorMinusCoreVPA!D$17</f>
        <v>4.7755871646151374E-2</v>
      </c>
      <c r="E107" s="341">
        <f>ImportsTimberSectorMinusCoreVPA!E$17</f>
        <v>4.5518687720227879E-2</v>
      </c>
      <c r="F107" s="341">
        <f>ImportsTimberSectorMinusCoreVPA!F$17</f>
        <v>7.4651699990004219E-2</v>
      </c>
      <c r="G107" s="341">
        <f>ImportsTimberSectorMinusCoreVPA!G$17</f>
        <v>6.4171678778211949E-2</v>
      </c>
      <c r="H107" s="341">
        <f>ImportsTimberSectorMinusCoreVPA!H$17</f>
        <v>8.6914610855672661E-2</v>
      </c>
      <c r="I107" s="341">
        <f>ImportsTimberSectorMinusCoreVPA!I$17</f>
        <v>7.2328587059786259E-2</v>
      </c>
      <c r="J107" s="341">
        <f>ImportsTimberSectorMinusCoreVPA!J$17</f>
        <v>6.6121011384095069E-2</v>
      </c>
      <c r="K107" s="341">
        <f>ImportsTimberSectorMinusCoreVPA!K$17</f>
        <v>6.5772165986521094E-2</v>
      </c>
      <c r="L107" s="341">
        <f>ImportsTimberSectorMinusCoreVPA!L$17</f>
        <v>7.7684932359999959E-2</v>
      </c>
      <c r="M107" s="341">
        <f>ImportsTimberSectorMinusCoreVPA!M$17</f>
        <v>9.9256811219999963E-2</v>
      </c>
      <c r="N107" s="341">
        <f>ImportsTimberSectorMinusCoreVPA!N$17</f>
        <v>0.14017428726000009</v>
      </c>
      <c r="O107" s="341">
        <f>ImportsTimberSectorMinusCoreVPA!O$17</f>
        <v>0.14459063304000003</v>
      </c>
      <c r="P107" s="341">
        <f>ImportsTimberSectorMinusCoreVPA!P$17</f>
        <v>0.14909509425999984</v>
      </c>
      <c r="Q107" s="341">
        <f>ImportsTimberSectorMinusCoreVPA!Q$17</f>
        <v>0.13254337613999986</v>
      </c>
      <c r="R107" s="341">
        <f>ImportsTimberSectorMinusCoreVPA!R$17</f>
        <v>0.14848204643999968</v>
      </c>
      <c r="S107" s="341">
        <f>ImportsTimberSectorMinusCoreVPA!S$17</f>
        <v>0.17689801892000004</v>
      </c>
      <c r="T107" s="341">
        <f>ImportsTimberSectorMinusCoreVPA!T$17</f>
        <v>0.20212769541999998</v>
      </c>
      <c r="U107" s="341">
        <f>ImportsTimberSectorMinusCoreVPA!U$17</f>
        <v>0.20970419078000024</v>
      </c>
      <c r="V107" s="341">
        <f>ImportsTimberSectorMinusCoreVPA!V$17</f>
        <v>0.20763040281333345</v>
      </c>
      <c r="W107" s="341">
        <f>ImportsTimberSectorMinusCoreVPA!W$17</f>
        <v>0.14200680664000051</v>
      </c>
      <c r="X107" s="341">
        <f>ImportsTimberSectorMinusCoreVPA!X$17</f>
        <v>0.14029057909999965</v>
      </c>
      <c r="Y107" s="341">
        <f>ImportsTimberSectorMinusCoreVPA!Y$17</f>
        <v>0.14740753571856</v>
      </c>
      <c r="Z107" s="341">
        <f>ImportsTimberSectorMinusCoreVPA!Z$17</f>
        <v>0.16012718421318045</v>
      </c>
      <c r="AA107" s="341">
        <f>ImportsTimberSectorMinusCoreVPA!AA$17</f>
        <v>0</v>
      </c>
      <c r="AB107" s="341">
        <f>ImportsTimberSectorMinusCoreVPA!AB$17</f>
        <v>0</v>
      </c>
      <c r="AC107" s="341"/>
      <c r="AD107" s="341"/>
      <c r="BE107" s="340">
        <f t="shared" ref="BE107:BT112" si="76">K107/K$105</f>
        <v>0.16924555147702164</v>
      </c>
      <c r="BF107" s="340">
        <f t="shared" si="76"/>
        <v>0.12492030328564895</v>
      </c>
      <c r="BG107" s="340">
        <f t="shared" si="76"/>
        <v>0.10240749150148847</v>
      </c>
      <c r="BH107" s="340">
        <f t="shared" si="76"/>
        <v>0.11144006755137802</v>
      </c>
      <c r="BI107" s="340">
        <f t="shared" si="76"/>
        <v>0.1220638885461388</v>
      </c>
      <c r="BJ107" s="340">
        <f t="shared" si="76"/>
        <v>0.12176406573522688</v>
      </c>
      <c r="BK107" s="340">
        <f t="shared" si="76"/>
        <v>0.12289066628435255</v>
      </c>
      <c r="BL107" s="340">
        <f t="shared" si="76"/>
        <v>0.13054914409426563</v>
      </c>
      <c r="BM107" s="340">
        <f t="shared" si="76"/>
        <v>0.13549869526751723</v>
      </c>
      <c r="BN107" s="340">
        <f t="shared" si="76"/>
        <v>0.13542717922967662</v>
      </c>
      <c r="BO107" s="340">
        <f t="shared" si="76"/>
        <v>0.11872761318429124</v>
      </c>
      <c r="BP107" s="340">
        <f t="shared" si="76"/>
        <v>0.11485719110093971</v>
      </c>
      <c r="BQ107" s="340">
        <f t="shared" si="76"/>
        <v>0.12514738454251681</v>
      </c>
      <c r="BR107" s="340">
        <f t="shared" si="76"/>
        <v>0.1353768700985854</v>
      </c>
      <c r="BS107" s="340">
        <f t="shared" si="76"/>
        <v>0.11930706600064293</v>
      </c>
      <c r="BT107" s="340">
        <f t="shared" si="76"/>
        <v>8.9063372361730578E-2</v>
      </c>
    </row>
    <row r="108" spans="1:72">
      <c r="A108" s="341" t="str">
        <f>ImportsTimberSectorMinusCoreVPA!B$10</f>
        <v xml:space="preserve">China </v>
      </c>
      <c r="B108" s="341" t="s">
        <v>228</v>
      </c>
      <c r="C108" s="341">
        <f>ImportsTimberSectorMinusCoreVPA!C$10</f>
        <v>1.0969558594847032E-3</v>
      </c>
      <c r="D108" s="341">
        <f>ImportsTimberSectorMinusCoreVPA!D$10</f>
        <v>2.4405782992270517E-3</v>
      </c>
      <c r="E108" s="341">
        <f>ImportsTimberSectorMinusCoreVPA!E$10</f>
        <v>3.9756282307671746E-3</v>
      </c>
      <c r="F108" s="341">
        <f>ImportsTimberSectorMinusCoreVPA!F$10</f>
        <v>7.5593621201926987E-3</v>
      </c>
      <c r="G108" s="341">
        <f>ImportsTimberSectorMinusCoreVPA!G$10</f>
        <v>1.9012507969209929E-2</v>
      </c>
      <c r="H108" s="341">
        <f>ImportsTimberSectorMinusCoreVPA!H$10</f>
        <v>4.3056152245075842E-2</v>
      </c>
      <c r="I108" s="341">
        <f>ImportsTimberSectorMinusCoreVPA!I$10</f>
        <v>9.4766153698909603E-2</v>
      </c>
      <c r="J108" s="341">
        <f>ImportsTimberSectorMinusCoreVPA!J$10</f>
        <v>0.15370781735379063</v>
      </c>
      <c r="K108" s="341">
        <f>ImportsTimberSectorMinusCoreVPA!K$10</f>
        <v>0.12598956440725073</v>
      </c>
      <c r="L108" s="341">
        <f>ImportsTimberSectorMinusCoreVPA!L$10</f>
        <v>0.12959575173999999</v>
      </c>
      <c r="M108" s="341">
        <f>ImportsTimberSectorMinusCoreVPA!M$10</f>
        <v>0.21581699845999994</v>
      </c>
      <c r="N108" s="341">
        <f>ImportsTimberSectorMinusCoreVPA!N$10</f>
        <v>0.31235307823999997</v>
      </c>
      <c r="O108" s="341">
        <f>ImportsTimberSectorMinusCoreVPA!O$10</f>
        <v>0.31496396119999986</v>
      </c>
      <c r="P108" s="341">
        <f>ImportsTimberSectorMinusCoreVPA!P$10</f>
        <v>0.28420536578000005</v>
      </c>
      <c r="Q108" s="341">
        <f>ImportsTimberSectorMinusCoreVPA!Q$10</f>
        <v>0.27749818795999986</v>
      </c>
      <c r="R108" s="341">
        <f>ImportsTimberSectorMinusCoreVPA!R$10</f>
        <v>0.26494791428000003</v>
      </c>
      <c r="S108" s="341">
        <f>ImportsTimberSectorMinusCoreVPA!S$10</f>
        <v>0.26394808355999994</v>
      </c>
      <c r="T108" s="341">
        <f>ImportsTimberSectorMinusCoreVPA!T$10</f>
        <v>0.30693426710999999</v>
      </c>
      <c r="U108" s="341">
        <f>ImportsTimberSectorMinusCoreVPA!U$10</f>
        <v>0.3407017790400001</v>
      </c>
      <c r="V108" s="341">
        <f>ImportsTimberSectorMinusCoreVPA!V$10</f>
        <v>0.33716978903999983</v>
      </c>
      <c r="W108" s="341">
        <f>ImportsTimberSectorMinusCoreVPA!W$10</f>
        <v>0.20279578493999989</v>
      </c>
      <c r="X108" s="341">
        <f>ImportsTimberSectorMinusCoreVPA!X$10</f>
        <v>0.24145437847999981</v>
      </c>
      <c r="Y108" s="341">
        <f>ImportsTimberSectorMinusCoreVPA!Y$10</f>
        <v>0.27403565388080003</v>
      </c>
      <c r="Z108" s="341">
        <f>ImportsTimberSectorMinusCoreVPA!Z$10</f>
        <v>0.28250218458587989</v>
      </c>
      <c r="AA108" s="341">
        <f>ImportsTimberSectorMinusCoreVPA!AA$10</f>
        <v>0</v>
      </c>
      <c r="AB108" s="341">
        <f>ImportsTimberSectorMinusCoreVPA!AB$10</f>
        <v>0</v>
      </c>
      <c r="AC108" s="341"/>
      <c r="AD108" s="341"/>
      <c r="BE108" s="340">
        <f t="shared" si="76"/>
        <v>0.32419752320190753</v>
      </c>
      <c r="BF108" s="340">
        <f t="shared" si="76"/>
        <v>0.20839486011097139</v>
      </c>
      <c r="BG108" s="340">
        <f t="shared" si="76"/>
        <v>0.22266761508872501</v>
      </c>
      <c r="BH108" s="340">
        <f t="shared" si="76"/>
        <v>0.24832406013509584</v>
      </c>
      <c r="BI108" s="340">
        <f t="shared" si="76"/>
        <v>0.26589361321442873</v>
      </c>
      <c r="BJ108" s="340">
        <f t="shared" si="76"/>
        <v>0.23210690474357507</v>
      </c>
      <c r="BK108" s="340">
        <f t="shared" si="76"/>
        <v>0.2572888831131363</v>
      </c>
      <c r="BL108" s="340">
        <f t="shared" si="76"/>
        <v>0.23294885993366118</v>
      </c>
      <c r="BM108" s="340">
        <f t="shared" si="76"/>
        <v>0.20217649219076739</v>
      </c>
      <c r="BN108" s="340">
        <f t="shared" si="76"/>
        <v>0.20564842396913038</v>
      </c>
      <c r="BO108" s="340">
        <f t="shared" si="76"/>
        <v>0.19289413760690011</v>
      </c>
      <c r="BP108" s="340">
        <f t="shared" si="76"/>
        <v>0.18651591659265368</v>
      </c>
      <c r="BQ108" s="340">
        <f t="shared" si="76"/>
        <v>0.17871933523458897</v>
      </c>
      <c r="BR108" s="340">
        <f t="shared" si="76"/>
        <v>0.23299738471335235</v>
      </c>
      <c r="BS108" s="340">
        <f t="shared" si="76"/>
        <v>0.22179591894479667</v>
      </c>
      <c r="BT108" s="340">
        <f t="shared" si="76"/>
        <v>0.1571288309502637</v>
      </c>
    </row>
    <row r="109" spans="1:72">
      <c r="A109" s="341" t="str">
        <f>ImportsTimberSectorMinusCoreVPA!B$12</f>
        <v xml:space="preserve">Malaysia </v>
      </c>
      <c r="B109" s="341" t="s">
        <v>228</v>
      </c>
      <c r="C109" s="341">
        <f>ImportsTimberSectorMinusCoreVPA!C$12</f>
        <v>1.6844055524251278E-2</v>
      </c>
      <c r="D109" s="341">
        <f>ImportsTimberSectorMinusCoreVPA!D$12</f>
        <v>2.1022616219871448E-2</v>
      </c>
      <c r="E109" s="341">
        <f>ImportsTimberSectorMinusCoreVPA!E$12</f>
        <v>2.6827677287340923E-2</v>
      </c>
      <c r="F109" s="341">
        <f>ImportsTimberSectorMinusCoreVPA!F$12</f>
        <v>4.7840024993898389E-2</v>
      </c>
      <c r="G109" s="341">
        <f>ImportsTimberSectorMinusCoreVPA!G$12</f>
        <v>4.0429296698784256E-2</v>
      </c>
      <c r="H109" s="341">
        <f>ImportsTimberSectorMinusCoreVPA!H$12</f>
        <v>8.0203745235546631E-2</v>
      </c>
      <c r="I109" s="341">
        <f>ImportsTimberSectorMinusCoreVPA!I$12</f>
        <v>9.5495333596351095E-2</v>
      </c>
      <c r="J109" s="341">
        <f>ImportsTimberSectorMinusCoreVPA!J$12</f>
        <v>0.1625888553404824</v>
      </c>
      <c r="K109" s="341">
        <f>ImportsTimberSectorMinusCoreVPA!K$12</f>
        <v>7.3944744885475311E-2</v>
      </c>
      <c r="L109" s="341">
        <f>ImportsTimberSectorMinusCoreVPA!L$12</f>
        <v>0.15276092201999925</v>
      </c>
      <c r="M109" s="341">
        <f>ImportsTimberSectorMinusCoreVPA!M$12</f>
        <v>0.24582483142000067</v>
      </c>
      <c r="N109" s="341">
        <f>ImportsTimberSectorMinusCoreVPA!N$12</f>
        <v>0.26866652890000009</v>
      </c>
      <c r="O109" s="341">
        <f>ImportsTimberSectorMinusCoreVPA!O$12</f>
        <v>0.21325288348000049</v>
      </c>
      <c r="P109" s="341">
        <f>ImportsTimberSectorMinusCoreVPA!P$12</f>
        <v>0.21898994726000032</v>
      </c>
      <c r="Q109" s="341">
        <f>ImportsTimberSectorMinusCoreVPA!Q$12</f>
        <v>0.18479969619999981</v>
      </c>
      <c r="R109" s="341">
        <f>ImportsTimberSectorMinusCoreVPA!R$12</f>
        <v>0.21921209268000008</v>
      </c>
      <c r="S109" s="341">
        <f>ImportsTimberSectorMinusCoreVPA!S$12</f>
        <v>0.28224835800000059</v>
      </c>
      <c r="T109" s="341">
        <f>ImportsTimberSectorMinusCoreVPA!T$12</f>
        <v>0.25447048255999949</v>
      </c>
      <c r="U109" s="341">
        <f>ImportsTimberSectorMinusCoreVPA!U$12</f>
        <v>0.32876707360000013</v>
      </c>
      <c r="V109" s="341">
        <f>ImportsTimberSectorMinusCoreVPA!V$12</f>
        <v>0.34603537094000014</v>
      </c>
      <c r="W109" s="341">
        <f>ImportsTimberSectorMinusCoreVPA!W$12</f>
        <v>0.18676599648000014</v>
      </c>
      <c r="X109" s="341">
        <f>ImportsTimberSectorMinusCoreVPA!X$12</f>
        <v>0.18195581977999986</v>
      </c>
      <c r="Y109" s="341">
        <f>ImportsTimberSectorMinusCoreVPA!Y$12</f>
        <v>0.17014447973600033</v>
      </c>
      <c r="Z109" s="341">
        <f>ImportsTimberSectorMinusCoreVPA!Z$12</f>
        <v>0.11692683116800029</v>
      </c>
      <c r="AA109" s="341">
        <f>ImportsTimberSectorMinusCoreVPA!AA$12</f>
        <v>0</v>
      </c>
      <c r="AB109" s="341">
        <f>ImportsTimberSectorMinusCoreVPA!AB$12</f>
        <v>0</v>
      </c>
      <c r="AC109" s="341"/>
      <c r="AD109" s="341"/>
      <c r="BE109" s="340">
        <f t="shared" si="76"/>
        <v>0.19027530778801852</v>
      </c>
      <c r="BF109" s="340">
        <f t="shared" si="76"/>
        <v>0.24564532824076316</v>
      </c>
      <c r="BG109" s="340">
        <f t="shared" si="76"/>
        <v>0.25362797802057541</v>
      </c>
      <c r="BH109" s="340">
        <f t="shared" si="76"/>
        <v>0.21359278306067733</v>
      </c>
      <c r="BI109" s="340">
        <f t="shared" si="76"/>
        <v>0.18002878647086595</v>
      </c>
      <c r="BJ109" s="340">
        <f t="shared" si="76"/>
        <v>0.17884630252837519</v>
      </c>
      <c r="BK109" s="340">
        <f t="shared" si="76"/>
        <v>0.17134132581002123</v>
      </c>
      <c r="BL109" s="340">
        <f t="shared" si="76"/>
        <v>0.19273677700860023</v>
      </c>
      <c r="BM109" s="340">
        <f t="shared" si="76"/>
        <v>0.21619396578824718</v>
      </c>
      <c r="BN109" s="340">
        <f t="shared" si="76"/>
        <v>0.17049726698118486</v>
      </c>
      <c r="BO109" s="340">
        <f t="shared" si="76"/>
        <v>0.18613710005949449</v>
      </c>
      <c r="BP109" s="340">
        <f t="shared" si="76"/>
        <v>0.19142018793592527</v>
      </c>
      <c r="BQ109" s="340">
        <f t="shared" si="76"/>
        <v>0.16459264547932681</v>
      </c>
      <c r="BR109" s="340">
        <f t="shared" si="76"/>
        <v>0.17558277637788094</v>
      </c>
      <c r="BS109" s="340">
        <f t="shared" si="76"/>
        <v>0.13770963997570007</v>
      </c>
      <c r="BT109" s="340">
        <f t="shared" si="76"/>
        <v>6.5035165356611704E-2</v>
      </c>
    </row>
    <row r="110" spans="1:72">
      <c r="A110" s="341" t="str">
        <f>ImportsTimberSectorMinusCoreVPA!B$25</f>
        <v xml:space="preserve">Sri Lanka </v>
      </c>
      <c r="B110" s="341" t="s">
        <v>228</v>
      </c>
      <c r="C110" s="341">
        <f>ImportsTimberSectorMinusCoreVPA!C$25</f>
        <v>8.1380389999999997E-5</v>
      </c>
      <c r="D110" s="341">
        <f>ImportsTimberSectorMinusCoreVPA!D$25</f>
        <v>1.0334693230273743E-4</v>
      </c>
      <c r="E110" s="341">
        <f>ImportsTimberSectorMinusCoreVPA!E$25</f>
        <v>6.5542369446540899E-3</v>
      </c>
      <c r="F110" s="341">
        <f>ImportsTimberSectorMinusCoreVPA!F$25</f>
        <v>1.5057007992400465E-2</v>
      </c>
      <c r="G110" s="341">
        <f>ImportsTimberSectorMinusCoreVPA!G$25</f>
        <v>5.0305967647859814E-2</v>
      </c>
      <c r="H110" s="341">
        <f>ImportsTimberSectorMinusCoreVPA!H$25</f>
        <v>7.7580215463701599E-2</v>
      </c>
      <c r="I110" s="341">
        <f>ImportsTimberSectorMinusCoreVPA!I$25</f>
        <v>7.5942740251714241E-2</v>
      </c>
      <c r="J110" s="341">
        <f>ImportsTimberSectorMinusCoreVPA!J$25</f>
        <v>9.5411865616835831E-2</v>
      </c>
      <c r="K110" s="341">
        <f>ImportsTimberSectorMinusCoreVPA!K$25</f>
        <v>2.9001550562622311E-2</v>
      </c>
      <c r="L110" s="341">
        <f>ImportsTimberSectorMinusCoreVPA!L$25</f>
        <v>3.0185536360000001E-2</v>
      </c>
      <c r="M110" s="341">
        <f>ImportsTimberSectorMinusCoreVPA!M$25</f>
        <v>6.3190879639999989E-2</v>
      </c>
      <c r="N110" s="341">
        <f>ImportsTimberSectorMinusCoreVPA!N$25</f>
        <v>0.12416470751999999</v>
      </c>
      <c r="O110" s="341">
        <f>ImportsTimberSectorMinusCoreVPA!O$25</f>
        <v>9.6138715819999998E-2</v>
      </c>
      <c r="P110" s="341">
        <f>ImportsTimberSectorMinusCoreVPA!P$25</f>
        <v>6.8957764680000005E-2</v>
      </c>
      <c r="Q110" s="341">
        <f>ImportsTimberSectorMinusCoreVPA!Q$25</f>
        <v>6.8981788400000008E-2</v>
      </c>
      <c r="R110" s="341">
        <f>ImportsTimberSectorMinusCoreVPA!R$25</f>
        <v>5.5760975619999993E-2</v>
      </c>
      <c r="S110" s="341">
        <f>ImportsTimberSectorMinusCoreVPA!S$25</f>
        <v>4.9685509440000004E-2</v>
      </c>
      <c r="T110" s="341">
        <f>ImportsTimberSectorMinusCoreVPA!T$25</f>
        <v>5.6372027460000002E-2</v>
      </c>
      <c r="U110" s="341">
        <f>ImportsTimberSectorMinusCoreVPA!U$25</f>
        <v>5.5043739239999993E-2</v>
      </c>
      <c r="V110" s="341">
        <f>ImportsTimberSectorMinusCoreVPA!V$25</f>
        <v>4.3017506419999997E-2</v>
      </c>
      <c r="W110" s="341">
        <f>ImportsTimberSectorMinusCoreVPA!W$25</f>
        <v>3.0291500119999999E-2</v>
      </c>
      <c r="X110" s="341">
        <f>ImportsTimberSectorMinusCoreVPA!X$25</f>
        <v>3.5534280039999998E-2</v>
      </c>
      <c r="Y110" s="341">
        <f>ImportsTimberSectorMinusCoreVPA!Y$25</f>
        <v>2.526730340596E-2</v>
      </c>
      <c r="Z110" s="341">
        <f>ImportsTimberSectorMinusCoreVPA!Z$25</f>
        <v>2.3918245100399992E-2</v>
      </c>
      <c r="AA110" s="341">
        <f>ImportsTimberSectorMinusCoreVPA!AA$25</f>
        <v>0</v>
      </c>
      <c r="AB110" s="341">
        <f>ImportsTimberSectorMinusCoreVPA!AB$25</f>
        <v>0</v>
      </c>
      <c r="AC110" s="341"/>
      <c r="AD110" s="341"/>
      <c r="BE110" s="340">
        <f t="shared" si="76"/>
        <v>7.4627060627220812E-2</v>
      </c>
      <c r="BF110" s="340">
        <f t="shared" si="76"/>
        <v>4.8539481755058657E-2</v>
      </c>
      <c r="BG110" s="340">
        <f t="shared" si="76"/>
        <v>6.5196729475437226E-2</v>
      </c>
      <c r="BH110" s="340">
        <f t="shared" si="76"/>
        <v>9.8712279291712682E-2</v>
      </c>
      <c r="BI110" s="340">
        <f t="shared" si="76"/>
        <v>8.1160620477918249E-2</v>
      </c>
      <c r="BJ110" s="340">
        <f t="shared" si="76"/>
        <v>5.6316928689869802E-2</v>
      </c>
      <c r="BK110" s="340">
        <f t="shared" si="76"/>
        <v>6.3958065539300155E-2</v>
      </c>
      <c r="BL110" s="340">
        <f t="shared" si="76"/>
        <v>4.9026450103473042E-2</v>
      </c>
      <c r="BM110" s="340">
        <f t="shared" si="76"/>
        <v>3.805764329032154E-2</v>
      </c>
      <c r="BN110" s="340">
        <f t="shared" si="76"/>
        <v>3.7769711124951956E-2</v>
      </c>
      <c r="BO110" s="340">
        <f t="shared" si="76"/>
        <v>3.1163954122212918E-2</v>
      </c>
      <c r="BP110" s="340">
        <f t="shared" si="76"/>
        <v>2.3796466647564352E-2</v>
      </c>
      <c r="BQ110" s="340">
        <f t="shared" si="76"/>
        <v>2.6695213444927306E-2</v>
      </c>
      <c r="BR110" s="340">
        <f t="shared" si="76"/>
        <v>3.4289683910940873E-2</v>
      </c>
      <c r="BS110" s="340">
        <f t="shared" si="76"/>
        <v>2.0450568014845235E-2</v>
      </c>
      <c r="BT110" s="340">
        <f t="shared" si="76"/>
        <v>1.3303422401907929E-2</v>
      </c>
    </row>
    <row r="111" spans="1:72">
      <c r="A111" s="341" t="str">
        <f>ImportsTimberSectorMinusCoreVPA!B$14</f>
        <v xml:space="preserve">Thailand </v>
      </c>
      <c r="B111" s="341" t="s">
        <v>228</v>
      </c>
      <c r="C111" s="341">
        <f>ImportsTimberSectorMinusCoreVPA!C$14</f>
        <v>1.1010006905265698E-2</v>
      </c>
      <c r="D111" s="341">
        <f>ImportsTimberSectorMinusCoreVPA!D$14</f>
        <v>2.4219554550305972E-2</v>
      </c>
      <c r="E111" s="341">
        <f>ImportsTimberSectorMinusCoreVPA!E$14</f>
        <v>1.7127677977248505E-2</v>
      </c>
      <c r="F111" s="341">
        <f>ImportsTimberSectorMinusCoreVPA!F$14</f>
        <v>2.2600226080897529E-2</v>
      </c>
      <c r="G111" s="341">
        <f>ImportsTimberSectorMinusCoreVPA!G$14</f>
        <v>1.6117975369091521E-2</v>
      </c>
      <c r="H111" s="341">
        <f>ImportsTimberSectorMinusCoreVPA!H$14</f>
        <v>3.65920172545127E-2</v>
      </c>
      <c r="I111" s="341">
        <f>ImportsTimberSectorMinusCoreVPA!I$14</f>
        <v>6.6129637009228998E-2</v>
      </c>
      <c r="J111" s="341">
        <f>ImportsTimberSectorMinusCoreVPA!J$14</f>
        <v>0.11707690107191911</v>
      </c>
      <c r="K111" s="341">
        <f>ImportsTimberSectorMinusCoreVPA!K$14</f>
        <v>3.502823626365538E-2</v>
      </c>
      <c r="L111" s="341">
        <f>ImportsTimberSectorMinusCoreVPA!L$14</f>
        <v>9.7367431980000016E-2</v>
      </c>
      <c r="M111" s="341">
        <f>ImportsTimberSectorMinusCoreVPA!M$14</f>
        <v>0.15080182431999989</v>
      </c>
      <c r="N111" s="341">
        <f>ImportsTimberSectorMinusCoreVPA!N$14</f>
        <v>0.18883287177999997</v>
      </c>
      <c r="O111" s="341">
        <f>ImportsTimberSectorMinusCoreVPA!O$14</f>
        <v>0.17308751123999999</v>
      </c>
      <c r="P111" s="341">
        <f>ImportsTimberSectorMinusCoreVPA!P$14</f>
        <v>0.27045275670000007</v>
      </c>
      <c r="Q111" s="341">
        <f>ImportsTimberSectorMinusCoreVPA!Q$14</f>
        <v>0.20632347750000005</v>
      </c>
      <c r="R111" s="341">
        <f>ImportsTimberSectorMinusCoreVPA!R$14</f>
        <v>0.19304789363999994</v>
      </c>
      <c r="S111" s="341">
        <f>ImportsTimberSectorMinusCoreVPA!S$14</f>
        <v>0.18567645739999999</v>
      </c>
      <c r="T111" s="341">
        <f>ImportsTimberSectorMinusCoreVPA!T$14</f>
        <v>0.22816330420000003</v>
      </c>
      <c r="U111" s="341">
        <f>ImportsTimberSectorMinusCoreVPA!U$14</f>
        <v>0.32233350505999997</v>
      </c>
      <c r="V111" s="341">
        <f>ImportsTimberSectorMinusCoreVPA!V$14</f>
        <v>0.38251990013999987</v>
      </c>
      <c r="W111" s="341">
        <f>ImportsTimberSectorMinusCoreVPA!W$14</f>
        <v>0.25283507241999997</v>
      </c>
      <c r="X111" s="341">
        <f>ImportsTimberSectorMinusCoreVPA!X$14</f>
        <v>0.11749900946000001</v>
      </c>
      <c r="Y111" s="341">
        <f>ImportsTimberSectorMinusCoreVPA!Y$14</f>
        <v>0.16825240660480006</v>
      </c>
      <c r="Z111" s="341">
        <f>ImportsTimberSectorMinusCoreVPA!Z$14</f>
        <v>0.44030289071719997</v>
      </c>
      <c r="AA111" s="341">
        <f>ImportsTimberSectorMinusCoreVPA!AA$14</f>
        <v>0</v>
      </c>
      <c r="AB111" s="341">
        <f>ImportsTimberSectorMinusCoreVPA!AB$14</f>
        <v>0</v>
      </c>
      <c r="AC111" s="341"/>
      <c r="AD111" s="341"/>
      <c r="BE111" s="340">
        <f t="shared" si="76"/>
        <v>9.0134984530153422E-2</v>
      </c>
      <c r="BF111" s="340">
        <f t="shared" si="76"/>
        <v>0.15657050554824481</v>
      </c>
      <c r="BG111" s="340">
        <f t="shared" si="76"/>
        <v>0.15558868306004553</v>
      </c>
      <c r="BH111" s="340">
        <f t="shared" si="76"/>
        <v>0.15012416612507259</v>
      </c>
      <c r="BI111" s="340">
        <f t="shared" si="76"/>
        <v>0.14612104696217118</v>
      </c>
      <c r="BJ111" s="340">
        <f t="shared" si="76"/>
        <v>0.22087532395710205</v>
      </c>
      <c r="BK111" s="340">
        <f t="shared" si="76"/>
        <v>0.19129759900862936</v>
      </c>
      <c r="BL111" s="340">
        <f t="shared" si="76"/>
        <v>0.16973255614500724</v>
      </c>
      <c r="BM111" s="340">
        <f t="shared" si="76"/>
        <v>0.14222272173083272</v>
      </c>
      <c r="BN111" s="340">
        <f t="shared" si="76"/>
        <v>0.15287124620563608</v>
      </c>
      <c r="BO111" s="340">
        <f t="shared" si="76"/>
        <v>0.18249462522782503</v>
      </c>
      <c r="BP111" s="340">
        <f t="shared" si="76"/>
        <v>0.21160273579872355</v>
      </c>
      <c r="BQ111" s="340">
        <f t="shared" si="76"/>
        <v>0.22281782671301895</v>
      </c>
      <c r="BR111" s="340">
        <f t="shared" si="76"/>
        <v>0.11338358029758049</v>
      </c>
      <c r="BS111" s="340">
        <f t="shared" si="76"/>
        <v>0.13617825494275884</v>
      </c>
      <c r="BT111" s="340">
        <f t="shared" si="76"/>
        <v>0.24489820701327539</v>
      </c>
    </row>
    <row r="112" spans="1:72">
      <c r="A112" s="338" t="s">
        <v>34</v>
      </c>
      <c r="B112" s="344" t="s">
        <v>228</v>
      </c>
      <c r="C112" s="344">
        <f t="shared" ref="C112" si="77">C105-SUM(C107:C111)</f>
        <v>2.38200081202255E-2</v>
      </c>
      <c r="D112" s="344">
        <f t="shared" ref="D112:M112" si="78">D105-SUM(D107:D111)</f>
        <v>2.6627683004508781E-2</v>
      </c>
      <c r="E112" s="344">
        <f t="shared" si="78"/>
        <v>3.2600816650020986E-2</v>
      </c>
      <c r="F112" s="344">
        <f t="shared" si="78"/>
        <v>5.2689261526130515E-2</v>
      </c>
      <c r="G112" s="344">
        <f t="shared" si="78"/>
        <v>4.4451413366277115E-2</v>
      </c>
      <c r="H112" s="344">
        <f t="shared" si="78"/>
        <v>7.1657027466007217E-2</v>
      </c>
      <c r="I112" s="344">
        <f t="shared" si="78"/>
        <v>9.1940427270333969E-2</v>
      </c>
      <c r="J112" s="344">
        <f t="shared" si="78"/>
        <v>0.10507601227867513</v>
      </c>
      <c r="K112" s="344">
        <f t="shared" si="78"/>
        <v>5.888350020149774E-2</v>
      </c>
      <c r="L112" s="344">
        <f t="shared" si="78"/>
        <v>0.13428137618000002</v>
      </c>
      <c r="M112" s="344">
        <f t="shared" si="78"/>
        <v>0.19434254364000048</v>
      </c>
      <c r="N112" s="344">
        <f>N105-SUM(N107:N111)</f>
        <v>0.22365312689999994</v>
      </c>
      <c r="O112" s="344">
        <f>O105-SUM(O107:O111)</f>
        <v>0.24251509799999937</v>
      </c>
      <c r="P112" s="344">
        <f t="shared" ref="P112:AB112" si="79">P105-SUM(P107:P111)</f>
        <v>0.23275797353999983</v>
      </c>
      <c r="Q112" s="344">
        <f t="shared" si="79"/>
        <v>0.20840060962000029</v>
      </c>
      <c r="R112" s="344">
        <f t="shared" si="79"/>
        <v>0.25591422415999965</v>
      </c>
      <c r="S112" s="344">
        <f t="shared" si="79"/>
        <v>0.34707657851999985</v>
      </c>
      <c r="T112" s="344">
        <f t="shared" si="79"/>
        <v>0.44445164637999968</v>
      </c>
      <c r="U112" s="344">
        <f t="shared" si="79"/>
        <v>0.50971271678000107</v>
      </c>
      <c r="V112" s="344">
        <f t="shared" si="79"/>
        <v>0.49135365902000072</v>
      </c>
      <c r="W112" s="344">
        <f t="shared" si="79"/>
        <v>0.32002137510000028</v>
      </c>
      <c r="X112" s="344">
        <f t="shared" si="79"/>
        <v>0.31956245113333248</v>
      </c>
      <c r="Y112" s="344">
        <f t="shared" si="79"/>
        <v>0.45042326154455115</v>
      </c>
      <c r="Z112" s="344">
        <f t="shared" si="79"/>
        <v>0.77412431521980007</v>
      </c>
      <c r="AA112" s="344">
        <f t="shared" si="79"/>
        <v>0</v>
      </c>
      <c r="AB112" s="344">
        <f t="shared" si="79"/>
        <v>0</v>
      </c>
      <c r="AC112" s="343"/>
      <c r="AD112" s="343"/>
      <c r="BE112" s="340">
        <f t="shared" si="76"/>
        <v>0.15151957237567815</v>
      </c>
      <c r="BF112" s="340">
        <f t="shared" si="76"/>
        <v>0.21592952105931304</v>
      </c>
      <c r="BG112" s="340">
        <f t="shared" si="76"/>
        <v>0.20051150285372837</v>
      </c>
      <c r="BH112" s="340">
        <f t="shared" si="76"/>
        <v>0.17780664383606368</v>
      </c>
      <c r="BI112" s="340">
        <f t="shared" si="76"/>
        <v>0.20473204432847708</v>
      </c>
      <c r="BJ112" s="340">
        <f t="shared" si="76"/>
        <v>0.19009047434585102</v>
      </c>
      <c r="BK112" s="340">
        <f t="shared" si="76"/>
        <v>0.19322346024456047</v>
      </c>
      <c r="BL112" s="340">
        <f t="shared" si="76"/>
        <v>0.22500621271499266</v>
      </c>
      <c r="BM112" s="340">
        <f t="shared" si="76"/>
        <v>0.26585048173231385</v>
      </c>
      <c r="BN112" s="340">
        <f t="shared" si="76"/>
        <v>0.29778617248942008</v>
      </c>
      <c r="BO112" s="340">
        <f t="shared" si="76"/>
        <v>0.28858256979927627</v>
      </c>
      <c r="BP112" s="340">
        <f t="shared" si="76"/>
        <v>0.27180750192419345</v>
      </c>
      <c r="BQ112" s="340">
        <f t="shared" si="76"/>
        <v>0.2820275945856211</v>
      </c>
      <c r="BR112" s="340">
        <f t="shared" si="76"/>
        <v>0.30836970460165991</v>
      </c>
      <c r="BS112" s="340">
        <f t="shared" si="76"/>
        <v>0.36455855212125637</v>
      </c>
      <c r="BT112" s="340">
        <f t="shared" si="76"/>
        <v>0.43057100191621078</v>
      </c>
    </row>
    <row r="113" spans="1:72">
      <c r="A113" s="338"/>
      <c r="B113" s="343"/>
      <c r="C113" s="343"/>
      <c r="D113" s="343"/>
      <c r="E113" s="343"/>
      <c r="F113" s="343"/>
      <c r="G113" s="343"/>
      <c r="H113" s="343"/>
      <c r="I113" s="343"/>
      <c r="J113" s="343"/>
      <c r="K113" s="343"/>
      <c r="L113" s="343"/>
      <c r="M113" s="343"/>
      <c r="N113" s="343"/>
      <c r="O113" s="343"/>
      <c r="P113" s="343"/>
      <c r="Q113" s="343"/>
      <c r="R113" s="343"/>
      <c r="S113" s="343"/>
      <c r="T113" s="343"/>
      <c r="U113" s="343"/>
      <c r="V113" s="343"/>
      <c r="W113" s="343"/>
      <c r="X113" s="343"/>
      <c r="Y113" s="343"/>
      <c r="Z113" s="343"/>
      <c r="AA113" s="343"/>
      <c r="AB113" s="343"/>
      <c r="AC113" s="343"/>
      <c r="AD113" s="343"/>
    </row>
    <row r="114" spans="1:72">
      <c r="A114" s="338"/>
      <c r="B114" s="343"/>
      <c r="C114" s="343"/>
      <c r="D114" s="343"/>
      <c r="E114" s="343"/>
      <c r="F114" s="343"/>
      <c r="G114" s="343"/>
      <c r="H114" s="343"/>
      <c r="I114" s="343"/>
      <c r="J114" s="343"/>
      <c r="K114" s="343"/>
      <c r="L114" s="343"/>
      <c r="M114" s="343"/>
      <c r="N114" s="343"/>
      <c r="O114" s="343"/>
      <c r="P114" s="343"/>
      <c r="Q114" s="343"/>
      <c r="R114" s="343"/>
      <c r="S114" s="343"/>
      <c r="T114" s="343"/>
      <c r="U114" s="343"/>
      <c r="V114" s="343"/>
      <c r="W114" s="343"/>
      <c r="X114" s="343"/>
      <c r="Y114" s="343"/>
      <c r="Z114" s="343"/>
      <c r="AA114" s="343"/>
      <c r="AB114" s="343"/>
      <c r="AC114" s="343"/>
      <c r="AD114" s="343"/>
    </row>
    <row r="115" spans="1:72">
      <c r="AC115" s="343"/>
      <c r="AD115" s="343"/>
    </row>
    <row r="116" spans="1:72">
      <c r="A116" s="339" t="str">
        <f t="shared" ref="A116:A121" si="80">A107</f>
        <v>EU-28</v>
      </c>
      <c r="B116" s="339"/>
      <c r="C116" s="339"/>
      <c r="D116" s="339"/>
      <c r="E116" s="339"/>
      <c r="F116" s="339"/>
      <c r="G116" s="339"/>
      <c r="H116" s="339"/>
      <c r="I116" s="339"/>
      <c r="J116" s="339"/>
      <c r="K116" s="339"/>
      <c r="L116" s="339"/>
      <c r="M116" s="339"/>
      <c r="N116" s="339"/>
      <c r="O116" s="339"/>
      <c r="P116" s="339"/>
      <c r="Q116" s="339"/>
      <c r="R116" s="339"/>
      <c r="S116" s="339"/>
      <c r="T116" s="339"/>
      <c r="U116" s="339"/>
      <c r="V116" s="339"/>
      <c r="W116" s="339"/>
      <c r="X116" s="339"/>
      <c r="Y116" s="339"/>
      <c r="Z116" s="339"/>
      <c r="AA116" s="339"/>
      <c r="AB116" s="339"/>
      <c r="AC116" s="339"/>
      <c r="AD116" s="339"/>
      <c r="AE116" s="341">
        <f>ImportsTimberSectorMinusCoreVPA!AD$17</f>
        <v>9.4258960000000013E-3</v>
      </c>
      <c r="AF116" s="341">
        <f>ImportsTimberSectorMinusCoreVPA!AE$17</f>
        <v>1.0970331999999999E-2</v>
      </c>
      <c r="AG116" s="341">
        <f>ImportsTimberSectorMinusCoreVPA!AF$17</f>
        <v>1.4390958999999998E-2</v>
      </c>
      <c r="AH116" s="341">
        <f>ImportsTimberSectorMinusCoreVPA!AG$17</f>
        <v>1.7355935000000003E-2</v>
      </c>
      <c r="AI116" s="341">
        <f>ImportsTimberSectorMinusCoreVPA!AH$17</f>
        <v>2.2454347E-2</v>
      </c>
      <c r="AJ116" s="341">
        <f>ImportsTimberSectorMinusCoreVPA!AI$17</f>
        <v>3.5244820999999996E-2</v>
      </c>
      <c r="AK116" s="341">
        <f>ImportsTimberSectorMinusCoreVPA!AJ$17</f>
        <v>4.6840528000000006E-2</v>
      </c>
      <c r="AL116" s="341">
        <f>ImportsTimberSectorMinusCoreVPA!AK$17</f>
        <v>5.3255494999999986E-2</v>
      </c>
      <c r="AM116" s="341">
        <f>ImportsTimberSectorMinusCoreVPA!AL$17</f>
        <v>6.3397653999999984E-2</v>
      </c>
      <c r="AN116" s="341">
        <f>ImportsTimberSectorMinusCoreVPA!AM$17</f>
        <v>5.1518198999999987E-2</v>
      </c>
      <c r="AO116" s="341">
        <f>ImportsTimberSectorMinusCoreVPA!AN$17</f>
        <v>6.8944248999999985E-2</v>
      </c>
      <c r="AP116" s="341">
        <f>ImportsTimberSectorMinusCoreVPA!AO$17</f>
        <v>9.7013386999999979E-2</v>
      </c>
      <c r="AQ116" s="341">
        <f>ImportsTimberSectorMinusCoreVPA!AP$17</f>
        <v>9.8494551999999999E-2</v>
      </c>
      <c r="AR116" s="341">
        <f>ImportsTimberSectorMinusCoreVPA!AQ$17</f>
        <v>0.100715838</v>
      </c>
      <c r="AS116" s="341">
        <f>ImportsTimberSectorMinusCoreVPA!AR$17</f>
        <v>8.4547829000000033E-2</v>
      </c>
      <c r="AT116" s="341">
        <f>ImportsTimberSectorMinusCoreVPA!AS$17</f>
        <v>8.9594211999999993E-2</v>
      </c>
      <c r="AU116" s="341">
        <f>ImportsTimberSectorMinusCoreVPA!AT$17</f>
        <v>9.7282595000000013E-2</v>
      </c>
      <c r="AV116" s="341">
        <f>ImportsTimberSectorMinusCoreVPA!AU$17</f>
        <v>0.10921239100000003</v>
      </c>
      <c r="AW116" s="341">
        <f>ImportsTimberSectorMinusCoreVPA!AV$17</f>
        <v>0.11952267899999998</v>
      </c>
      <c r="AX116" s="341">
        <f>ImportsTimberSectorMinusCoreVPA!AW$17</f>
        <v>0.11742174500000002</v>
      </c>
      <c r="AY116" s="341">
        <f>ImportsTimberSectorMinusCoreVPA!AX$17</f>
        <v>7.4989001000000027E-2</v>
      </c>
      <c r="AZ116" s="341">
        <f>ImportsTimberSectorMinusCoreVPA!AY$17</f>
        <v>8.4129642000000004E-2</v>
      </c>
      <c r="BA116" s="341">
        <f>ImportsTimberSectorMinusCoreVPA!AZ$17</f>
        <v>8.1150498604000032E-2</v>
      </c>
      <c r="BB116" s="341">
        <f>ImportsTimberSectorMinusCoreVPA!BA$17</f>
        <v>8.4058562461999956E-2</v>
      </c>
      <c r="BC116" s="341">
        <f>ImportsTimberSectorMinusCoreVPA!BB$17</f>
        <v>0</v>
      </c>
      <c r="BD116" s="341">
        <f>ImportsTimberSectorMinusCoreVPA!BC$17</f>
        <v>0</v>
      </c>
      <c r="BE116" s="340">
        <f t="shared" ref="BE116:BH121" si="81">AM116/AM$105</f>
        <v>0.20891714916807705</v>
      </c>
      <c r="BF116" s="340">
        <f t="shared" si="81"/>
        <v>0.17054340630387807</v>
      </c>
      <c r="BG116" s="340">
        <f t="shared" si="81"/>
        <v>0.14652873918200932</v>
      </c>
      <c r="BH116" s="340">
        <f t="shared" si="81"/>
        <v>0.15603007364135571</v>
      </c>
      <c r="BI116" s="340">
        <f t="shared" ref="BI116:BI121" si="82">AQ116/AQ$105</f>
        <v>0.15951666672275691</v>
      </c>
      <c r="BJ116" s="340">
        <f t="shared" ref="BJ116:BJ121" si="83">AR116/AR$105</f>
        <v>0.1729501249063348</v>
      </c>
      <c r="BK116" s="340">
        <f t="shared" ref="BK116:BK121" si="84">AS116/AS$105</f>
        <v>0.15958913495159979</v>
      </c>
      <c r="BL116" s="340">
        <f t="shared" ref="BL116:BL121" si="85">AT116/AT$105</f>
        <v>0.16222770674207726</v>
      </c>
      <c r="BM116" s="340">
        <f t="shared" ref="BM116:BM121" si="86">AU116/AU$105</f>
        <v>0.17656752995255837</v>
      </c>
      <c r="BN116" s="340">
        <f t="shared" ref="BN116:BQ121" si="87">AV116/AV$105</f>
        <v>0.17613554394100317</v>
      </c>
      <c r="BO116" s="340">
        <f t="shared" si="87"/>
        <v>0.17140219508545942</v>
      </c>
      <c r="BP116" s="340">
        <f t="shared" si="87"/>
        <v>0.17813640858410065</v>
      </c>
      <c r="BQ116" s="340">
        <f t="shared" si="87"/>
        <v>0.18795248521936661</v>
      </c>
      <c r="BR116" s="340">
        <f t="shared" ref="BR116:BR121" si="88">AZ116/AZ$105</f>
        <v>0.18929774445591285</v>
      </c>
      <c r="BS116" s="340">
        <f t="shared" ref="BS116:BS121" si="89">BA116/BA$105</f>
        <v>0.1629730825966077</v>
      </c>
      <c r="BT116" s="340">
        <f t="shared" ref="BT116:BT121" si="90">BB116/BB$105</f>
        <v>0.17237246891674457</v>
      </c>
    </row>
    <row r="117" spans="1:72">
      <c r="A117" s="339" t="str">
        <f t="shared" si="80"/>
        <v xml:space="preserve">China </v>
      </c>
      <c r="AE117" s="341">
        <f>ImportsTimberSectorMinusCoreVPA!AD$10</f>
        <v>1.0479939999999996E-3</v>
      </c>
      <c r="AF117" s="341">
        <f>ImportsTimberSectorMinusCoreVPA!AE$10</f>
        <v>1.7416109999999999E-3</v>
      </c>
      <c r="AG117" s="341">
        <f>ImportsTimberSectorMinusCoreVPA!AF$10</f>
        <v>3.2037979999999995E-3</v>
      </c>
      <c r="AH117" s="341">
        <f>ImportsTimberSectorMinusCoreVPA!AG$10</f>
        <v>6.9083889999999992E-3</v>
      </c>
      <c r="AI117" s="341">
        <f>ImportsTimberSectorMinusCoreVPA!AH$10</f>
        <v>1.6070984999999996E-2</v>
      </c>
      <c r="AJ117" s="341">
        <f>ImportsTimberSectorMinusCoreVPA!AI$10</f>
        <v>3.6720586999999999E-2</v>
      </c>
      <c r="AK117" s="341">
        <f>ImportsTimberSectorMinusCoreVPA!AJ$10</f>
        <v>7.4887793000000008E-2</v>
      </c>
      <c r="AL117" s="341">
        <f>ImportsTimberSectorMinusCoreVPA!AK$10</f>
        <v>0.11130707300000001</v>
      </c>
      <c r="AM117" s="341">
        <f>ImportsTimberSectorMinusCoreVPA!AL$10</f>
        <v>0.12803790800000001</v>
      </c>
      <c r="AN117" s="341">
        <f>ImportsTimberSectorMinusCoreVPA!AM$10</f>
        <v>0.117057573</v>
      </c>
      <c r="AO117" s="341">
        <f>ImportsTimberSectorMinusCoreVPA!AN$10</f>
        <v>0.19154797600000001</v>
      </c>
      <c r="AP117" s="341">
        <f>ImportsTimberSectorMinusCoreVPA!AO$10</f>
        <v>0.25819860699999997</v>
      </c>
      <c r="AQ117" s="341">
        <f>ImportsTimberSectorMinusCoreVPA!AP$10</f>
        <v>0.26450347499999999</v>
      </c>
      <c r="AR117" s="341">
        <f>ImportsTimberSectorMinusCoreVPA!AQ$10</f>
        <v>0.24487492500000002</v>
      </c>
      <c r="AS117" s="341">
        <f>ImportsTimberSectorMinusCoreVPA!AR$10</f>
        <v>0.233260724</v>
      </c>
      <c r="AT117" s="341">
        <f>ImportsTimberSectorMinusCoreVPA!AS$10</f>
        <v>0.23564592299999995</v>
      </c>
      <c r="AU117" s="341">
        <f>ImportsTimberSectorMinusCoreVPA!AT$10</f>
        <v>0.21475613899999998</v>
      </c>
      <c r="AV117" s="341">
        <f>ImportsTimberSectorMinusCoreVPA!AU$10</f>
        <v>0.25450087199999999</v>
      </c>
      <c r="AW117" s="341">
        <f>ImportsTimberSectorMinusCoreVPA!AV$10</f>
        <v>0.25922652699999998</v>
      </c>
      <c r="AX117" s="341">
        <f>ImportsTimberSectorMinusCoreVPA!AW$10</f>
        <v>0.23045079500000004</v>
      </c>
      <c r="AY117" s="341">
        <f>ImportsTimberSectorMinusCoreVPA!AX$10</f>
        <v>0.12555709799999998</v>
      </c>
      <c r="AZ117" s="341">
        <f>ImportsTimberSectorMinusCoreVPA!AY$10</f>
        <v>0.13266857800000001</v>
      </c>
      <c r="BA117" s="341">
        <f>ImportsTimberSectorMinusCoreVPA!AZ$10</f>
        <v>0.15325494731899997</v>
      </c>
      <c r="BB117" s="341">
        <f>ImportsTimberSectorMinusCoreVPA!BA$10</f>
        <v>0.13046384496899999</v>
      </c>
      <c r="BC117" s="341">
        <f>ImportsTimberSectorMinusCoreVPA!BB$10</f>
        <v>0</v>
      </c>
      <c r="BD117" s="341">
        <f>ImportsTimberSectorMinusCoreVPA!BC$10</f>
        <v>0</v>
      </c>
      <c r="BE117" s="340">
        <f t="shared" si="81"/>
        <v>0.42192909417128482</v>
      </c>
      <c r="BF117" s="340">
        <f t="shared" si="81"/>
        <v>0.38750184634918761</v>
      </c>
      <c r="BG117" s="340">
        <f t="shared" si="81"/>
        <v>0.40710115525583268</v>
      </c>
      <c r="BH117" s="340">
        <f t="shared" si="81"/>
        <v>0.41526998396938219</v>
      </c>
      <c r="BI117" s="340">
        <f t="shared" si="82"/>
        <v>0.42837610620926592</v>
      </c>
      <c r="BJ117" s="340">
        <f t="shared" si="83"/>
        <v>0.42050137998334847</v>
      </c>
      <c r="BK117" s="340">
        <f t="shared" si="84"/>
        <v>0.44029370832625231</v>
      </c>
      <c r="BL117" s="340">
        <f t="shared" si="85"/>
        <v>0.42668267110167918</v>
      </c>
      <c r="BM117" s="340">
        <f t="shared" si="86"/>
        <v>0.38978155347704568</v>
      </c>
      <c r="BN117" s="340">
        <f t="shared" si="87"/>
        <v>0.41045387902165426</v>
      </c>
      <c r="BO117" s="340">
        <f t="shared" si="87"/>
        <v>0.37174531330727717</v>
      </c>
      <c r="BP117" s="340">
        <f t="shared" si="87"/>
        <v>0.34960881373931907</v>
      </c>
      <c r="BQ117" s="340">
        <f t="shared" si="87"/>
        <v>0.31469639935637433</v>
      </c>
      <c r="BR117" s="340">
        <f t="shared" si="88"/>
        <v>0.2985138410023585</v>
      </c>
      <c r="BS117" s="340">
        <f t="shared" si="89"/>
        <v>0.30777914636900355</v>
      </c>
      <c r="BT117" s="340">
        <f t="shared" si="90"/>
        <v>0.2675322347065377</v>
      </c>
    </row>
    <row r="118" spans="1:72">
      <c r="A118" s="339" t="str">
        <f t="shared" si="80"/>
        <v xml:space="preserve">Malaysia </v>
      </c>
      <c r="AE118" s="341">
        <f>ImportsTimberSectorMinusCoreVPA!AD$12</f>
        <v>6.8149249999999882E-3</v>
      </c>
      <c r="AF118" s="341">
        <f>ImportsTimberSectorMinusCoreVPA!AE$12</f>
        <v>6.3077809999999776E-3</v>
      </c>
      <c r="AG118" s="341">
        <f>ImportsTimberSectorMinusCoreVPA!AF$12</f>
        <v>7.7612310000000091E-3</v>
      </c>
      <c r="AH118" s="341">
        <f>ImportsTimberSectorMinusCoreVPA!AG$12</f>
        <v>1.3922566999999959E-2</v>
      </c>
      <c r="AI118" s="341">
        <f>ImportsTimberSectorMinusCoreVPA!AH$12</f>
        <v>1.6521283000000098E-2</v>
      </c>
      <c r="AJ118" s="341">
        <f>ImportsTimberSectorMinusCoreVPA!AI$12</f>
        <v>2.570507200000003E-2</v>
      </c>
      <c r="AK118" s="341">
        <f>ImportsTimberSectorMinusCoreVPA!AJ$12</f>
        <v>4.1234403000000044E-2</v>
      </c>
      <c r="AL118" s="341">
        <f>ImportsTimberSectorMinusCoreVPA!AK$12</f>
        <v>6.0736661999999969E-2</v>
      </c>
      <c r="AM118" s="341">
        <f>ImportsTimberSectorMinusCoreVPA!AL$12</f>
        <v>4.3300450000000011E-2</v>
      </c>
      <c r="AN118" s="341">
        <f>ImportsTimberSectorMinusCoreVPA!AM$12</f>
        <v>4.4107562000000086E-2</v>
      </c>
      <c r="AO118" s="341">
        <f>ImportsTimberSectorMinusCoreVPA!AN$12</f>
        <v>7.4369802999999929E-2</v>
      </c>
      <c r="AP118" s="341">
        <f>ImportsTimberSectorMinusCoreVPA!AO$12</f>
        <v>8.6987012999999933E-2</v>
      </c>
      <c r="AQ118" s="341">
        <f>ImportsTimberSectorMinusCoreVPA!AP$12</f>
        <v>7.8215820000000116E-2</v>
      </c>
      <c r="AR118" s="341">
        <f>ImportsTimberSectorMinusCoreVPA!AQ$12</f>
        <v>7.7451601999999981E-2</v>
      </c>
      <c r="AS118" s="341">
        <f>ImportsTimberSectorMinusCoreVPA!AR$12</f>
        <v>7.7748293000000107E-2</v>
      </c>
      <c r="AT118" s="341">
        <f>ImportsTimberSectorMinusCoreVPA!AS$12</f>
        <v>8.1596034000000039E-2</v>
      </c>
      <c r="AU118" s="341">
        <f>ImportsTimberSectorMinusCoreVPA!AT$12</f>
        <v>8.5709133000000062E-2</v>
      </c>
      <c r="AV118" s="341">
        <f>ImportsTimberSectorMinusCoreVPA!AU$12</f>
        <v>8.6673840000000044E-2</v>
      </c>
      <c r="AW118" s="341">
        <f>ImportsTimberSectorMinusCoreVPA!AV$12</f>
        <v>0.11400998599999997</v>
      </c>
      <c r="AX118" s="341">
        <f>ImportsTimberSectorMinusCoreVPA!AW$12</f>
        <v>0.11273377600000001</v>
      </c>
      <c r="AY118" s="341">
        <f>ImportsTimberSectorMinusCoreVPA!AX$12</f>
        <v>6.2129498000000012E-2</v>
      </c>
      <c r="AZ118" s="341">
        <f>ImportsTimberSectorMinusCoreVPA!AY$12</f>
        <v>7.7202078000000007E-2</v>
      </c>
      <c r="BA118" s="341">
        <f>ImportsTimberSectorMinusCoreVPA!AZ$12</f>
        <v>8.3190153555000021E-2</v>
      </c>
      <c r="BB118" s="341">
        <f>ImportsTimberSectorMinusCoreVPA!BA$12</f>
        <v>4.0482184570999918E-2</v>
      </c>
      <c r="BC118" s="341">
        <f>ImportsTimberSectorMinusCoreVPA!BB$12</f>
        <v>0</v>
      </c>
      <c r="BD118" s="341">
        <f>ImportsTimberSectorMinusCoreVPA!BC$12</f>
        <v>0</v>
      </c>
      <c r="BE118" s="340">
        <f t="shared" si="81"/>
        <v>0.14268992621863999</v>
      </c>
      <c r="BF118" s="340">
        <f t="shared" si="81"/>
        <v>0.14601158451287299</v>
      </c>
      <c r="BG118" s="340">
        <f t="shared" si="81"/>
        <v>0.15805978924804018</v>
      </c>
      <c r="BH118" s="340">
        <f t="shared" si="81"/>
        <v>0.13990430046764124</v>
      </c>
      <c r="BI118" s="340">
        <f t="shared" si="82"/>
        <v>0.12667428439480757</v>
      </c>
      <c r="BJ118" s="340">
        <f t="shared" si="83"/>
        <v>0.13300057375380947</v>
      </c>
      <c r="BK118" s="340">
        <f t="shared" si="84"/>
        <v>0.14675459997717427</v>
      </c>
      <c r="BL118" s="340">
        <f t="shared" si="85"/>
        <v>0.14774545341242104</v>
      </c>
      <c r="BM118" s="340">
        <f t="shared" si="86"/>
        <v>0.15556174162690989</v>
      </c>
      <c r="BN118" s="340">
        <f t="shared" si="87"/>
        <v>0.13978582296449751</v>
      </c>
      <c r="BO118" s="340">
        <f t="shared" si="87"/>
        <v>0.16349668552913288</v>
      </c>
      <c r="BP118" s="340">
        <f t="shared" si="87"/>
        <v>0.17102445533205521</v>
      </c>
      <c r="BQ118" s="340">
        <f t="shared" si="87"/>
        <v>0.15572141779207949</v>
      </c>
      <c r="BR118" s="340">
        <f t="shared" si="88"/>
        <v>0.17371022727886387</v>
      </c>
      <c r="BS118" s="340">
        <f t="shared" si="89"/>
        <v>0.16706928484448294</v>
      </c>
      <c r="BT118" s="340">
        <f t="shared" si="90"/>
        <v>8.3013721592028467E-2</v>
      </c>
    </row>
    <row r="119" spans="1:72">
      <c r="A119" s="339" t="str">
        <f t="shared" si="80"/>
        <v xml:space="preserve">Sri Lanka </v>
      </c>
      <c r="AC119" s="339"/>
      <c r="AD119" s="339"/>
      <c r="AE119" s="341">
        <f>ImportsTimberSectorMinusCoreVPA!AD$25</f>
        <v>1.1920600000000001E-4</v>
      </c>
      <c r="AF119" s="341">
        <f>ImportsTimberSectorMinusCoreVPA!AE$25</f>
        <v>1.4838799999999998E-4</v>
      </c>
      <c r="AG119" s="341">
        <f>ImportsTimberSectorMinusCoreVPA!AF$25</f>
        <v>1.4407269999999999E-3</v>
      </c>
      <c r="AH119" s="341">
        <f>ImportsTimberSectorMinusCoreVPA!AG$25</f>
        <v>2.4930349999999998E-3</v>
      </c>
      <c r="AI119" s="341">
        <f>ImportsTimberSectorMinusCoreVPA!AH$25</f>
        <v>7.9281430000000003E-3</v>
      </c>
      <c r="AJ119" s="341">
        <f>ImportsTimberSectorMinusCoreVPA!AI$25</f>
        <v>1.3182392999999999E-2</v>
      </c>
      <c r="AK119" s="341">
        <f>ImportsTimberSectorMinusCoreVPA!AJ$25</f>
        <v>1.4114332999999998E-2</v>
      </c>
      <c r="AL119" s="341">
        <f>ImportsTimberSectorMinusCoreVPA!AK$25</f>
        <v>1.9094051999999997E-2</v>
      </c>
      <c r="AM119" s="341">
        <f>ImportsTimberSectorMinusCoreVPA!AL$25</f>
        <v>1.0193168000000001E-2</v>
      </c>
      <c r="AN119" s="341">
        <f>ImportsTimberSectorMinusCoreVPA!AM$25</f>
        <v>9.7921129999999981E-3</v>
      </c>
      <c r="AO119" s="341">
        <f>ImportsTimberSectorMinusCoreVPA!AN$25</f>
        <v>1.7508675999999997E-2</v>
      </c>
      <c r="AP119" s="341">
        <f>ImportsTimberSectorMinusCoreVPA!AO$25</f>
        <v>2.7434200999999998E-2</v>
      </c>
      <c r="AQ119" s="341">
        <f>ImportsTimberSectorMinusCoreVPA!AP$25</f>
        <v>2.5594991999999997E-2</v>
      </c>
      <c r="AR119" s="341">
        <f>ImportsTimberSectorMinusCoreVPA!AQ$25</f>
        <v>2.4530615999999998E-2</v>
      </c>
      <c r="AS119" s="341">
        <f>ImportsTimberSectorMinusCoreVPA!AR$25</f>
        <v>2.3500763000000001E-2</v>
      </c>
      <c r="AT119" s="341">
        <f>ImportsTimberSectorMinusCoreVPA!AS$25</f>
        <v>2.2532133000000003E-2</v>
      </c>
      <c r="AU119" s="341">
        <f>ImportsTimberSectorMinusCoreVPA!AT$25</f>
        <v>2.1082588999999999E-2</v>
      </c>
      <c r="AV119" s="341">
        <f>ImportsTimberSectorMinusCoreVPA!AU$25</f>
        <v>2.3337067999999999E-2</v>
      </c>
      <c r="AW119" s="341">
        <f>ImportsTimberSectorMinusCoreVPA!AV$25</f>
        <v>2.6550706E-2</v>
      </c>
      <c r="AX119" s="341">
        <f>ImportsTimberSectorMinusCoreVPA!AW$25</f>
        <v>2.6522618000000001E-2</v>
      </c>
      <c r="AY119" s="341">
        <f>ImportsTimberSectorMinusCoreVPA!AX$25</f>
        <v>1.8814412000000003E-2</v>
      </c>
      <c r="AZ119" s="341">
        <f>ImportsTimberSectorMinusCoreVPA!AY$25</f>
        <v>2.4604682999999999E-2</v>
      </c>
      <c r="BA119" s="341">
        <f>ImportsTimberSectorMinusCoreVPA!AZ$25</f>
        <v>2.4841431748000003E-2</v>
      </c>
      <c r="BB119" s="341">
        <f>ImportsTimberSectorMinusCoreVPA!BA$25</f>
        <v>2.3261362333E-2</v>
      </c>
      <c r="BC119" s="341">
        <f>ImportsTimberSectorMinusCoreVPA!BB$25</f>
        <v>0</v>
      </c>
      <c r="BD119" s="341">
        <f>ImportsTimberSectorMinusCoreVPA!BC$25</f>
        <v>0</v>
      </c>
      <c r="BE119" s="340">
        <f t="shared" si="81"/>
        <v>3.3590006336058909E-2</v>
      </c>
      <c r="BF119" s="340">
        <f t="shared" si="81"/>
        <v>3.2415347165619793E-2</v>
      </c>
      <c r="BG119" s="340">
        <f t="shared" si="81"/>
        <v>3.7211576835455937E-2</v>
      </c>
      <c r="BH119" s="340">
        <f t="shared" si="81"/>
        <v>4.4123399199759467E-2</v>
      </c>
      <c r="BI119" s="340">
        <f t="shared" si="82"/>
        <v>4.1452321227225128E-2</v>
      </c>
      <c r="BJ119" s="340">
        <f t="shared" si="83"/>
        <v>4.2124190052703868E-2</v>
      </c>
      <c r="BK119" s="340">
        <f t="shared" si="84"/>
        <v>4.4359109893555772E-2</v>
      </c>
      <c r="BL119" s="340">
        <f t="shared" si="85"/>
        <v>4.079879919695574E-2</v>
      </c>
      <c r="BM119" s="340">
        <f t="shared" si="86"/>
        <v>3.8264816689305793E-2</v>
      </c>
      <c r="BN119" s="340">
        <f t="shared" si="87"/>
        <v>3.76375531066633E-2</v>
      </c>
      <c r="BO119" s="340">
        <f t="shared" si="87"/>
        <v>3.8075194829499087E-2</v>
      </c>
      <c r="BP119" s="340">
        <f t="shared" si="87"/>
        <v>4.0236532992828727E-2</v>
      </c>
      <c r="BQ119" s="340">
        <f t="shared" si="87"/>
        <v>4.715645556261075E-2</v>
      </c>
      <c r="BR119" s="340">
        <f t="shared" si="88"/>
        <v>5.5362306129303901E-2</v>
      </c>
      <c r="BS119" s="340">
        <f t="shared" si="89"/>
        <v>4.9888599302891301E-2</v>
      </c>
      <c r="BT119" s="340">
        <f t="shared" si="90"/>
        <v>4.7700297724206128E-2</v>
      </c>
    </row>
    <row r="120" spans="1:72">
      <c r="A120" s="339" t="str">
        <f t="shared" si="80"/>
        <v xml:space="preserve">Thailand </v>
      </c>
      <c r="AE120" s="341">
        <f>ImportsTimberSectorMinusCoreVPA!AD$14</f>
        <v>1.9149710000000001E-3</v>
      </c>
      <c r="AF120" s="341">
        <f>ImportsTimberSectorMinusCoreVPA!AE$14</f>
        <v>3.2026889999999999E-3</v>
      </c>
      <c r="AG120" s="341">
        <f>ImportsTimberSectorMinusCoreVPA!AF$14</f>
        <v>2.7022539999999994E-3</v>
      </c>
      <c r="AH120" s="341">
        <f>ImportsTimberSectorMinusCoreVPA!AG$14</f>
        <v>3.1374949999999997E-3</v>
      </c>
      <c r="AI120" s="341">
        <f>ImportsTimberSectorMinusCoreVPA!AH$14</f>
        <v>3.5441699999999997E-3</v>
      </c>
      <c r="AJ120" s="341">
        <f>ImportsTimberSectorMinusCoreVPA!AI$14</f>
        <v>6.9634240000000002E-3</v>
      </c>
      <c r="AK120" s="341">
        <f>ImportsTimberSectorMinusCoreVPA!AJ$14</f>
        <v>1.3788956E-2</v>
      </c>
      <c r="AL120" s="341">
        <f>ImportsTimberSectorMinusCoreVPA!AK$14</f>
        <v>2.5344029000000001E-2</v>
      </c>
      <c r="AM120" s="341">
        <f>ImportsTimberSectorMinusCoreVPA!AL$14</f>
        <v>1.3486290999999997E-2</v>
      </c>
      <c r="AN120" s="341">
        <f>ImportsTimberSectorMinusCoreVPA!AM$14</f>
        <v>2.1071492000000001E-2</v>
      </c>
      <c r="AO120" s="341">
        <f>ImportsTimberSectorMinusCoreVPA!AN$14</f>
        <v>3.7884563000000003E-2</v>
      </c>
      <c r="AP120" s="341">
        <f>ImportsTimberSectorMinusCoreVPA!AO$14</f>
        <v>4.7163215000000001E-2</v>
      </c>
      <c r="AQ120" s="341">
        <f>ImportsTimberSectorMinusCoreVPA!AP$14</f>
        <v>4.2360812000000005E-2</v>
      </c>
      <c r="AR120" s="341">
        <f>ImportsTimberSectorMinusCoreVPA!AQ$14</f>
        <v>4.9594794000000005E-2</v>
      </c>
      <c r="AS120" s="341">
        <f>ImportsTimberSectorMinusCoreVPA!AR$14</f>
        <v>3.7995228999999998E-2</v>
      </c>
      <c r="AT120" s="341">
        <f>ImportsTimberSectorMinusCoreVPA!AS$14</f>
        <v>3.2739932000000006E-2</v>
      </c>
      <c r="AU120" s="341">
        <f>ImportsTimberSectorMinusCoreVPA!AT$14</f>
        <v>2.8581835000000003E-2</v>
      </c>
      <c r="AV120" s="341">
        <f>ImportsTimberSectorMinusCoreVPA!AU$14</f>
        <v>3.4859255000000006E-2</v>
      </c>
      <c r="AW120" s="341">
        <f>ImportsTimberSectorMinusCoreVPA!AV$14</f>
        <v>4.7444633999999992E-2</v>
      </c>
      <c r="AX120" s="341">
        <f>ImportsTimberSectorMinusCoreVPA!AW$14</f>
        <v>4.8597112000000005E-2</v>
      </c>
      <c r="AY120" s="341">
        <f>ImportsTimberSectorMinusCoreVPA!AX$14</f>
        <v>3.4231905000000007E-2</v>
      </c>
      <c r="AZ120" s="341">
        <f>ImportsTimberSectorMinusCoreVPA!AY$14</f>
        <v>2.8779889000000003E-2</v>
      </c>
      <c r="BA120" s="341">
        <f>ImportsTimberSectorMinusCoreVPA!AZ$14</f>
        <v>3.9617049922000006E-2</v>
      </c>
      <c r="BB120" s="341">
        <f>ImportsTimberSectorMinusCoreVPA!BA$14</f>
        <v>6.7159129724999989E-2</v>
      </c>
      <c r="BC120" s="341">
        <f>ImportsTimberSectorMinusCoreVPA!BB$14</f>
        <v>0</v>
      </c>
      <c r="BD120" s="341">
        <f>ImportsTimberSectorMinusCoreVPA!BC$14</f>
        <v>0</v>
      </c>
      <c r="BE120" s="340">
        <f t="shared" si="81"/>
        <v>4.4441983114565958E-2</v>
      </c>
      <c r="BF120" s="340">
        <f t="shared" si="81"/>
        <v>6.9754069267540145E-2</v>
      </c>
      <c r="BG120" s="340">
        <f t="shared" si="81"/>
        <v>8.0516900704095007E-2</v>
      </c>
      <c r="BH120" s="340">
        <f t="shared" si="81"/>
        <v>7.5854272664586941E-2</v>
      </c>
      <c r="BI120" s="340">
        <f t="shared" si="82"/>
        <v>6.8605373522683394E-2</v>
      </c>
      <c r="BJ120" s="340">
        <f t="shared" si="83"/>
        <v>8.5164617475594492E-2</v>
      </c>
      <c r="BK120" s="340">
        <f t="shared" si="84"/>
        <v>7.1718290110062269E-2</v>
      </c>
      <c r="BL120" s="340">
        <f t="shared" si="85"/>
        <v>5.9282000127994346E-2</v>
      </c>
      <c r="BM120" s="340">
        <f t="shared" si="86"/>
        <v>5.1875918888281927E-2</v>
      </c>
      <c r="BN120" s="340">
        <f t="shared" si="87"/>
        <v>5.6220304166796728E-2</v>
      </c>
      <c r="BO120" s="340">
        <f t="shared" si="87"/>
        <v>6.8038254167865672E-2</v>
      </c>
      <c r="BP120" s="340">
        <f t="shared" si="87"/>
        <v>7.3724973166080093E-2</v>
      </c>
      <c r="BQ120" s="340">
        <f t="shared" si="87"/>
        <v>8.5798870937662725E-2</v>
      </c>
      <c r="BR120" s="340">
        <f t="shared" si="88"/>
        <v>6.475681987796332E-2</v>
      </c>
      <c r="BS120" s="340">
        <f t="shared" si="89"/>
        <v>7.9562206766943838E-2</v>
      </c>
      <c r="BT120" s="340">
        <f t="shared" si="90"/>
        <v>0.13771809393280393</v>
      </c>
    </row>
    <row r="121" spans="1:72">
      <c r="A121" s="339" t="str">
        <f t="shared" si="80"/>
        <v>Others</v>
      </c>
      <c r="AE121" s="341">
        <f t="shared" ref="AE121:AO121" si="91">AE105-SUM(AE116:AE120)</f>
        <v>1.0491930000000017E-2</v>
      </c>
      <c r="AF121" s="341">
        <f t="shared" si="91"/>
        <v>1.1151003999999999E-2</v>
      </c>
      <c r="AG121" s="341">
        <f t="shared" si="91"/>
        <v>1.221129000000002E-2</v>
      </c>
      <c r="AH121" s="341">
        <f t="shared" si="91"/>
        <v>1.6135899999999981E-2</v>
      </c>
      <c r="AI121" s="341">
        <f t="shared" si="91"/>
        <v>2.0352256999999971E-2</v>
      </c>
      <c r="AJ121" s="341">
        <f t="shared" si="91"/>
        <v>3.3623185999999985E-2</v>
      </c>
      <c r="AK121" s="341">
        <f t="shared" si="91"/>
        <v>4.2620266999999906E-2</v>
      </c>
      <c r="AL121" s="341">
        <f t="shared" si="91"/>
        <v>5.0229420999999885E-2</v>
      </c>
      <c r="AM121" s="341">
        <f t="shared" si="91"/>
        <v>4.5042882000000006E-2</v>
      </c>
      <c r="AN121" s="341">
        <f t="shared" si="91"/>
        <v>5.8535680999999867E-2</v>
      </c>
      <c r="AO121" s="341">
        <f t="shared" si="91"/>
        <v>8.0261638999999996E-2</v>
      </c>
      <c r="AP121" s="341">
        <f>AP105-SUM(AP116:AP120)</f>
        <v>0.1049644000000004</v>
      </c>
      <c r="AQ121" s="341">
        <f>AQ105-SUM(AQ116:AQ120)</f>
        <v>0.1082865310000003</v>
      </c>
      <c r="AR121" s="341">
        <f t="shared" ref="AR121:BD121" si="92">AR105-SUM(AR116:AR120)</f>
        <v>8.5172585000000189E-2</v>
      </c>
      <c r="AS121" s="341">
        <f t="shared" si="92"/>
        <v>7.2731529999999989E-2</v>
      </c>
      <c r="AT121" s="341">
        <f t="shared" si="92"/>
        <v>9.0166182000000039E-2</v>
      </c>
      <c r="AU121" s="341">
        <f t="shared" si="92"/>
        <v>0.10355308200000013</v>
      </c>
      <c r="AV121" s="341">
        <f t="shared" si="92"/>
        <v>0.11146400200000017</v>
      </c>
      <c r="AW121" s="341">
        <f t="shared" si="92"/>
        <v>0.13056838699999984</v>
      </c>
      <c r="AX121" s="341">
        <f t="shared" si="92"/>
        <v>0.12344153199999985</v>
      </c>
      <c r="AY121" s="341">
        <f t="shared" si="92"/>
        <v>8.3256587999999909E-2</v>
      </c>
      <c r="AZ121" s="341">
        <f t="shared" si="92"/>
        <v>9.7045369999999853E-2</v>
      </c>
      <c r="BA121" s="341">
        <f t="shared" si="92"/>
        <v>0.11588396672499995</v>
      </c>
      <c r="BB121" s="341">
        <f t="shared" si="92"/>
        <v>0.14223145987799996</v>
      </c>
      <c r="BC121" s="341">
        <f t="shared" si="92"/>
        <v>0</v>
      </c>
      <c r="BD121" s="341">
        <f t="shared" si="92"/>
        <v>0</v>
      </c>
      <c r="BE121" s="340">
        <f t="shared" si="81"/>
        <v>0.14843184099137322</v>
      </c>
      <c r="BF121" s="340">
        <f t="shared" si="81"/>
        <v>0.19377374640090148</v>
      </c>
      <c r="BG121" s="340">
        <f t="shared" si="81"/>
        <v>0.17058183877456681</v>
      </c>
      <c r="BH121" s="340">
        <f t="shared" si="81"/>
        <v>0.16881797005727453</v>
      </c>
      <c r="BI121" s="340">
        <f t="shared" si="82"/>
        <v>0.17537524792326109</v>
      </c>
      <c r="BJ121" s="340">
        <f t="shared" si="83"/>
        <v>0.14625911382820891</v>
      </c>
      <c r="BK121" s="340">
        <f t="shared" si="84"/>
        <v>0.1372851567413555</v>
      </c>
      <c r="BL121" s="340">
        <f t="shared" si="85"/>
        <v>0.16326336941887243</v>
      </c>
      <c r="BM121" s="340">
        <f t="shared" si="86"/>
        <v>0.18794843936589842</v>
      </c>
      <c r="BN121" s="340">
        <f t="shared" si="87"/>
        <v>0.17976689679938504</v>
      </c>
      <c r="BO121" s="340">
        <f t="shared" si="87"/>
        <v>0.18724235708076575</v>
      </c>
      <c r="BP121" s="340">
        <f t="shared" si="87"/>
        <v>0.18726881618561625</v>
      </c>
      <c r="BQ121" s="340">
        <f t="shared" si="87"/>
        <v>0.20867437113190604</v>
      </c>
      <c r="BR121" s="340">
        <f t="shared" si="88"/>
        <v>0.21835906125559743</v>
      </c>
      <c r="BS121" s="340">
        <f t="shared" si="89"/>
        <v>0.23272768012007061</v>
      </c>
      <c r="BT121" s="340">
        <f t="shared" si="90"/>
        <v>0.29166318312767914</v>
      </c>
    </row>
    <row r="122" spans="1:72">
      <c r="A122" s="339"/>
      <c r="B122" s="343"/>
      <c r="C122" s="343"/>
      <c r="D122" s="343"/>
      <c r="E122" s="343"/>
      <c r="F122" s="343"/>
      <c r="G122" s="343"/>
      <c r="H122" s="343"/>
      <c r="I122" s="343"/>
      <c r="J122" s="343"/>
      <c r="K122" s="343"/>
      <c r="L122" s="343"/>
      <c r="M122" s="343"/>
      <c r="N122" s="343"/>
      <c r="O122" s="343"/>
      <c r="P122" s="343"/>
      <c r="Q122" s="343"/>
      <c r="R122" s="343"/>
      <c r="S122" s="343"/>
      <c r="T122" s="343"/>
      <c r="U122" s="343"/>
      <c r="V122" s="343"/>
      <c r="W122" s="343"/>
      <c r="X122" s="343"/>
      <c r="Y122" s="343"/>
      <c r="Z122" s="343"/>
      <c r="AA122" s="343"/>
      <c r="AB122" s="343"/>
      <c r="AE122" s="344"/>
      <c r="AF122" s="344"/>
      <c r="AG122" s="344"/>
      <c r="AH122" s="344"/>
      <c r="AI122" s="344"/>
      <c r="AJ122" s="344"/>
      <c r="AK122" s="344"/>
      <c r="AL122" s="344"/>
      <c r="AM122" s="344"/>
      <c r="AN122" s="344"/>
      <c r="AO122" s="344"/>
      <c r="AP122" s="344"/>
      <c r="AQ122" s="344"/>
      <c r="AR122" s="344"/>
      <c r="AS122" s="344"/>
      <c r="AT122" s="344"/>
      <c r="AU122" s="344"/>
      <c r="AV122" s="344"/>
      <c r="AW122" s="344"/>
      <c r="AX122" s="344"/>
      <c r="AY122" s="344"/>
      <c r="AZ122" s="344"/>
      <c r="BA122" s="344"/>
      <c r="BB122" s="344"/>
      <c r="BC122" s="344"/>
      <c r="BD122" s="344"/>
      <c r="BE122" s="340"/>
      <c r="BF122" s="340"/>
      <c r="BG122" s="340"/>
      <c r="BH122" s="340"/>
      <c r="BI122" s="340"/>
      <c r="BJ122" s="340"/>
      <c r="BK122" s="340"/>
      <c r="BL122" s="340"/>
      <c r="BM122" s="340"/>
      <c r="BN122" s="340"/>
      <c r="BO122" s="340"/>
      <c r="BP122" s="340"/>
      <c r="BQ122" s="340"/>
      <c r="BR122" s="340"/>
      <c r="BS122" s="340"/>
      <c r="BT122" s="340"/>
    </row>
    <row r="123" spans="1:72" ht="13">
      <c r="A123" s="337" t="s">
        <v>174</v>
      </c>
    </row>
    <row r="124" spans="1:72" ht="13">
      <c r="A124" s="337"/>
      <c r="B124" s="397" t="s">
        <v>72</v>
      </c>
      <c r="C124" s="397"/>
      <c r="D124" s="397"/>
      <c r="E124" s="397"/>
      <c r="F124" s="397"/>
      <c r="G124" s="397"/>
      <c r="H124" s="397"/>
      <c r="I124" s="397"/>
      <c r="J124" s="397"/>
      <c r="K124" s="397"/>
      <c r="L124" s="397"/>
      <c r="M124" s="397"/>
      <c r="N124" s="397"/>
      <c r="O124" s="397"/>
      <c r="P124" s="397"/>
      <c r="Q124" s="397"/>
      <c r="R124" s="397"/>
      <c r="S124" s="397"/>
      <c r="T124" s="397"/>
      <c r="U124" s="397"/>
      <c r="V124" s="397"/>
      <c r="W124" s="397"/>
      <c r="X124" s="397"/>
      <c r="Y124" s="397"/>
      <c r="Z124" s="397"/>
      <c r="AA124" s="397"/>
      <c r="AB124" s="397"/>
      <c r="AE124" s="397" t="s">
        <v>90</v>
      </c>
      <c r="AF124" s="397"/>
      <c r="AG124" s="397"/>
      <c r="AH124" s="397"/>
      <c r="AI124" s="397"/>
      <c r="AJ124" s="397"/>
      <c r="AK124" s="397"/>
      <c r="AL124" s="397"/>
      <c r="AM124" s="397"/>
      <c r="AN124" s="397"/>
      <c r="AO124" s="397"/>
      <c r="AP124" s="397"/>
      <c r="AQ124" s="397"/>
      <c r="AR124" s="397"/>
      <c r="AS124" s="397"/>
      <c r="AT124" s="397"/>
      <c r="AU124" s="397"/>
      <c r="AV124" s="397"/>
      <c r="AW124" s="397"/>
      <c r="AX124" s="397"/>
      <c r="AY124" s="397"/>
      <c r="AZ124" s="397"/>
      <c r="BA124" s="397"/>
      <c r="BB124" s="397"/>
      <c r="BC124" s="397"/>
      <c r="BD124" s="397"/>
    </row>
    <row r="125" spans="1:72">
      <c r="A125" s="338" t="s">
        <v>4</v>
      </c>
      <c r="B125" s="343">
        <f>SUM(ImportsPaperSectorMinusCoreVPA!C$5:C$5)</f>
        <v>3.0635990922950005</v>
      </c>
      <c r="C125" s="343">
        <f>SUM(ImportsPaperSectorMinusCoreVPA!C$5:C$5)</f>
        <v>3.0635990922950005</v>
      </c>
      <c r="D125" s="343">
        <f>SUM(ImportsPaperSectorMinusCoreVPA!D$5:D$5)</f>
        <v>3.3909167700000014</v>
      </c>
      <c r="E125" s="343">
        <f>SUM(ImportsPaperSectorMinusCoreVPA!E$5:E$5)</f>
        <v>4.0433964774999991</v>
      </c>
      <c r="F125" s="343">
        <f>SUM(ImportsPaperSectorMinusCoreVPA!F$5:F$5)</f>
        <v>5.3017739744999997</v>
      </c>
      <c r="G125" s="343">
        <f>SUM(ImportsPaperSectorMinusCoreVPA!G$5:G$5)</f>
        <v>5.0652684489999995</v>
      </c>
      <c r="H125" s="343">
        <f>SUM(ImportsPaperSectorMinusCoreVPA!H$5:H$5)</f>
        <v>6.0048597370000012</v>
      </c>
      <c r="I125" s="343">
        <f>SUM(ImportsPaperSectorMinusCoreVPA!I$5:I$5)</f>
        <v>6.2753753619999992</v>
      </c>
      <c r="J125" s="343">
        <f>SUM(ImportsPaperSectorMinusCoreVPA!J$5:J$5)</f>
        <v>7.1580649745000011</v>
      </c>
      <c r="K125" s="343">
        <f>SUM(ImportsPaperSectorMinusCoreVPA!K$5:K$5)</f>
        <v>8.723607864000007</v>
      </c>
      <c r="L125" s="343">
        <f>SUM(ImportsPaperSectorMinusCoreVPA!L$5:L$5)</f>
        <v>7.6869910518700006</v>
      </c>
      <c r="M125" s="343">
        <f>SUM(ImportsPaperSectorMinusCoreVPA!M$5:M$5)</f>
        <v>9.8826180015000027</v>
      </c>
      <c r="N125" s="343">
        <f>SUM(ImportsPaperSectorMinusCoreVPA!N$5:N$5)</f>
        <v>12.113646966239994</v>
      </c>
      <c r="O125" s="343">
        <f>SUM(ImportsPaperSectorMinusCoreVPA!O$5:O$5)</f>
        <v>12.512666688669997</v>
      </c>
      <c r="P125" s="343">
        <f>SUM(ImportsPaperSectorMinusCoreVPA!P$5:P$5)</f>
        <v>13.808195722739999</v>
      </c>
      <c r="Q125" s="343">
        <f>SUM(ImportsPaperSectorMinusCoreVPA!Q$5:Q$5)</f>
        <v>15.188698797189991</v>
      </c>
      <c r="R125" s="343">
        <f>SUM(ImportsPaperSectorMinusCoreVPA!R$5:R$5)</f>
        <v>16.396254594950005</v>
      </c>
      <c r="S125" s="343">
        <f>SUM(ImportsPaperSectorMinusCoreVPA!S$5:S$5)</f>
        <v>18.529665990009999</v>
      </c>
      <c r="T125" s="343">
        <f>SUM(ImportsPaperSectorMinusCoreVPA!T$5:T$5)</f>
        <v>20.611311962610003</v>
      </c>
      <c r="U125" s="343">
        <f>SUM(ImportsPaperSectorMinusCoreVPA!U$5:U$5)</f>
        <v>18.142181448359995</v>
      </c>
      <c r="V125" s="343">
        <f>SUM(ImportsPaperSectorMinusCoreVPA!V$5:V$5)</f>
        <v>19.261325008769997</v>
      </c>
      <c r="W125" s="343">
        <f>SUM(ImportsPaperSectorMinusCoreVPA!W$5:W$5)</f>
        <v>14.436083616630002</v>
      </c>
      <c r="X125" s="343">
        <f>SUM(ImportsPaperSectorMinusCoreVPA!X$5:X$5)</f>
        <v>16.109377582569994</v>
      </c>
      <c r="Y125" s="343">
        <f>SUM(ImportsPaperSectorMinusCoreVPA!Y$5:Y$5)</f>
        <v>18.631408599466717</v>
      </c>
      <c r="Z125" s="343">
        <f>SUM(ImportsPaperSectorMinusCoreVPA!Z$5:Z$5)</f>
        <v>21.575558110232905</v>
      </c>
      <c r="AA125" s="343">
        <f>SUM(ImportsPaperSectorMinusCoreVPA!AA$5:AA$5)</f>
        <v>0</v>
      </c>
      <c r="AB125" s="343">
        <f>SUM(ImportsPaperSectorMinusCoreVPA!AB$5:AB$5)</f>
        <v>0</v>
      </c>
      <c r="AC125" s="343"/>
      <c r="AD125" s="343"/>
      <c r="AE125" s="343">
        <f>SUM(ImportsPaperSectorMinusCoreVPA!AD$5:AD$5)</f>
        <v>0.60389839099999976</v>
      </c>
      <c r="AF125" s="343">
        <f>SUM(ImportsPaperSectorMinusCoreVPA!AE$5:AE$5)</f>
        <v>0.57420197539999984</v>
      </c>
      <c r="AG125" s="343">
        <f>SUM(ImportsPaperSectorMinusCoreVPA!AF$5:AF$5)</f>
        <v>0.61024299100000001</v>
      </c>
      <c r="AH125" s="343">
        <f>SUM(ImportsPaperSectorMinusCoreVPA!AG$5:AG$5)</f>
        <v>0.82670385099999988</v>
      </c>
      <c r="AI125" s="343">
        <f>SUM(ImportsPaperSectorMinusCoreVPA!AH$5:AH$5)</f>
        <v>0.92410043800000019</v>
      </c>
      <c r="AJ125" s="343">
        <f>SUM(ImportsPaperSectorMinusCoreVPA!AI$5:AI$5)</f>
        <v>1.1883079050000003</v>
      </c>
      <c r="AK125" s="343">
        <f>SUM(ImportsPaperSectorMinusCoreVPA!AJ$5:AJ$5)</f>
        <v>1.4818039329999999</v>
      </c>
      <c r="AL125" s="343">
        <f>SUM(ImportsPaperSectorMinusCoreVPA!AK$5:AK$5)</f>
        <v>1.5756805539999996</v>
      </c>
      <c r="AM125" s="343">
        <f>SUM(ImportsPaperSectorMinusCoreVPA!AL$5:AL$5)</f>
        <v>2.2154920539999998</v>
      </c>
      <c r="AN125" s="343">
        <f>SUM(ImportsPaperSectorMinusCoreVPA!AM$5:AM$5)</f>
        <v>1.7511562449999996</v>
      </c>
      <c r="AO125" s="343">
        <f>SUM(ImportsPaperSectorMinusCoreVPA!AN$5:AN$5)</f>
        <v>2.4775762720000003</v>
      </c>
      <c r="AP125" s="343">
        <f>SUM(ImportsPaperSectorMinusCoreVPA!AO$5:AO$5)</f>
        <v>3.1414762716649993</v>
      </c>
      <c r="AQ125" s="343">
        <f>SUM(ImportsPaperSectorMinusCoreVPA!AP$5:AP$5)</f>
        <v>2.9901426720000006</v>
      </c>
      <c r="AR125" s="343">
        <f>SUM(ImportsPaperSectorMinusCoreVPA!AQ$5:AQ$5)</f>
        <v>3.1505143939999996</v>
      </c>
      <c r="AS125" s="343">
        <f>SUM(ImportsPaperSectorMinusCoreVPA!AR$5:AR$5)</f>
        <v>3.5692195470000003</v>
      </c>
      <c r="AT125" s="343">
        <f>SUM(ImportsPaperSectorMinusCoreVPA!AS$5:AS$5)</f>
        <v>3.4161597149999969</v>
      </c>
      <c r="AU125" s="343">
        <f>SUM(ImportsPaperSectorMinusCoreVPA!AT$5:AT$5)</f>
        <v>3.6777389400000016</v>
      </c>
      <c r="AV125" s="343">
        <f>SUM(ImportsPaperSectorMinusCoreVPA!AU$5:AU$5)</f>
        <v>4.2413613349999988</v>
      </c>
      <c r="AW125" s="343">
        <f>SUM(ImportsPaperSectorMinusCoreVPA!AV$5:AV$5)</f>
        <v>4.2403423060000014</v>
      </c>
      <c r="AX125" s="343">
        <f>SUM(ImportsPaperSectorMinusCoreVPA!AW$5:AW$5)</f>
        <v>4.0909431530000004</v>
      </c>
      <c r="AY125" s="343">
        <f>SUM(ImportsPaperSectorMinusCoreVPA!AX$5:AX$5)</f>
        <v>2.6939292109999999</v>
      </c>
      <c r="AZ125" s="343">
        <f>SUM(ImportsPaperSectorMinusCoreVPA!AY$5:AY$5)</f>
        <v>3.4710046849999987</v>
      </c>
      <c r="BA125" s="343">
        <f>SUM(ImportsPaperSectorMinusCoreVPA!AZ$5:AZ$5)</f>
        <v>5.1381483260219989</v>
      </c>
      <c r="BB125" s="343">
        <f>SUM(ImportsPaperSectorMinusCoreVPA!BA$5:BA$5)</f>
        <v>5.0551113330879991</v>
      </c>
      <c r="BC125" s="343">
        <f>SUM(ImportsPaperSectorMinusCoreVPA!BB$5:BB$5)</f>
        <v>0</v>
      </c>
      <c r="BD125" s="343">
        <f>SUM(ImportsPaperSectorMinusCoreVPA!BC$5:BC$5)</f>
        <v>0</v>
      </c>
    </row>
    <row r="126" spans="1:72">
      <c r="A126" s="338"/>
      <c r="B126" s="312">
        <v>2000</v>
      </c>
      <c r="C126" s="312">
        <v>2000</v>
      </c>
      <c r="D126" s="312">
        <f>1+B126</f>
        <v>2001</v>
      </c>
      <c r="E126" s="312">
        <f t="shared" ref="E126:O126" si="93">1+D126</f>
        <v>2002</v>
      </c>
      <c r="F126" s="312">
        <f t="shared" si="93"/>
        <v>2003</v>
      </c>
      <c r="G126" s="312">
        <f t="shared" si="93"/>
        <v>2004</v>
      </c>
      <c r="H126" s="312">
        <f t="shared" si="93"/>
        <v>2005</v>
      </c>
      <c r="I126" s="312">
        <f t="shared" si="93"/>
        <v>2006</v>
      </c>
      <c r="J126" s="312">
        <f t="shared" si="93"/>
        <v>2007</v>
      </c>
      <c r="K126" s="312">
        <f t="shared" si="93"/>
        <v>2008</v>
      </c>
      <c r="L126" s="312">
        <f t="shared" si="93"/>
        <v>2009</v>
      </c>
      <c r="M126" s="312">
        <f t="shared" si="93"/>
        <v>2010</v>
      </c>
      <c r="N126" s="312">
        <f t="shared" si="93"/>
        <v>2011</v>
      </c>
      <c r="O126" s="312">
        <f t="shared" si="93"/>
        <v>2012</v>
      </c>
      <c r="P126" s="312">
        <f t="shared" ref="P126:AB126" si="94">1+O126</f>
        <v>2013</v>
      </c>
      <c r="Q126" s="312">
        <f t="shared" si="94"/>
        <v>2014</v>
      </c>
      <c r="R126" s="312">
        <f t="shared" si="94"/>
        <v>2015</v>
      </c>
      <c r="S126" s="312">
        <f t="shared" si="94"/>
        <v>2016</v>
      </c>
      <c r="T126" s="312">
        <f t="shared" si="94"/>
        <v>2017</v>
      </c>
      <c r="U126" s="312">
        <f t="shared" si="94"/>
        <v>2018</v>
      </c>
      <c r="V126" s="312">
        <f t="shared" si="94"/>
        <v>2019</v>
      </c>
      <c r="W126" s="312">
        <f t="shared" si="94"/>
        <v>2020</v>
      </c>
      <c r="X126" s="312">
        <f t="shared" si="94"/>
        <v>2021</v>
      </c>
      <c r="Y126" s="312">
        <f t="shared" si="94"/>
        <v>2022</v>
      </c>
      <c r="Z126" s="312">
        <f t="shared" si="94"/>
        <v>2023</v>
      </c>
      <c r="AA126" s="312">
        <f t="shared" si="94"/>
        <v>2024</v>
      </c>
      <c r="AB126" s="312">
        <f t="shared" si="94"/>
        <v>2025</v>
      </c>
      <c r="AE126" s="312">
        <v>2000</v>
      </c>
      <c r="AF126" s="312">
        <f t="shared" ref="AF126:AQ126" si="95">1+AE126</f>
        <v>2001</v>
      </c>
      <c r="AG126" s="312">
        <f t="shared" si="95"/>
        <v>2002</v>
      </c>
      <c r="AH126" s="312">
        <f t="shared" si="95"/>
        <v>2003</v>
      </c>
      <c r="AI126" s="312">
        <f t="shared" si="95"/>
        <v>2004</v>
      </c>
      <c r="AJ126" s="312">
        <f t="shared" si="95"/>
        <v>2005</v>
      </c>
      <c r="AK126" s="312">
        <f t="shared" si="95"/>
        <v>2006</v>
      </c>
      <c r="AL126" s="312">
        <f t="shared" si="95"/>
        <v>2007</v>
      </c>
      <c r="AM126" s="312">
        <f t="shared" si="95"/>
        <v>2008</v>
      </c>
      <c r="AN126" s="312">
        <f t="shared" si="95"/>
        <v>2009</v>
      </c>
      <c r="AO126" s="312">
        <f t="shared" si="95"/>
        <v>2010</v>
      </c>
      <c r="AP126" s="312">
        <f t="shared" si="95"/>
        <v>2011</v>
      </c>
      <c r="AQ126" s="312">
        <f t="shared" si="95"/>
        <v>2012</v>
      </c>
      <c r="AR126" s="312">
        <f t="shared" ref="AR126:BD126" si="96">1+AQ126</f>
        <v>2013</v>
      </c>
      <c r="AS126" s="312">
        <f t="shared" si="96"/>
        <v>2014</v>
      </c>
      <c r="AT126" s="312">
        <f t="shared" si="96"/>
        <v>2015</v>
      </c>
      <c r="AU126" s="312">
        <f t="shared" si="96"/>
        <v>2016</v>
      </c>
      <c r="AV126" s="312">
        <f t="shared" si="96"/>
        <v>2017</v>
      </c>
      <c r="AW126" s="312">
        <f t="shared" si="96"/>
        <v>2018</v>
      </c>
      <c r="AX126" s="312">
        <f t="shared" si="96"/>
        <v>2019</v>
      </c>
      <c r="AY126" s="312">
        <f t="shared" si="96"/>
        <v>2020</v>
      </c>
      <c r="AZ126" s="312">
        <f t="shared" si="96"/>
        <v>2021</v>
      </c>
      <c r="BA126" s="312">
        <f t="shared" si="96"/>
        <v>2022</v>
      </c>
      <c r="BB126" s="312">
        <f t="shared" si="96"/>
        <v>2023</v>
      </c>
      <c r="BC126" s="312">
        <f t="shared" si="96"/>
        <v>2024</v>
      </c>
      <c r="BD126" s="312">
        <f t="shared" si="96"/>
        <v>2025</v>
      </c>
    </row>
    <row r="127" spans="1:72">
      <c r="A127" s="338" t="s">
        <v>196</v>
      </c>
      <c r="B127" s="343">
        <f>ImportsPaperSectorMinusCoreVPA!C$29</f>
        <v>0.49284013629500006</v>
      </c>
      <c r="C127" s="343">
        <f>ImportsPaperSectorMinusCoreVPA!C$29</f>
        <v>0.49284013629500006</v>
      </c>
      <c r="D127" s="343">
        <f>ImportsPaperSectorMinusCoreVPA!D$29</f>
        <v>0.6905762820000001</v>
      </c>
      <c r="E127" s="343">
        <f>ImportsPaperSectorMinusCoreVPA!E$29</f>
        <v>0.90546715850000004</v>
      </c>
      <c r="F127" s="343">
        <f>ImportsPaperSectorMinusCoreVPA!F$29</f>
        <v>1.4260983839999999</v>
      </c>
      <c r="G127" s="343">
        <f>ImportsPaperSectorMinusCoreVPA!G$29</f>
        <v>1.1969299910000002</v>
      </c>
      <c r="H127" s="343">
        <f>ImportsPaperSectorMinusCoreVPA!H$29</f>
        <v>1.5888838724999998</v>
      </c>
      <c r="I127" s="343">
        <f>ImportsPaperSectorMinusCoreVPA!I$29</f>
        <v>1.3374766184999998</v>
      </c>
      <c r="J127" s="343">
        <f>ImportsPaperSectorMinusCoreVPA!J$29</f>
        <v>2.0522043495000002</v>
      </c>
      <c r="K127" s="343">
        <f>ImportsPaperSectorMinusCoreVPA!K$29</f>
        <v>2.4328697629999998</v>
      </c>
      <c r="L127" s="343">
        <f>ImportsPaperSectorMinusCoreVPA!L$29</f>
        <v>1.605770256</v>
      </c>
      <c r="M127" s="343">
        <f>ImportsPaperSectorMinusCoreVPA!M$29</f>
        <v>1.9394244069999997</v>
      </c>
      <c r="N127" s="343">
        <f>ImportsPaperSectorMinusCoreVPA!N$29</f>
        <v>2.4391100345000001</v>
      </c>
      <c r="O127" s="343">
        <f>ImportsPaperSectorMinusCoreVPA!O$29</f>
        <v>3.1354500601699997</v>
      </c>
      <c r="P127" s="343">
        <f>ImportsPaperSectorMinusCoreVPA!P$29</f>
        <v>2.9902045182400006</v>
      </c>
      <c r="Q127" s="343">
        <f>ImportsPaperSectorMinusCoreVPA!Q$29</f>
        <v>3.2475161181300001</v>
      </c>
      <c r="R127" s="343">
        <f>ImportsPaperSectorMinusCoreVPA!R$29</f>
        <v>3.6121500764299994</v>
      </c>
      <c r="S127" s="343">
        <f>ImportsPaperSectorMinusCoreVPA!S$29</f>
        <v>3.74393127517</v>
      </c>
      <c r="T127" s="343">
        <f>ImportsPaperSectorMinusCoreVPA!T$29</f>
        <v>4.2649569524299995</v>
      </c>
      <c r="U127" s="343">
        <f>ImportsPaperSectorMinusCoreVPA!U$29</f>
        <v>3.6349059816000011</v>
      </c>
      <c r="V127" s="343">
        <f>ImportsPaperSectorMinusCoreVPA!V$29</f>
        <v>3.7650206634499996</v>
      </c>
      <c r="W127" s="343">
        <f>ImportsPaperSectorMinusCoreVPA!W$29</f>
        <v>3.3287316627900001</v>
      </c>
      <c r="X127" s="343">
        <f>ImportsPaperSectorMinusCoreVPA!X$29</f>
        <v>4.001323062</v>
      </c>
      <c r="Y127" s="343">
        <f>ImportsPaperSectorMinusCoreVPA!Y$29</f>
        <v>3.8026973967709101</v>
      </c>
      <c r="Z127" s="343">
        <f>ImportsPaperSectorMinusCoreVPA!Z$29</f>
        <v>3.8976900805489101</v>
      </c>
      <c r="AA127" s="343">
        <f>ImportsPaperSectorMinusCoreVPA!AA$29</f>
        <v>0</v>
      </c>
      <c r="AB127" s="343">
        <f>ImportsPaperSectorMinusCoreVPA!AB$29</f>
        <v>0</v>
      </c>
      <c r="AC127" s="341"/>
      <c r="AD127" s="341"/>
      <c r="BE127" s="340">
        <f t="shared" ref="BE127:BT134" si="97">K127/K$125</f>
        <v>0.27888343916051084</v>
      </c>
      <c r="BF127" s="340">
        <f t="shared" si="97"/>
        <v>0.20889451349229385</v>
      </c>
      <c r="BG127" s="340">
        <f t="shared" si="97"/>
        <v>0.19624601565148325</v>
      </c>
      <c r="BH127" s="340">
        <f t="shared" si="97"/>
        <v>0.20135224687475647</v>
      </c>
      <c r="BI127" s="340">
        <f t="shared" si="97"/>
        <v>0.2505820811968959</v>
      </c>
      <c r="BJ127" s="340">
        <f t="shared" si="97"/>
        <v>0.21655287760120523</v>
      </c>
      <c r="BK127" s="340">
        <f t="shared" si="97"/>
        <v>0.21381134496727341</v>
      </c>
      <c r="BL127" s="340">
        <f t="shared" si="97"/>
        <v>0.22030336596154895</v>
      </c>
      <c r="BM127" s="340">
        <f t="shared" si="97"/>
        <v>0.20205066174363243</v>
      </c>
      <c r="BN127" s="340">
        <f t="shared" si="97"/>
        <v>0.20692311873047453</v>
      </c>
      <c r="BO127" s="340">
        <f t="shared" si="97"/>
        <v>0.20035661047412723</v>
      </c>
      <c r="BP127" s="340">
        <f t="shared" si="97"/>
        <v>0.19547049134655711</v>
      </c>
      <c r="BQ127" s="340">
        <f t="shared" si="97"/>
        <v>0.23058412178739293</v>
      </c>
      <c r="BR127" s="340">
        <f t="shared" si="97"/>
        <v>0.24838470893682119</v>
      </c>
      <c r="BS127" s="340">
        <f t="shared" si="97"/>
        <v>0.20410144388544804</v>
      </c>
      <c r="BT127" s="340">
        <f t="shared" si="97"/>
        <v>0.18065303621046561</v>
      </c>
    </row>
    <row r="128" spans="1:72">
      <c r="A128" s="341" t="str">
        <f>ImportsPaperSectorMinusCoreVPA!B$11</f>
        <v xml:space="preserve">Canada </v>
      </c>
      <c r="B128" s="343">
        <f>ImportsPaperSectorMinusCoreVPA!C$11</f>
        <v>0.97403128699999986</v>
      </c>
      <c r="C128" s="343">
        <f>ImportsPaperSectorMinusCoreVPA!C$11</f>
        <v>0.97403128699999986</v>
      </c>
      <c r="D128" s="343">
        <f>ImportsPaperSectorMinusCoreVPA!D$11</f>
        <v>0.73265633399999996</v>
      </c>
      <c r="E128" s="343">
        <f>ImportsPaperSectorMinusCoreVPA!E$11</f>
        <v>0.96402537899999996</v>
      </c>
      <c r="F128" s="343">
        <f>ImportsPaperSectorMinusCoreVPA!F$11</f>
        <v>1.4146480484999999</v>
      </c>
      <c r="G128" s="343">
        <f>ImportsPaperSectorMinusCoreVPA!G$11</f>
        <v>1.2312773699999999</v>
      </c>
      <c r="H128" s="343">
        <f>ImportsPaperSectorMinusCoreVPA!H$11</f>
        <v>1.2016024055000001</v>
      </c>
      <c r="I128" s="343">
        <f>ImportsPaperSectorMinusCoreVPA!I$11</f>
        <v>1.310120972</v>
      </c>
      <c r="J128" s="343">
        <f>ImportsPaperSectorMinusCoreVPA!J$11</f>
        <v>1.1145636569999999</v>
      </c>
      <c r="K128" s="343">
        <f>ImportsPaperSectorMinusCoreVPA!K$11</f>
        <v>1.2227595175000001</v>
      </c>
      <c r="L128" s="343">
        <f>ImportsPaperSectorMinusCoreVPA!L$11</f>
        <v>0.860447462</v>
      </c>
      <c r="M128" s="343">
        <f>ImportsPaperSectorMinusCoreVPA!M$11</f>
        <v>1.7518320839999999</v>
      </c>
      <c r="N128" s="343">
        <f>ImportsPaperSectorMinusCoreVPA!N$11</f>
        <v>1.483088035</v>
      </c>
      <c r="O128" s="343">
        <f>ImportsPaperSectorMinusCoreVPA!O$11</f>
        <v>1.4264018985</v>
      </c>
      <c r="P128" s="343">
        <f>ImportsPaperSectorMinusCoreVPA!P$11</f>
        <v>1.816736388</v>
      </c>
      <c r="Q128" s="343">
        <f>ImportsPaperSectorMinusCoreVPA!Q$11</f>
        <v>1.9000089155</v>
      </c>
      <c r="R128" s="343">
        <f>ImportsPaperSectorMinusCoreVPA!R$11</f>
        <v>1.990788113</v>
      </c>
      <c r="S128" s="343">
        <f>ImportsPaperSectorMinusCoreVPA!S$11</f>
        <v>2.2799250185000002</v>
      </c>
      <c r="T128" s="343">
        <f>ImportsPaperSectorMinusCoreVPA!T$11</f>
        <v>2.2277944180000002</v>
      </c>
      <c r="U128" s="343">
        <f>ImportsPaperSectorMinusCoreVPA!U$11</f>
        <v>2.3132376045000003</v>
      </c>
      <c r="V128" s="343">
        <f>ImportsPaperSectorMinusCoreVPA!V$11</f>
        <v>2.3248118265</v>
      </c>
      <c r="W128" s="343">
        <f>ImportsPaperSectorMinusCoreVPA!W$11</f>
        <v>1.8005661366900001</v>
      </c>
      <c r="X128" s="343">
        <f>ImportsPaperSectorMinusCoreVPA!X$11</f>
        <v>2.0382040620999997</v>
      </c>
      <c r="Y128" s="343">
        <f>ImportsPaperSectorMinusCoreVPA!Y$11</f>
        <v>2.4743942329374997</v>
      </c>
      <c r="Z128" s="343">
        <f>ImportsPaperSectorMinusCoreVPA!Z$11</f>
        <v>2.6310864446075</v>
      </c>
      <c r="AA128" s="343">
        <f>ImportsPaperSectorMinusCoreVPA!AA$11</f>
        <v>0</v>
      </c>
      <c r="AB128" s="343">
        <f>ImportsPaperSectorMinusCoreVPA!AB$11</f>
        <v>0</v>
      </c>
      <c r="AC128" s="341"/>
      <c r="AD128" s="341"/>
      <c r="BE128" s="340">
        <f t="shared" si="97"/>
        <v>0.14016672190711382</v>
      </c>
      <c r="BF128" s="340">
        <f t="shared" si="97"/>
        <v>0.1119355357894791</v>
      </c>
      <c r="BG128" s="340">
        <f t="shared" si="97"/>
        <v>0.17726396828594443</v>
      </c>
      <c r="BH128" s="340">
        <f t="shared" si="97"/>
        <v>0.12243117527968887</v>
      </c>
      <c r="BI128" s="340">
        <f t="shared" si="97"/>
        <v>0.11399663508911191</v>
      </c>
      <c r="BJ128" s="340">
        <f t="shared" si="97"/>
        <v>0.13156942619288858</v>
      </c>
      <c r="BK128" s="340">
        <f t="shared" si="97"/>
        <v>0.12509359365606185</v>
      </c>
      <c r="BL128" s="340">
        <f t="shared" si="97"/>
        <v>0.12141724815697584</v>
      </c>
      <c r="BM128" s="340">
        <f t="shared" si="97"/>
        <v>0.12304188428054713</v>
      </c>
      <c r="BN128" s="340">
        <f t="shared" si="97"/>
        <v>0.10808600743326459</v>
      </c>
      <c r="BO128" s="340">
        <f t="shared" si="97"/>
        <v>0.12750603399510763</v>
      </c>
      <c r="BP128" s="340">
        <f t="shared" si="97"/>
        <v>0.12069843717612755</v>
      </c>
      <c r="BQ128" s="340">
        <f t="shared" si="97"/>
        <v>0.12472677386100713</v>
      </c>
      <c r="BR128" s="340">
        <f t="shared" si="97"/>
        <v>0.12652283129208503</v>
      </c>
      <c r="BS128" s="340">
        <f t="shared" si="97"/>
        <v>0.13280768438561988</v>
      </c>
      <c r="BT128" s="340">
        <f t="shared" si="97"/>
        <v>0.12194754968399275</v>
      </c>
    </row>
    <row r="129" spans="1:72">
      <c r="A129" s="341" t="str">
        <f>ImportsPaperSectorMinusCoreVPA!B$19</f>
        <v xml:space="preserve">China </v>
      </c>
      <c r="B129" s="343">
        <f>ImportsPaperSectorMinusCoreVPA!C$19</f>
        <v>2.2187176499999999E-2</v>
      </c>
      <c r="C129" s="343">
        <f>ImportsPaperSectorMinusCoreVPA!C$19</f>
        <v>2.2187176499999999E-2</v>
      </c>
      <c r="D129" s="343">
        <f>ImportsPaperSectorMinusCoreVPA!D$19</f>
        <v>4.0281620499999997E-2</v>
      </c>
      <c r="E129" s="343">
        <f>ImportsPaperSectorMinusCoreVPA!E$19</f>
        <v>4.7462212499999996E-2</v>
      </c>
      <c r="F129" s="343">
        <f>ImportsPaperSectorMinusCoreVPA!F$19</f>
        <v>3.5447581499999999E-2</v>
      </c>
      <c r="G129" s="343">
        <f>ImportsPaperSectorMinusCoreVPA!G$19</f>
        <v>6.0087985499999996E-2</v>
      </c>
      <c r="H129" s="343">
        <f>ImportsPaperSectorMinusCoreVPA!H$19</f>
        <v>0.18946194099999999</v>
      </c>
      <c r="I129" s="343">
        <f>ImportsPaperSectorMinusCoreVPA!I$19</f>
        <v>0.72060067950000006</v>
      </c>
      <c r="J129" s="343">
        <f>ImportsPaperSectorMinusCoreVPA!J$19</f>
        <v>0.90062226199999995</v>
      </c>
      <c r="K129" s="343">
        <f>ImportsPaperSectorMinusCoreVPA!K$19</f>
        <v>0.97235966750000002</v>
      </c>
      <c r="L129" s="343">
        <f>ImportsPaperSectorMinusCoreVPA!L$19</f>
        <v>0.82511719549999996</v>
      </c>
      <c r="M129" s="343">
        <f>ImportsPaperSectorMinusCoreVPA!M$19</f>
        <v>0.76205222399999994</v>
      </c>
      <c r="N129" s="343">
        <f>ImportsPaperSectorMinusCoreVPA!N$19</f>
        <v>1.2720384272399998</v>
      </c>
      <c r="O129" s="343">
        <f>ImportsPaperSectorMinusCoreVPA!O$19</f>
        <v>1.0193734335</v>
      </c>
      <c r="P129" s="343">
        <f>ImportsPaperSectorMinusCoreVPA!P$19</f>
        <v>1.1063105504999999</v>
      </c>
      <c r="Q129" s="343">
        <f>ImportsPaperSectorMinusCoreVPA!Q$19</f>
        <v>1.37307422447</v>
      </c>
      <c r="R129" s="343">
        <f>ImportsPaperSectorMinusCoreVPA!R$19</f>
        <v>1.1148873589999999</v>
      </c>
      <c r="S129" s="343">
        <f>ImportsPaperSectorMinusCoreVPA!S$19</f>
        <v>1.382041866</v>
      </c>
      <c r="T129" s="343">
        <f>ImportsPaperSectorMinusCoreVPA!T$19</f>
        <v>1.9450699844899999</v>
      </c>
      <c r="U129" s="343">
        <f>ImportsPaperSectorMinusCoreVPA!U$19</f>
        <v>1.7546826051400002</v>
      </c>
      <c r="V129" s="343">
        <f>ImportsPaperSectorMinusCoreVPA!V$19</f>
        <v>2.4155905789999998</v>
      </c>
      <c r="W129" s="343">
        <f>ImportsPaperSectorMinusCoreVPA!W$19</f>
        <v>1.4366958844999997</v>
      </c>
      <c r="X129" s="343">
        <f>ImportsPaperSectorMinusCoreVPA!X$19</f>
        <v>1.7051857107999999</v>
      </c>
      <c r="Y129" s="343">
        <f>ImportsPaperSectorMinusCoreVPA!Y$19</f>
        <v>1.786751637296</v>
      </c>
      <c r="Z129" s="343">
        <f>ImportsPaperSectorMinusCoreVPA!Z$19</f>
        <v>1.8856742430579998</v>
      </c>
      <c r="AA129" s="343">
        <f>ImportsPaperSectorMinusCoreVPA!AA$19</f>
        <v>0</v>
      </c>
      <c r="AB129" s="343">
        <f>ImportsPaperSectorMinusCoreVPA!AB$19</f>
        <v>0</v>
      </c>
      <c r="AC129" s="341"/>
      <c r="AD129" s="341"/>
      <c r="BE129" s="340">
        <f t="shared" si="97"/>
        <v>0.11146301881732533</v>
      </c>
      <c r="BF129" s="340">
        <f t="shared" si="97"/>
        <v>0.10733942448121819</v>
      </c>
      <c r="BG129" s="340">
        <f t="shared" si="97"/>
        <v>7.7110359206875562E-2</v>
      </c>
      <c r="BH129" s="340">
        <f t="shared" si="97"/>
        <v>0.10500870883765182</v>
      </c>
      <c r="BI129" s="340">
        <f t="shared" si="97"/>
        <v>8.1467320984664679E-2</v>
      </c>
      <c r="BJ129" s="340">
        <f t="shared" si="97"/>
        <v>8.0119848582249936E-2</v>
      </c>
      <c r="BK129" s="340">
        <f t="shared" si="97"/>
        <v>9.0401043749977303E-2</v>
      </c>
      <c r="BL129" s="340">
        <f t="shared" si="97"/>
        <v>6.7996465445430546E-2</v>
      </c>
      <c r="BM129" s="340">
        <f t="shared" si="97"/>
        <v>7.4585363100722266E-2</v>
      </c>
      <c r="BN129" s="340">
        <f t="shared" si="97"/>
        <v>9.4369052684198776E-2</v>
      </c>
      <c r="BO129" s="340">
        <f t="shared" si="97"/>
        <v>9.6718391343099411E-2</v>
      </c>
      <c r="BP129" s="340">
        <f t="shared" si="97"/>
        <v>0.12541144380774125</v>
      </c>
      <c r="BQ129" s="340">
        <f t="shared" si="97"/>
        <v>9.9521166727308402E-2</v>
      </c>
      <c r="BR129" s="340">
        <f t="shared" si="97"/>
        <v>0.10585050242071269</v>
      </c>
      <c r="BS129" s="340">
        <f t="shared" si="97"/>
        <v>9.5899975987169414E-2</v>
      </c>
      <c r="BT129" s="340">
        <f t="shared" si="97"/>
        <v>8.7398631053889536E-2</v>
      </c>
    </row>
    <row r="130" spans="1:72">
      <c r="A130" s="341" t="str">
        <f>ImportsPaperSectorMinusCoreVPA!B$20</f>
        <v xml:space="preserve">Indonesia </v>
      </c>
      <c r="B130" s="343">
        <f>ImportsPaperSectorMinusCoreVPA!C$20</f>
        <v>0.30968902949999999</v>
      </c>
      <c r="C130" s="343">
        <f>ImportsPaperSectorMinusCoreVPA!C$20</f>
        <v>0.30968902949999999</v>
      </c>
      <c r="D130" s="343">
        <f>ImportsPaperSectorMinusCoreVPA!D$20</f>
        <v>0.47166525849999996</v>
      </c>
      <c r="E130" s="343">
        <f>ImportsPaperSectorMinusCoreVPA!E$20</f>
        <v>0.46477486149999997</v>
      </c>
      <c r="F130" s="343">
        <f>ImportsPaperSectorMinusCoreVPA!F$20</f>
        <v>0.4670967425</v>
      </c>
      <c r="G130" s="343">
        <f>ImportsPaperSectorMinusCoreVPA!G$20</f>
        <v>0.62445625250000003</v>
      </c>
      <c r="H130" s="343">
        <f>ImportsPaperSectorMinusCoreVPA!H$20</f>
        <v>0.84355771299999993</v>
      </c>
      <c r="I130" s="343">
        <f>ImportsPaperSectorMinusCoreVPA!I$20</f>
        <v>0.76195734899999989</v>
      </c>
      <c r="J130" s="343">
        <f>ImportsPaperSectorMinusCoreVPA!J$20</f>
        <v>0.82728053349999997</v>
      </c>
      <c r="K130" s="343">
        <f>ImportsPaperSectorMinusCoreVPA!K$20</f>
        <v>0.86242545299999995</v>
      </c>
      <c r="L130" s="343">
        <f>ImportsPaperSectorMinusCoreVPA!L$20</f>
        <v>0.98086168249999994</v>
      </c>
      <c r="M130" s="343">
        <f>ImportsPaperSectorMinusCoreVPA!M$20</f>
        <v>1.177568215</v>
      </c>
      <c r="N130" s="343">
        <f>ImportsPaperSectorMinusCoreVPA!N$20</f>
        <v>1.4544199165</v>
      </c>
      <c r="O130" s="343">
        <f>ImportsPaperSectorMinusCoreVPA!O$20</f>
        <v>1.3941697239999999</v>
      </c>
      <c r="P130" s="343">
        <f>ImportsPaperSectorMinusCoreVPA!P$20</f>
        <v>1.544020846</v>
      </c>
      <c r="Q130" s="343">
        <f>ImportsPaperSectorMinusCoreVPA!Q$20</f>
        <v>1.2887298894999999</v>
      </c>
      <c r="R130" s="343">
        <f>ImportsPaperSectorMinusCoreVPA!R$20</f>
        <v>1.2593071165</v>
      </c>
      <c r="S130" s="343">
        <f>ImportsPaperSectorMinusCoreVPA!S$20</f>
        <v>1.718128825</v>
      </c>
      <c r="T130" s="343">
        <f>ImportsPaperSectorMinusCoreVPA!T$20</f>
        <v>2.105561169</v>
      </c>
      <c r="U130" s="343">
        <f>ImportsPaperSectorMinusCoreVPA!U$20</f>
        <v>1.4128601815000001</v>
      </c>
      <c r="V130" s="343">
        <f>ImportsPaperSectorMinusCoreVPA!V$20</f>
        <v>1.6311518999999999</v>
      </c>
      <c r="W130" s="343">
        <f>ImportsPaperSectorMinusCoreVPA!W$20</f>
        <v>1.2115534480000001</v>
      </c>
      <c r="X130" s="343">
        <f>ImportsPaperSectorMinusCoreVPA!X$20</f>
        <v>1.3692709239999998</v>
      </c>
      <c r="Y130" s="343">
        <f>ImportsPaperSectorMinusCoreVPA!Y$20</f>
        <v>1.8310910424144997</v>
      </c>
      <c r="Z130" s="343">
        <f>ImportsPaperSectorMinusCoreVPA!Z$20</f>
        <v>4.1137576618024996</v>
      </c>
      <c r="AA130" s="343">
        <f>ImportsPaperSectorMinusCoreVPA!AA$20</f>
        <v>0</v>
      </c>
      <c r="AB130" s="343">
        <f>ImportsPaperSectorMinusCoreVPA!AB$20</f>
        <v>0</v>
      </c>
      <c r="AC130" s="341"/>
      <c r="AD130" s="341"/>
      <c r="BE130" s="340">
        <f t="shared" si="97"/>
        <v>9.8861098119620752E-2</v>
      </c>
      <c r="BF130" s="340">
        <f t="shared" si="97"/>
        <v>0.12760021130262503</v>
      </c>
      <c r="BG130" s="340">
        <f t="shared" si="97"/>
        <v>0.11915549248400235</v>
      </c>
      <c r="BH130" s="340">
        <f t="shared" si="97"/>
        <v>0.12006457845051791</v>
      </c>
      <c r="BI130" s="340">
        <f t="shared" si="97"/>
        <v>0.11142067144347388</v>
      </c>
      <c r="BJ130" s="340">
        <f t="shared" si="97"/>
        <v>0.11181915993971844</v>
      </c>
      <c r="BK130" s="340">
        <f t="shared" si="97"/>
        <v>8.4847945614565962E-2</v>
      </c>
      <c r="BL130" s="340">
        <f t="shared" si="97"/>
        <v>7.6804559797934754E-2</v>
      </c>
      <c r="BM130" s="340">
        <f t="shared" si="97"/>
        <v>9.2723140607407828E-2</v>
      </c>
      <c r="BN130" s="340">
        <f t="shared" si="97"/>
        <v>0.10215561109450956</v>
      </c>
      <c r="BO130" s="340">
        <f t="shared" si="97"/>
        <v>7.7877083608802675E-2</v>
      </c>
      <c r="BP130" s="340">
        <f t="shared" si="97"/>
        <v>8.4685342221124962E-2</v>
      </c>
      <c r="BQ130" s="340">
        <f t="shared" si="97"/>
        <v>8.3925355392394735E-2</v>
      </c>
      <c r="BR130" s="340">
        <f t="shared" si="97"/>
        <v>8.4998375448193733E-2</v>
      </c>
      <c r="BS130" s="340">
        <f t="shared" si="97"/>
        <v>9.8279796325593471E-2</v>
      </c>
      <c r="BT130" s="340">
        <f t="shared" si="97"/>
        <v>0.19066749702532224</v>
      </c>
    </row>
    <row r="131" spans="1:72">
      <c r="A131" s="341" t="s">
        <v>51</v>
      </c>
      <c r="B131" s="343">
        <f>ImportsPaperSectorMinusCoreVPA!C$43</f>
        <v>0.39827407949999999</v>
      </c>
      <c r="C131" s="343">
        <f>ImportsPaperSectorMinusCoreVPA!C$43</f>
        <v>0.39827407949999999</v>
      </c>
      <c r="D131" s="343">
        <f>ImportsPaperSectorMinusCoreVPA!D$43</f>
        <v>0.43457486249999999</v>
      </c>
      <c r="E131" s="343">
        <f>ImportsPaperSectorMinusCoreVPA!E$43</f>
        <v>0.5409648265</v>
      </c>
      <c r="F131" s="343">
        <f>ImportsPaperSectorMinusCoreVPA!F$43</f>
        <v>0.62380567450000002</v>
      </c>
      <c r="G131" s="343">
        <f>ImportsPaperSectorMinusCoreVPA!G$43</f>
        <v>0.5988400505</v>
      </c>
      <c r="H131" s="343">
        <f>ImportsPaperSectorMinusCoreVPA!H$43</f>
        <v>0.61268772900000001</v>
      </c>
      <c r="I131" s="343">
        <f>ImportsPaperSectorMinusCoreVPA!I$43</f>
        <v>0.55686814350000002</v>
      </c>
      <c r="J131" s="343">
        <f>ImportsPaperSectorMinusCoreVPA!J$43</f>
        <v>0.44020709050000001</v>
      </c>
      <c r="K131" s="343">
        <f>ImportsPaperSectorMinusCoreVPA!K$43</f>
        <v>0.73548886999999996</v>
      </c>
      <c r="L131" s="343">
        <f>ImportsPaperSectorMinusCoreVPA!L$43</f>
        <v>0.64319242099999996</v>
      </c>
      <c r="M131" s="343">
        <f>ImportsPaperSectorMinusCoreVPA!M$43</f>
        <v>0.88271798449999994</v>
      </c>
      <c r="N131" s="343">
        <f>ImportsPaperSectorMinusCoreVPA!N$43</f>
        <v>0.85094203300000004</v>
      </c>
      <c r="O131" s="343">
        <f>ImportsPaperSectorMinusCoreVPA!O$43</f>
        <v>1.0279958199999999</v>
      </c>
      <c r="P131" s="343">
        <f>ImportsPaperSectorMinusCoreVPA!P$43</f>
        <v>0.83416164100000001</v>
      </c>
      <c r="Q131" s="343">
        <f>ImportsPaperSectorMinusCoreVPA!Q$43</f>
        <v>1.2005861124999999</v>
      </c>
      <c r="R131" s="343">
        <f>ImportsPaperSectorMinusCoreVPA!R$43</f>
        <v>1.4156029589999999</v>
      </c>
      <c r="S131" s="343">
        <f>ImportsPaperSectorMinusCoreVPA!S$43</f>
        <v>1.7166550119999999</v>
      </c>
      <c r="T131" s="343">
        <f>ImportsPaperSectorMinusCoreVPA!T$43</f>
        <v>2.0437302644999997</v>
      </c>
      <c r="U131" s="343">
        <f>ImportsPaperSectorMinusCoreVPA!U$43</f>
        <v>1.426734135</v>
      </c>
      <c r="V131" s="343">
        <f>ImportsPaperSectorMinusCoreVPA!V$43</f>
        <v>1.7347816699999998</v>
      </c>
      <c r="W131" s="343">
        <f>ImportsPaperSectorMinusCoreVPA!W$43</f>
        <v>1.3573844794999999</v>
      </c>
      <c r="X131" s="343">
        <f>ImportsPaperSectorMinusCoreVPA!X$43</f>
        <v>0.89291131000000001</v>
      </c>
      <c r="Y131" s="343">
        <f>ImportsPaperSectorMinusCoreVPA!Y$43</f>
        <v>0.7827332288540001</v>
      </c>
      <c r="Z131" s="343">
        <f>ImportsPaperSectorMinusCoreVPA!Z$43</f>
        <v>0.94792165541400009</v>
      </c>
      <c r="AA131" s="343">
        <f>ImportsPaperSectorMinusCoreVPA!AA$43</f>
        <v>0</v>
      </c>
      <c r="AB131" s="343">
        <f>ImportsPaperSectorMinusCoreVPA!AB$43</f>
        <v>0</v>
      </c>
      <c r="AC131" s="341"/>
      <c r="AD131" s="341"/>
      <c r="BE131" s="340">
        <f t="shared" si="97"/>
        <v>8.4310170913936375E-2</v>
      </c>
      <c r="BF131" s="340">
        <f t="shared" si="97"/>
        <v>8.3672846326981437E-2</v>
      </c>
      <c r="BG131" s="340">
        <f t="shared" si="97"/>
        <v>8.9320257482988746E-2</v>
      </c>
      <c r="BH131" s="340">
        <f t="shared" si="97"/>
        <v>7.0246560377029671E-2</v>
      </c>
      <c r="BI131" s="340">
        <f t="shared" si="97"/>
        <v>8.2156413622911595E-2</v>
      </c>
      <c r="BJ131" s="340">
        <f t="shared" si="97"/>
        <v>6.041061828420223E-2</v>
      </c>
      <c r="BK131" s="340">
        <f t="shared" si="97"/>
        <v>7.9044698201673216E-2</v>
      </c>
      <c r="BL131" s="340">
        <f t="shared" si="97"/>
        <v>8.6336971093142284E-2</v>
      </c>
      <c r="BM131" s="340">
        <f t="shared" si="97"/>
        <v>9.2643602584391402E-2</v>
      </c>
      <c r="BN131" s="340">
        <f t="shared" si="97"/>
        <v>9.9155758168496658E-2</v>
      </c>
      <c r="BO131" s="340">
        <f t="shared" si="97"/>
        <v>7.8641818188240703E-2</v>
      </c>
      <c r="BP131" s="340">
        <f t="shared" si="97"/>
        <v>9.0065541659783283E-2</v>
      </c>
      <c r="BQ131" s="340">
        <f t="shared" si="97"/>
        <v>9.4027197094946682E-2</v>
      </c>
      <c r="BR131" s="340">
        <f t="shared" si="97"/>
        <v>5.5428045275076991E-2</v>
      </c>
      <c r="BS131" s="340">
        <f t="shared" si="97"/>
        <v>4.2011489613104407E-2</v>
      </c>
      <c r="BT131" s="340">
        <f t="shared" si="97"/>
        <v>4.3934977281742608E-2</v>
      </c>
    </row>
    <row r="132" spans="1:72">
      <c r="A132" s="341" t="str">
        <f>ImportsPaperSectorMinusCoreVPA!B$25</f>
        <v xml:space="preserve">South Korea </v>
      </c>
      <c r="B132" s="343">
        <f>ImportsPaperSectorMinusCoreVPA!C$25</f>
        <v>0.1236587415</v>
      </c>
      <c r="C132" s="343">
        <f>ImportsPaperSectorMinusCoreVPA!C$25</f>
        <v>0.1236587415</v>
      </c>
      <c r="D132" s="343">
        <f>ImportsPaperSectorMinusCoreVPA!D$25</f>
        <v>0.1223492675</v>
      </c>
      <c r="E132" s="343">
        <f>ImportsPaperSectorMinusCoreVPA!E$25</f>
        <v>7.9090045499999997E-2</v>
      </c>
      <c r="F132" s="343">
        <f>ImportsPaperSectorMinusCoreVPA!F$25</f>
        <v>0.15154211449999999</v>
      </c>
      <c r="G132" s="343">
        <f>ImportsPaperSectorMinusCoreVPA!G$25</f>
        <v>0.18254034049999998</v>
      </c>
      <c r="H132" s="343">
        <f>ImportsPaperSectorMinusCoreVPA!H$25</f>
        <v>0.38437663249999998</v>
      </c>
      <c r="I132" s="343">
        <f>ImportsPaperSectorMinusCoreVPA!I$25</f>
        <v>0.52597817999999996</v>
      </c>
      <c r="J132" s="343">
        <f>ImportsPaperSectorMinusCoreVPA!J$25</f>
        <v>0.4536489755</v>
      </c>
      <c r="K132" s="343">
        <f>ImportsPaperSectorMinusCoreVPA!K$25</f>
        <v>0.78040505900000001</v>
      </c>
      <c r="L132" s="343">
        <f>ImportsPaperSectorMinusCoreVPA!L$25</f>
        <v>0.69334847749999995</v>
      </c>
      <c r="M132" s="343">
        <f>ImportsPaperSectorMinusCoreVPA!M$25</f>
        <v>0.76677753399999993</v>
      </c>
      <c r="N132" s="343">
        <f>ImportsPaperSectorMinusCoreVPA!N$25</f>
        <v>0.771646791</v>
      </c>
      <c r="O132" s="343">
        <f>ImportsPaperSectorMinusCoreVPA!O$25</f>
        <v>0.68754391799999992</v>
      </c>
      <c r="P132" s="343">
        <f>ImportsPaperSectorMinusCoreVPA!P$25</f>
        <v>0.79028427299999993</v>
      </c>
      <c r="Q132" s="343">
        <f>ImportsPaperSectorMinusCoreVPA!Q$25</f>
        <v>1.1715185735</v>
      </c>
      <c r="R132" s="343">
        <f>ImportsPaperSectorMinusCoreVPA!R$25</f>
        <v>1.2571096465</v>
      </c>
      <c r="S132" s="343">
        <f>ImportsPaperSectorMinusCoreVPA!S$25</f>
        <v>1.5496202940000001</v>
      </c>
      <c r="T132" s="343">
        <f>ImportsPaperSectorMinusCoreVPA!T$25</f>
        <v>1.2621269584999999</v>
      </c>
      <c r="U132" s="343">
        <f>ImportsPaperSectorMinusCoreVPA!U$25</f>
        <v>1.0813109224999999</v>
      </c>
      <c r="V132" s="343">
        <f>ImportsPaperSectorMinusCoreVPA!V$25</f>
        <v>0.75419079749999995</v>
      </c>
      <c r="W132" s="343">
        <f>ImportsPaperSectorMinusCoreVPA!W$25</f>
        <v>0.39582340699999996</v>
      </c>
      <c r="X132" s="343">
        <f>ImportsPaperSectorMinusCoreVPA!X$25</f>
        <v>0.30760146899999996</v>
      </c>
      <c r="Y132" s="343">
        <f>ImportsPaperSectorMinusCoreVPA!Y$25</f>
        <v>0.46612296184300001</v>
      </c>
      <c r="Z132" s="343">
        <f>ImportsPaperSectorMinusCoreVPA!Z$25</f>
        <v>0.5943060803489999</v>
      </c>
      <c r="AA132" s="343">
        <f>ImportsPaperSectorMinusCoreVPA!AA$25</f>
        <v>0</v>
      </c>
      <c r="AB132" s="343">
        <f>ImportsPaperSectorMinusCoreVPA!AB$25</f>
        <v>0</v>
      </c>
      <c r="AC132" s="341"/>
      <c r="AD132" s="341"/>
      <c r="BE132" s="340">
        <f t="shared" si="97"/>
        <v>8.9458979721053558E-2</v>
      </c>
      <c r="BF132" s="340">
        <f t="shared" si="97"/>
        <v>9.0197643371957653E-2</v>
      </c>
      <c r="BG132" s="340">
        <f t="shared" si="97"/>
        <v>7.7588502751357688E-2</v>
      </c>
      <c r="BH132" s="340">
        <f t="shared" si="97"/>
        <v>6.3700617423516903E-2</v>
      </c>
      <c r="BI132" s="340">
        <f t="shared" si="97"/>
        <v>5.4947832872632899E-2</v>
      </c>
      <c r="BJ132" s="340">
        <f t="shared" si="97"/>
        <v>5.7232986037308399E-2</v>
      </c>
      <c r="BK132" s="340">
        <f t="shared" si="97"/>
        <v>7.7130937227930185E-2</v>
      </c>
      <c r="BL132" s="340">
        <f t="shared" si="97"/>
        <v>7.667053711688436E-2</v>
      </c>
      <c r="BM132" s="340">
        <f t="shared" si="97"/>
        <v>8.3629154180947213E-2</v>
      </c>
      <c r="BN132" s="340">
        <f t="shared" si="97"/>
        <v>6.1234673503053283E-2</v>
      </c>
      <c r="BO132" s="340">
        <f t="shared" si="97"/>
        <v>5.9602034384776126E-2</v>
      </c>
      <c r="BP132" s="340">
        <f t="shared" si="97"/>
        <v>3.915570694937158E-2</v>
      </c>
      <c r="BQ132" s="340">
        <f t="shared" si="97"/>
        <v>2.7419029808335375E-2</v>
      </c>
      <c r="BR132" s="340">
        <f t="shared" si="97"/>
        <v>1.9094559515000643E-2</v>
      </c>
      <c r="BS132" s="340">
        <f t="shared" si="97"/>
        <v>2.5018127821872887E-2</v>
      </c>
      <c r="BT132" s="340">
        <f t="shared" si="97"/>
        <v>2.7545339838376235E-2</v>
      </c>
    </row>
    <row r="133" spans="1:72">
      <c r="A133" s="341" t="str">
        <f>ImportsPaperSectorMinusCoreVPA!B$13</f>
        <v xml:space="preserve">USA </v>
      </c>
      <c r="B133" s="343">
        <f>ImportsPaperSectorMinusCoreVPA!C$13</f>
        <v>0.28029687049999996</v>
      </c>
      <c r="C133" s="343">
        <f>ImportsPaperSectorMinusCoreVPA!C$13</f>
        <v>0.28029687049999996</v>
      </c>
      <c r="D133" s="343">
        <f>ImportsPaperSectorMinusCoreVPA!D$13</f>
        <v>0.40123764849999999</v>
      </c>
      <c r="E133" s="343">
        <f>ImportsPaperSectorMinusCoreVPA!E$13</f>
        <v>0.43681725699999996</v>
      </c>
      <c r="F133" s="343">
        <f>ImportsPaperSectorMinusCoreVPA!F$13</f>
        <v>0.47879574449999995</v>
      </c>
      <c r="G133" s="343">
        <f>ImportsPaperSectorMinusCoreVPA!G$13</f>
        <v>0.49456214900000001</v>
      </c>
      <c r="H133" s="343">
        <f>ImportsPaperSectorMinusCoreVPA!H$13</f>
        <v>0.51852762299999999</v>
      </c>
      <c r="I133" s="343">
        <f>ImportsPaperSectorMinusCoreVPA!I$13</f>
        <v>0.48167512349999997</v>
      </c>
      <c r="J133" s="343">
        <f>ImportsPaperSectorMinusCoreVPA!J$13</f>
        <v>0.6187077205</v>
      </c>
      <c r="K133" s="343">
        <f>ImportsPaperSectorMinusCoreVPA!K$13</f>
        <v>0.80361600150000001</v>
      </c>
      <c r="L133" s="343">
        <f>ImportsPaperSectorMinusCoreVPA!L$13</f>
        <v>0.95192426399999996</v>
      </c>
      <c r="M133" s="343">
        <f>ImportsPaperSectorMinusCoreVPA!M$13</f>
        <v>1.5463184425000001</v>
      </c>
      <c r="N133" s="343">
        <f>ImportsPaperSectorMinusCoreVPA!N$13</f>
        <v>2.0662474779999997</v>
      </c>
      <c r="O133" s="343">
        <f>ImportsPaperSectorMinusCoreVPA!O$13</f>
        <v>1.996739915</v>
      </c>
      <c r="P133" s="343">
        <f>ImportsPaperSectorMinusCoreVPA!P$13</f>
        <v>2.2902488824999998</v>
      </c>
      <c r="Q133" s="343">
        <f>ImportsPaperSectorMinusCoreVPA!Q$13</f>
        <v>2.47623252636</v>
      </c>
      <c r="R133" s="343">
        <f>ImportsPaperSectorMinusCoreVPA!R$13</f>
        <v>2.25999670123</v>
      </c>
      <c r="S133" s="343">
        <f>ImportsPaperSectorMinusCoreVPA!S$13</f>
        <v>2.3372656241699996</v>
      </c>
      <c r="T133" s="343">
        <f>ImportsPaperSectorMinusCoreVPA!T$13</f>
        <v>2.2626706313499998</v>
      </c>
      <c r="U133" s="343">
        <f>ImportsPaperSectorMinusCoreVPA!U$13</f>
        <v>2.0858132179299997</v>
      </c>
      <c r="V133" s="343">
        <f>ImportsPaperSectorMinusCoreVPA!V$13</f>
        <v>2.3419103643199999</v>
      </c>
      <c r="W133" s="343">
        <f>ImportsPaperSectorMinusCoreVPA!W$13</f>
        <v>1.99790147815</v>
      </c>
      <c r="X133" s="343">
        <f>ImportsPaperSectorMinusCoreVPA!X$13</f>
        <v>2.1975213611699997</v>
      </c>
      <c r="Y133" s="343">
        <f>ImportsPaperSectorMinusCoreVPA!Y$13</f>
        <v>2.1979130415746697</v>
      </c>
      <c r="Z133" s="343">
        <f>ImportsPaperSectorMinusCoreVPA!Z$13</f>
        <v>2.3507724979729998</v>
      </c>
      <c r="AA133" s="343">
        <f>ImportsPaperSectorMinusCoreVPA!AA$13</f>
        <v>0</v>
      </c>
      <c r="AB133" s="343">
        <f>ImportsPaperSectorMinusCoreVPA!AB$13</f>
        <v>0</v>
      </c>
      <c r="AC133" s="341"/>
      <c r="AD133" s="341"/>
      <c r="BE133" s="340">
        <f t="shared" si="97"/>
        <v>9.2119684198129534E-2</v>
      </c>
      <c r="BF133" s="340">
        <f t="shared" si="97"/>
        <v>0.1238357450368603</v>
      </c>
      <c r="BG133" s="340">
        <f t="shared" si="97"/>
        <v>0.15646850280616906</v>
      </c>
      <c r="BH133" s="340">
        <f t="shared" si="97"/>
        <v>0.17057187515522843</v>
      </c>
      <c r="BI133" s="340">
        <f t="shared" si="97"/>
        <v>0.15957748773153316</v>
      </c>
      <c r="BJ133" s="340">
        <f t="shared" si="97"/>
        <v>0.16586155993779172</v>
      </c>
      <c r="BK133" s="340">
        <f t="shared" si="97"/>
        <v>0.16303124839226646</v>
      </c>
      <c r="BL133" s="340">
        <f t="shared" si="97"/>
        <v>0.13783615569900165</v>
      </c>
      <c r="BM133" s="340">
        <f t="shared" si="97"/>
        <v>0.1261364141927924</v>
      </c>
      <c r="BN133" s="340">
        <f t="shared" si="97"/>
        <v>0.10977809833040238</v>
      </c>
      <c r="BO133" s="340">
        <f t="shared" si="97"/>
        <v>0.1149703647197593</v>
      </c>
      <c r="BP133" s="340">
        <f t="shared" si="97"/>
        <v>0.12158615065441705</v>
      </c>
      <c r="BQ133" s="340">
        <f t="shared" si="97"/>
        <v>0.13839636366808433</v>
      </c>
      <c r="BR133" s="340">
        <f t="shared" si="97"/>
        <v>0.13641255535208704</v>
      </c>
      <c r="BS133" s="340">
        <f t="shared" si="97"/>
        <v>0.11796816273126982</v>
      </c>
      <c r="BT133" s="340">
        <f t="shared" si="97"/>
        <v>0.10895535058525647</v>
      </c>
    </row>
    <row r="134" spans="1:72">
      <c r="A134" s="338" t="s">
        <v>34</v>
      </c>
      <c r="B134" s="343">
        <f t="shared" ref="B134:M134" si="98">B125-SUM(B127:B133)</f>
        <v>0.46262177150000072</v>
      </c>
      <c r="C134" s="343">
        <f t="shared" ref="C134" si="99">C125-SUM(C127:C133)</f>
        <v>0.46262177150000072</v>
      </c>
      <c r="D134" s="343">
        <f t="shared" si="98"/>
        <v>0.49757549650000144</v>
      </c>
      <c r="E134" s="343">
        <f t="shared" si="98"/>
        <v>0.60479473699999931</v>
      </c>
      <c r="F134" s="343">
        <f t="shared" si="98"/>
        <v>0.70433968449999984</v>
      </c>
      <c r="G134" s="343">
        <f t="shared" si="98"/>
        <v>0.67657430999999946</v>
      </c>
      <c r="H134" s="343">
        <f t="shared" si="98"/>
        <v>0.66576182050000199</v>
      </c>
      <c r="I134" s="343">
        <f t="shared" si="98"/>
        <v>0.58069829599999956</v>
      </c>
      <c r="J134" s="343">
        <f t="shared" si="98"/>
        <v>0.7508303860000014</v>
      </c>
      <c r="K134" s="343">
        <f t="shared" si="98"/>
        <v>0.91368353250000744</v>
      </c>
      <c r="L134" s="343">
        <f t="shared" si="98"/>
        <v>1.1263292933700013</v>
      </c>
      <c r="M134" s="343">
        <f t="shared" si="98"/>
        <v>1.0559271105000025</v>
      </c>
      <c r="N134" s="343">
        <f>N125-SUM(N127:N133)</f>
        <v>1.7761542509999941</v>
      </c>
      <c r="O134" s="343">
        <f>O125-SUM(O127:O133)</f>
        <v>1.8249919194999986</v>
      </c>
      <c r="P134" s="343">
        <f t="shared" ref="P134:AB134" si="100">P125-SUM(P127:P133)</f>
        <v>2.4362286234999999</v>
      </c>
      <c r="Q134" s="343">
        <f t="shared" si="100"/>
        <v>2.5310324372299906</v>
      </c>
      <c r="R134" s="343">
        <f t="shared" si="100"/>
        <v>3.4864126232900059</v>
      </c>
      <c r="S134" s="343">
        <f t="shared" si="100"/>
        <v>3.8020980751699991</v>
      </c>
      <c r="T134" s="343">
        <f t="shared" si="100"/>
        <v>4.4994015843400028</v>
      </c>
      <c r="U134" s="343">
        <f t="shared" si="100"/>
        <v>4.4326368001899947</v>
      </c>
      <c r="V134" s="343">
        <f t="shared" si="100"/>
        <v>4.2938672079999964</v>
      </c>
      <c r="W134" s="343">
        <f t="shared" si="100"/>
        <v>2.907427120000003</v>
      </c>
      <c r="X134" s="343">
        <f t="shared" si="100"/>
        <v>3.5973596834999952</v>
      </c>
      <c r="Y134" s="343">
        <f t="shared" si="100"/>
        <v>5.2897050577761355</v>
      </c>
      <c r="Z134" s="343">
        <f t="shared" si="100"/>
        <v>5.1543494464799942</v>
      </c>
      <c r="AA134" s="343">
        <f t="shared" si="100"/>
        <v>0</v>
      </c>
      <c r="AB134" s="343">
        <f t="shared" si="100"/>
        <v>0</v>
      </c>
      <c r="AC134" s="343"/>
      <c r="AD134" s="343"/>
      <c r="BE134" s="340">
        <f t="shared" si="97"/>
        <v>0.10473688716230983</v>
      </c>
      <c r="BF134" s="340">
        <f t="shared" si="97"/>
        <v>0.14652408019858448</v>
      </c>
      <c r="BG134" s="340">
        <f t="shared" si="97"/>
        <v>0.10684690133117883</v>
      </c>
      <c r="BH134" s="340">
        <f t="shared" si="97"/>
        <v>0.14662423760160992</v>
      </c>
      <c r="BI134" s="340">
        <f t="shared" si="97"/>
        <v>0.14585155705877606</v>
      </c>
      <c r="BJ134" s="340">
        <f t="shared" si="97"/>
        <v>0.17643352342463553</v>
      </c>
      <c r="BK134" s="340">
        <f t="shared" si="97"/>
        <v>0.16663918819025159</v>
      </c>
      <c r="BL134" s="340">
        <f t="shared" si="97"/>
        <v>0.21263469672908167</v>
      </c>
      <c r="BM134" s="340">
        <f t="shared" si="97"/>
        <v>0.20518977930955934</v>
      </c>
      <c r="BN134" s="340">
        <f t="shared" si="97"/>
        <v>0.21829768005560016</v>
      </c>
      <c r="BO134" s="340">
        <f t="shared" si="97"/>
        <v>0.24432766328608699</v>
      </c>
      <c r="BP134" s="340">
        <f t="shared" si="97"/>
        <v>0.2229268861848771</v>
      </c>
      <c r="BQ134" s="340">
        <f t="shared" si="97"/>
        <v>0.20139999166053046</v>
      </c>
      <c r="BR134" s="340">
        <f t="shared" si="97"/>
        <v>0.22330842176002269</v>
      </c>
      <c r="BS134" s="340">
        <f t="shared" si="97"/>
        <v>0.28391331924992197</v>
      </c>
      <c r="BT134" s="340">
        <f t="shared" si="97"/>
        <v>0.23889761832095446</v>
      </c>
    </row>
    <row r="135" spans="1:72">
      <c r="A135" s="338"/>
      <c r="B135" s="343"/>
      <c r="C135" s="343"/>
      <c r="D135" s="343"/>
      <c r="E135" s="343"/>
      <c r="F135" s="343"/>
      <c r="G135" s="343"/>
      <c r="H135" s="343"/>
      <c r="I135" s="343"/>
      <c r="J135" s="343"/>
      <c r="K135" s="343"/>
      <c r="L135" s="343"/>
      <c r="M135" s="343"/>
      <c r="N135" s="343"/>
      <c r="O135" s="343"/>
      <c r="P135" s="343"/>
      <c r="Q135" s="343"/>
      <c r="R135" s="343"/>
      <c r="S135" s="343"/>
      <c r="T135" s="343"/>
      <c r="U135" s="343"/>
      <c r="V135" s="343"/>
      <c r="W135" s="343"/>
      <c r="X135" s="343"/>
      <c r="Y135" s="343"/>
      <c r="Z135" s="343"/>
      <c r="AA135" s="343"/>
      <c r="AB135" s="343"/>
      <c r="AC135" s="343"/>
      <c r="AD135" s="343"/>
    </row>
    <row r="136" spans="1:72">
      <c r="A136" s="338"/>
      <c r="B136" s="343"/>
      <c r="C136" s="343"/>
      <c r="D136" s="343"/>
      <c r="E136" s="343"/>
      <c r="F136" s="343"/>
      <c r="G136" s="343"/>
      <c r="H136" s="343"/>
      <c r="I136" s="343"/>
      <c r="J136" s="343"/>
      <c r="K136" s="343"/>
      <c r="L136" s="343"/>
      <c r="M136" s="343"/>
      <c r="N136" s="343"/>
      <c r="O136" s="343"/>
      <c r="P136" s="343"/>
      <c r="Q136" s="343"/>
      <c r="R136" s="343"/>
      <c r="S136" s="343"/>
      <c r="T136" s="343"/>
      <c r="U136" s="343"/>
      <c r="V136" s="343"/>
      <c r="W136" s="343"/>
      <c r="X136" s="343"/>
      <c r="Y136" s="343"/>
      <c r="Z136" s="343"/>
      <c r="AA136" s="343"/>
      <c r="AB136" s="343"/>
      <c r="AC136" s="343"/>
      <c r="AD136" s="343"/>
    </row>
    <row r="137" spans="1:72">
      <c r="AC137" s="343"/>
      <c r="AD137" s="343"/>
    </row>
    <row r="138" spans="1:72">
      <c r="AC138" s="343"/>
      <c r="AD138" s="343"/>
    </row>
    <row r="139" spans="1:72">
      <c r="A139" s="339" t="str">
        <f t="shared" ref="A139:A146" si="101">A127</f>
        <v>EU-28</v>
      </c>
      <c r="B139" s="339"/>
      <c r="C139" s="339"/>
      <c r="D139" s="339"/>
      <c r="E139" s="339"/>
      <c r="F139" s="339"/>
      <c r="G139" s="339"/>
      <c r="H139" s="339"/>
      <c r="I139" s="339"/>
      <c r="J139" s="339"/>
      <c r="K139" s="339"/>
      <c r="L139" s="339"/>
      <c r="M139" s="339"/>
      <c r="N139" s="339"/>
      <c r="O139" s="339"/>
      <c r="P139" s="339"/>
      <c r="Q139" s="339"/>
      <c r="R139" s="339"/>
      <c r="S139" s="339"/>
      <c r="T139" s="339"/>
      <c r="U139" s="339"/>
      <c r="V139" s="339"/>
      <c r="W139" s="339"/>
      <c r="X139" s="339"/>
      <c r="Y139" s="339"/>
      <c r="Z139" s="339"/>
      <c r="AA139" s="339"/>
      <c r="AB139" s="339"/>
      <c r="AC139" s="339"/>
      <c r="AD139" s="339"/>
      <c r="AE139" s="344">
        <f>ImportsPaperSectorMinusCoreVPA!AD$29</f>
        <v>0.16075614099999996</v>
      </c>
      <c r="AF139" s="344">
        <f>ImportsPaperSectorMinusCoreVPA!AE$29</f>
        <v>0.15806357700000001</v>
      </c>
      <c r="AG139" s="344">
        <f>ImportsPaperSectorMinusCoreVPA!AF$29</f>
        <v>0.18473647699999998</v>
      </c>
      <c r="AH139" s="344">
        <f>ImportsPaperSectorMinusCoreVPA!AG$29</f>
        <v>0.29170221399999996</v>
      </c>
      <c r="AI139" s="344">
        <f>ImportsPaperSectorMinusCoreVPA!AH$29</f>
        <v>0.29011705000000004</v>
      </c>
      <c r="AJ139" s="344">
        <f>ImportsPaperSectorMinusCoreVPA!AI$29</f>
        <v>0.39755011399999995</v>
      </c>
      <c r="AK139" s="344">
        <f>ImportsPaperSectorMinusCoreVPA!AJ$29</f>
        <v>0.51471518000000005</v>
      </c>
      <c r="AL139" s="344">
        <f>ImportsPaperSectorMinusCoreVPA!AK$29</f>
        <v>0.54030292400000002</v>
      </c>
      <c r="AM139" s="344">
        <f>ImportsPaperSectorMinusCoreVPA!AL$29</f>
        <v>0.70436845699999995</v>
      </c>
      <c r="AN139" s="344">
        <f>ImportsPaperSectorMinusCoreVPA!AM$29</f>
        <v>0.59987009999999985</v>
      </c>
      <c r="AO139" s="344">
        <f>ImportsPaperSectorMinusCoreVPA!AN$29</f>
        <v>0.7262870119999999</v>
      </c>
      <c r="AP139" s="344">
        <f>ImportsPaperSectorMinusCoreVPA!AO$29</f>
        <v>0.86549629199999967</v>
      </c>
      <c r="AQ139" s="344">
        <f>ImportsPaperSectorMinusCoreVPA!AP$29</f>
        <v>0.93638693200000012</v>
      </c>
      <c r="AR139" s="344">
        <f>ImportsPaperSectorMinusCoreVPA!AQ$29</f>
        <v>0.91283434599999991</v>
      </c>
      <c r="AS139" s="344">
        <f>ImportsPaperSectorMinusCoreVPA!AR$29</f>
        <v>1.0562103330000001</v>
      </c>
      <c r="AT139" s="344">
        <f>ImportsPaperSectorMinusCoreVPA!AS$29</f>
        <v>0.93417416699999978</v>
      </c>
      <c r="AU139" s="344">
        <f>ImportsPaperSectorMinusCoreVPA!AT$29</f>
        <v>0.91541992900000002</v>
      </c>
      <c r="AV139" s="344">
        <f>ImportsPaperSectorMinusCoreVPA!AU$29</f>
        <v>0.99783964200000008</v>
      </c>
      <c r="AW139" s="344">
        <f>ImportsPaperSectorMinusCoreVPA!AV$29</f>
        <v>0.90280172200000008</v>
      </c>
      <c r="AX139" s="344">
        <f>ImportsPaperSectorMinusCoreVPA!AW$29</f>
        <v>0.83097131600000007</v>
      </c>
      <c r="AY139" s="344">
        <f>ImportsPaperSectorMinusCoreVPA!AX$29</f>
        <v>0.66592514699999994</v>
      </c>
      <c r="AZ139" s="344">
        <f>ImportsPaperSectorMinusCoreVPA!AY$29</f>
        <v>0.88799529499999996</v>
      </c>
      <c r="BA139" s="344">
        <f>ImportsPaperSectorMinusCoreVPA!AZ$29</f>
        <v>1.051398857156</v>
      </c>
      <c r="BB139" s="344">
        <f>ImportsPaperSectorMinusCoreVPA!BA$29</f>
        <v>0.97589957095600011</v>
      </c>
      <c r="BC139" s="344">
        <f>ImportsPaperSectorMinusCoreVPA!BB$29</f>
        <v>0</v>
      </c>
      <c r="BD139" s="344">
        <f>ImportsPaperSectorMinusCoreVPA!BC$29</f>
        <v>0</v>
      </c>
      <c r="BE139" s="340">
        <f t="shared" ref="BE139:BE145" si="102">AM139/AM$125</f>
        <v>0.3179286767146311</v>
      </c>
      <c r="BF139" s="340">
        <f t="shared" ref="BF139:BH145" si="103">AN139/AN$125</f>
        <v>0.34255658323623772</v>
      </c>
      <c r="BG139" s="340">
        <f t="shared" si="103"/>
        <v>0.29314415875225974</v>
      </c>
      <c r="BH139" s="340">
        <f t="shared" si="103"/>
        <v>0.27550623246989608</v>
      </c>
      <c r="BI139" s="340">
        <f t="shared" ref="BI139:BI146" si="104">AQ139/AQ$125</f>
        <v>0.31315794419056403</v>
      </c>
      <c r="BJ139" s="340">
        <f t="shared" ref="BJ139:BJ146" si="105">AR139/AR$125</f>
        <v>0.28974136659665745</v>
      </c>
      <c r="BK139" s="340">
        <f t="shared" ref="BK139:BK146" si="106">AS139/AS$125</f>
        <v>0.29592192889556651</v>
      </c>
      <c r="BL139" s="340">
        <f t="shared" ref="BL139:BL146" si="107">AT139/AT$125</f>
        <v>0.27345740390829493</v>
      </c>
      <c r="BM139" s="340">
        <f t="shared" ref="BM139:BM146" si="108">AU139/AU$125</f>
        <v>0.24890834937838183</v>
      </c>
      <c r="BN139" s="340">
        <f t="shared" ref="BN139:BQ146" si="109">AV139/AV$125</f>
        <v>0.23526400209427106</v>
      </c>
      <c r="BO139" s="340">
        <f t="shared" si="109"/>
        <v>0.21290774584932762</v>
      </c>
      <c r="BP139" s="340">
        <f t="shared" si="109"/>
        <v>0.2031246304145356</v>
      </c>
      <c r="BQ139" s="340">
        <f t="shared" si="109"/>
        <v>0.24719474597953717</v>
      </c>
      <c r="BR139" s="340">
        <f t="shared" ref="BR139:BR146" si="110">AZ139/AZ$125</f>
        <v>0.2558323527586942</v>
      </c>
      <c r="BS139" s="340">
        <f t="shared" ref="BS139:BS146" si="111">BA139/BA$125</f>
        <v>0.20462602292565629</v>
      </c>
      <c r="BT139" s="340">
        <f t="shared" ref="BT139:BT146" si="112">BB139/BB$125</f>
        <v>0.19305204310106769</v>
      </c>
    </row>
    <row r="140" spans="1:72">
      <c r="A140" s="339" t="str">
        <f t="shared" si="101"/>
        <v xml:space="preserve">Canada </v>
      </c>
      <c r="AE140" s="344">
        <f>ImportsPaperSectorMinusCoreVPA!AD$11</f>
        <v>0.15135923800000001</v>
      </c>
      <c r="AF140" s="344">
        <f>ImportsPaperSectorMinusCoreVPA!AE$11</f>
        <v>0.102724263</v>
      </c>
      <c r="AG140" s="344">
        <f>ImportsPaperSectorMinusCoreVPA!AF$11</f>
        <v>0.116701137</v>
      </c>
      <c r="AH140" s="344">
        <f>ImportsPaperSectorMinusCoreVPA!AG$11</f>
        <v>0.170737321</v>
      </c>
      <c r="AI140" s="344">
        <f>ImportsPaperSectorMinusCoreVPA!AH$11</f>
        <v>0.18337414200000002</v>
      </c>
      <c r="AJ140" s="344">
        <f>ImportsPaperSectorMinusCoreVPA!AI$11</f>
        <v>0.190759547</v>
      </c>
      <c r="AK140" s="344">
        <f>ImportsPaperSectorMinusCoreVPA!AJ$11</f>
        <v>0.22400578500000001</v>
      </c>
      <c r="AL140" s="344">
        <f>ImportsPaperSectorMinusCoreVPA!AK$11</f>
        <v>0.191356946</v>
      </c>
      <c r="AM140" s="344">
        <f>ImportsPaperSectorMinusCoreVPA!AL$11</f>
        <v>0.25765923299999999</v>
      </c>
      <c r="AN140" s="344">
        <f>ImportsPaperSectorMinusCoreVPA!AM$11</f>
        <v>0.14165003400000001</v>
      </c>
      <c r="AO140" s="344">
        <f>ImportsPaperSectorMinusCoreVPA!AN$11</f>
        <v>0.32258638799999995</v>
      </c>
      <c r="AP140" s="344">
        <f>ImportsPaperSectorMinusCoreVPA!AO$11</f>
        <v>0.30291459999999998</v>
      </c>
      <c r="AQ140" s="344">
        <f>ImportsPaperSectorMinusCoreVPA!AP$11</f>
        <v>0.26069047000000001</v>
      </c>
      <c r="AR140" s="344">
        <f>ImportsPaperSectorMinusCoreVPA!AQ$11</f>
        <v>0.31989389900000004</v>
      </c>
      <c r="AS140" s="344">
        <f>ImportsPaperSectorMinusCoreVPA!AR$11</f>
        <v>0.337756901</v>
      </c>
      <c r="AT140" s="344">
        <f>ImportsPaperSectorMinusCoreVPA!AS$11</f>
        <v>0.31168093399999997</v>
      </c>
      <c r="AU140" s="344">
        <f>ImportsPaperSectorMinusCoreVPA!AT$11</f>
        <v>0.339281479</v>
      </c>
      <c r="AV140" s="344">
        <f>ImportsPaperSectorMinusCoreVPA!AU$11</f>
        <v>0.35850873</v>
      </c>
      <c r="AW140" s="344">
        <f>ImportsPaperSectorMinusCoreVPA!AV$11</f>
        <v>0.423790522</v>
      </c>
      <c r="AX140" s="344">
        <f>ImportsPaperSectorMinusCoreVPA!AW$11</f>
        <v>0.377441413</v>
      </c>
      <c r="AY140" s="344">
        <f>ImportsPaperSectorMinusCoreVPA!AX$11</f>
        <v>0.238672515</v>
      </c>
      <c r="AZ140" s="344">
        <f>ImportsPaperSectorMinusCoreVPA!AY$11</f>
        <v>0.31289399199999995</v>
      </c>
      <c r="BA140" s="344">
        <f>ImportsPaperSectorMinusCoreVPA!AZ$11</f>
        <v>0.49950981689399987</v>
      </c>
      <c r="BB140" s="344">
        <f>ImportsPaperSectorMinusCoreVPA!BA$11</f>
        <v>0.4828486558870001</v>
      </c>
      <c r="BC140" s="344">
        <f>ImportsPaperSectorMinusCoreVPA!BB$11</f>
        <v>0</v>
      </c>
      <c r="BD140" s="344">
        <f>ImportsPaperSectorMinusCoreVPA!BC$11</f>
        <v>0</v>
      </c>
      <c r="BE140" s="340">
        <f t="shared" si="102"/>
        <v>0.11629887479614495</v>
      </c>
      <c r="BF140" s="340">
        <f t="shared" si="103"/>
        <v>8.0889431999256037E-2</v>
      </c>
      <c r="BG140" s="340">
        <f t="shared" si="103"/>
        <v>0.13020240452157508</v>
      </c>
      <c r="BH140" s="340">
        <f t="shared" si="103"/>
        <v>9.6424283936880933E-2</v>
      </c>
      <c r="BI140" s="340">
        <f t="shared" si="104"/>
        <v>8.7183288088937036E-2</v>
      </c>
      <c r="BJ140" s="340">
        <f t="shared" si="105"/>
        <v>0.10153703776412586</v>
      </c>
      <c r="BK140" s="340">
        <f t="shared" si="106"/>
        <v>9.4630463761718256E-2</v>
      </c>
      <c r="BL140" s="340">
        <f t="shared" si="107"/>
        <v>9.1237225423460702E-2</v>
      </c>
      <c r="BM140" s="340">
        <f t="shared" si="108"/>
        <v>9.2252735861670446E-2</v>
      </c>
      <c r="BN140" s="340">
        <f t="shared" si="109"/>
        <v>8.452680676875178E-2</v>
      </c>
      <c r="BO140" s="340">
        <f t="shared" si="109"/>
        <v>9.9942526196610287E-2</v>
      </c>
      <c r="BP140" s="340">
        <f t="shared" si="109"/>
        <v>9.2262688305314602E-2</v>
      </c>
      <c r="BQ140" s="340">
        <f t="shared" si="109"/>
        <v>8.8596431571193207E-2</v>
      </c>
      <c r="BR140" s="340">
        <f t="shared" si="110"/>
        <v>9.0145079132902428E-2</v>
      </c>
      <c r="BS140" s="340">
        <f t="shared" si="111"/>
        <v>9.7215920055138794E-2</v>
      </c>
      <c r="BT140" s="340">
        <f t="shared" si="112"/>
        <v>9.5516918238088333E-2</v>
      </c>
    </row>
    <row r="141" spans="1:72">
      <c r="A141" s="339" t="str">
        <f t="shared" si="101"/>
        <v xml:space="preserve">China </v>
      </c>
      <c r="AE141" s="344">
        <f>ImportsPaperSectorMinusCoreVPA!AD$19</f>
        <v>1.1376984E-2</v>
      </c>
      <c r="AF141" s="344">
        <f>ImportsPaperSectorMinusCoreVPA!AE$19</f>
        <v>1.5091400999999999E-2</v>
      </c>
      <c r="AG141" s="344">
        <f>ImportsPaperSectorMinusCoreVPA!AF$19</f>
        <v>1.8698200000000002E-2</v>
      </c>
      <c r="AH141" s="344">
        <f>ImportsPaperSectorMinusCoreVPA!AG$19</f>
        <v>2.0639049E-2</v>
      </c>
      <c r="AI141" s="344">
        <f>ImportsPaperSectorMinusCoreVPA!AH$19</f>
        <v>3.2973636000000001E-2</v>
      </c>
      <c r="AJ141" s="344">
        <f>ImportsPaperSectorMinusCoreVPA!AI$19</f>
        <v>6.9636331999999995E-2</v>
      </c>
      <c r="AK141" s="344">
        <f>ImportsPaperSectorMinusCoreVPA!AJ$19</f>
        <v>0.177887823</v>
      </c>
      <c r="AL141" s="344">
        <f>ImportsPaperSectorMinusCoreVPA!AK$19</f>
        <v>0.23066365500000002</v>
      </c>
      <c r="AM141" s="344">
        <f>ImportsPaperSectorMinusCoreVPA!AL$19</f>
        <v>0.29611509099999994</v>
      </c>
      <c r="AN141" s="344">
        <f>ImportsPaperSectorMinusCoreVPA!AM$19</f>
        <v>0.23101719700000001</v>
      </c>
      <c r="AO141" s="344">
        <f>ImportsPaperSectorMinusCoreVPA!AN$19</f>
        <v>0.25451443900000004</v>
      </c>
      <c r="AP141" s="344">
        <f>ImportsPaperSectorMinusCoreVPA!AO$19</f>
        <v>0.40973351099999999</v>
      </c>
      <c r="AQ141" s="344">
        <f>ImportsPaperSectorMinusCoreVPA!AP$19</f>
        <v>0.36276726300000001</v>
      </c>
      <c r="AR141" s="344">
        <f>ImportsPaperSectorMinusCoreVPA!AQ$19</f>
        <v>0.35594717499999995</v>
      </c>
      <c r="AS141" s="344">
        <f>ImportsPaperSectorMinusCoreVPA!AR$19</f>
        <v>0.42417894399999995</v>
      </c>
      <c r="AT141" s="344">
        <f>ImportsPaperSectorMinusCoreVPA!AS$19</f>
        <v>0.38034462400000002</v>
      </c>
      <c r="AU141" s="344">
        <f>ImportsPaperSectorMinusCoreVPA!AT$19</f>
        <v>0.43403671599999999</v>
      </c>
      <c r="AV141" s="344">
        <f>ImportsPaperSectorMinusCoreVPA!AU$19</f>
        <v>0.58024487300000005</v>
      </c>
      <c r="AW141" s="344">
        <f>ImportsPaperSectorMinusCoreVPA!AV$19</f>
        <v>0.59808646099999985</v>
      </c>
      <c r="AX141" s="344">
        <f>ImportsPaperSectorMinusCoreVPA!AW$19</f>
        <v>0.73301054399999999</v>
      </c>
      <c r="AY141" s="344">
        <f>ImportsPaperSectorMinusCoreVPA!AX$19</f>
        <v>0.44824987799999999</v>
      </c>
      <c r="AZ141" s="344">
        <f>ImportsPaperSectorMinusCoreVPA!AY$19</f>
        <v>0.60480588099999999</v>
      </c>
      <c r="BA141" s="344">
        <f>ImportsPaperSectorMinusCoreVPA!AZ$19</f>
        <v>0.83383640021099958</v>
      </c>
      <c r="BB141" s="344">
        <f>ImportsPaperSectorMinusCoreVPA!BA$19</f>
        <v>0.78141842321499966</v>
      </c>
      <c r="BC141" s="344">
        <f>ImportsPaperSectorMinusCoreVPA!BB$19</f>
        <v>0</v>
      </c>
      <c r="BD141" s="344">
        <f>ImportsPaperSectorMinusCoreVPA!BC$19</f>
        <v>0</v>
      </c>
      <c r="BE141" s="340">
        <f t="shared" si="102"/>
        <v>0.13365658002039485</v>
      </c>
      <c r="BF141" s="340">
        <f t="shared" si="103"/>
        <v>0.13192266404532058</v>
      </c>
      <c r="BG141" s="340">
        <f t="shared" si="103"/>
        <v>0.10272718619255489</v>
      </c>
      <c r="BH141" s="340">
        <f t="shared" si="103"/>
        <v>0.13042705898995666</v>
      </c>
      <c r="BI141" s="340">
        <f t="shared" si="104"/>
        <v>0.12132105481018998</v>
      </c>
      <c r="BJ141" s="340">
        <f t="shared" si="105"/>
        <v>0.11298065346975844</v>
      </c>
      <c r="BK141" s="340">
        <f t="shared" si="106"/>
        <v>0.11884361228396016</v>
      </c>
      <c r="BL141" s="340">
        <f t="shared" si="107"/>
        <v>0.11133689749046184</v>
      </c>
      <c r="BM141" s="340">
        <f t="shared" si="108"/>
        <v>0.11801727177514122</v>
      </c>
      <c r="BN141" s="340">
        <f t="shared" si="109"/>
        <v>0.13680628156148367</v>
      </c>
      <c r="BO141" s="340">
        <f t="shared" si="109"/>
        <v>0.1410467405317064</v>
      </c>
      <c r="BP141" s="340">
        <f t="shared" si="109"/>
        <v>0.17917886330502131</v>
      </c>
      <c r="BQ141" s="340">
        <f t="shared" si="109"/>
        <v>0.16639259716613244</v>
      </c>
      <c r="BR141" s="340">
        <f t="shared" si="110"/>
        <v>0.17424519293035762</v>
      </c>
      <c r="BS141" s="340">
        <f t="shared" si="111"/>
        <v>0.16228344284808985</v>
      </c>
      <c r="BT141" s="340">
        <f t="shared" si="112"/>
        <v>0.15457986416644501</v>
      </c>
    </row>
    <row r="142" spans="1:72">
      <c r="A142" s="339" t="str">
        <f t="shared" si="101"/>
        <v xml:space="preserve">Indonesia </v>
      </c>
      <c r="AC142" s="339"/>
      <c r="AD142" s="339"/>
      <c r="AE142" s="344">
        <f>ImportsPaperSectorMinusCoreVPA!AD$20</f>
        <v>3.7670302000000003E-2</v>
      </c>
      <c r="AF142" s="344">
        <f>ImportsPaperSectorMinusCoreVPA!AE$20</f>
        <v>4.7728960000000001E-2</v>
      </c>
      <c r="AG142" s="344">
        <f>ImportsPaperSectorMinusCoreVPA!AF$20</f>
        <v>4.6718898999999994E-2</v>
      </c>
      <c r="AH142" s="344">
        <f>ImportsPaperSectorMinusCoreVPA!AG$20</f>
        <v>5.4435512999999991E-2</v>
      </c>
      <c r="AI142" s="344">
        <f>ImportsPaperSectorMinusCoreVPA!AH$20</f>
        <v>7.711051699999999E-2</v>
      </c>
      <c r="AJ142" s="344">
        <f>ImportsPaperSectorMinusCoreVPA!AI$20</f>
        <v>0.11133387600000001</v>
      </c>
      <c r="AK142" s="344">
        <f>ImportsPaperSectorMinusCoreVPA!AJ$20</f>
        <v>0.118378232</v>
      </c>
      <c r="AL142" s="344">
        <f>ImportsPaperSectorMinusCoreVPA!AK$20</f>
        <v>0.13478709999999999</v>
      </c>
      <c r="AM142" s="344">
        <f>ImportsPaperSectorMinusCoreVPA!AL$20</f>
        <v>0.16619625299999999</v>
      </c>
      <c r="AN142" s="344">
        <f>ImportsPaperSectorMinusCoreVPA!AM$20</f>
        <v>0.128669795</v>
      </c>
      <c r="AO142" s="344">
        <f>ImportsPaperSectorMinusCoreVPA!AN$20</f>
        <v>0.221169265</v>
      </c>
      <c r="AP142" s="344">
        <f>ImportsPaperSectorMinusCoreVPA!AO$20</f>
        <v>0.249037384</v>
      </c>
      <c r="AQ142" s="344">
        <f>ImportsPaperSectorMinusCoreVPA!AP$20</f>
        <v>0.21533332399999999</v>
      </c>
      <c r="AR142" s="344">
        <f>ImportsPaperSectorMinusCoreVPA!AQ$20</f>
        <v>0.24737505899999998</v>
      </c>
      <c r="AS142" s="344">
        <f>ImportsPaperSectorMinusCoreVPA!AR$20</f>
        <v>0.227029285</v>
      </c>
      <c r="AT142" s="344">
        <f>ImportsPaperSectorMinusCoreVPA!AS$20</f>
        <v>0.22597461699999996</v>
      </c>
      <c r="AU142" s="344">
        <f>ImportsPaperSectorMinusCoreVPA!AT$20</f>
        <v>0.27752689199999997</v>
      </c>
      <c r="AV142" s="344">
        <f>ImportsPaperSectorMinusCoreVPA!AU$20</f>
        <v>0.40116024</v>
      </c>
      <c r="AW142" s="344">
        <f>ImportsPaperSectorMinusCoreVPA!AV$20</f>
        <v>0.31167743299999995</v>
      </c>
      <c r="AX142" s="344">
        <f>ImportsPaperSectorMinusCoreVPA!AW$20</f>
        <v>0.32076683399999995</v>
      </c>
      <c r="AY142" s="344">
        <f>ImportsPaperSectorMinusCoreVPA!AX$20</f>
        <v>0.174243701</v>
      </c>
      <c r="AZ142" s="344">
        <f>ImportsPaperSectorMinusCoreVPA!AY$20</f>
        <v>0.234783255</v>
      </c>
      <c r="BA142" s="344">
        <f>ImportsPaperSectorMinusCoreVPA!AZ$20</f>
        <v>0.41571595422499996</v>
      </c>
      <c r="BB142" s="344">
        <f>ImportsPaperSectorMinusCoreVPA!BA$20</f>
        <v>0.67358031030899979</v>
      </c>
      <c r="BC142" s="344">
        <f>ImportsPaperSectorMinusCoreVPA!BB$20</f>
        <v>0</v>
      </c>
      <c r="BD142" s="344">
        <f>ImportsPaperSectorMinusCoreVPA!BC$20</f>
        <v>0</v>
      </c>
      <c r="BE142" s="340">
        <f t="shared" si="102"/>
        <v>7.5015503982484605E-2</v>
      </c>
      <c r="BF142" s="340">
        <f t="shared" si="103"/>
        <v>7.3477050016173759E-2</v>
      </c>
      <c r="BG142" s="340">
        <f t="shared" si="103"/>
        <v>8.9268398111297373E-2</v>
      </c>
      <c r="BH142" s="340">
        <f t="shared" si="103"/>
        <v>7.9273998102811979E-2</v>
      </c>
      <c r="BI142" s="340">
        <f t="shared" si="104"/>
        <v>7.2014397846765998E-2</v>
      </c>
      <c r="BJ142" s="340">
        <f t="shared" si="105"/>
        <v>7.8518942643497736E-2</v>
      </c>
      <c r="BK142" s="340">
        <f t="shared" si="106"/>
        <v>6.3607542772431191E-2</v>
      </c>
      <c r="BL142" s="340">
        <f t="shared" si="107"/>
        <v>6.6148727182680972E-2</v>
      </c>
      <c r="BM142" s="340">
        <f t="shared" si="108"/>
        <v>7.5461281109854922E-2</v>
      </c>
      <c r="BN142" s="340">
        <f t="shared" si="109"/>
        <v>9.4582896460529961E-2</v>
      </c>
      <c r="BO142" s="340">
        <f t="shared" si="109"/>
        <v>7.350289446184155E-2</v>
      </c>
      <c r="BP142" s="340">
        <f t="shared" si="109"/>
        <v>7.840901767720064E-2</v>
      </c>
      <c r="BQ142" s="340">
        <f t="shared" si="109"/>
        <v>6.468013349739056E-2</v>
      </c>
      <c r="BR142" s="340">
        <f t="shared" si="110"/>
        <v>6.764129590911229E-2</v>
      </c>
      <c r="BS142" s="340">
        <f t="shared" si="111"/>
        <v>8.09077371549628E-2</v>
      </c>
      <c r="BT142" s="340">
        <f t="shared" si="112"/>
        <v>0.13324737397970066</v>
      </c>
    </row>
    <row r="143" spans="1:72">
      <c r="A143" s="339" t="str">
        <f t="shared" si="101"/>
        <v>Russia</v>
      </c>
      <c r="AC143" s="339"/>
      <c r="AD143" s="339"/>
      <c r="AE143" s="344">
        <f>ImportsPaperSectorMinusCoreVPA!AD$43</f>
        <v>6.6178924E-2</v>
      </c>
      <c r="AF143" s="344">
        <f>ImportsPaperSectorMinusCoreVPA!AE$43</f>
        <v>6.6781249000000001E-2</v>
      </c>
      <c r="AG143" s="344">
        <f>ImportsPaperSectorMinusCoreVPA!AF$43</f>
        <v>6.4947872000000004E-2</v>
      </c>
      <c r="AH143" s="344">
        <f>ImportsPaperSectorMinusCoreVPA!AG$43</f>
        <v>7.6075466999999994E-2</v>
      </c>
      <c r="AI143" s="344">
        <f>ImportsPaperSectorMinusCoreVPA!AH$43</f>
        <v>9.1381453000000001E-2</v>
      </c>
      <c r="AJ143" s="344">
        <f>ImportsPaperSectorMinusCoreVPA!AI$43</f>
        <v>0.10481529199999999</v>
      </c>
      <c r="AK143" s="344">
        <f>ImportsPaperSectorMinusCoreVPA!AJ$43</f>
        <v>0.10111911799999999</v>
      </c>
      <c r="AL143" s="344">
        <f>ImportsPaperSectorMinusCoreVPA!AK$43</f>
        <v>7.5833664999999995E-2</v>
      </c>
      <c r="AM143" s="344">
        <f>ImportsPaperSectorMinusCoreVPA!AL$43</f>
        <v>0.15609829599999997</v>
      </c>
      <c r="AN143" s="344">
        <f>ImportsPaperSectorMinusCoreVPA!AM$43</f>
        <v>0.101926476</v>
      </c>
      <c r="AO143" s="344">
        <f>ImportsPaperSectorMinusCoreVPA!AN$43</f>
        <v>0.15406900699999998</v>
      </c>
      <c r="AP143" s="344">
        <f>ImportsPaperSectorMinusCoreVPA!AO$43</f>
        <v>0.166468369</v>
      </c>
      <c r="AQ143" s="344">
        <f>ImportsPaperSectorMinusCoreVPA!AP$43</f>
        <v>0.183772985</v>
      </c>
      <c r="AR143" s="344">
        <f>ImportsPaperSectorMinusCoreVPA!AQ$43</f>
        <v>0.14865307699999999</v>
      </c>
      <c r="AS143" s="344">
        <f>ImportsPaperSectorMinusCoreVPA!AR$43</f>
        <v>0.20580846999999997</v>
      </c>
      <c r="AT143" s="344">
        <f>ImportsPaperSectorMinusCoreVPA!AS$43</f>
        <v>0.20904758500000001</v>
      </c>
      <c r="AU143" s="344">
        <f>ImportsPaperSectorMinusCoreVPA!AT$43</f>
        <v>0.25314340899999999</v>
      </c>
      <c r="AV143" s="344">
        <f>ImportsPaperSectorMinusCoreVPA!AU$43</f>
        <v>0.30497241899999994</v>
      </c>
      <c r="AW143" s="344">
        <f>ImportsPaperSectorMinusCoreVPA!AV$43</f>
        <v>0.274371058</v>
      </c>
      <c r="AX143" s="344">
        <f>ImportsPaperSectorMinusCoreVPA!AW$43</f>
        <v>0.28678125999999998</v>
      </c>
      <c r="AY143" s="344">
        <f>ImportsPaperSectorMinusCoreVPA!AX$43</f>
        <v>0.174679422</v>
      </c>
      <c r="AZ143" s="344">
        <f>ImportsPaperSectorMinusCoreVPA!AY$43</f>
        <v>0.13991060400000002</v>
      </c>
      <c r="BA143" s="344">
        <f>ImportsPaperSectorMinusCoreVPA!AZ$43</f>
        <v>0.17905170204299992</v>
      </c>
      <c r="BB143" s="344">
        <f>ImportsPaperSectorMinusCoreVPA!BA$43</f>
        <v>0.18300815530699999</v>
      </c>
      <c r="BC143" s="344">
        <f>ImportsPaperSectorMinusCoreVPA!BB$43</f>
        <v>0</v>
      </c>
      <c r="BD143" s="344">
        <f>ImportsPaperSectorMinusCoreVPA!BC$43</f>
        <v>0</v>
      </c>
      <c r="BE143" s="340">
        <f t="shared" si="102"/>
        <v>7.0457619434097951E-2</v>
      </c>
      <c r="BF143" s="340">
        <f t="shared" si="103"/>
        <v>5.8205243701712081E-2</v>
      </c>
      <c r="BG143" s="340">
        <f t="shared" si="103"/>
        <v>6.2185373964543669E-2</v>
      </c>
      <c r="BH143" s="340">
        <f t="shared" si="103"/>
        <v>5.2990490649725927E-2</v>
      </c>
      <c r="BI143" s="340">
        <f t="shared" si="104"/>
        <v>6.1459604158981739E-2</v>
      </c>
      <c r="BJ143" s="340">
        <f t="shared" si="105"/>
        <v>4.7183747924815868E-2</v>
      </c>
      <c r="BK143" s="340">
        <f t="shared" si="106"/>
        <v>5.7662037117606299E-2</v>
      </c>
      <c r="BL143" s="340">
        <f t="shared" si="107"/>
        <v>6.1193738712535632E-2</v>
      </c>
      <c r="BM143" s="340">
        <f t="shared" si="108"/>
        <v>6.8831261035618777E-2</v>
      </c>
      <c r="BN143" s="340">
        <f t="shared" si="109"/>
        <v>7.1904371005447484E-2</v>
      </c>
      <c r="BO143" s="340">
        <f t="shared" si="109"/>
        <v>6.4704931394753279E-2</v>
      </c>
      <c r="BP143" s="340">
        <f t="shared" si="109"/>
        <v>7.0101502092419804E-2</v>
      </c>
      <c r="BQ143" s="340">
        <f t="shared" si="109"/>
        <v>6.4841875312365072E-2</v>
      </c>
      <c r="BR143" s="340">
        <f t="shared" si="110"/>
        <v>4.0308388117315394E-2</v>
      </c>
      <c r="BS143" s="340">
        <f t="shared" si="111"/>
        <v>3.4847515229600889E-2</v>
      </c>
      <c r="BT143" s="340">
        <f t="shared" si="112"/>
        <v>3.620259639172109E-2</v>
      </c>
    </row>
    <row r="144" spans="1:72">
      <c r="A144" s="339" t="str">
        <f t="shared" si="101"/>
        <v xml:space="preserve">South Korea </v>
      </c>
      <c r="AC144" s="339"/>
      <c r="AD144" s="339"/>
      <c r="AE144" s="344">
        <f>ImportsPaperSectorMinusCoreVPA!AD$25</f>
        <v>2.2414637000000001E-2</v>
      </c>
      <c r="AF144" s="344">
        <f>ImportsPaperSectorMinusCoreVPA!AE$25</f>
        <v>1.4385817E-2</v>
      </c>
      <c r="AG144" s="344">
        <f>ImportsPaperSectorMinusCoreVPA!AF$25</f>
        <v>1.1436174999999998E-2</v>
      </c>
      <c r="AH144" s="344">
        <f>ImportsPaperSectorMinusCoreVPA!AG$25</f>
        <v>2.1375014999999997E-2</v>
      </c>
      <c r="AI144" s="344">
        <f>ImportsPaperSectorMinusCoreVPA!AH$25</f>
        <v>3.2752682999999998E-2</v>
      </c>
      <c r="AJ144" s="344">
        <f>ImportsPaperSectorMinusCoreVPA!AI$25</f>
        <v>7.1448509000000007E-2</v>
      </c>
      <c r="AK144" s="344">
        <f>ImportsPaperSectorMinusCoreVPA!AJ$25</f>
        <v>0.103823187</v>
      </c>
      <c r="AL144" s="344">
        <f>ImportsPaperSectorMinusCoreVPA!AK$25</f>
        <v>8.5255648999999989E-2</v>
      </c>
      <c r="AM144" s="344">
        <f>ImportsPaperSectorMinusCoreVPA!AL$25</f>
        <v>0.17819697399999998</v>
      </c>
      <c r="AN144" s="344">
        <f>ImportsPaperSectorMinusCoreVPA!AM$25</f>
        <v>0.123346891</v>
      </c>
      <c r="AO144" s="344">
        <f>ImportsPaperSectorMinusCoreVPA!AN$25</f>
        <v>0.16109974699999999</v>
      </c>
      <c r="AP144" s="344">
        <f>ImportsPaperSectorMinusCoreVPA!AO$25</f>
        <v>0.185112954</v>
      </c>
      <c r="AQ144" s="344">
        <f>ImportsPaperSectorMinusCoreVPA!AP$25</f>
        <v>0.16329489599999999</v>
      </c>
      <c r="AR144" s="344">
        <f>ImportsPaperSectorMinusCoreVPA!AQ$25</f>
        <v>0.178111256</v>
      </c>
      <c r="AS144" s="344">
        <f>ImportsPaperSectorMinusCoreVPA!AR$25</f>
        <v>0.26130713</v>
      </c>
      <c r="AT144" s="344">
        <f>ImportsPaperSectorMinusCoreVPA!AS$25</f>
        <v>0.25644676599999999</v>
      </c>
      <c r="AU144" s="344">
        <f>ImportsPaperSectorMinusCoreVPA!AT$25</f>
        <v>0.30745496500000002</v>
      </c>
      <c r="AV144" s="344">
        <f>ImportsPaperSectorMinusCoreVPA!AU$25</f>
        <v>0.26337878300000001</v>
      </c>
      <c r="AW144" s="344">
        <f>ImportsPaperSectorMinusCoreVPA!AV$25</f>
        <v>0.30154340299999999</v>
      </c>
      <c r="AX144" s="344">
        <f>ImportsPaperSectorMinusCoreVPA!AW$25</f>
        <v>0.21494286699999998</v>
      </c>
      <c r="AY144" s="344">
        <f>ImportsPaperSectorMinusCoreVPA!AX$25</f>
        <v>0.11989487599999998</v>
      </c>
      <c r="AZ144" s="344">
        <f>ImportsPaperSectorMinusCoreVPA!AY$25</f>
        <v>0.118435946</v>
      </c>
      <c r="BA144" s="344">
        <f>ImportsPaperSectorMinusCoreVPA!AZ$25</f>
        <v>0.20363604652900008</v>
      </c>
      <c r="BB144" s="344">
        <f>ImportsPaperSectorMinusCoreVPA!BA$25</f>
        <v>0.21162769768599993</v>
      </c>
      <c r="BC144" s="344">
        <f>ImportsPaperSectorMinusCoreVPA!BB$25</f>
        <v>0</v>
      </c>
      <c r="BD144" s="344">
        <f>ImportsPaperSectorMinusCoreVPA!BC$25</f>
        <v>0</v>
      </c>
      <c r="BE144" s="340">
        <f t="shared" si="102"/>
        <v>8.0432233407594964E-2</v>
      </c>
      <c r="BF144" s="340">
        <f t="shared" si="103"/>
        <v>7.0437398919820565E-2</v>
      </c>
      <c r="BG144" s="340">
        <f t="shared" si="103"/>
        <v>6.5023123130717481E-2</v>
      </c>
      <c r="BH144" s="340">
        <f t="shared" si="103"/>
        <v>5.8925466243260574E-2</v>
      </c>
      <c r="BI144" s="340">
        <f t="shared" si="104"/>
        <v>5.4611071748886755E-2</v>
      </c>
      <c r="BJ144" s="340">
        <f t="shared" si="105"/>
        <v>5.653402388486279E-2</v>
      </c>
      <c r="BK144" s="340">
        <f t="shared" si="106"/>
        <v>7.3211279541387078E-2</v>
      </c>
      <c r="BL144" s="340">
        <f t="shared" si="107"/>
        <v>7.506872845375738E-2</v>
      </c>
      <c r="BM144" s="340">
        <f t="shared" si="108"/>
        <v>8.3598909551747549E-2</v>
      </c>
      <c r="BN144" s="340">
        <f t="shared" si="109"/>
        <v>6.209769981788172E-2</v>
      </c>
      <c r="BO144" s="340">
        <f t="shared" si="109"/>
        <v>7.111298599014565E-2</v>
      </c>
      <c r="BP144" s="340">
        <f t="shared" si="109"/>
        <v>5.2541152238299013E-2</v>
      </c>
      <c r="BQ144" s="340">
        <f t="shared" si="109"/>
        <v>4.4505577767388477E-2</v>
      </c>
      <c r="BR144" s="340">
        <f t="shared" si="110"/>
        <v>3.4121517182567569E-2</v>
      </c>
      <c r="BS144" s="340">
        <f t="shared" si="111"/>
        <v>3.9632185294786335E-2</v>
      </c>
      <c r="BT144" s="340">
        <f t="shared" si="112"/>
        <v>4.186410224059766E-2</v>
      </c>
    </row>
    <row r="145" spans="1:72">
      <c r="A145" s="339" t="str">
        <f t="shared" si="101"/>
        <v xml:space="preserve">USA </v>
      </c>
      <c r="AE145" s="344">
        <f>ImportsPaperSectorMinusCoreVPA!AD$13</f>
        <v>5.4553492000000002E-2</v>
      </c>
      <c r="AF145" s="344">
        <f>ImportsPaperSectorMinusCoreVPA!AE$13</f>
        <v>6.7201415E-2</v>
      </c>
      <c r="AG145" s="344">
        <f>ImportsPaperSectorMinusCoreVPA!AF$13</f>
        <v>6.6516011E-2</v>
      </c>
      <c r="AH145" s="344">
        <f>ImportsPaperSectorMinusCoreVPA!AG$13</f>
        <v>7.3905668999999993E-2</v>
      </c>
      <c r="AI145" s="344">
        <f>ImportsPaperSectorMinusCoreVPA!AH$13</f>
        <v>8.3576730000000002E-2</v>
      </c>
      <c r="AJ145" s="344">
        <f>ImportsPaperSectorMinusCoreVPA!AI$13</f>
        <v>9.5496871999999997E-2</v>
      </c>
      <c r="AK145" s="344">
        <f>ImportsPaperSectorMinusCoreVPA!AJ$13</f>
        <v>9.2214408999999997E-2</v>
      </c>
      <c r="AL145" s="344">
        <f>ImportsPaperSectorMinusCoreVPA!AK$13</f>
        <v>0.12187656399999999</v>
      </c>
      <c r="AM145" s="344">
        <f>ImportsPaperSectorMinusCoreVPA!AL$13</f>
        <v>0.19152271600000001</v>
      </c>
      <c r="AN145" s="344">
        <f>ImportsPaperSectorMinusCoreVPA!AM$13</f>
        <v>0.161979447</v>
      </c>
      <c r="AO145" s="344">
        <f>ImportsPaperSectorMinusCoreVPA!AN$13</f>
        <v>0.312918211</v>
      </c>
      <c r="AP145" s="344">
        <f>ImportsPaperSectorMinusCoreVPA!AO$13</f>
        <v>0.450097515</v>
      </c>
      <c r="AQ145" s="344">
        <f>ImportsPaperSectorMinusCoreVPA!AP$13</f>
        <v>0.41286723000000003</v>
      </c>
      <c r="AR145" s="344">
        <f>ImportsPaperSectorMinusCoreVPA!AQ$13</f>
        <v>0.43946447799999999</v>
      </c>
      <c r="AS145" s="344">
        <f>ImportsPaperSectorMinusCoreVPA!AR$13</f>
        <v>0.48994665999999998</v>
      </c>
      <c r="AT145" s="344">
        <f>ImportsPaperSectorMinusCoreVPA!AS$13</f>
        <v>0.42608001700000003</v>
      </c>
      <c r="AU145" s="344">
        <f>ImportsPaperSectorMinusCoreVPA!AT$13</f>
        <v>0.40821833900000004</v>
      </c>
      <c r="AV145" s="344">
        <f>ImportsPaperSectorMinusCoreVPA!AU$13</f>
        <v>0.42285645499999996</v>
      </c>
      <c r="AW145" s="344">
        <f>ImportsPaperSectorMinusCoreVPA!AV$13</f>
        <v>0.44087656399999997</v>
      </c>
      <c r="AX145" s="344">
        <f>ImportsPaperSectorMinusCoreVPA!AW$13</f>
        <v>0.45540848699999997</v>
      </c>
      <c r="AY145" s="344">
        <f>ImportsPaperSectorMinusCoreVPA!AX$13</f>
        <v>0.33952151200000003</v>
      </c>
      <c r="AZ145" s="344">
        <f>ImportsPaperSectorMinusCoreVPA!AY$13</f>
        <v>0.41761701400000001</v>
      </c>
      <c r="BA145" s="344">
        <f>ImportsPaperSectorMinusCoreVPA!AZ$13</f>
        <v>0.5457043520760001</v>
      </c>
      <c r="BB145" s="344">
        <f>ImportsPaperSectorMinusCoreVPA!BA$13</f>
        <v>0.53869543835599998</v>
      </c>
      <c r="BC145" s="344">
        <f>ImportsPaperSectorMinusCoreVPA!BB$13</f>
        <v>0</v>
      </c>
      <c r="BD145" s="344">
        <f>ImportsPaperSectorMinusCoreVPA!BC$13</f>
        <v>0</v>
      </c>
      <c r="BE145" s="340">
        <f t="shared" si="102"/>
        <v>8.6447033585253394E-2</v>
      </c>
      <c r="BF145" s="340">
        <f t="shared" si="103"/>
        <v>9.2498569138243877E-2</v>
      </c>
      <c r="BG145" s="340">
        <f t="shared" si="103"/>
        <v>0.12630013232545195</v>
      </c>
      <c r="BH145" s="340">
        <f t="shared" si="103"/>
        <v>0.14327579649724551</v>
      </c>
      <c r="BI145" s="340">
        <f t="shared" si="104"/>
        <v>0.13807609712611063</v>
      </c>
      <c r="BJ145" s="340">
        <f t="shared" si="105"/>
        <v>0.13948975406585623</v>
      </c>
      <c r="BK145" s="340">
        <f t="shared" si="106"/>
        <v>0.1372699699607467</v>
      </c>
      <c r="BL145" s="340">
        <f t="shared" si="107"/>
        <v>0.12472485262592602</v>
      </c>
      <c r="BM145" s="340">
        <f t="shared" si="108"/>
        <v>0.11099709513367467</v>
      </c>
      <c r="BN145" s="340">
        <f t="shared" si="109"/>
        <v>9.9698285904235531E-2</v>
      </c>
      <c r="BO145" s="340">
        <f t="shared" si="109"/>
        <v>0.10397192777954936</v>
      </c>
      <c r="BP145" s="340">
        <f t="shared" si="109"/>
        <v>0.11132114770796472</v>
      </c>
      <c r="BQ145" s="340">
        <f t="shared" si="109"/>
        <v>0.12603208377326588</v>
      </c>
      <c r="BR145" s="340">
        <f t="shared" si="110"/>
        <v>0.12031588888506503</v>
      </c>
      <c r="BS145" s="340">
        <f t="shared" si="111"/>
        <v>0.10620642251845799</v>
      </c>
      <c r="BT145" s="340">
        <f t="shared" si="112"/>
        <v>0.10656450528200907</v>
      </c>
    </row>
    <row r="146" spans="1:72">
      <c r="A146" s="339" t="str">
        <f t="shared" si="101"/>
        <v>Others</v>
      </c>
      <c r="AE146" s="341">
        <f t="shared" ref="AE146:AO146" si="113">AE125-SUM(AE139:AE145)</f>
        <v>9.9588672999999739E-2</v>
      </c>
      <c r="AF146" s="341">
        <f t="shared" si="113"/>
        <v>0.10222529339999986</v>
      </c>
      <c r="AG146" s="341">
        <f t="shared" si="113"/>
        <v>0.10048822000000002</v>
      </c>
      <c r="AH146" s="341">
        <f t="shared" si="113"/>
        <v>0.1178336029999999</v>
      </c>
      <c r="AI146" s="341">
        <f t="shared" si="113"/>
        <v>0.13281422700000012</v>
      </c>
      <c r="AJ146" s="341">
        <f t="shared" si="113"/>
        <v>0.14726736300000054</v>
      </c>
      <c r="AK146" s="341">
        <f t="shared" si="113"/>
        <v>0.14966019900000016</v>
      </c>
      <c r="AL146" s="341">
        <f t="shared" si="113"/>
        <v>0.19560405099999967</v>
      </c>
      <c r="AM146" s="341">
        <f t="shared" si="113"/>
        <v>0.26533503400000003</v>
      </c>
      <c r="AN146" s="341">
        <f t="shared" si="113"/>
        <v>0.26269630499999974</v>
      </c>
      <c r="AO146" s="341">
        <f t="shared" si="113"/>
        <v>0.32493220300000036</v>
      </c>
      <c r="AP146" s="341">
        <f>AP125-SUM(AP139:AP145)</f>
        <v>0.51261564666500004</v>
      </c>
      <c r="AQ146" s="341">
        <f>AQ125-SUM(AQ139:AQ145)</f>
        <v>0.45502957200000038</v>
      </c>
      <c r="AR146" s="341">
        <f t="shared" ref="AR146:BD146" si="114">AR125-SUM(AR139:AR145)</f>
        <v>0.54823510399999975</v>
      </c>
      <c r="AS146" s="341">
        <f t="shared" si="114"/>
        <v>0.56698182399999997</v>
      </c>
      <c r="AT146" s="341">
        <f t="shared" si="114"/>
        <v>0.67241100499999762</v>
      </c>
      <c r="AU146" s="341">
        <f t="shared" si="114"/>
        <v>0.74265721100000137</v>
      </c>
      <c r="AV146" s="341">
        <f t="shared" si="114"/>
        <v>0.91240019299999942</v>
      </c>
      <c r="AW146" s="341">
        <f t="shared" si="114"/>
        <v>0.98719514300000188</v>
      </c>
      <c r="AX146" s="341">
        <f t="shared" si="114"/>
        <v>0.87162043200000028</v>
      </c>
      <c r="AY146" s="341">
        <f t="shared" si="114"/>
        <v>0.53274215999999974</v>
      </c>
      <c r="AZ146" s="341">
        <f t="shared" si="114"/>
        <v>0.75456269799999864</v>
      </c>
      <c r="BA146" s="341">
        <f t="shared" si="114"/>
        <v>1.409295196887999</v>
      </c>
      <c r="BB146" s="341">
        <f t="shared" si="114"/>
        <v>1.2080330813719997</v>
      </c>
      <c r="BC146" s="341">
        <f t="shared" si="114"/>
        <v>0</v>
      </c>
      <c r="BD146" s="341">
        <f t="shared" si="114"/>
        <v>0</v>
      </c>
      <c r="BE146" s="340">
        <f>AM146/AM$125</f>
        <v>0.1197634780593982</v>
      </c>
      <c r="BF146" s="340">
        <f>AN146/AN$125</f>
        <v>0.15001305894323541</v>
      </c>
      <c r="BG146" s="340">
        <f>AO146/AO$125</f>
        <v>0.13114922300159981</v>
      </c>
      <c r="BH146" s="340">
        <f>AP146/AP$125</f>
        <v>0.16317667311022246</v>
      </c>
      <c r="BI146" s="340">
        <f t="shared" si="104"/>
        <v>0.15217654202956382</v>
      </c>
      <c r="BJ146" s="340">
        <f t="shared" si="105"/>
        <v>0.17401447365042569</v>
      </c>
      <c r="BK146" s="340">
        <f t="shared" si="106"/>
        <v>0.15885316566658372</v>
      </c>
      <c r="BL146" s="340">
        <f t="shared" si="107"/>
        <v>0.19683242620288269</v>
      </c>
      <c r="BM146" s="340">
        <f t="shared" si="108"/>
        <v>0.20193309615391056</v>
      </c>
      <c r="BN146" s="340">
        <f t="shared" si="109"/>
        <v>0.21511965638739894</v>
      </c>
      <c r="BO146" s="340">
        <f t="shared" si="109"/>
        <v>0.23281024779606591</v>
      </c>
      <c r="BP146" s="340">
        <f t="shared" si="109"/>
        <v>0.21306099825924424</v>
      </c>
      <c r="BQ146" s="340">
        <f t="shared" si="109"/>
        <v>0.19775655493272712</v>
      </c>
      <c r="BR146" s="340">
        <f t="shared" si="110"/>
        <v>0.21739028508398539</v>
      </c>
      <c r="BS146" s="340">
        <f t="shared" si="111"/>
        <v>0.27428075397330698</v>
      </c>
      <c r="BT146" s="340">
        <f t="shared" si="112"/>
        <v>0.23897259660037054</v>
      </c>
    </row>
    <row r="147" spans="1:72">
      <c r="A147" s="339"/>
      <c r="B147" s="343"/>
      <c r="C147" s="343"/>
      <c r="D147" s="343"/>
      <c r="E147" s="343"/>
      <c r="F147" s="343"/>
      <c r="G147" s="343"/>
      <c r="H147" s="343"/>
      <c r="I147" s="343"/>
      <c r="J147" s="343"/>
      <c r="K147" s="343"/>
      <c r="L147" s="343"/>
      <c r="M147" s="343"/>
      <c r="N147" s="343"/>
      <c r="O147" s="343"/>
      <c r="P147" s="343"/>
      <c r="Q147" s="343"/>
      <c r="R147" s="343"/>
      <c r="S147" s="343"/>
      <c r="T147" s="343"/>
      <c r="U147" s="343"/>
      <c r="V147" s="343"/>
      <c r="W147" s="343"/>
      <c r="X147" s="343"/>
      <c r="Y147" s="343"/>
      <c r="Z147" s="343"/>
      <c r="AA147" s="343"/>
      <c r="AB147" s="343"/>
      <c r="AE147" s="344"/>
      <c r="AF147" s="344"/>
      <c r="AG147" s="344"/>
      <c r="AH147" s="344"/>
      <c r="AI147" s="344"/>
      <c r="AJ147" s="344"/>
      <c r="AK147" s="344"/>
      <c r="AL147" s="344"/>
      <c r="AM147" s="344"/>
      <c r="AN147" s="344"/>
      <c r="AO147" s="344"/>
      <c r="AP147" s="344"/>
      <c r="AQ147" s="344"/>
      <c r="AR147" s="344"/>
      <c r="AS147" s="344"/>
      <c r="AT147" s="344"/>
      <c r="AU147" s="344"/>
      <c r="AV147" s="344"/>
      <c r="AW147" s="344"/>
      <c r="AX147" s="344"/>
      <c r="AY147" s="344"/>
      <c r="AZ147" s="344"/>
      <c r="BA147" s="344"/>
      <c r="BB147" s="344"/>
      <c r="BC147" s="344"/>
      <c r="BD147" s="344"/>
      <c r="BE147" s="340"/>
      <c r="BF147" s="340"/>
      <c r="BG147" s="340"/>
      <c r="BH147" s="340"/>
      <c r="BI147" s="340"/>
      <c r="BJ147" s="340"/>
      <c r="BK147" s="340"/>
      <c r="BL147" s="340"/>
      <c r="BM147" s="340"/>
      <c r="BN147" s="340"/>
      <c r="BO147" s="340"/>
      <c r="BP147" s="340"/>
      <c r="BQ147" s="340"/>
      <c r="BR147" s="340"/>
      <c r="BS147" s="340"/>
      <c r="BT147" s="340"/>
    </row>
    <row r="148" spans="1:72" ht="13">
      <c r="A148" s="337" t="s">
        <v>139</v>
      </c>
    </row>
    <row r="149" spans="1:72">
      <c r="B149" s="397" t="s">
        <v>71</v>
      </c>
      <c r="C149" s="397"/>
      <c r="D149" s="397"/>
      <c r="E149" s="397"/>
      <c r="F149" s="397"/>
      <c r="G149" s="397"/>
      <c r="H149" s="397"/>
      <c r="I149" s="397"/>
      <c r="J149" s="397"/>
      <c r="K149" s="397"/>
      <c r="L149" s="397"/>
      <c r="M149" s="397"/>
      <c r="N149" s="397"/>
      <c r="O149" s="397"/>
      <c r="P149" s="397"/>
      <c r="Q149" s="397"/>
      <c r="R149" s="397"/>
      <c r="S149" s="397"/>
      <c r="T149" s="397"/>
      <c r="U149" s="397"/>
      <c r="V149" s="397"/>
      <c r="W149" s="397"/>
      <c r="X149" s="397"/>
      <c r="Y149" s="397"/>
      <c r="Z149" s="397"/>
      <c r="AA149" s="397"/>
      <c r="AB149" s="397"/>
      <c r="AE149" s="397" t="s">
        <v>90</v>
      </c>
      <c r="AF149" s="397"/>
      <c r="AG149" s="397"/>
      <c r="AH149" s="397"/>
      <c r="AI149" s="397"/>
      <c r="AJ149" s="397"/>
      <c r="AK149" s="397"/>
      <c r="AL149" s="397"/>
      <c r="AM149" s="397"/>
      <c r="AN149" s="397"/>
      <c r="AO149" s="397"/>
      <c r="AP149" s="397"/>
      <c r="AQ149" s="397"/>
      <c r="AR149" s="397"/>
      <c r="AS149" s="397"/>
      <c r="AT149" s="397"/>
      <c r="AU149" s="397"/>
      <c r="AV149" s="397"/>
      <c r="AW149" s="397"/>
      <c r="AX149" s="397"/>
      <c r="AY149" s="397"/>
      <c r="AZ149" s="397"/>
      <c r="BA149" s="397"/>
      <c r="BB149" s="397"/>
      <c r="BC149" s="397"/>
      <c r="BD149" s="397"/>
    </row>
    <row r="150" spans="1:72">
      <c r="A150" s="338" t="s">
        <v>4</v>
      </c>
      <c r="B150" s="343"/>
      <c r="C150" s="343">
        <f>ImportsLogs!C$5</f>
        <v>2.2011400977999998</v>
      </c>
      <c r="D150" s="343">
        <f>ImportsLogs!D$5</f>
        <v>2.7354385001999999</v>
      </c>
      <c r="E150" s="343">
        <f>ImportsLogs!E$5</f>
        <v>1.6601548011999998</v>
      </c>
      <c r="F150" s="343">
        <f>ImportsLogs!F$5</f>
        <v>2.9923029999999993</v>
      </c>
      <c r="G150" s="343">
        <f>ImportsLogs!G$5</f>
        <v>3.152854803448276</v>
      </c>
      <c r="H150" s="343">
        <f>ImportsLogs!H$5</f>
        <v>3.298702</v>
      </c>
      <c r="I150" s="343">
        <f>ImportsLogs!I$5</f>
        <v>3.4918720000000012</v>
      </c>
      <c r="J150" s="343">
        <f>ImportsLogs!J$5</f>
        <v>3.9187829999999995</v>
      </c>
      <c r="K150" s="343">
        <f>ImportsLogs!K$5</f>
        <v>4.0785780000000003</v>
      </c>
      <c r="L150" s="343">
        <f>ImportsLogs!L$5</f>
        <v>4.6325802010000006</v>
      </c>
      <c r="M150" s="343">
        <f>ImportsLogs!M$5</f>
        <v>4.7910099999999991</v>
      </c>
      <c r="N150" s="343">
        <f>ImportsLogs!N$5</f>
        <v>5.8200789999999998</v>
      </c>
      <c r="O150" s="343">
        <f>ImportsLogs!O$5</f>
        <v>6.3981079106000003</v>
      </c>
      <c r="P150" s="343">
        <f>ImportsLogs!P$5</f>
        <v>6.2298377370370357</v>
      </c>
      <c r="Q150" s="343">
        <f>ImportsLogs!Q$5</f>
        <v>6.2264086600000006</v>
      </c>
      <c r="R150" s="343">
        <f>ImportsLogs!R$5</f>
        <v>5.6881379999999986</v>
      </c>
      <c r="S150" s="343">
        <f>ImportsLogs!S$5</f>
        <v>5.1935746600000003</v>
      </c>
      <c r="T150" s="343">
        <f>ImportsLogs!T$5</f>
        <v>4.6415012019999997</v>
      </c>
      <c r="U150" s="343">
        <f>ImportsLogs!U$5</f>
        <v>4.5562679999999984</v>
      </c>
      <c r="V150" s="343">
        <f>ImportsLogs!V$5</f>
        <v>4.2340720533333327</v>
      </c>
      <c r="W150" s="343">
        <f>ImportsLogs!W$5</f>
        <v>3.0442716566666661</v>
      </c>
      <c r="X150" s="343">
        <f>ImportsLogs!X$5</f>
        <v>4.7765537133333327</v>
      </c>
      <c r="Y150" s="343">
        <f>ImportsLogs!Y$5</f>
        <v>3.9271217578170829</v>
      </c>
      <c r="Z150" s="343">
        <f>ImportsLogs!Z$5</f>
        <v>4.1775875205116657</v>
      </c>
      <c r="AA150" s="343">
        <f>ImportsLogs!AA$5</f>
        <v>0</v>
      </c>
      <c r="AB150" s="343">
        <f>ImportsLogs!AB$5</f>
        <v>0</v>
      </c>
      <c r="AC150" s="344"/>
      <c r="AD150" s="344"/>
      <c r="AE150" s="343">
        <f>ImportsLogs!AD$5</f>
        <v>0.46566138800000006</v>
      </c>
      <c r="AF150" s="343">
        <f>ImportsLogs!AE$5</f>
        <v>0.51515449800000013</v>
      </c>
      <c r="AG150" s="343">
        <f>ImportsLogs!AF$5</f>
        <v>0.37133912099999988</v>
      </c>
      <c r="AH150" s="343">
        <f>ImportsLogs!AG$5</f>
        <v>0.65966968399999992</v>
      </c>
      <c r="AI150" s="343">
        <f>ImportsLogs!AH$5</f>
        <v>0.81330204300000009</v>
      </c>
      <c r="AJ150" s="343">
        <f>ImportsLogs!AI$5</f>
        <v>0.83489170600000007</v>
      </c>
      <c r="AK150" s="343">
        <f>ImportsLogs!AJ$5</f>
        <v>0.90747493199999996</v>
      </c>
      <c r="AL150" s="343">
        <f>ImportsLogs!AK$5</f>
        <v>1.1149773809999999</v>
      </c>
      <c r="AM150" s="343">
        <f>ImportsLogs!AL$5</f>
        <v>1.2813668190000003</v>
      </c>
      <c r="AN150" s="343">
        <f>ImportsLogs!AM$5</f>
        <v>1.1373801409999993</v>
      </c>
      <c r="AO150" s="343">
        <f>ImportsLogs!AN$5</f>
        <v>1.3373657770000003</v>
      </c>
      <c r="AP150" s="343">
        <f>ImportsLogs!AO$5</f>
        <v>1.83650622</v>
      </c>
      <c r="AQ150" s="343">
        <f>ImportsLogs!AP$5</f>
        <v>2.0113691570000007</v>
      </c>
      <c r="AR150" s="343">
        <f>ImportsLogs!AQ$5</f>
        <v>2.0325121850000003</v>
      </c>
      <c r="AS150" s="343">
        <f>ImportsLogs!AR$5</f>
        <v>2.0034302379999995</v>
      </c>
      <c r="AT150" s="343">
        <f>ImportsLogs!AS$5</f>
        <v>1.563660198</v>
      </c>
      <c r="AU150" s="343">
        <f>ImportsLogs!AT$5</f>
        <v>1.2776853819999998</v>
      </c>
      <c r="AV150" s="343">
        <f>ImportsLogs!AU$5</f>
        <v>1.191715493</v>
      </c>
      <c r="AW150" s="343">
        <f>ImportsLogs!AV$5</f>
        <v>1.1103631620000001</v>
      </c>
      <c r="AX150" s="343">
        <f>ImportsLogs!AW$5</f>
        <v>0.99998970899999995</v>
      </c>
      <c r="AY150" s="343">
        <f>ImportsLogs!AX$5</f>
        <v>0.6490397710000001</v>
      </c>
      <c r="AZ150" s="343">
        <f>ImportsLogs!AY$5</f>
        <v>1.039367076</v>
      </c>
      <c r="BA150" s="343">
        <f>ImportsLogs!AZ$5</f>
        <v>0.75666287737500004</v>
      </c>
      <c r="BB150" s="343">
        <f>ImportsLogs!BA$5</f>
        <v>0.61333154574399995</v>
      </c>
      <c r="BC150" s="343">
        <f>ImportsLogs!BB$5</f>
        <v>0</v>
      </c>
      <c r="BD150" s="343">
        <f>ImportsLogs!BC$5</f>
        <v>0</v>
      </c>
    </row>
    <row r="151" spans="1:72">
      <c r="A151" s="338"/>
      <c r="B151" s="312" t="s">
        <v>228</v>
      </c>
      <c r="C151" s="312">
        <v>2000</v>
      </c>
      <c r="D151" s="312">
        <f t="shared" ref="D151:O151" si="115">1+C151</f>
        <v>2001</v>
      </c>
      <c r="E151" s="312">
        <f t="shared" si="115"/>
        <v>2002</v>
      </c>
      <c r="F151" s="312">
        <f t="shared" si="115"/>
        <v>2003</v>
      </c>
      <c r="G151" s="312">
        <f t="shared" si="115"/>
        <v>2004</v>
      </c>
      <c r="H151" s="312">
        <f t="shared" si="115"/>
        <v>2005</v>
      </c>
      <c r="I151" s="312">
        <f t="shared" si="115"/>
        <v>2006</v>
      </c>
      <c r="J151" s="312">
        <f t="shared" si="115"/>
        <v>2007</v>
      </c>
      <c r="K151" s="312">
        <f t="shared" si="115"/>
        <v>2008</v>
      </c>
      <c r="L151" s="312">
        <f t="shared" si="115"/>
        <v>2009</v>
      </c>
      <c r="M151" s="312">
        <f t="shared" si="115"/>
        <v>2010</v>
      </c>
      <c r="N151" s="312">
        <f t="shared" si="115"/>
        <v>2011</v>
      </c>
      <c r="O151" s="312">
        <f t="shared" si="115"/>
        <v>2012</v>
      </c>
      <c r="P151" s="312">
        <f t="shared" ref="P151:AB151" si="116">1+O151</f>
        <v>2013</v>
      </c>
      <c r="Q151" s="312">
        <f t="shared" si="116"/>
        <v>2014</v>
      </c>
      <c r="R151" s="312">
        <f t="shared" si="116"/>
        <v>2015</v>
      </c>
      <c r="S151" s="312">
        <f t="shared" si="116"/>
        <v>2016</v>
      </c>
      <c r="T151" s="312">
        <f t="shared" si="116"/>
        <v>2017</v>
      </c>
      <c r="U151" s="312">
        <f t="shared" si="116"/>
        <v>2018</v>
      </c>
      <c r="V151" s="312">
        <f t="shared" si="116"/>
        <v>2019</v>
      </c>
      <c r="W151" s="312">
        <f t="shared" si="116"/>
        <v>2020</v>
      </c>
      <c r="X151" s="312">
        <f t="shared" si="116"/>
        <v>2021</v>
      </c>
      <c r="Y151" s="312">
        <f t="shared" si="116"/>
        <v>2022</v>
      </c>
      <c r="Z151" s="312">
        <f t="shared" si="116"/>
        <v>2023</v>
      </c>
      <c r="AA151" s="312">
        <f t="shared" si="116"/>
        <v>2024</v>
      </c>
      <c r="AB151" s="312">
        <f t="shared" si="116"/>
        <v>2025</v>
      </c>
      <c r="AE151" s="312">
        <v>2000</v>
      </c>
      <c r="AF151" s="312">
        <f t="shared" ref="AF151:AQ151" si="117">1+AE151</f>
        <v>2001</v>
      </c>
      <c r="AG151" s="312">
        <f t="shared" si="117"/>
        <v>2002</v>
      </c>
      <c r="AH151" s="312">
        <f t="shared" si="117"/>
        <v>2003</v>
      </c>
      <c r="AI151" s="312">
        <f t="shared" si="117"/>
        <v>2004</v>
      </c>
      <c r="AJ151" s="312">
        <f t="shared" si="117"/>
        <v>2005</v>
      </c>
      <c r="AK151" s="312">
        <f t="shared" si="117"/>
        <v>2006</v>
      </c>
      <c r="AL151" s="312">
        <f t="shared" si="117"/>
        <v>2007</v>
      </c>
      <c r="AM151" s="312">
        <f t="shared" si="117"/>
        <v>2008</v>
      </c>
      <c r="AN151" s="312">
        <f t="shared" si="117"/>
        <v>2009</v>
      </c>
      <c r="AO151" s="312">
        <f t="shared" si="117"/>
        <v>2010</v>
      </c>
      <c r="AP151" s="312">
        <f t="shared" si="117"/>
        <v>2011</v>
      </c>
      <c r="AQ151" s="312">
        <f t="shared" si="117"/>
        <v>2012</v>
      </c>
      <c r="AR151" s="312">
        <f t="shared" ref="AR151:BD151" si="118">1+AQ151</f>
        <v>2013</v>
      </c>
      <c r="AS151" s="312">
        <f t="shared" si="118"/>
        <v>2014</v>
      </c>
      <c r="AT151" s="312">
        <f t="shared" si="118"/>
        <v>2015</v>
      </c>
      <c r="AU151" s="312">
        <f t="shared" si="118"/>
        <v>2016</v>
      </c>
      <c r="AV151" s="312">
        <f t="shared" si="118"/>
        <v>2017</v>
      </c>
      <c r="AW151" s="312">
        <f t="shared" si="118"/>
        <v>2018</v>
      </c>
      <c r="AX151" s="312">
        <f t="shared" si="118"/>
        <v>2019</v>
      </c>
      <c r="AY151" s="312">
        <f t="shared" si="118"/>
        <v>2020</v>
      </c>
      <c r="AZ151" s="312">
        <f t="shared" si="118"/>
        <v>2021</v>
      </c>
      <c r="BA151" s="312">
        <f t="shared" si="118"/>
        <v>2022</v>
      </c>
      <c r="BB151" s="312">
        <f t="shared" si="118"/>
        <v>2023</v>
      </c>
      <c r="BC151" s="312">
        <f t="shared" si="118"/>
        <v>2024</v>
      </c>
      <c r="BD151" s="312">
        <f t="shared" si="118"/>
        <v>2025</v>
      </c>
    </row>
    <row r="152" spans="1:72">
      <c r="A152" s="338" t="s">
        <v>196</v>
      </c>
      <c r="B152" s="344" t="s">
        <v>228</v>
      </c>
      <c r="C152" s="344">
        <f>ImportsLogs!C$47</f>
        <v>6.0817867599999992E-2</v>
      </c>
      <c r="D152" s="344">
        <f>ImportsLogs!D$47</f>
        <v>2.0908157199999996E-2</v>
      </c>
      <c r="E152" s="344">
        <f>ImportsLogs!E$47</f>
        <v>3.8889264399999998E-2</v>
      </c>
      <c r="F152" s="344">
        <f>ImportsLogs!F$47</f>
        <v>1.4583000000000002E-2</v>
      </c>
      <c r="G152" s="344">
        <f>ImportsLogs!G$47</f>
        <v>2.7361E-2</v>
      </c>
      <c r="H152" s="344">
        <f>ImportsLogs!H$47</f>
        <v>3.967399999999998E-2</v>
      </c>
      <c r="I152" s="344">
        <f>ImportsLogs!I$47</f>
        <v>4.6257E-2</v>
      </c>
      <c r="J152" s="344">
        <f>ImportsLogs!J$47</f>
        <v>8.4624000000000005E-2</v>
      </c>
      <c r="K152" s="344">
        <f>ImportsLogs!K$47</f>
        <v>0.15951099999999999</v>
      </c>
      <c r="L152" s="344">
        <f>ImportsLogs!L$47</f>
        <v>0.16919220099999996</v>
      </c>
      <c r="M152" s="344">
        <f>ImportsLogs!M$47</f>
        <v>0.14579500000000001</v>
      </c>
      <c r="N152" s="344">
        <f>ImportsLogs!N$47</f>
        <v>0.12055599999999998</v>
      </c>
      <c r="O152" s="344">
        <f>ImportsLogs!O$47</f>
        <v>0.12610499999999999</v>
      </c>
      <c r="P152" s="344">
        <f>ImportsLogs!P$47</f>
        <v>0.21991099999999997</v>
      </c>
      <c r="Q152" s="344">
        <f>ImportsLogs!Q$47</f>
        <v>0.284665</v>
      </c>
      <c r="R152" s="344">
        <f>ImportsLogs!R$47</f>
        <v>0.29176200000000002</v>
      </c>
      <c r="S152" s="344">
        <f>ImportsLogs!S$47</f>
        <v>0.28195040499999996</v>
      </c>
      <c r="T152" s="344">
        <f>ImportsLogs!T$47</f>
        <v>0.18767107999999999</v>
      </c>
      <c r="U152" s="344">
        <f>ImportsLogs!U$47</f>
        <v>0.13495100000000002</v>
      </c>
      <c r="V152" s="344">
        <f>ImportsLogs!V$47</f>
        <v>0.14585100000000001</v>
      </c>
      <c r="W152" s="344">
        <f>ImportsLogs!W$47</f>
        <v>0.16070462000000005</v>
      </c>
      <c r="X152" s="344">
        <f>ImportsLogs!X$47</f>
        <v>0.17620499999999997</v>
      </c>
      <c r="Y152" s="344">
        <f>ImportsLogs!Y$47</f>
        <v>9.8584000000000005E-2</v>
      </c>
      <c r="Z152" s="344">
        <f>ImportsLogs!Z$47</f>
        <v>0.12213002149166664</v>
      </c>
      <c r="AA152" s="344">
        <f>ImportsLogs!AA$47</f>
        <v>0</v>
      </c>
      <c r="AB152" s="344">
        <f>ImportsLogs!AB$47</f>
        <v>0</v>
      </c>
      <c r="AC152" s="344"/>
      <c r="AD152" s="344"/>
      <c r="BE152" s="340">
        <f t="shared" ref="BE152:BE161" si="119">K152/K$150</f>
        <v>3.9109464131861636E-2</v>
      </c>
      <c r="BF152" s="340">
        <f t="shared" ref="BF152:BF161" si="120">L152/L$150</f>
        <v>3.6522238937920101E-2</v>
      </c>
      <c r="BG152" s="340">
        <f t="shared" ref="BG152:BG161" si="121">M152/M$150</f>
        <v>3.043095297233778E-2</v>
      </c>
      <c r="BH152" s="340">
        <f t="shared" ref="BH152:BH161" si="122">N152/N$150</f>
        <v>2.0713808180266968E-2</v>
      </c>
      <c r="BI152" s="340">
        <f t="shared" ref="BI152:BI161" si="123">O152/O$150</f>
        <v>1.9709733215202078E-2</v>
      </c>
      <c r="BJ152" s="340">
        <f t="shared" ref="BJ152:BJ161" si="124">P152/P$150</f>
        <v>3.5299635284656954E-2</v>
      </c>
      <c r="BK152" s="340">
        <f t="shared" ref="BK152:BK161" si="125">Q152/Q$150</f>
        <v>4.5718971488132289E-2</v>
      </c>
      <c r="BL152" s="340">
        <f t="shared" ref="BL152:BL161" si="126">R152/R$150</f>
        <v>5.1293059345606608E-2</v>
      </c>
      <c r="BM152" s="340">
        <f t="shared" ref="BM152:BM161" si="127">S152/S$150</f>
        <v>5.428831266671344E-2</v>
      </c>
      <c r="BN152" s="340">
        <f t="shared" ref="BN152:BN161" si="128">T152/T$150</f>
        <v>4.0433271873146014E-2</v>
      </c>
      <c r="BO152" s="340">
        <f t="shared" ref="BO152:BO161" si="129">U152/U$150</f>
        <v>2.9618758159089865E-2</v>
      </c>
      <c r="BP152" s="340">
        <f t="shared" ref="BP152:BP161" si="130">V152/V$150</f>
        <v>3.4446981100658587E-2</v>
      </c>
      <c r="BQ152" s="340">
        <f t="shared" ref="BQ152:BQ161" si="131">W152/W$150</f>
        <v>5.2789185107075504E-2</v>
      </c>
      <c r="BR152" s="340">
        <f t="shared" ref="BR152:BR161" si="132">X152/X$150</f>
        <v>3.6889567369071785E-2</v>
      </c>
      <c r="BS152" s="340">
        <f t="shared" ref="BS152:BS161" si="133">Y152/Y$150</f>
        <v>2.510337241359142E-2</v>
      </c>
      <c r="BT152" s="340">
        <f t="shared" ref="BT152:BT161" si="134">Z152/Z$150</f>
        <v>2.9234581176819562E-2</v>
      </c>
    </row>
    <row r="153" spans="1:72">
      <c r="A153" s="344" t="str">
        <f>ImportsLogs!B$38</f>
        <v xml:space="preserve">Burma </v>
      </c>
      <c r="B153" s="344" t="s">
        <v>228</v>
      </c>
      <c r="C153" s="344">
        <f>ImportsLogs!C$38</f>
        <v>0.46143772499999991</v>
      </c>
      <c r="D153" s="344">
        <f>ImportsLogs!D$38</f>
        <v>0.4066040286</v>
      </c>
      <c r="E153" s="344">
        <f>ImportsLogs!E$38</f>
        <v>0.24605419999999997</v>
      </c>
      <c r="F153" s="344">
        <f>ImportsLogs!F$38</f>
        <v>0.41304599999999997</v>
      </c>
      <c r="G153" s="344">
        <f>ImportsLogs!G$38</f>
        <v>0.537686</v>
      </c>
      <c r="H153" s="344">
        <f>ImportsLogs!H$38</f>
        <v>0.66346799999999995</v>
      </c>
      <c r="I153" s="344">
        <f>ImportsLogs!I$38</f>
        <v>0.69505299999999992</v>
      </c>
      <c r="J153" s="344">
        <f>ImportsLogs!J$38</f>
        <v>0.67189299999999996</v>
      </c>
      <c r="K153" s="344">
        <f>ImportsLogs!K$38</f>
        <v>0.74110199999999993</v>
      </c>
      <c r="L153" s="344">
        <f>ImportsLogs!L$38</f>
        <v>0.66630099999999992</v>
      </c>
      <c r="M153" s="344">
        <f>ImportsLogs!M$38</f>
        <v>0.794211</v>
      </c>
      <c r="N153" s="344">
        <f>ImportsLogs!N$38</f>
        <v>1.1492290000000001</v>
      </c>
      <c r="O153" s="344">
        <f>ImportsLogs!O$38</f>
        <v>1.208075</v>
      </c>
      <c r="P153" s="344">
        <f>ImportsLogs!P$38</f>
        <v>1.3256699999999999</v>
      </c>
      <c r="Q153" s="344">
        <f>ImportsLogs!Q$38</f>
        <v>0.85573499999999991</v>
      </c>
      <c r="R153" s="344">
        <f>ImportsLogs!R$38</f>
        <v>9.2960000000000004E-3</v>
      </c>
      <c r="S153" s="344">
        <f>ImportsLogs!S$38</f>
        <v>4.8149999999999998E-3</v>
      </c>
      <c r="T153" s="344">
        <f>ImportsLogs!T$38</f>
        <v>6.956260666666666E-3</v>
      </c>
      <c r="U153" s="344">
        <f>ImportsLogs!U$38</f>
        <v>7.3200000000000001E-4</v>
      </c>
      <c r="V153" s="344">
        <f>ImportsLogs!V$38</f>
        <v>0</v>
      </c>
      <c r="W153" s="344">
        <f>ImportsLogs!W$38</f>
        <v>4.4999999999999996E-5</v>
      </c>
      <c r="X153" s="344">
        <f>ImportsLogs!X$38</f>
        <v>0</v>
      </c>
      <c r="Y153" s="344">
        <f>ImportsLogs!Y$38</f>
        <v>6.7000000000000002E-5</v>
      </c>
      <c r="Z153" s="344">
        <f>ImportsLogs!Z$38</f>
        <v>0</v>
      </c>
      <c r="AA153" s="344">
        <f>ImportsLogs!AA$38</f>
        <v>0</v>
      </c>
      <c r="AB153" s="344">
        <f>ImportsLogs!AB$38</f>
        <v>0</v>
      </c>
      <c r="AC153" s="344"/>
      <c r="AD153" s="344"/>
      <c r="BE153" s="340">
        <f t="shared" si="119"/>
        <v>0.18170597693607915</v>
      </c>
      <c r="BF153" s="340">
        <f t="shared" si="120"/>
        <v>0.1438293501872176</v>
      </c>
      <c r="BG153" s="340">
        <f t="shared" si="121"/>
        <v>0.16577110045689744</v>
      </c>
      <c r="BH153" s="340">
        <f t="shared" si="122"/>
        <v>0.1974593472013009</v>
      </c>
      <c r="BI153" s="340">
        <f t="shared" si="123"/>
        <v>0.18881754057297689</v>
      </c>
      <c r="BJ153" s="340">
        <f t="shared" si="124"/>
        <v>0.21279366429060478</v>
      </c>
      <c r="BK153" s="340">
        <f t="shared" si="125"/>
        <v>0.13743636929863834</v>
      </c>
      <c r="BL153" s="340">
        <f t="shared" si="126"/>
        <v>1.6342782119561801E-3</v>
      </c>
      <c r="BM153" s="340">
        <f t="shared" si="127"/>
        <v>9.2710711123193896E-4</v>
      </c>
      <c r="BN153" s="340">
        <f t="shared" si="128"/>
        <v>1.4987092244356736E-3</v>
      </c>
      <c r="BO153" s="340">
        <f t="shared" si="129"/>
        <v>1.6065780151650435E-4</v>
      </c>
      <c r="BP153" s="340">
        <f t="shared" si="130"/>
        <v>0</v>
      </c>
      <c r="BQ153" s="340">
        <f t="shared" si="131"/>
        <v>1.4781860843940871E-5</v>
      </c>
      <c r="BR153" s="340">
        <f t="shared" si="132"/>
        <v>0</v>
      </c>
      <c r="BS153" s="340">
        <f t="shared" si="133"/>
        <v>1.7060841026034906E-5</v>
      </c>
      <c r="BT153" s="340">
        <f t="shared" si="134"/>
        <v>0</v>
      </c>
    </row>
    <row r="154" spans="1:72">
      <c r="A154" s="344" t="str">
        <f>ImportsLogs!B$30</f>
        <v xml:space="preserve">Ecuador </v>
      </c>
      <c r="B154" s="344" t="s">
        <v>228</v>
      </c>
      <c r="C154" s="344">
        <f>ImportsLogs!C$30</f>
        <v>2.4865891399999999E-2</v>
      </c>
      <c r="D154" s="344">
        <f>ImportsLogs!D$30</f>
        <v>1.7270399999999998E-2</v>
      </c>
      <c r="E154" s="344">
        <f>ImportsLogs!E$30</f>
        <v>9.1822500000000012E-3</v>
      </c>
      <c r="F154" s="344">
        <f>ImportsLogs!F$30</f>
        <v>1.8834999999999998E-2</v>
      </c>
      <c r="G154" s="344">
        <f>ImportsLogs!G$30</f>
        <v>5.6701999999999995E-2</v>
      </c>
      <c r="H154" s="344">
        <f>ImportsLogs!H$30</f>
        <v>3.5529999999999999E-2</v>
      </c>
      <c r="I154" s="344">
        <f>ImportsLogs!I$30</f>
        <v>7.6239000000000001E-2</v>
      </c>
      <c r="J154" s="344">
        <f>ImportsLogs!J$30</f>
        <v>8.2127000000000006E-2</v>
      </c>
      <c r="K154" s="344">
        <f>ImportsLogs!K$30</f>
        <v>7.7544000000000002E-2</v>
      </c>
      <c r="L154" s="344">
        <f>ImportsLogs!L$30</f>
        <v>5.3668999999999994E-2</v>
      </c>
      <c r="M154" s="344">
        <f>ImportsLogs!M$30</f>
        <v>4.5488999999999995E-2</v>
      </c>
      <c r="N154" s="344">
        <f>ImportsLogs!N$30</f>
        <v>9.1726000000000002E-2</v>
      </c>
      <c r="O154" s="344">
        <f>ImportsLogs!O$30</f>
        <v>0.123597</v>
      </c>
      <c r="P154" s="344">
        <f>ImportsLogs!P$30</f>
        <v>0.169208</v>
      </c>
      <c r="Q154" s="344">
        <f>ImportsLogs!Q$30</f>
        <v>0.19303599999999999</v>
      </c>
      <c r="R154" s="344">
        <f>ImportsLogs!R$30</f>
        <v>0.17178399999999999</v>
      </c>
      <c r="S154" s="344">
        <f>ImportsLogs!S$30</f>
        <v>0.223221</v>
      </c>
      <c r="T154" s="344">
        <f>ImportsLogs!T$30</f>
        <v>0.20612173466666667</v>
      </c>
      <c r="U154" s="344">
        <f>ImportsLogs!U$30</f>
        <v>0.19511699999999998</v>
      </c>
      <c r="V154" s="344">
        <f>ImportsLogs!V$30</f>
        <v>0.22611399999999998</v>
      </c>
      <c r="W154" s="344">
        <f>ImportsLogs!W$30</f>
        <v>0.14242299999999999</v>
      </c>
      <c r="X154" s="344">
        <f>ImportsLogs!X$30</f>
        <v>0.37245999999999996</v>
      </c>
      <c r="Y154" s="344">
        <f>ImportsLogs!Y$30</f>
        <v>3.8997999999999998E-2</v>
      </c>
      <c r="Z154" s="344">
        <f>ImportsLogs!Z$30</f>
        <v>7.6199999999999998E-4</v>
      </c>
      <c r="AA154" s="344">
        <f>ImportsLogs!AA$30</f>
        <v>0</v>
      </c>
      <c r="AB154" s="344">
        <f>ImportsLogs!AB$30</f>
        <v>0</v>
      </c>
      <c r="AC154" s="344"/>
      <c r="AD154" s="344"/>
      <c r="BE154" s="340">
        <f t="shared" si="119"/>
        <v>1.9012508771439458E-2</v>
      </c>
      <c r="BF154" s="340">
        <f t="shared" si="120"/>
        <v>1.1585120531408149E-2</v>
      </c>
      <c r="BG154" s="340">
        <f t="shared" si="121"/>
        <v>9.4946577026555987E-3</v>
      </c>
      <c r="BH154" s="340">
        <f t="shared" si="122"/>
        <v>1.5760267171631176E-2</v>
      </c>
      <c r="BI154" s="340">
        <f t="shared" si="123"/>
        <v>1.9317742327420256E-2</v>
      </c>
      <c r="BJ154" s="340">
        <f t="shared" si="124"/>
        <v>2.7160900033405488E-2</v>
      </c>
      <c r="BK154" s="340">
        <f t="shared" si="125"/>
        <v>3.1002783553240137E-2</v>
      </c>
      <c r="BL154" s="340">
        <f t="shared" si="126"/>
        <v>3.0200392465864933E-2</v>
      </c>
      <c r="BM154" s="340">
        <f t="shared" si="127"/>
        <v>4.2980223567249148E-2</v>
      </c>
      <c r="BN154" s="340">
        <f t="shared" si="128"/>
        <v>4.4408419969351694E-2</v>
      </c>
      <c r="BO154" s="340">
        <f t="shared" si="129"/>
        <v>4.2823863741114451E-2</v>
      </c>
      <c r="BP154" s="340">
        <f t="shared" si="130"/>
        <v>5.3403436963711699E-2</v>
      </c>
      <c r="BQ154" s="340">
        <f t="shared" si="131"/>
        <v>4.6783932599479792E-2</v>
      </c>
      <c r="BR154" s="340">
        <f t="shared" si="132"/>
        <v>7.7976721785899816E-2</v>
      </c>
      <c r="BS154" s="340">
        <f t="shared" si="133"/>
        <v>9.9304280348255104E-3</v>
      </c>
      <c r="BT154" s="340">
        <f t="shared" si="134"/>
        <v>1.8240192366015856E-4</v>
      </c>
    </row>
    <row r="155" spans="1:72">
      <c r="A155" s="344" t="str">
        <f>ImportsLogs!B$11</f>
        <v xml:space="preserve">Ghana </v>
      </c>
      <c r="B155" s="344" t="s">
        <v>228</v>
      </c>
      <c r="C155" s="344">
        <f>ImportsLogs!C$11</f>
        <v>3.4381636800000004E-2</v>
      </c>
      <c r="D155" s="344">
        <f>ImportsLogs!D$11</f>
        <v>3.1370849999999999E-2</v>
      </c>
      <c r="E155" s="344">
        <f>ImportsLogs!E$11</f>
        <v>1.7600941399999997E-2</v>
      </c>
      <c r="F155" s="344">
        <f>ImportsLogs!F$11</f>
        <v>9.9659999999999992E-3</v>
      </c>
      <c r="G155" s="344">
        <f>ImportsLogs!G$11</f>
        <v>2.7884803448275861E-2</v>
      </c>
      <c r="H155" s="344">
        <f>ImportsLogs!H$11</f>
        <v>7.8069E-2</v>
      </c>
      <c r="I155" s="344">
        <f>ImportsLogs!I$11</f>
        <v>8.0021999999999996E-2</v>
      </c>
      <c r="J155" s="344">
        <f>ImportsLogs!J$11</f>
        <v>0.17130200000000001</v>
      </c>
      <c r="K155" s="344">
        <f>ImportsLogs!K$11</f>
        <v>0.19140799999999999</v>
      </c>
      <c r="L155" s="344">
        <f>ImportsLogs!L$11</f>
        <v>0.13930899999999999</v>
      </c>
      <c r="M155" s="344">
        <f>ImportsLogs!M$11</f>
        <v>0.12807099999999999</v>
      </c>
      <c r="N155" s="344">
        <f>ImportsLogs!N$11</f>
        <v>0.12417099999999999</v>
      </c>
      <c r="O155" s="344">
        <f>ImportsLogs!O$11</f>
        <v>0.14766299999999999</v>
      </c>
      <c r="P155" s="344">
        <f>ImportsLogs!P$11</f>
        <v>0.11510899999999999</v>
      </c>
      <c r="Q155" s="344">
        <f>ImportsLogs!Q$11</f>
        <v>0.13186799999999999</v>
      </c>
      <c r="R155" s="344">
        <f>ImportsLogs!R$11</f>
        <v>0.183862</v>
      </c>
      <c r="S155" s="344">
        <f>ImportsLogs!S$11</f>
        <v>0.16377</v>
      </c>
      <c r="T155" s="344">
        <f>ImportsLogs!T$11</f>
        <v>0.17250264600000001</v>
      </c>
      <c r="U155" s="344">
        <f>ImportsLogs!U$11</f>
        <v>0.20028399999999999</v>
      </c>
      <c r="V155" s="344">
        <f>ImportsLogs!V$11</f>
        <v>0.24766199999999999</v>
      </c>
      <c r="W155" s="344">
        <f>ImportsLogs!W$11</f>
        <v>0.15105014</v>
      </c>
      <c r="X155" s="344">
        <f>ImportsLogs!X$11</f>
        <v>0.19371099999999999</v>
      </c>
      <c r="Y155" s="344">
        <f>ImportsLogs!Y$11</f>
        <v>6.0429999999999998E-2</v>
      </c>
      <c r="Z155" s="344">
        <f>ImportsLogs!Z$11</f>
        <v>1.665E-3</v>
      </c>
      <c r="AA155" s="344">
        <f>ImportsLogs!AA$11</f>
        <v>0</v>
      </c>
      <c r="AB155" s="344">
        <f>ImportsLogs!AB$11</f>
        <v>0</v>
      </c>
      <c r="AC155" s="344"/>
      <c r="AD155" s="344"/>
      <c r="BE155" s="340">
        <f t="shared" si="119"/>
        <v>4.6930082004071019E-2</v>
      </c>
      <c r="BF155" s="340">
        <f t="shared" si="120"/>
        <v>3.0071578678751938E-2</v>
      </c>
      <c r="BG155" s="340">
        <f t="shared" si="121"/>
        <v>2.673152425062774E-2</v>
      </c>
      <c r="BH155" s="340">
        <f t="shared" si="122"/>
        <v>2.1334933769799343E-2</v>
      </c>
      <c r="BI155" s="340">
        <f t="shared" si="123"/>
        <v>2.3079166851087463E-2</v>
      </c>
      <c r="BJ155" s="340">
        <f t="shared" si="124"/>
        <v>1.8477046250444849E-2</v>
      </c>
      <c r="BK155" s="340">
        <f t="shared" si="125"/>
        <v>2.1178821886066176E-2</v>
      </c>
      <c r="BL155" s="340">
        <f t="shared" si="126"/>
        <v>3.2323758671115227E-2</v>
      </c>
      <c r="BM155" s="340">
        <f t="shared" si="127"/>
        <v>3.1533194518474486E-2</v>
      </c>
      <c r="BN155" s="340">
        <f t="shared" si="128"/>
        <v>3.7165270134082801E-2</v>
      </c>
      <c r="BO155" s="340">
        <f t="shared" si="129"/>
        <v>4.3957905900179721E-2</v>
      </c>
      <c r="BP155" s="340">
        <f t="shared" si="130"/>
        <v>5.8492627636089617E-2</v>
      </c>
      <c r="BQ155" s="340">
        <f t="shared" si="131"/>
        <v>4.9617825554173038E-2</v>
      </c>
      <c r="BR155" s="340">
        <f t="shared" si="132"/>
        <v>4.0554552848274826E-2</v>
      </c>
      <c r="BS155" s="340">
        <f t="shared" si="133"/>
        <v>1.5387860047810287E-2</v>
      </c>
      <c r="BT155" s="340">
        <f t="shared" si="134"/>
        <v>3.9855538437554337E-4</v>
      </c>
    </row>
    <row r="156" spans="1:72">
      <c r="A156" s="344" t="str">
        <f>ImportsLogs!B$13</f>
        <v xml:space="preserve">Ivory Coast </v>
      </c>
      <c r="B156" s="344" t="s">
        <v>228</v>
      </c>
      <c r="C156" s="344">
        <f>ImportsLogs!C$13</f>
        <v>0.16466995719999999</v>
      </c>
      <c r="D156" s="344">
        <f>ImportsLogs!D$13</f>
        <v>0.13317045</v>
      </c>
      <c r="E156" s="344">
        <f>ImportsLogs!E$13</f>
        <v>7.293405E-2</v>
      </c>
      <c r="F156" s="344">
        <f>ImportsLogs!F$13</f>
        <v>0.110953</v>
      </c>
      <c r="G156" s="344">
        <f>ImportsLogs!G$13</f>
        <v>0.156695</v>
      </c>
      <c r="H156" s="344">
        <f>ImportsLogs!H$13</f>
        <v>0.16513099999999997</v>
      </c>
      <c r="I156" s="344">
        <f>ImportsLogs!I$13</f>
        <v>0.105874</v>
      </c>
      <c r="J156" s="344">
        <f>ImportsLogs!J$13</f>
        <v>0.10392899999999999</v>
      </c>
      <c r="K156" s="344">
        <f>ImportsLogs!K$13</f>
        <v>0.111511</v>
      </c>
      <c r="L156" s="344">
        <f>ImportsLogs!L$13</f>
        <v>0.13412299999999999</v>
      </c>
      <c r="M156" s="344">
        <f>ImportsLogs!M$13</f>
        <v>0.129914</v>
      </c>
      <c r="N156" s="344">
        <f>ImportsLogs!N$13</f>
        <v>9.0563999999999992E-2</v>
      </c>
      <c r="O156" s="344">
        <f>ImportsLogs!O$13</f>
        <v>8.5487999999999995E-2</v>
      </c>
      <c r="P156" s="344">
        <f>ImportsLogs!P$13</f>
        <v>9.285199999999999E-2</v>
      </c>
      <c r="Q156" s="344">
        <f>ImportsLogs!Q$13</f>
        <v>9.5193E-2</v>
      </c>
      <c r="R156" s="344">
        <f>ImportsLogs!R$13</f>
        <v>0.103742</v>
      </c>
      <c r="S156" s="344">
        <f>ImportsLogs!S$13</f>
        <v>6.2098E-2</v>
      </c>
      <c r="T156" s="344">
        <f>ImportsLogs!T$13</f>
        <v>2.7426881333333333E-2</v>
      </c>
      <c r="U156" s="344">
        <f>ImportsLogs!U$13</f>
        <v>1.691E-3</v>
      </c>
      <c r="V156" s="344">
        <f>ImportsLogs!V$13</f>
        <v>3.88E-4</v>
      </c>
      <c r="W156" s="344">
        <f>ImportsLogs!W$13</f>
        <v>3.48E-4</v>
      </c>
      <c r="X156" s="344">
        <f>ImportsLogs!X$13</f>
        <v>4.3999999999999996E-4</v>
      </c>
      <c r="Y156" s="344">
        <f>ImportsLogs!Y$13</f>
        <v>1.1969999999999999E-3</v>
      </c>
      <c r="Z156" s="344">
        <f>ImportsLogs!Z$13</f>
        <v>0</v>
      </c>
      <c r="AA156" s="344">
        <f>ImportsLogs!AA$13</f>
        <v>0</v>
      </c>
      <c r="AB156" s="344">
        <f>ImportsLogs!AB$13</f>
        <v>0</v>
      </c>
      <c r="AC156" s="344"/>
      <c r="AD156" s="344"/>
      <c r="BE156" s="340">
        <f t="shared" si="119"/>
        <v>2.7340656473898498E-2</v>
      </c>
      <c r="BF156" s="340">
        <f t="shared" si="120"/>
        <v>2.8952116138442213E-2</v>
      </c>
      <c r="BG156" s="340">
        <f t="shared" si="121"/>
        <v>2.7116203055305672E-2</v>
      </c>
      <c r="BH156" s="340">
        <f t="shared" si="122"/>
        <v>1.556061352431814E-2</v>
      </c>
      <c r="BI156" s="340">
        <f t="shared" si="123"/>
        <v>1.3361450165347887E-2</v>
      </c>
      <c r="BJ156" s="340">
        <f t="shared" si="124"/>
        <v>1.4904401032467532E-2</v>
      </c>
      <c r="BK156" s="340">
        <f t="shared" si="125"/>
        <v>1.5288588526407451E-2</v>
      </c>
      <c r="BL156" s="340">
        <f t="shared" si="126"/>
        <v>1.8238305751372422E-2</v>
      </c>
      <c r="BM156" s="340">
        <f t="shared" si="127"/>
        <v>1.1956697277939968E-2</v>
      </c>
      <c r="BN156" s="340">
        <f t="shared" si="128"/>
        <v>5.9090540193149641E-3</v>
      </c>
      <c r="BO156" s="340">
        <f t="shared" si="129"/>
        <v>3.7113707973279898E-4</v>
      </c>
      <c r="BP156" s="340">
        <f t="shared" si="130"/>
        <v>9.1637552482022957E-5</v>
      </c>
      <c r="BQ156" s="340">
        <f t="shared" si="131"/>
        <v>1.1431305719314273E-4</v>
      </c>
      <c r="BR156" s="340">
        <f t="shared" si="132"/>
        <v>9.211662349190765E-5</v>
      </c>
      <c r="BS156" s="340">
        <f t="shared" si="133"/>
        <v>3.0480338370393703E-4</v>
      </c>
      <c r="BT156" s="340">
        <f t="shared" si="134"/>
        <v>0</v>
      </c>
    </row>
    <row r="157" spans="1:72">
      <c r="A157" s="344" t="str">
        <f>ImportsLogs!B$43</f>
        <v xml:space="preserve">Malaysia </v>
      </c>
      <c r="B157" s="344" t="s">
        <v>228</v>
      </c>
      <c r="C157" s="344">
        <f>ImportsLogs!C$43</f>
        <v>0.55954001180000001</v>
      </c>
      <c r="D157" s="344">
        <f>ImportsLogs!D$43</f>
        <v>1.0539018</v>
      </c>
      <c r="E157" s="344">
        <f>ImportsLogs!E$43</f>
        <v>0.82281737860000004</v>
      </c>
      <c r="F157" s="344">
        <f>ImportsLogs!F$43</f>
        <v>1.7172509999999999</v>
      </c>
      <c r="G157" s="344">
        <f>ImportsLogs!G$43</f>
        <v>1.518878</v>
      </c>
      <c r="H157" s="344">
        <f>ImportsLogs!H$43</f>
        <v>1.4609009999999998</v>
      </c>
      <c r="I157" s="344">
        <f>ImportsLogs!I$43</f>
        <v>1.423686</v>
      </c>
      <c r="J157" s="344">
        <f>ImportsLogs!J$43</f>
        <v>1.5704889999999998</v>
      </c>
      <c r="K157" s="344">
        <f>ImportsLogs!K$43</f>
        <v>1.5841599999999998</v>
      </c>
      <c r="L157" s="344">
        <f>ImportsLogs!L$43</f>
        <v>2.146258</v>
      </c>
      <c r="M157" s="344">
        <f>ImportsLogs!M$43</f>
        <v>2.12635</v>
      </c>
      <c r="N157" s="344">
        <f>ImportsLogs!N$43</f>
        <v>1.942448</v>
      </c>
      <c r="O157" s="344">
        <f>ImportsLogs!O$43</f>
        <v>2.0853539999999997</v>
      </c>
      <c r="P157" s="344">
        <f>ImportsLogs!P$43</f>
        <v>1.8347249999999999</v>
      </c>
      <c r="Q157" s="344">
        <f>ImportsLogs!Q$43</f>
        <v>1.9412289999999999</v>
      </c>
      <c r="R157" s="344">
        <f>ImportsLogs!R$43</f>
        <v>1.6488369999999999</v>
      </c>
      <c r="S157" s="344">
        <f>ImportsLogs!S$43</f>
        <v>1.3657319999999999</v>
      </c>
      <c r="T157" s="344">
        <f>ImportsLogs!T$43</f>
        <v>1.084486088</v>
      </c>
      <c r="U157" s="344">
        <f>ImportsLogs!U$43</f>
        <v>0.63900499999999993</v>
      </c>
      <c r="V157" s="344">
        <f>ImportsLogs!V$43</f>
        <v>0.60821599999999998</v>
      </c>
      <c r="W157" s="344">
        <f>ImportsLogs!W$43</f>
        <v>0.33922531666666661</v>
      </c>
      <c r="X157" s="344">
        <f>ImportsLogs!X$43</f>
        <v>0.53629599999999999</v>
      </c>
      <c r="Y157" s="344">
        <f>ImportsLogs!Y$43</f>
        <v>0.474298</v>
      </c>
      <c r="Z157" s="344">
        <f>ImportsLogs!Z$43</f>
        <v>0.53933599999999993</v>
      </c>
      <c r="AA157" s="344">
        <f>ImportsLogs!AA$43</f>
        <v>0</v>
      </c>
      <c r="AB157" s="344">
        <f>ImportsLogs!AB$43</f>
        <v>0</v>
      </c>
      <c r="AC157" s="344"/>
      <c r="AD157" s="344"/>
      <c r="BE157" s="340">
        <f t="shared" si="119"/>
        <v>0.38840988207164351</v>
      </c>
      <c r="BF157" s="340">
        <f t="shared" si="120"/>
        <v>0.46329645831856364</v>
      </c>
      <c r="BG157" s="340">
        <f t="shared" si="121"/>
        <v>0.44382082274927426</v>
      </c>
      <c r="BH157" s="340">
        <f t="shared" si="122"/>
        <v>0.33374942161438015</v>
      </c>
      <c r="BI157" s="340">
        <f t="shared" si="123"/>
        <v>0.32593292097263799</v>
      </c>
      <c r="BJ157" s="340">
        <f t="shared" si="124"/>
        <v>0.29450606539755736</v>
      </c>
      <c r="BK157" s="340">
        <f t="shared" si="125"/>
        <v>0.31177346460905114</v>
      </c>
      <c r="BL157" s="340">
        <f t="shared" si="126"/>
        <v>0.28987288986308002</v>
      </c>
      <c r="BM157" s="340">
        <f t="shared" si="127"/>
        <v>0.26296570077612014</v>
      </c>
      <c r="BN157" s="340">
        <f t="shared" si="128"/>
        <v>0.23364985611394443</v>
      </c>
      <c r="BO157" s="340">
        <f t="shared" si="129"/>
        <v>0.14024745690990964</v>
      </c>
      <c r="BP157" s="340">
        <f t="shared" si="130"/>
        <v>0.14364800417630433</v>
      </c>
      <c r="BQ157" s="340">
        <f t="shared" si="131"/>
        <v>0.11143069834907648</v>
      </c>
      <c r="BR157" s="340">
        <f t="shared" si="132"/>
        <v>0.1122767652550366</v>
      </c>
      <c r="BS157" s="340">
        <f t="shared" si="133"/>
        <v>0.12077496682039258</v>
      </c>
      <c r="BT157" s="340">
        <f t="shared" si="134"/>
        <v>0.12910226233487568</v>
      </c>
    </row>
    <row r="158" spans="1:72">
      <c r="A158" s="344" t="str">
        <f>ImportsLogs!B$56</f>
        <v xml:space="preserve">New Zealand </v>
      </c>
      <c r="B158" s="344" t="s">
        <v>228</v>
      </c>
      <c r="C158" s="344">
        <f>ImportsLogs!C$56</f>
        <v>0.13219605000000001</v>
      </c>
      <c r="D158" s="344">
        <f>ImportsLogs!D$56</f>
        <v>0.17208554999999998</v>
      </c>
      <c r="E158" s="344">
        <f>ImportsLogs!E$56</f>
        <v>5.430179999999999E-2</v>
      </c>
      <c r="F158" s="344">
        <f>ImportsLogs!F$56</f>
        <v>0.14250199999999999</v>
      </c>
      <c r="G158" s="344">
        <f>ImportsLogs!G$56</f>
        <v>0.16047899999999998</v>
      </c>
      <c r="H158" s="344">
        <f>ImportsLogs!H$56</f>
        <v>0.33667399999999997</v>
      </c>
      <c r="I158" s="344">
        <f>ImportsLogs!I$56</f>
        <v>0.383135</v>
      </c>
      <c r="J158" s="344">
        <f>ImportsLogs!J$56</f>
        <v>0.48761699999999997</v>
      </c>
      <c r="K158" s="344">
        <f>ImportsLogs!K$56</f>
        <v>0.61618099999999998</v>
      </c>
      <c r="L158" s="344">
        <f>ImportsLogs!L$56</f>
        <v>0.72961900000000002</v>
      </c>
      <c r="M158" s="344">
        <f>ImportsLogs!M$56</f>
        <v>0.81668299999999994</v>
      </c>
      <c r="N158" s="344">
        <f>ImportsLogs!N$56</f>
        <v>1.265142</v>
      </c>
      <c r="O158" s="344">
        <f>ImportsLogs!O$56</f>
        <v>1.5359309999999999</v>
      </c>
      <c r="P158" s="344">
        <f>ImportsLogs!P$56</f>
        <v>1.4549479999999999</v>
      </c>
      <c r="Q158" s="344">
        <f>ImportsLogs!Q$56</f>
        <v>1.5458619999999998</v>
      </c>
      <c r="R158" s="344">
        <f>ImportsLogs!R$56</f>
        <v>1.7210599999999998</v>
      </c>
      <c r="S158" s="344">
        <f>ImportsLogs!S$56</f>
        <v>1.8221509999999999</v>
      </c>
      <c r="T158" s="344">
        <f>ImportsLogs!T$56</f>
        <v>1.0393100046666666</v>
      </c>
      <c r="U158" s="344">
        <f>ImportsLogs!U$56</f>
        <v>1.6241809999999999</v>
      </c>
      <c r="V158" s="344">
        <f>ImportsLogs!V$56</f>
        <v>1.354231</v>
      </c>
      <c r="W158" s="344">
        <f>ImportsLogs!W$56</f>
        <v>0.65230527999999999</v>
      </c>
      <c r="X158" s="344">
        <f>ImportsLogs!X$56</f>
        <v>0.27955999999999998</v>
      </c>
      <c r="Y158" s="344">
        <f>ImportsLogs!Y$56</f>
        <v>4.2695999999999998E-2</v>
      </c>
      <c r="Z158" s="344">
        <f>ImportsLogs!Z$56</f>
        <v>4.3687999999999998E-2</v>
      </c>
      <c r="AA158" s="344">
        <f>ImportsLogs!AA$56</f>
        <v>0</v>
      </c>
      <c r="AB158" s="344">
        <f>ImportsLogs!AB$56</f>
        <v>0</v>
      </c>
      <c r="AC158" s="344"/>
      <c r="AD158" s="344"/>
      <c r="BE158" s="340">
        <f t="shared" si="119"/>
        <v>0.15107740982273724</v>
      </c>
      <c r="BF158" s="340">
        <f t="shared" si="120"/>
        <v>0.15749732726537635</v>
      </c>
      <c r="BG158" s="340">
        <f t="shared" si="121"/>
        <v>0.17046155194833659</v>
      </c>
      <c r="BH158" s="340">
        <f t="shared" si="122"/>
        <v>0.21737539988718366</v>
      </c>
      <c r="BI158" s="340">
        <f t="shared" si="123"/>
        <v>0.24006018989697905</v>
      </c>
      <c r="BJ158" s="340">
        <f t="shared" si="124"/>
        <v>0.23354508759516834</v>
      </c>
      <c r="BK158" s="340">
        <f t="shared" si="125"/>
        <v>0.24827506262655102</v>
      </c>
      <c r="BL158" s="340">
        <f t="shared" si="126"/>
        <v>0.30257001500315223</v>
      </c>
      <c r="BM158" s="340">
        <f t="shared" si="127"/>
        <v>0.35084717545968613</v>
      </c>
      <c r="BN158" s="340">
        <f t="shared" si="128"/>
        <v>0.22391678024748396</v>
      </c>
      <c r="BO158" s="340">
        <f t="shared" si="129"/>
        <v>0.35647178787551576</v>
      </c>
      <c r="BP158" s="340">
        <f t="shared" si="130"/>
        <v>0.31984127406000629</v>
      </c>
      <c r="BQ158" s="340">
        <f t="shared" si="131"/>
        <v>0.21427301948284191</v>
      </c>
      <c r="BR158" s="340">
        <f t="shared" si="132"/>
        <v>5.8527552871358413E-2</v>
      </c>
      <c r="BS158" s="340">
        <f t="shared" si="133"/>
        <v>1.0872084603695317E-2</v>
      </c>
      <c r="BT158" s="340">
        <f t="shared" si="134"/>
        <v>1.0457710289849091E-2</v>
      </c>
    </row>
    <row r="159" spans="1:72">
      <c r="A159" s="344" t="str">
        <f>ImportsLogs!B$57</f>
        <v xml:space="preserve">Papua New Guinea </v>
      </c>
      <c r="B159" s="344" t="s">
        <v>228</v>
      </c>
      <c r="C159" s="344">
        <f>ImportsLogs!C$57</f>
        <v>8.8682859999999997E-4</v>
      </c>
      <c r="D159" s="344">
        <f>ImportsLogs!D$57</f>
        <v>2.0579999999999999E-4</v>
      </c>
      <c r="E159" s="344">
        <f>ImportsLogs!E$57</f>
        <v>0</v>
      </c>
      <c r="F159" s="344">
        <f>ImportsLogs!F$57</f>
        <v>7.5999999999999991E-5</v>
      </c>
      <c r="G159" s="344">
        <f>ImportsLogs!G$57</f>
        <v>0.165709</v>
      </c>
      <c r="H159" s="344">
        <f>ImportsLogs!H$57</f>
        <v>2.7677999999999998E-2</v>
      </c>
      <c r="I159" s="344">
        <f>ImportsLogs!I$57</f>
        <v>3.5570999999999998E-2</v>
      </c>
      <c r="J159" s="344">
        <f>ImportsLogs!J$57</f>
        <v>7.2292999999999996E-2</v>
      </c>
      <c r="K159" s="344">
        <f>ImportsLogs!K$57</f>
        <v>9.3649999999999983E-2</v>
      </c>
      <c r="L159" s="344">
        <f>ImportsLogs!L$57</f>
        <v>7.2161000000000003E-2</v>
      </c>
      <c r="M159" s="344">
        <f>ImportsLogs!M$57</f>
        <v>0.12364599999999999</v>
      </c>
      <c r="N159" s="344">
        <f>ImportsLogs!N$57</f>
        <v>0.14175699999999999</v>
      </c>
      <c r="O159" s="344">
        <f>ImportsLogs!O$57</f>
        <v>7.3076000000000002E-2</v>
      </c>
      <c r="P159" s="344">
        <f>ImportsLogs!P$57</f>
        <v>0.10948899999999999</v>
      </c>
      <c r="Q159" s="344">
        <f>ImportsLogs!Q$57</f>
        <v>0.209094</v>
      </c>
      <c r="R159" s="344">
        <f>ImportsLogs!R$57</f>
        <v>0.24960499999999999</v>
      </c>
      <c r="S159" s="344">
        <f>ImportsLogs!S$57</f>
        <v>0.15273399999999998</v>
      </c>
      <c r="T159" s="344">
        <f>ImportsLogs!T$57</f>
        <v>0.29967793733333337</v>
      </c>
      <c r="U159" s="344">
        <f>ImportsLogs!U$57</f>
        <v>7.2328999999999991E-2</v>
      </c>
      <c r="V159" s="344">
        <f>ImportsLogs!V$57</f>
        <v>8.3677000000000001E-2</v>
      </c>
      <c r="W159" s="344">
        <f>ImportsLogs!W$57</f>
        <v>7.7893999999999991E-2</v>
      </c>
      <c r="X159" s="344">
        <f>ImportsLogs!X$57</f>
        <v>4.2834999999999998E-2</v>
      </c>
      <c r="Y159" s="344">
        <f>ImportsLogs!Y$57</f>
        <v>7.1007000000000001E-2</v>
      </c>
      <c r="Z159" s="344">
        <f>ImportsLogs!Z$57</f>
        <v>4.8954999999999999E-2</v>
      </c>
      <c r="AA159" s="344">
        <f>ImportsLogs!AA$57</f>
        <v>0</v>
      </c>
      <c r="AB159" s="344">
        <f>ImportsLogs!AB$57</f>
        <v>0</v>
      </c>
      <c r="AC159" s="344"/>
      <c r="AD159" s="344"/>
      <c r="BE159" s="340">
        <f t="shared" si="119"/>
        <v>2.2961434107671836E-2</v>
      </c>
      <c r="BF159" s="340">
        <f t="shared" si="120"/>
        <v>1.5576848509697283E-2</v>
      </c>
      <c r="BG159" s="340">
        <f t="shared" si="121"/>
        <v>2.5807919415739063E-2</v>
      </c>
      <c r="BH159" s="340">
        <f t="shared" si="122"/>
        <v>2.4356542239375101E-2</v>
      </c>
      <c r="BI159" s="340">
        <f t="shared" si="123"/>
        <v>1.1421501640966711E-2</v>
      </c>
      <c r="BJ159" s="340">
        <f t="shared" si="124"/>
        <v>1.7574936077239454E-2</v>
      </c>
      <c r="BK159" s="340">
        <f t="shared" si="125"/>
        <v>3.3581798339590511E-2</v>
      </c>
      <c r="BL159" s="340">
        <f t="shared" si="126"/>
        <v>4.3881670943989065E-2</v>
      </c>
      <c r="BM159" s="340">
        <f t="shared" si="127"/>
        <v>2.9408261168618683E-2</v>
      </c>
      <c r="BN159" s="340">
        <f t="shared" si="128"/>
        <v>6.4564873365583447E-2</v>
      </c>
      <c r="BO159" s="340">
        <f t="shared" si="129"/>
        <v>1.5874614926075468E-2</v>
      </c>
      <c r="BP159" s="340">
        <f t="shared" si="130"/>
        <v>1.9762771853191329E-2</v>
      </c>
      <c r="BQ159" s="340">
        <f t="shared" si="131"/>
        <v>2.5587072635065114E-2</v>
      </c>
      <c r="BR159" s="340">
        <f t="shared" si="132"/>
        <v>8.9677626528996916E-3</v>
      </c>
      <c r="BS159" s="340">
        <f t="shared" si="133"/>
        <v>1.8081181175159111E-2</v>
      </c>
      <c r="BT159" s="340">
        <f t="shared" si="134"/>
        <v>1.1718485791053888E-2</v>
      </c>
    </row>
    <row r="160" spans="1:72">
      <c r="A160" s="344" t="str">
        <f>ImportsLogs!B58</f>
        <v xml:space="preserve">Solomon Islands </v>
      </c>
      <c r="B160" s="344" t="s">
        <v>228</v>
      </c>
      <c r="C160" s="344">
        <f>ImportsLogs!C58</f>
        <v>2.1013649999999998E-2</v>
      </c>
      <c r="D160" s="344">
        <f>ImportsLogs!D58</f>
        <v>3.1240649999999998E-2</v>
      </c>
      <c r="E160" s="344">
        <f>ImportsLogs!E58</f>
        <v>3.8136000000000003E-3</v>
      </c>
      <c r="F160" s="344">
        <f>ImportsLogs!F58</f>
        <v>1.3288999999999999E-2</v>
      </c>
      <c r="G160" s="344">
        <f>ImportsLogs!G58</f>
        <v>1.072E-3</v>
      </c>
      <c r="H160" s="344">
        <f>ImportsLogs!H58</f>
        <v>8.6680000000000004E-3</v>
      </c>
      <c r="I160" s="344">
        <f>ImportsLogs!I58</f>
        <v>9.0060000000000001E-3</v>
      </c>
      <c r="J160" s="344">
        <f>ImportsLogs!J58</f>
        <v>1.405E-2</v>
      </c>
      <c r="K160" s="344">
        <f>ImportsLogs!K58</f>
        <v>0</v>
      </c>
      <c r="L160" s="344">
        <f>ImportsLogs!L58</f>
        <v>6.5979999999999997E-3</v>
      </c>
      <c r="M160" s="344">
        <f>ImportsLogs!M58</f>
        <v>1.5999999999999999E-5</v>
      </c>
      <c r="N160" s="344">
        <f>ImportsLogs!N58</f>
        <v>5.0756999999999997E-2</v>
      </c>
      <c r="O160" s="344">
        <f>ImportsLogs!O58</f>
        <v>6.0956999999999997E-2</v>
      </c>
      <c r="P160" s="344">
        <f>ImportsLogs!P58</f>
        <v>1.5375999999999999E-2</v>
      </c>
      <c r="Q160" s="344">
        <f>ImportsLogs!Q58</f>
        <v>1.9658999999999999E-2</v>
      </c>
      <c r="R160" s="344">
        <f>ImportsLogs!R58</f>
        <v>0.23854599999999998</v>
      </c>
      <c r="S160" s="344">
        <f>ImportsLogs!S58</f>
        <v>0.24154299999999998</v>
      </c>
      <c r="T160" s="344">
        <f>ImportsLogs!T58</f>
        <v>0.209511318</v>
      </c>
      <c r="U160" s="344">
        <f>ImportsLogs!U58</f>
        <v>0.28256999999999999</v>
      </c>
      <c r="V160" s="344">
        <f>ImportsLogs!V58</f>
        <v>0.19566499999999998</v>
      </c>
      <c r="W160" s="344">
        <f>ImportsLogs!W58</f>
        <v>0.10933</v>
      </c>
      <c r="X160" s="344">
        <f>ImportsLogs!X58</f>
        <v>0.13033799999999998</v>
      </c>
      <c r="Y160" s="344">
        <f>ImportsLogs!Y58</f>
        <v>0.16598399999999999</v>
      </c>
      <c r="Z160" s="344">
        <f>ImportsLogs!Z58</f>
        <v>3.0143E-2</v>
      </c>
      <c r="AA160" s="344">
        <f>ImportsLogs!AA58</f>
        <v>0</v>
      </c>
      <c r="AB160" s="344">
        <f>ImportsLogs!AB58</f>
        <v>0</v>
      </c>
      <c r="AC160" s="344"/>
      <c r="AD160" s="344"/>
      <c r="BE160" s="340">
        <f t="shared" si="119"/>
        <v>0</v>
      </c>
      <c r="BF160" s="340">
        <f t="shared" si="120"/>
        <v>1.4242602855695276E-3</v>
      </c>
      <c r="BG160" s="340">
        <f t="shared" si="121"/>
        <v>3.3395881035522785E-6</v>
      </c>
      <c r="BH160" s="340">
        <f t="shared" si="122"/>
        <v>8.7210156425711737E-3</v>
      </c>
      <c r="BI160" s="340">
        <f t="shared" si="123"/>
        <v>9.5273479053096469E-3</v>
      </c>
      <c r="BJ160" s="340">
        <f t="shared" si="124"/>
        <v>2.4681220681861543E-3</v>
      </c>
      <c r="BK160" s="340">
        <f t="shared" si="125"/>
        <v>3.1573578082489686E-3</v>
      </c>
      <c r="BL160" s="340">
        <f t="shared" si="126"/>
        <v>4.1937449478194805E-2</v>
      </c>
      <c r="BM160" s="340">
        <f t="shared" si="127"/>
        <v>4.6508044230175745E-2</v>
      </c>
      <c r="BN160" s="340">
        <f t="shared" si="128"/>
        <v>4.5138697348548057E-2</v>
      </c>
      <c r="BO160" s="340">
        <f t="shared" si="129"/>
        <v>6.2017861987047312E-2</v>
      </c>
      <c r="BP160" s="340">
        <f t="shared" si="130"/>
        <v>4.6212014707203659E-2</v>
      </c>
      <c r="BQ160" s="340">
        <f t="shared" si="131"/>
        <v>3.5913352134845679E-2</v>
      </c>
      <c r="BR160" s="340">
        <f t="shared" si="132"/>
        <v>2.7287037437927857E-2</v>
      </c>
      <c r="BS160" s="340">
        <f t="shared" si="133"/>
        <v>4.2266069206945936E-2</v>
      </c>
      <c r="BT160" s="340">
        <f t="shared" si="134"/>
        <v>7.2154083791183205E-3</v>
      </c>
    </row>
    <row r="161" spans="1:72">
      <c r="A161" s="339" t="s">
        <v>34</v>
      </c>
      <c r="B161" s="344" t="s">
        <v>228</v>
      </c>
      <c r="C161" s="344">
        <f t="shared" ref="C161" si="135">C150-SUM(C152:C160)</f>
        <v>0.74133047939999996</v>
      </c>
      <c r="D161" s="344">
        <f t="shared" ref="D161:M161" si="136">D150-SUM(D152:D160)</f>
        <v>0.86868081439999978</v>
      </c>
      <c r="E161" s="344">
        <f t="shared" si="136"/>
        <v>0.39456131679999995</v>
      </c>
      <c r="F161" s="344">
        <f t="shared" si="136"/>
        <v>0.5518019999999999</v>
      </c>
      <c r="G161" s="344">
        <f t="shared" si="136"/>
        <v>0.50038800000000005</v>
      </c>
      <c r="H161" s="344">
        <f t="shared" si="136"/>
        <v>0.48290900000000025</v>
      </c>
      <c r="I161" s="344">
        <f t="shared" si="136"/>
        <v>0.63702900000000096</v>
      </c>
      <c r="J161" s="344">
        <f t="shared" si="136"/>
        <v>0.66045899999999946</v>
      </c>
      <c r="K161" s="344">
        <f t="shared" si="136"/>
        <v>0.50351100000000093</v>
      </c>
      <c r="L161" s="344">
        <f t="shared" si="136"/>
        <v>0.51534999999999975</v>
      </c>
      <c r="M161" s="344">
        <f t="shared" si="136"/>
        <v>0.48083499999999901</v>
      </c>
      <c r="N161" s="344">
        <f>N150-SUM(N152:N160)</f>
        <v>0.84372899999999973</v>
      </c>
      <c r="O161" s="344">
        <f>O150-SUM(O152:O160)</f>
        <v>0.9518619106000008</v>
      </c>
      <c r="P161" s="344">
        <f t="shared" ref="P161:AB161" si="137">P150-SUM(P152:P160)</f>
        <v>0.89254973703703655</v>
      </c>
      <c r="Q161" s="344">
        <f t="shared" si="137"/>
        <v>0.95006766000000109</v>
      </c>
      <c r="R161" s="344">
        <f t="shared" si="137"/>
        <v>1.0696439999999985</v>
      </c>
      <c r="S161" s="344">
        <f t="shared" si="137"/>
        <v>0.87556025500000079</v>
      </c>
      <c r="T161" s="344">
        <f t="shared" si="137"/>
        <v>1.407837251333333</v>
      </c>
      <c r="U161" s="344">
        <f t="shared" si="137"/>
        <v>1.4054079999999987</v>
      </c>
      <c r="V161" s="344">
        <f t="shared" si="137"/>
        <v>1.3722680533333325</v>
      </c>
      <c r="W161" s="344">
        <f t="shared" si="137"/>
        <v>1.4109462999999998</v>
      </c>
      <c r="X161" s="344">
        <f t="shared" si="137"/>
        <v>3.0447087133333328</v>
      </c>
      <c r="Y161" s="344">
        <f t="shared" si="137"/>
        <v>2.973860757817083</v>
      </c>
      <c r="Z161" s="344">
        <f t="shared" si="137"/>
        <v>3.3909084990199991</v>
      </c>
      <c r="AA161" s="344">
        <f t="shared" si="137"/>
        <v>0</v>
      </c>
      <c r="AB161" s="344">
        <f t="shared" si="137"/>
        <v>0</v>
      </c>
      <c r="AC161" s="344"/>
      <c r="AD161" s="344"/>
      <c r="AE161" s="344"/>
      <c r="AF161" s="344"/>
      <c r="AG161" s="344"/>
      <c r="AH161" s="344"/>
      <c r="AI161" s="344"/>
      <c r="AJ161" s="344"/>
      <c r="AK161" s="344"/>
      <c r="AL161" s="344"/>
      <c r="AM161" s="344"/>
      <c r="AN161" s="344"/>
      <c r="AO161" s="344"/>
      <c r="AP161" s="344"/>
      <c r="AQ161" s="344"/>
      <c r="AR161" s="344"/>
      <c r="AS161" s="344"/>
      <c r="AT161" s="344"/>
      <c r="AU161" s="344"/>
      <c r="AV161" s="344"/>
      <c r="AW161" s="344"/>
      <c r="AX161" s="344"/>
      <c r="AY161" s="344"/>
      <c r="AZ161" s="344"/>
      <c r="BA161" s="344"/>
      <c r="BB161" s="344"/>
      <c r="BC161" s="344"/>
      <c r="BD161" s="344"/>
      <c r="BE161" s="340">
        <f t="shared" si="119"/>
        <v>0.12345258568059772</v>
      </c>
      <c r="BF161" s="340">
        <f t="shared" si="120"/>
        <v>0.111244701147053</v>
      </c>
      <c r="BG161" s="340">
        <f t="shared" si="121"/>
        <v>0.10036192786072229</v>
      </c>
      <c r="BH161" s="340">
        <f t="shared" si="122"/>
        <v>0.14496865076917337</v>
      </c>
      <c r="BI161" s="340">
        <f t="shared" si="123"/>
        <v>0.14877240645207207</v>
      </c>
      <c r="BJ161" s="340">
        <f t="shared" si="124"/>
        <v>0.14327014197026919</v>
      </c>
      <c r="BK161" s="340">
        <f t="shared" si="125"/>
        <v>0.15258678186407396</v>
      </c>
      <c r="BL161" s="340">
        <f t="shared" si="126"/>
        <v>0.18804818026566844</v>
      </c>
      <c r="BM161" s="340">
        <f t="shared" si="127"/>
        <v>0.16858528322379035</v>
      </c>
      <c r="BN161" s="340">
        <f t="shared" si="128"/>
        <v>0.30331506770410899</v>
      </c>
      <c r="BO161" s="340">
        <f t="shared" si="129"/>
        <v>0.30845595561981848</v>
      </c>
      <c r="BP161" s="340">
        <f t="shared" si="130"/>
        <v>0.32410125195035244</v>
      </c>
      <c r="BQ161" s="340">
        <f t="shared" si="131"/>
        <v>0.4634758192194055</v>
      </c>
      <c r="BR161" s="340">
        <f t="shared" si="132"/>
        <v>0.63742792315603913</v>
      </c>
      <c r="BS161" s="340">
        <f t="shared" si="133"/>
        <v>0.75726217347284985</v>
      </c>
      <c r="BT161" s="340">
        <f t="shared" si="134"/>
        <v>0.81169059472024774</v>
      </c>
    </row>
    <row r="162" spans="1:72">
      <c r="A162" s="339"/>
      <c r="B162" s="339" t="s">
        <v>228</v>
      </c>
      <c r="C162" s="339"/>
      <c r="D162" s="339"/>
      <c r="E162" s="339"/>
      <c r="F162" s="339"/>
      <c r="G162" s="339"/>
      <c r="H162" s="339"/>
      <c r="I162" s="339"/>
      <c r="J162" s="339"/>
      <c r="K162" s="339"/>
      <c r="L162" s="339"/>
      <c r="M162" s="339"/>
      <c r="N162" s="339"/>
      <c r="O162" s="339"/>
      <c r="P162" s="339"/>
      <c r="Q162" s="339"/>
      <c r="R162" s="339"/>
      <c r="S162" s="339"/>
      <c r="T162" s="339"/>
      <c r="U162" s="339"/>
      <c r="V162" s="339"/>
      <c r="W162" s="339"/>
      <c r="X162" s="339"/>
      <c r="Y162" s="339"/>
      <c r="Z162" s="339"/>
      <c r="AA162" s="339"/>
      <c r="AB162" s="339"/>
      <c r="AC162" s="339"/>
      <c r="AD162" s="339"/>
      <c r="AE162" s="339"/>
      <c r="AF162" s="339"/>
      <c r="AG162" s="339"/>
      <c r="AH162" s="339"/>
      <c r="AI162" s="339"/>
      <c r="AJ162" s="339"/>
      <c r="AK162" s="339"/>
      <c r="AL162" s="339"/>
      <c r="AM162" s="339"/>
      <c r="AN162" s="339"/>
      <c r="AO162" s="339"/>
      <c r="AP162" s="339"/>
      <c r="AQ162" s="339"/>
      <c r="AR162" s="339"/>
      <c r="AS162" s="339"/>
      <c r="AT162" s="339"/>
      <c r="AU162" s="339"/>
      <c r="AV162" s="339"/>
      <c r="AW162" s="339"/>
      <c r="AX162" s="339"/>
      <c r="AY162" s="339"/>
      <c r="AZ162" s="339"/>
      <c r="BA162" s="339"/>
      <c r="BB162" s="339"/>
      <c r="BC162" s="339"/>
      <c r="BD162" s="339"/>
    </row>
    <row r="163" spans="1:72">
      <c r="A163" s="339"/>
      <c r="B163" s="339"/>
      <c r="C163" s="339"/>
      <c r="D163" s="339"/>
      <c r="E163" s="339"/>
      <c r="F163" s="339"/>
      <c r="G163" s="339"/>
      <c r="H163" s="339"/>
      <c r="I163" s="339"/>
      <c r="J163" s="339"/>
      <c r="K163" s="339"/>
      <c r="L163" s="339"/>
      <c r="M163" s="339"/>
      <c r="N163" s="339"/>
      <c r="O163" s="339"/>
      <c r="P163" s="339"/>
      <c r="Q163" s="339"/>
      <c r="R163" s="339"/>
      <c r="S163" s="339"/>
      <c r="T163" s="339"/>
      <c r="U163" s="339"/>
      <c r="V163" s="339"/>
      <c r="W163" s="339"/>
      <c r="X163" s="339"/>
      <c r="Y163" s="339"/>
      <c r="Z163" s="339"/>
      <c r="AA163" s="339"/>
      <c r="AB163" s="339"/>
      <c r="AC163" s="339"/>
      <c r="AD163" s="339"/>
      <c r="AE163" s="339"/>
      <c r="AF163" s="339"/>
      <c r="AG163" s="339"/>
      <c r="AH163" s="339"/>
      <c r="AI163" s="339"/>
      <c r="AJ163" s="339"/>
      <c r="AK163" s="339"/>
      <c r="AL163" s="339"/>
      <c r="AM163" s="339"/>
      <c r="AN163" s="339"/>
      <c r="AO163" s="339"/>
      <c r="AP163" s="339"/>
      <c r="AQ163" s="339"/>
      <c r="AR163" s="339"/>
      <c r="AS163" s="339"/>
      <c r="AT163" s="339"/>
      <c r="AU163" s="339"/>
      <c r="AV163" s="339"/>
      <c r="AW163" s="339"/>
      <c r="AX163" s="339"/>
      <c r="AY163" s="339"/>
      <c r="AZ163" s="339"/>
      <c r="BA163" s="339"/>
      <c r="BB163" s="339"/>
      <c r="BC163" s="339"/>
      <c r="BD163" s="339"/>
    </row>
    <row r="164" spans="1:72">
      <c r="A164" s="339"/>
      <c r="B164" s="339"/>
      <c r="C164" s="339"/>
      <c r="D164" s="339"/>
      <c r="E164" s="339"/>
      <c r="F164" s="339"/>
      <c r="G164" s="339"/>
      <c r="H164" s="339"/>
      <c r="I164" s="339"/>
      <c r="J164" s="339"/>
      <c r="K164" s="339"/>
      <c r="L164" s="339"/>
      <c r="M164" s="339"/>
      <c r="N164" s="339"/>
      <c r="O164" s="339"/>
      <c r="P164" s="339"/>
      <c r="Q164" s="339"/>
      <c r="R164" s="339"/>
      <c r="S164" s="339"/>
      <c r="T164" s="339"/>
      <c r="U164" s="339"/>
      <c r="V164" s="339"/>
      <c r="W164" s="339"/>
      <c r="X164" s="339"/>
      <c r="Y164" s="339"/>
      <c r="Z164" s="339"/>
      <c r="AA164" s="339"/>
      <c r="AB164" s="339"/>
      <c r="AC164" s="339"/>
      <c r="AD164" s="339"/>
      <c r="AE164" s="339"/>
      <c r="AF164" s="339"/>
      <c r="AG164" s="339"/>
      <c r="AH164" s="339"/>
      <c r="AI164" s="339"/>
      <c r="AJ164" s="339"/>
      <c r="AK164" s="339"/>
      <c r="AL164" s="339"/>
      <c r="AM164" s="339"/>
      <c r="AN164" s="339"/>
      <c r="AO164" s="339"/>
      <c r="AP164" s="339"/>
      <c r="AQ164" s="339"/>
      <c r="AR164" s="339"/>
      <c r="AS164" s="339"/>
      <c r="AT164" s="339"/>
      <c r="AU164" s="339"/>
      <c r="AV164" s="339"/>
      <c r="AW164" s="339"/>
      <c r="AX164" s="339"/>
      <c r="AY164" s="339"/>
      <c r="AZ164" s="339"/>
      <c r="BA164" s="339"/>
      <c r="BB164" s="339"/>
      <c r="BC164" s="339"/>
      <c r="BD164" s="339"/>
    </row>
    <row r="167" spans="1:72">
      <c r="A167" s="339" t="str">
        <f t="shared" ref="A167:A176" si="138">A152</f>
        <v>EU-28</v>
      </c>
      <c r="AE167" s="344">
        <f>ImportsLogs!AD$47</f>
        <v>7.1236859999999997E-3</v>
      </c>
      <c r="AF167" s="344">
        <f>ImportsLogs!AE$47</f>
        <v>4.4018659999999991E-3</v>
      </c>
      <c r="AG167" s="344">
        <f>ImportsLogs!AF$47</f>
        <v>4.7342839999999992E-3</v>
      </c>
      <c r="AH167" s="344">
        <f>ImportsLogs!AG$47</f>
        <v>4.1735440000000004E-3</v>
      </c>
      <c r="AI167" s="344">
        <f>ImportsLogs!AH$47</f>
        <v>5.9629790000000002E-3</v>
      </c>
      <c r="AJ167" s="344">
        <f>ImportsLogs!AI$47</f>
        <v>8.2516790000000013E-3</v>
      </c>
      <c r="AK167" s="344">
        <f>ImportsLogs!AJ$47</f>
        <v>9.9588699999999999E-3</v>
      </c>
      <c r="AL167" s="344">
        <f>ImportsLogs!AK$47</f>
        <v>1.7811366000000002E-2</v>
      </c>
      <c r="AM167" s="344">
        <f>ImportsLogs!AL$47</f>
        <v>3.1650826999999999E-2</v>
      </c>
      <c r="AN167" s="344">
        <f>ImportsLogs!AM$47</f>
        <v>2.5444551000000006E-2</v>
      </c>
      <c r="AO167" s="344">
        <f>ImportsLogs!AN$47</f>
        <v>2.4010253000000002E-2</v>
      </c>
      <c r="AP167" s="344">
        <f>ImportsLogs!AO$47</f>
        <v>2.5111456000000001E-2</v>
      </c>
      <c r="AQ167" s="344">
        <f>ImportsLogs!AP$47</f>
        <v>2.3047101999999996E-2</v>
      </c>
      <c r="AR167" s="344">
        <f>ImportsLogs!AQ$47</f>
        <v>3.6143434000000002E-2</v>
      </c>
      <c r="AS167" s="344">
        <f>ImportsLogs!AR$47</f>
        <v>4.7621081000000003E-2</v>
      </c>
      <c r="AT167" s="344">
        <f>ImportsLogs!AS$47</f>
        <v>4.1904030999999987E-2</v>
      </c>
      <c r="AU167" s="344">
        <f>ImportsLogs!AT$47</f>
        <v>3.9276069999999996E-2</v>
      </c>
      <c r="AV167" s="344">
        <f>ImportsLogs!AU$47</f>
        <v>3.0425772000000007E-2</v>
      </c>
      <c r="AW167" s="344">
        <f>ImportsLogs!AV$47</f>
        <v>2.1802709E-2</v>
      </c>
      <c r="AX167" s="344">
        <f>ImportsLogs!AW$47</f>
        <v>2.2995177000000002E-2</v>
      </c>
      <c r="AY167" s="344">
        <f>ImportsLogs!AX$47</f>
        <v>2.0175952000000007E-2</v>
      </c>
      <c r="AZ167" s="344">
        <f>ImportsLogs!AY$47</f>
        <v>3.1553503999999996E-2</v>
      </c>
      <c r="BA167" s="344">
        <f>ImportsLogs!AZ$47</f>
        <v>2.2445358653000007E-2</v>
      </c>
      <c r="BB167" s="344">
        <f>ImportsLogs!BA$47</f>
        <v>2.3190908712999996E-2</v>
      </c>
      <c r="BC167" s="344">
        <f>ImportsLogs!BB$47</f>
        <v>0</v>
      </c>
      <c r="BD167" s="344">
        <f>ImportsLogs!BC$47</f>
        <v>0</v>
      </c>
      <c r="BE167" s="340">
        <f t="shared" ref="BE167:BM167" si="139">AM167/AM$150</f>
        <v>2.4700832369532421E-2</v>
      </c>
      <c r="BF167" s="340">
        <f t="shared" si="139"/>
        <v>2.2371193308886886E-2</v>
      </c>
      <c r="BG167" s="340">
        <f t="shared" si="139"/>
        <v>1.7953392716434074E-2</v>
      </c>
      <c r="BH167" s="340">
        <f t="shared" si="139"/>
        <v>1.3673493575208256E-2</v>
      </c>
      <c r="BI167" s="340">
        <f t="shared" si="139"/>
        <v>1.1458414741914027E-2</v>
      </c>
      <c r="BJ167" s="340">
        <f t="shared" si="139"/>
        <v>1.7782640747120538E-2</v>
      </c>
      <c r="BK167" s="340">
        <f t="shared" si="139"/>
        <v>2.3769772511539788E-2</v>
      </c>
      <c r="BL167" s="340">
        <f t="shared" si="139"/>
        <v>2.6798681103220093E-2</v>
      </c>
      <c r="BM167" s="340">
        <f t="shared" si="139"/>
        <v>3.0740016715633051E-2</v>
      </c>
      <c r="BN167" s="340">
        <f t="shared" ref="BN167:BQ176" si="140">AV167/AV$150</f>
        <v>2.553107027534466E-2</v>
      </c>
      <c r="BO167" s="340">
        <f t="shared" si="140"/>
        <v>1.9635655924255167E-2</v>
      </c>
      <c r="BP167" s="340">
        <f t="shared" si="140"/>
        <v>2.2995413645801831E-2</v>
      </c>
      <c r="BQ167" s="340">
        <f t="shared" si="140"/>
        <v>3.1085848512663803E-2</v>
      </c>
      <c r="BR167" s="340">
        <f t="shared" ref="BR167:BR176" si="141">AZ167/AZ$150</f>
        <v>3.0358383220520636E-2</v>
      </c>
      <c r="BS167" s="340">
        <f t="shared" ref="BS167:BS176" si="142">BA167/BA$150</f>
        <v>2.9663618137137908E-2</v>
      </c>
      <c r="BT167" s="340">
        <f t="shared" ref="BT167:BT176" si="143">BB167/BB$150</f>
        <v>3.781137440903734E-2</v>
      </c>
    </row>
    <row r="168" spans="1:72">
      <c r="A168" s="339" t="str">
        <f t="shared" si="138"/>
        <v xml:space="preserve">Burma </v>
      </c>
      <c r="AC168" s="339"/>
      <c r="AD168" s="339"/>
      <c r="AE168" s="344">
        <f>ImportsLogs!AD$38</f>
        <v>0.134472814</v>
      </c>
      <c r="AF168" s="344">
        <f>ImportsLogs!AE$38</f>
        <v>0.11338390500000001</v>
      </c>
      <c r="AG168" s="344">
        <f>ImportsLogs!AF$38</f>
        <v>9.1458840999999999E-2</v>
      </c>
      <c r="AH168" s="344">
        <f>ImportsLogs!AG$38</f>
        <v>0.16715377200000001</v>
      </c>
      <c r="AI168" s="344">
        <f>ImportsLogs!AH$38</f>
        <v>0.21620272799999998</v>
      </c>
      <c r="AJ168" s="344">
        <f>ImportsLogs!AI$38</f>
        <v>0.26110288300000001</v>
      </c>
      <c r="AK168" s="344">
        <f>ImportsLogs!AJ$38</f>
        <v>0.273700691</v>
      </c>
      <c r="AL168" s="344">
        <f>ImportsLogs!AK$38</f>
        <v>0.31718819399999998</v>
      </c>
      <c r="AM168" s="344">
        <f>ImportsLogs!AL$38</f>
        <v>0.37998746900000002</v>
      </c>
      <c r="AN168" s="344">
        <f>ImportsLogs!AM$38</f>
        <v>0.31159753099999998</v>
      </c>
      <c r="AO168" s="344">
        <f>ImportsLogs!AN$38</f>
        <v>0.415745847</v>
      </c>
      <c r="AP168" s="344">
        <f>ImportsLogs!AO$38</f>
        <v>0.58947471600000001</v>
      </c>
      <c r="AQ168" s="344">
        <f>ImportsLogs!AP$38</f>
        <v>0.670947866</v>
      </c>
      <c r="AR168" s="344">
        <f>ImportsLogs!AQ$38</f>
        <v>0.72046337099999991</v>
      </c>
      <c r="AS168" s="344">
        <f>ImportsLogs!AR$38</f>
        <v>0.53573565299999992</v>
      </c>
      <c r="AT168" s="344">
        <f>ImportsLogs!AS$38</f>
        <v>7.6295399999999998E-3</v>
      </c>
      <c r="AU168" s="344">
        <f>ImportsLogs!AT$38</f>
        <v>7.4346189999999999E-3</v>
      </c>
      <c r="AV168" s="344">
        <f>ImportsLogs!AU$38</f>
        <v>2.079872E-3</v>
      </c>
      <c r="AW168" s="344">
        <f>ImportsLogs!AV$38</f>
        <v>1.075817E-3</v>
      </c>
      <c r="AX168" s="344">
        <f>ImportsLogs!AW$38</f>
        <v>0</v>
      </c>
      <c r="AY168" s="344">
        <f>ImportsLogs!AX$38</f>
        <v>1.48512E-4</v>
      </c>
      <c r="AZ168" s="344">
        <f>ImportsLogs!AY$38</f>
        <v>0</v>
      </c>
      <c r="BA168" s="344">
        <f>ImportsLogs!AZ$38</f>
        <v>4.5578117999999999E-5</v>
      </c>
      <c r="BB168" s="344">
        <f>ImportsLogs!BA$38</f>
        <v>0</v>
      </c>
      <c r="BC168" s="344">
        <f>ImportsLogs!BB$38</f>
        <v>0</v>
      </c>
      <c r="BD168" s="344">
        <f>ImportsLogs!BC$38</f>
        <v>0</v>
      </c>
      <c r="BE168" s="340">
        <f t="shared" ref="BE168:BE176" si="144">AM168/AM$150</f>
        <v>0.29654854750847104</v>
      </c>
      <c r="BF168" s="340">
        <f t="shared" ref="BF168:BF176" si="145">AN168/AN$150</f>
        <v>0.27396076278071763</v>
      </c>
      <c r="BG168" s="340">
        <f t="shared" ref="BG168:BG176" si="146">AO168/AO$150</f>
        <v>0.31086921330722816</v>
      </c>
      <c r="BH168" s="340">
        <f t="shared" ref="BH168:BH176" si="147">AP168/AP$150</f>
        <v>0.32097616091929165</v>
      </c>
      <c r="BI168" s="340">
        <f t="shared" ref="BI168:BI176" si="148">AQ168/AQ$150</f>
        <v>0.33357768446680014</v>
      </c>
      <c r="BJ168" s="340">
        <f t="shared" ref="BJ168:BJ176" si="149">AR168/AR$150</f>
        <v>0.35446939817485018</v>
      </c>
      <c r="BK168" s="340">
        <f t="shared" ref="BK168:BK176" si="150">AS168/AS$150</f>
        <v>0.26740918792102208</v>
      </c>
      <c r="BL168" s="340">
        <f t="shared" ref="BL168:BL176" si="151">AT168/AT$150</f>
        <v>4.8792826022933658E-3</v>
      </c>
      <c r="BM168" s="340">
        <f t="shared" ref="BM168:BM176" si="152">AU168/AU$150</f>
        <v>5.8188182354895262E-3</v>
      </c>
      <c r="BN168" s="340">
        <f t="shared" si="140"/>
        <v>1.7452756234327146E-3</v>
      </c>
      <c r="BO168" s="340">
        <f t="shared" si="140"/>
        <v>9.6888751069715328E-4</v>
      </c>
      <c r="BP168" s="340">
        <f t="shared" si="140"/>
        <v>0</v>
      </c>
      <c r="BQ168" s="340">
        <f t="shared" si="140"/>
        <v>2.288180272391967E-4</v>
      </c>
      <c r="BR168" s="340">
        <f t="shared" si="141"/>
        <v>0</v>
      </c>
      <c r="BS168" s="340">
        <f t="shared" si="142"/>
        <v>6.0235699890707877E-5</v>
      </c>
      <c r="BT168" s="340">
        <f t="shared" si="143"/>
        <v>0</v>
      </c>
    </row>
    <row r="169" spans="1:72">
      <c r="A169" s="339" t="str">
        <f t="shared" si="138"/>
        <v xml:space="preserve">Ecuador </v>
      </c>
      <c r="AC169" s="339"/>
      <c r="AD169" s="339"/>
      <c r="AE169" s="344">
        <f>ImportsLogs!AD$30</f>
        <v>5.9547439999999997E-3</v>
      </c>
      <c r="AF169" s="344">
        <f>ImportsLogs!AE$30</f>
        <v>3.9476399999999997E-3</v>
      </c>
      <c r="AG169" s="344">
        <f>ImportsLogs!AF$30</f>
        <v>1.8858810000000001E-3</v>
      </c>
      <c r="AH169" s="344">
        <f>ImportsLogs!AG$30</f>
        <v>4.6082240000000002E-3</v>
      </c>
      <c r="AI169" s="344">
        <f>ImportsLogs!AH$30</f>
        <v>1.7847162999999999E-2</v>
      </c>
      <c r="AJ169" s="344">
        <f>ImportsLogs!AI$30</f>
        <v>9.7247699999999989E-3</v>
      </c>
      <c r="AK169" s="344">
        <f>ImportsLogs!AJ$30</f>
        <v>2.1250117999999998E-2</v>
      </c>
      <c r="AL169" s="344">
        <f>ImportsLogs!AK$30</f>
        <v>2.4233535999999996E-2</v>
      </c>
      <c r="AM169" s="344">
        <f>ImportsLogs!AL$30</f>
        <v>2.6782913999999998E-2</v>
      </c>
      <c r="AN169" s="344">
        <f>ImportsLogs!AM$30</f>
        <v>1.6971356999999999E-2</v>
      </c>
      <c r="AO169" s="344">
        <f>ImportsLogs!AN$30</f>
        <v>1.4361497000000001E-2</v>
      </c>
      <c r="AP169" s="344">
        <f>ImportsLogs!AO$30</f>
        <v>3.1744017999999999E-2</v>
      </c>
      <c r="AQ169" s="344">
        <f>ImportsLogs!AP$30</f>
        <v>4.3824481999999998E-2</v>
      </c>
      <c r="AR169" s="344">
        <f>ImportsLogs!AQ$30</f>
        <v>6.1739093999999994E-2</v>
      </c>
      <c r="AS169" s="344">
        <f>ImportsLogs!AR$30</f>
        <v>7.2755616000000009E-2</v>
      </c>
      <c r="AT169" s="344">
        <f>ImportsLogs!AS$30</f>
        <v>6.3944348999999998E-2</v>
      </c>
      <c r="AU169" s="344">
        <f>ImportsLogs!AT$30</f>
        <v>8.1255489E-2</v>
      </c>
      <c r="AV169" s="344">
        <f>ImportsLogs!AU$30</f>
        <v>6.1596742999999995E-2</v>
      </c>
      <c r="AW169" s="344">
        <f>ImportsLogs!AV$30</f>
        <v>6.6843375999999996E-2</v>
      </c>
      <c r="AX169" s="344">
        <f>ImportsLogs!AW$30</f>
        <v>7.6132652999999995E-2</v>
      </c>
      <c r="AY169" s="344">
        <f>ImportsLogs!AX$30</f>
        <v>4.4789305000000001E-2</v>
      </c>
      <c r="AZ169" s="344">
        <f>ImportsLogs!AY$30</f>
        <v>0.102462092</v>
      </c>
      <c r="BA169" s="344">
        <f>ImportsLogs!AZ$30</f>
        <v>1.2890924832999999E-2</v>
      </c>
      <c r="BB169" s="344">
        <f>ImportsLogs!BA$30</f>
        <v>2.5896889000000001E-4</v>
      </c>
      <c r="BC169" s="344">
        <f>ImportsLogs!BB$30</f>
        <v>0</v>
      </c>
      <c r="BD169" s="344">
        <f>ImportsLogs!BC$30</f>
        <v>0</v>
      </c>
      <c r="BE169" s="340">
        <f t="shared" si="144"/>
        <v>2.0901832014740187E-2</v>
      </c>
      <c r="BF169" s="340">
        <f t="shared" si="145"/>
        <v>1.4921446566737629E-2</v>
      </c>
      <c r="BG169" s="340">
        <f t="shared" si="146"/>
        <v>1.0738645512685344E-2</v>
      </c>
      <c r="BH169" s="340">
        <f t="shared" si="147"/>
        <v>1.728500434918211E-2</v>
      </c>
      <c r="BI169" s="340">
        <f t="shared" si="148"/>
        <v>2.1788383225168437E-2</v>
      </c>
      <c r="BJ169" s="340">
        <f t="shared" si="149"/>
        <v>3.0375755902294865E-2</v>
      </c>
      <c r="BK169" s="340">
        <f t="shared" si="150"/>
        <v>3.6315522557267117E-2</v>
      </c>
      <c r="BL169" s="340">
        <f t="shared" si="151"/>
        <v>4.089401845860631E-2</v>
      </c>
      <c r="BM169" s="340">
        <f t="shared" si="152"/>
        <v>6.3595850860255057E-2</v>
      </c>
      <c r="BN169" s="340">
        <f t="shared" si="140"/>
        <v>5.168745674769875E-2</v>
      </c>
      <c r="BO169" s="340">
        <f t="shared" si="140"/>
        <v>6.0199561987990369E-2</v>
      </c>
      <c r="BP169" s="340">
        <f t="shared" si="140"/>
        <v>7.6133436489194906E-2</v>
      </c>
      <c r="BQ169" s="340">
        <f t="shared" si="140"/>
        <v>6.9008567735366094E-2</v>
      </c>
      <c r="BR169" s="340">
        <f t="shared" si="141"/>
        <v>9.8581236952708706E-2</v>
      </c>
      <c r="BS169" s="340">
        <f t="shared" si="142"/>
        <v>1.703654985390712E-2</v>
      </c>
      <c r="BT169" s="340">
        <f t="shared" si="143"/>
        <v>4.2223311648817701E-4</v>
      </c>
    </row>
    <row r="170" spans="1:72">
      <c r="A170" s="339" t="str">
        <f t="shared" si="138"/>
        <v xml:space="preserve">Ghana </v>
      </c>
      <c r="AC170" s="339"/>
      <c r="AD170" s="339"/>
      <c r="AE170" s="344">
        <f>ImportsLogs!AD$11</f>
        <v>1.17374E-2</v>
      </c>
      <c r="AF170" s="344">
        <f>ImportsLogs!AE$11</f>
        <v>8.5554069999999992E-3</v>
      </c>
      <c r="AG170" s="344">
        <f>ImportsLogs!AF$11</f>
        <v>5.7623379999999997E-3</v>
      </c>
      <c r="AH170" s="344">
        <f>ImportsLogs!AG$11</f>
        <v>2.7537780000000001E-3</v>
      </c>
      <c r="AI170" s="344">
        <f>ImportsLogs!AH$11</f>
        <v>7.9920110000000003E-3</v>
      </c>
      <c r="AJ170" s="344">
        <f>ImportsLogs!AI$11</f>
        <v>2.3501985999999999E-2</v>
      </c>
      <c r="AK170" s="344">
        <f>ImportsLogs!AJ$11</f>
        <v>2.8366037000000004E-2</v>
      </c>
      <c r="AL170" s="344">
        <f>ImportsLogs!AK$11</f>
        <v>5.8660956E-2</v>
      </c>
      <c r="AM170" s="344">
        <f>ImportsLogs!AL$11</f>
        <v>8.4206218999999999E-2</v>
      </c>
      <c r="AN170" s="344">
        <f>ImportsLogs!AM$11</f>
        <v>4.8906335999999995E-2</v>
      </c>
      <c r="AO170" s="344">
        <f>ImportsLogs!AN$11</f>
        <v>4.6763295999999996E-2</v>
      </c>
      <c r="AP170" s="344">
        <f>ImportsLogs!AO$11</f>
        <v>4.6848723000000002E-2</v>
      </c>
      <c r="AQ170" s="344">
        <f>ImportsLogs!AP$11</f>
        <v>5.5813415999999998E-2</v>
      </c>
      <c r="AR170" s="344">
        <f>ImportsLogs!AQ$11</f>
        <v>4.4074014000000002E-2</v>
      </c>
      <c r="AS170" s="344">
        <f>ImportsLogs!AR$11</f>
        <v>4.8136117999999999E-2</v>
      </c>
      <c r="AT170" s="344">
        <f>ImportsLogs!AS$11</f>
        <v>6.5141944999999993E-2</v>
      </c>
      <c r="AU170" s="344">
        <f>ImportsLogs!AT$11</f>
        <v>5.7145790000000002E-2</v>
      </c>
      <c r="AV170" s="344">
        <f>ImportsLogs!AU$11</f>
        <v>5.0729012999999996E-2</v>
      </c>
      <c r="AW170" s="344">
        <f>ImportsLogs!AV$11</f>
        <v>6.2807639999999998E-2</v>
      </c>
      <c r="AX170" s="344">
        <f>ImportsLogs!AW$11</f>
        <v>7.3965888999999993E-2</v>
      </c>
      <c r="AY170" s="344">
        <f>ImportsLogs!AX$11</f>
        <v>4.4608136999999999E-2</v>
      </c>
      <c r="AZ170" s="344">
        <f>ImportsLogs!AY$11</f>
        <v>5.7076802000000003E-2</v>
      </c>
      <c r="BA170" s="344">
        <f>ImportsLogs!AZ$11</f>
        <v>1.7503191607999999E-2</v>
      </c>
      <c r="BB170" s="344">
        <f>ImportsLogs!BA$11</f>
        <v>4.8965555800000002E-4</v>
      </c>
      <c r="BC170" s="344">
        <f>ImportsLogs!BB$11</f>
        <v>0</v>
      </c>
      <c r="BD170" s="344">
        <f>ImportsLogs!BC$11</f>
        <v>0</v>
      </c>
      <c r="BE170" s="340">
        <f t="shared" si="144"/>
        <v>6.5715935321094016E-2</v>
      </c>
      <c r="BF170" s="340">
        <f t="shared" si="145"/>
        <v>4.2999111938952013E-2</v>
      </c>
      <c r="BG170" s="340">
        <f t="shared" si="146"/>
        <v>3.4966721000518008E-2</v>
      </c>
      <c r="BH170" s="340">
        <f t="shared" si="147"/>
        <v>2.5509700152281545E-2</v>
      </c>
      <c r="BI170" s="340">
        <f t="shared" si="148"/>
        <v>2.7748966819818834E-2</v>
      </c>
      <c r="BJ170" s="340">
        <f t="shared" si="149"/>
        <v>2.1684501733995751E-2</v>
      </c>
      <c r="BK170" s="340">
        <f t="shared" si="150"/>
        <v>2.4026850092895527E-2</v>
      </c>
      <c r="BL170" s="340">
        <f t="shared" si="151"/>
        <v>4.1659911202779107E-2</v>
      </c>
      <c r="BM170" s="340">
        <f t="shared" si="152"/>
        <v>4.4726026301207235E-2</v>
      </c>
      <c r="BN170" s="340">
        <f t="shared" si="140"/>
        <v>4.2568056971631567E-2</v>
      </c>
      <c r="BO170" s="340">
        <f t="shared" si="140"/>
        <v>5.6564952935641427E-2</v>
      </c>
      <c r="BP170" s="340">
        <f t="shared" si="140"/>
        <v>7.3966650190797109E-2</v>
      </c>
      <c r="BQ170" s="340">
        <f t="shared" si="140"/>
        <v>6.8729435380008461E-2</v>
      </c>
      <c r="BR170" s="340">
        <f t="shared" si="141"/>
        <v>5.4914960573563522E-2</v>
      </c>
      <c r="BS170" s="340">
        <f t="shared" si="142"/>
        <v>2.3132087130693826E-2</v>
      </c>
      <c r="BT170" s="340">
        <f t="shared" si="143"/>
        <v>7.9835378010114386E-4</v>
      </c>
    </row>
    <row r="171" spans="1:72">
      <c r="A171" s="339" t="str">
        <f t="shared" si="138"/>
        <v xml:space="preserve">Ivory Coast </v>
      </c>
      <c r="AC171" s="339"/>
      <c r="AD171" s="339"/>
      <c r="AE171" s="344">
        <f>ImportsLogs!AD$13</f>
        <v>4.3949257999999998E-2</v>
      </c>
      <c r="AF171" s="344">
        <f>ImportsLogs!AE$13</f>
        <v>3.9000172999999999E-2</v>
      </c>
      <c r="AG171" s="344">
        <f>ImportsLogs!AF$13</f>
        <v>2.2890166999999999E-2</v>
      </c>
      <c r="AH171" s="344">
        <f>ImportsLogs!AG$13</f>
        <v>3.6674283000000002E-2</v>
      </c>
      <c r="AI171" s="344">
        <f>ImportsLogs!AH$13</f>
        <v>5.7345748000000002E-2</v>
      </c>
      <c r="AJ171" s="344">
        <f>ImportsLogs!AI$13</f>
        <v>6.1317983E-2</v>
      </c>
      <c r="AK171" s="344">
        <f>ImportsLogs!AJ$13</f>
        <v>3.928831499999999E-2</v>
      </c>
      <c r="AL171" s="344">
        <f>ImportsLogs!AK$13</f>
        <v>4.0647981999999999E-2</v>
      </c>
      <c r="AM171" s="344">
        <f>ImportsLogs!AL$13</f>
        <v>4.9847350999999998E-2</v>
      </c>
      <c r="AN171" s="344">
        <f>ImportsLogs!AM$13</f>
        <v>4.7682004E-2</v>
      </c>
      <c r="AO171" s="344">
        <f>ImportsLogs!AN$13</f>
        <v>5.2106311999999995E-2</v>
      </c>
      <c r="AP171" s="344">
        <f>ImportsLogs!AO$13</f>
        <v>3.9568137000000003E-2</v>
      </c>
      <c r="AQ171" s="344">
        <f>ImportsLogs!AP$13</f>
        <v>3.5460912000000004E-2</v>
      </c>
      <c r="AR171" s="344">
        <f>ImportsLogs!AQ$13</f>
        <v>3.7130597000000001E-2</v>
      </c>
      <c r="AS171" s="344">
        <f>ImportsLogs!AR$13</f>
        <v>3.8301395999999995E-2</v>
      </c>
      <c r="AT171" s="344">
        <f>ImportsLogs!AS$13</f>
        <v>4.5034895999999998E-2</v>
      </c>
      <c r="AU171" s="344">
        <f>ImportsLogs!AT$13</f>
        <v>2.4662551999999997E-2</v>
      </c>
      <c r="AV171" s="344">
        <f>ImportsLogs!AU$13</f>
        <v>7.1679579999999994E-3</v>
      </c>
      <c r="AW171" s="344">
        <f>ImportsLogs!AV$13</f>
        <v>6.6105099999999996E-4</v>
      </c>
      <c r="AX171" s="344">
        <f>ImportsLogs!AW$13</f>
        <v>1.43657E-4</v>
      </c>
      <c r="AY171" s="344">
        <f>ImportsLogs!AX$13</f>
        <v>1.60722E-4</v>
      </c>
      <c r="AZ171" s="344">
        <f>ImportsLogs!AY$13</f>
        <v>2.2038099999999999E-4</v>
      </c>
      <c r="BA171" s="344">
        <f>ImportsLogs!AZ$13</f>
        <v>5.0896416499999998E-4</v>
      </c>
      <c r="BB171" s="344">
        <f>ImportsLogs!BA$13</f>
        <v>0</v>
      </c>
      <c r="BC171" s="344">
        <f>ImportsLogs!BB$13</f>
        <v>0</v>
      </c>
      <c r="BD171" s="344">
        <f>ImportsLogs!BC$13</f>
        <v>0</v>
      </c>
      <c r="BE171" s="340">
        <f t="shared" si="144"/>
        <v>3.8901702666923818E-2</v>
      </c>
      <c r="BF171" s="340">
        <f t="shared" si="145"/>
        <v>4.1922662688727241E-2</v>
      </c>
      <c r="BG171" s="340">
        <f t="shared" si="146"/>
        <v>3.8961900249074477E-2</v>
      </c>
      <c r="BH171" s="340">
        <f t="shared" si="147"/>
        <v>2.1545332419293416E-2</v>
      </c>
      <c r="BI171" s="340">
        <f t="shared" si="148"/>
        <v>1.7630235542087508E-2</v>
      </c>
      <c r="BJ171" s="340">
        <f t="shared" si="149"/>
        <v>1.8268326888283819E-2</v>
      </c>
      <c r="BK171" s="340">
        <f t="shared" si="150"/>
        <v>1.9117908511871031E-2</v>
      </c>
      <c r="BL171" s="340">
        <f t="shared" si="151"/>
        <v>2.8800947966573488E-2</v>
      </c>
      <c r="BM171" s="340">
        <f t="shared" si="152"/>
        <v>1.9302523412606437E-2</v>
      </c>
      <c r="BN171" s="340">
        <f t="shared" si="140"/>
        <v>6.0148232041152116E-3</v>
      </c>
      <c r="BO171" s="340">
        <f t="shared" si="140"/>
        <v>5.9534666010470534E-4</v>
      </c>
      <c r="BP171" s="340">
        <f t="shared" si="140"/>
        <v>1.436584783894011E-4</v>
      </c>
      <c r="BQ171" s="340">
        <f t="shared" si="140"/>
        <v>2.476304337288446E-4</v>
      </c>
      <c r="BR171" s="340">
        <f t="shared" si="141"/>
        <v>2.1203384741427003E-4</v>
      </c>
      <c r="BS171" s="340">
        <f t="shared" si="142"/>
        <v>6.7264323415163233E-4</v>
      </c>
      <c r="BT171" s="340">
        <f t="shared" si="143"/>
        <v>0</v>
      </c>
    </row>
    <row r="172" spans="1:72">
      <c r="A172" s="339" t="str">
        <f t="shared" si="138"/>
        <v xml:space="preserve">Malaysia </v>
      </c>
      <c r="AC172" s="339"/>
      <c r="AD172" s="339"/>
      <c r="AE172" s="344">
        <f>ImportsLogs!AD$43</f>
        <v>8.8010906999999999E-2</v>
      </c>
      <c r="AF172" s="344">
        <f>ImportsLogs!AE$43</f>
        <v>0.146322429</v>
      </c>
      <c r="AG172" s="344">
        <f>ImportsLogs!AF$43</f>
        <v>0.14723651999999998</v>
      </c>
      <c r="AH172" s="344">
        <f>ImportsLogs!AG$43</f>
        <v>0.31745506200000001</v>
      </c>
      <c r="AI172" s="344">
        <f>ImportsLogs!AH$43</f>
        <v>0.30517225099999995</v>
      </c>
      <c r="AJ172" s="344">
        <f>ImportsLogs!AI$43</f>
        <v>0.27668893900000002</v>
      </c>
      <c r="AK172" s="344">
        <f>ImportsLogs!AJ$43</f>
        <v>0.28813058999999996</v>
      </c>
      <c r="AL172" s="344">
        <f>ImportsLogs!AK$43</f>
        <v>0.335255953</v>
      </c>
      <c r="AM172" s="344">
        <f>ImportsLogs!AL$43</f>
        <v>0.37859359099999995</v>
      </c>
      <c r="AN172" s="344">
        <f>ImportsLogs!AM$43</f>
        <v>0.403822982</v>
      </c>
      <c r="AO172" s="344">
        <f>ImportsLogs!AN$43</f>
        <v>0.42131261999999997</v>
      </c>
      <c r="AP172" s="344">
        <f>ImportsLogs!AO$43</f>
        <v>0.53751616800000002</v>
      </c>
      <c r="AQ172" s="344">
        <f>ImportsLogs!AP$43</f>
        <v>0.58619148099999996</v>
      </c>
      <c r="AR172" s="344">
        <f>ImportsLogs!AQ$43</f>
        <v>0.55817737599999995</v>
      </c>
      <c r="AS172" s="344">
        <f>ImportsLogs!AR$43</f>
        <v>0.59741051299999992</v>
      </c>
      <c r="AT172" s="344">
        <f>ImportsLogs!AS$43</f>
        <v>0.51174862799999998</v>
      </c>
      <c r="AU172" s="344">
        <f>ImportsLogs!AT$43</f>
        <v>0.38302444899999999</v>
      </c>
      <c r="AV172" s="344">
        <f>ImportsLogs!AU$43</f>
        <v>0.29239878599999997</v>
      </c>
      <c r="AW172" s="344">
        <f>ImportsLogs!AV$43</f>
        <v>0.18300682300000001</v>
      </c>
      <c r="AX172" s="344">
        <f>ImportsLogs!AW$43</f>
        <v>0.16175356099999999</v>
      </c>
      <c r="AY172" s="344">
        <f>ImportsLogs!AX$43</f>
        <v>9.7164525000000002E-2</v>
      </c>
      <c r="AZ172" s="344">
        <f>ImportsLogs!AY$43</f>
        <v>0.15443279899999998</v>
      </c>
      <c r="BA172" s="344">
        <f>ImportsLogs!AZ$43</f>
        <v>0.14600545998800002</v>
      </c>
      <c r="BB172" s="344">
        <f>ImportsLogs!BA$43</f>
        <v>0.14287385372400002</v>
      </c>
      <c r="BC172" s="344">
        <f>ImportsLogs!BB$43</f>
        <v>0</v>
      </c>
      <c r="BD172" s="344">
        <f>ImportsLogs!BC$43</f>
        <v>0</v>
      </c>
      <c r="BE172" s="340">
        <f t="shared" si="144"/>
        <v>0.29546074190953425</v>
      </c>
      <c r="BF172" s="340">
        <f t="shared" si="145"/>
        <v>0.35504662640315982</v>
      </c>
      <c r="BG172" s="340">
        <f t="shared" si="146"/>
        <v>0.31503170429939892</v>
      </c>
      <c r="BH172" s="340">
        <f t="shared" si="147"/>
        <v>0.29268409883196583</v>
      </c>
      <c r="BI172" s="340">
        <f t="shared" si="148"/>
        <v>0.29143903244211861</v>
      </c>
      <c r="BJ172" s="340">
        <f t="shared" si="149"/>
        <v>0.27462436885710473</v>
      </c>
      <c r="BK172" s="340">
        <f t="shared" si="150"/>
        <v>0.29819381861600913</v>
      </c>
      <c r="BL172" s="340">
        <f t="shared" si="151"/>
        <v>0.32727611066301504</v>
      </c>
      <c r="BM172" s="340">
        <f t="shared" si="152"/>
        <v>0.29977994144414499</v>
      </c>
      <c r="BN172" s="340">
        <f t="shared" si="140"/>
        <v>0.24535955747619032</v>
      </c>
      <c r="BO172" s="340">
        <f t="shared" si="140"/>
        <v>0.16481708801502909</v>
      </c>
      <c r="BP172" s="340">
        <f t="shared" si="140"/>
        <v>0.16175522562302688</v>
      </c>
      <c r="BQ172" s="340">
        <f t="shared" si="140"/>
        <v>0.14970504018620454</v>
      </c>
      <c r="BR172" s="340">
        <f t="shared" si="141"/>
        <v>0.14858350102288595</v>
      </c>
      <c r="BS172" s="340">
        <f t="shared" si="142"/>
        <v>0.19295972401146372</v>
      </c>
      <c r="BT172" s="340">
        <f t="shared" si="143"/>
        <v>0.2329471795726524</v>
      </c>
    </row>
    <row r="173" spans="1:72">
      <c r="A173" s="339" t="str">
        <f t="shared" si="138"/>
        <v xml:space="preserve">New Zealand </v>
      </c>
      <c r="AC173" s="339"/>
      <c r="AD173" s="339"/>
      <c r="AE173" s="344">
        <f>ImportsLogs!AD$56</f>
        <v>1.7410724999999998E-2</v>
      </c>
      <c r="AF173" s="344">
        <f>ImportsLogs!AE$56</f>
        <v>1.2789722999999999E-2</v>
      </c>
      <c r="AG173" s="344">
        <f>ImportsLogs!AF$56</f>
        <v>4.4840619999999996E-3</v>
      </c>
      <c r="AH173" s="344">
        <f>ImportsLogs!AG$56</f>
        <v>1.140204E-2</v>
      </c>
      <c r="AI173" s="344">
        <f>ImportsLogs!AH$56</f>
        <v>1.8561388000000002E-2</v>
      </c>
      <c r="AJ173" s="344">
        <f>ImportsLogs!AI$56</f>
        <v>3.9407455000000001E-2</v>
      </c>
      <c r="AK173" s="344">
        <f>ImportsLogs!AJ$56</f>
        <v>5.1148442000000002E-2</v>
      </c>
      <c r="AL173" s="344">
        <f>ImportsLogs!AK$56</f>
        <v>7.7152502999999997E-2</v>
      </c>
      <c r="AM173" s="344">
        <f>ImportsLogs!AL$56</f>
        <v>9.4778287999999988E-2</v>
      </c>
      <c r="AN173" s="344">
        <f>ImportsLogs!AM$56</f>
        <v>7.922365599999999E-2</v>
      </c>
      <c r="AO173" s="344">
        <f>ImportsLogs!AN$56</f>
        <v>0.123518559</v>
      </c>
      <c r="AP173" s="344">
        <f>ImportsLogs!AO$56</f>
        <v>0.20581792299999999</v>
      </c>
      <c r="AQ173" s="344">
        <f>ImportsLogs!AP$56</f>
        <v>0.226915743</v>
      </c>
      <c r="AR173" s="344">
        <f>ImportsLogs!AQ$56</f>
        <v>0.230658527</v>
      </c>
      <c r="AS173" s="344">
        <f>ImportsLogs!AR$56</f>
        <v>0.24104186</v>
      </c>
      <c r="AT173" s="344">
        <f>ImportsLogs!AS$56</f>
        <v>0.20578610999999999</v>
      </c>
      <c r="AU173" s="344">
        <f>ImportsLogs!AT$56</f>
        <v>0.22759568299999999</v>
      </c>
      <c r="AV173" s="344">
        <f>ImportsLogs!AU$56</f>
        <v>0.23883132999999998</v>
      </c>
      <c r="AW173" s="344">
        <f>ImportsLogs!AV$56</f>
        <v>0.247617157</v>
      </c>
      <c r="AX173" s="344">
        <f>ImportsLogs!AW$56</f>
        <v>0.188975842</v>
      </c>
      <c r="AY173" s="344">
        <f>ImportsLogs!AX$56</f>
        <v>7.6940303000000002E-2</v>
      </c>
      <c r="AZ173" s="344">
        <f>ImportsLogs!AY$56</f>
        <v>2.6912824000000002E-2</v>
      </c>
      <c r="BA173" s="344">
        <f>ImportsLogs!AZ$56</f>
        <v>7.536810542000001E-3</v>
      </c>
      <c r="BB173" s="344">
        <f>ImportsLogs!BA$56</f>
        <v>6.0807256809999998E-3</v>
      </c>
      <c r="BC173" s="344">
        <f>ImportsLogs!BB$56</f>
        <v>0</v>
      </c>
      <c r="BD173" s="344">
        <f>ImportsLogs!BC$56</f>
        <v>0</v>
      </c>
      <c r="BE173" s="340">
        <f t="shared" si="144"/>
        <v>7.3966553991125297E-2</v>
      </c>
      <c r="BF173" s="340">
        <f t="shared" si="145"/>
        <v>6.9654509643843024E-2</v>
      </c>
      <c r="BG173" s="340">
        <f t="shared" si="146"/>
        <v>9.2359593107787422E-2</v>
      </c>
      <c r="BH173" s="340">
        <f t="shared" si="147"/>
        <v>0.11207036532661457</v>
      </c>
      <c r="BI173" s="340">
        <f t="shared" si="148"/>
        <v>0.11281655692605409</v>
      </c>
      <c r="BJ173" s="340">
        <f t="shared" si="149"/>
        <v>0.11348444978695169</v>
      </c>
      <c r="BK173" s="340">
        <f t="shared" si="150"/>
        <v>0.1203145761844092</v>
      </c>
      <c r="BL173" s="340">
        <f t="shared" si="151"/>
        <v>0.13160538988151696</v>
      </c>
      <c r="BM173" s="340">
        <f t="shared" si="152"/>
        <v>0.17813124123228016</v>
      </c>
      <c r="BN173" s="340">
        <f t="shared" si="140"/>
        <v>0.20040968788512678</v>
      </c>
      <c r="BO173" s="340">
        <f t="shared" si="140"/>
        <v>0.22300555842827932</v>
      </c>
      <c r="BP173" s="340">
        <f t="shared" si="140"/>
        <v>0.18897778677040367</v>
      </c>
      <c r="BQ173" s="340">
        <f t="shared" si="140"/>
        <v>0.11854482026803252</v>
      </c>
      <c r="BR173" s="340">
        <f t="shared" si="141"/>
        <v>2.5893473654730239E-2</v>
      </c>
      <c r="BS173" s="340">
        <f t="shared" si="142"/>
        <v>9.9605924479162448E-3</v>
      </c>
      <c r="BT173" s="340">
        <f t="shared" si="143"/>
        <v>9.9142555493763069E-3</v>
      </c>
    </row>
    <row r="174" spans="1:72">
      <c r="A174" s="339" t="str">
        <f t="shared" si="138"/>
        <v xml:space="preserve">Papua New Guinea </v>
      </c>
      <c r="AC174" s="339"/>
      <c r="AD174" s="339"/>
      <c r="AE174" s="344">
        <f>ImportsLogs!AD$57</f>
        <v>2.47927E-4</v>
      </c>
      <c r="AF174" s="344">
        <f>ImportsLogs!AE$57</f>
        <v>6.2540999999999996E-5</v>
      </c>
      <c r="AG174" s="344">
        <f>ImportsLogs!AF$57</f>
        <v>0</v>
      </c>
      <c r="AH174" s="344">
        <f>ImportsLogs!AG$57</f>
        <v>3.8758000000000004E-5</v>
      </c>
      <c r="AI174" s="344">
        <f>ImportsLogs!AH$57</f>
        <v>5.6155739999999996E-2</v>
      </c>
      <c r="AJ174" s="344">
        <f>ImportsLogs!AI$57</f>
        <v>6.6863389999999995E-3</v>
      </c>
      <c r="AK174" s="344">
        <f>ImportsLogs!AJ$57</f>
        <v>1.5319444E-2</v>
      </c>
      <c r="AL174" s="344">
        <f>ImportsLogs!AK$57</f>
        <v>3.150563E-2</v>
      </c>
      <c r="AM174" s="344">
        <f>ImportsLogs!AL$57</f>
        <v>4.4014573999999994E-2</v>
      </c>
      <c r="AN174" s="344">
        <f>ImportsLogs!AM$57</f>
        <v>3.1725626E-2</v>
      </c>
      <c r="AO174" s="344">
        <f>ImportsLogs!AN$57</f>
        <v>5.9472927999999994E-2</v>
      </c>
      <c r="AP174" s="344">
        <f>ImportsLogs!AO$57</f>
        <v>6.3554252000000006E-2</v>
      </c>
      <c r="AQ174" s="344">
        <f>ImportsLogs!AP$57</f>
        <v>3.5815571999999997E-2</v>
      </c>
      <c r="AR174" s="344">
        <f>ImportsLogs!AQ$57</f>
        <v>5.4388320000000004E-2</v>
      </c>
      <c r="AS174" s="344">
        <f>ImportsLogs!AR$57</f>
        <v>0.10789683900000001</v>
      </c>
      <c r="AT174" s="344">
        <f>ImportsLogs!AS$57</f>
        <v>0.101892701</v>
      </c>
      <c r="AU174" s="344">
        <f>ImportsLogs!AT$57</f>
        <v>6.4132243000000005E-2</v>
      </c>
      <c r="AV174" s="344">
        <f>ImportsLogs!AU$57</f>
        <v>7.5915761999999998E-2</v>
      </c>
      <c r="AW174" s="344">
        <f>ImportsLogs!AV$57</f>
        <v>4.0909878999999996E-2</v>
      </c>
      <c r="AX174" s="344">
        <f>ImportsLogs!AW$57</f>
        <v>4.5064962E-2</v>
      </c>
      <c r="AY174" s="344">
        <f>ImportsLogs!AX$57</f>
        <v>4.1866964999999999E-2</v>
      </c>
      <c r="AZ174" s="344">
        <f>ImportsLogs!AY$57</f>
        <v>2.2227076000000002E-2</v>
      </c>
      <c r="BA174" s="344">
        <f>ImportsLogs!AZ$57</f>
        <v>3.6904652755999995E-2</v>
      </c>
      <c r="BB174" s="344">
        <f>ImportsLogs!BA$57</f>
        <v>2.3723503771E-2</v>
      </c>
      <c r="BC174" s="344">
        <f>ImportsLogs!BB$57</f>
        <v>0</v>
      </c>
      <c r="BD174" s="344">
        <f>ImportsLogs!BC$57</f>
        <v>0</v>
      </c>
      <c r="BE174" s="340">
        <f t="shared" si="144"/>
        <v>3.4349706381775744E-2</v>
      </c>
      <c r="BF174" s="340">
        <f t="shared" si="145"/>
        <v>2.7893599383673449E-2</v>
      </c>
      <c r="BG174" s="340">
        <f t="shared" si="146"/>
        <v>4.4470203307737238E-2</v>
      </c>
      <c r="BH174" s="340">
        <f t="shared" si="147"/>
        <v>3.4606064116679117E-2</v>
      </c>
      <c r="BI174" s="340">
        <f t="shared" si="148"/>
        <v>1.7806563193710136E-2</v>
      </c>
      <c r="BJ174" s="340">
        <f t="shared" si="149"/>
        <v>2.6759160609903056E-2</v>
      </c>
      <c r="BK174" s="340">
        <f t="shared" si="150"/>
        <v>5.3856049965439343E-2</v>
      </c>
      <c r="BL174" s="340">
        <f t="shared" si="151"/>
        <v>6.5162943413361735E-2</v>
      </c>
      <c r="BM174" s="340">
        <f t="shared" si="152"/>
        <v>5.019408056434977E-2</v>
      </c>
      <c r="BN174" s="340">
        <f t="shared" si="140"/>
        <v>6.3702924436176644E-2</v>
      </c>
      <c r="BO174" s="340">
        <f t="shared" si="140"/>
        <v>3.6843692586408044E-2</v>
      </c>
      <c r="BP174" s="340">
        <f t="shared" si="140"/>
        <v>4.5065425768296585E-2</v>
      </c>
      <c r="BQ174" s="340">
        <f t="shared" si="140"/>
        <v>6.450600852316643E-2</v>
      </c>
      <c r="BR174" s="340">
        <f t="shared" si="141"/>
        <v>2.1385203084882017E-2</v>
      </c>
      <c r="BS174" s="340">
        <f t="shared" si="142"/>
        <v>4.8772913089153901E-2</v>
      </c>
      <c r="BT174" s="340">
        <f t="shared" si="143"/>
        <v>3.8679738447534563E-2</v>
      </c>
    </row>
    <row r="175" spans="1:72">
      <c r="A175" s="339" t="str">
        <f t="shared" si="138"/>
        <v xml:space="preserve">Solomon Islands </v>
      </c>
      <c r="AC175" s="339"/>
      <c r="AD175" s="339"/>
      <c r="AE175" s="344">
        <f>ImportsLogs!AD$58</f>
        <v>2.9722039999999996E-3</v>
      </c>
      <c r="AF175" s="344">
        <f>ImportsLogs!AE$58</f>
        <v>4.1743309999999999E-3</v>
      </c>
      <c r="AG175" s="344">
        <f>ImportsLogs!AF$58</f>
        <v>1.2274499999999999E-3</v>
      </c>
      <c r="AH175" s="344">
        <f>ImportsLogs!AG$58</f>
        <v>2.2193079999999997E-3</v>
      </c>
      <c r="AI175" s="344">
        <f>ImportsLogs!AH$58</f>
        <v>1.2972600000000001E-4</v>
      </c>
      <c r="AJ175" s="344">
        <f>ImportsLogs!AI$58</f>
        <v>2.2914249999999997E-3</v>
      </c>
      <c r="AK175" s="344">
        <f>ImportsLogs!AJ$58</f>
        <v>1.9405449999999997E-3</v>
      </c>
      <c r="AL175" s="344">
        <f>ImportsLogs!AK$58</f>
        <v>6.2320630000000004E-3</v>
      </c>
      <c r="AM175" s="344">
        <f>ImportsLogs!AL$58</f>
        <v>0</v>
      </c>
      <c r="AN175" s="344">
        <f>ImportsLogs!AM$58</f>
        <v>9.5057799999999999E-4</v>
      </c>
      <c r="AO175" s="344">
        <f>ImportsLogs!AN$58</f>
        <v>5.9909999999999999E-6</v>
      </c>
      <c r="AP175" s="344">
        <f>ImportsLogs!AO$58</f>
        <v>1.5052987E-2</v>
      </c>
      <c r="AQ175" s="344">
        <f>ImportsLogs!AP$58</f>
        <v>1.8979336999999999E-2</v>
      </c>
      <c r="AR175" s="344">
        <f>ImportsLogs!AQ$58</f>
        <v>3.9444950000000001E-3</v>
      </c>
      <c r="AS175" s="344">
        <f>ImportsLogs!AR$58</f>
        <v>5.437412E-3</v>
      </c>
      <c r="AT175" s="344">
        <f>ImportsLogs!AS$58</f>
        <v>6.8932631999999994E-2</v>
      </c>
      <c r="AU175" s="344">
        <f>ImportsLogs!AT$58</f>
        <v>6.0721711999999997E-2</v>
      </c>
      <c r="AV175" s="344">
        <f>ImportsLogs!AU$58</f>
        <v>5.2584795000000004E-2</v>
      </c>
      <c r="AW175" s="344">
        <f>ImportsLogs!AV$58</f>
        <v>6.6168829999999998E-2</v>
      </c>
      <c r="AX175" s="344">
        <f>ImportsLogs!AW$58</f>
        <v>3.9434181999999998E-2</v>
      </c>
      <c r="AY175" s="344">
        <f>ImportsLogs!AX$58</f>
        <v>1.9930947000000001E-2</v>
      </c>
      <c r="AZ175" s="344">
        <f>ImportsLogs!AY$58</f>
        <v>2.8962309999999998E-2</v>
      </c>
      <c r="BA175" s="344">
        <f>ImportsLogs!AZ$58</f>
        <v>4.5022732614999998E-2</v>
      </c>
      <c r="BB175" s="344">
        <f>ImportsLogs!BA$58</f>
        <v>7.4080986709999996E-3</v>
      </c>
      <c r="BC175" s="344">
        <f>ImportsLogs!BB$58</f>
        <v>0</v>
      </c>
      <c r="BD175" s="344">
        <f>ImportsLogs!BC$58</f>
        <v>0</v>
      </c>
      <c r="BE175" s="340">
        <f t="shared" si="144"/>
        <v>0</v>
      </c>
      <c r="BF175" s="340">
        <f t="shared" si="145"/>
        <v>8.3576103163207995E-4</v>
      </c>
      <c r="BG175" s="340">
        <f t="shared" si="146"/>
        <v>4.4797018908612304E-6</v>
      </c>
      <c r="BH175" s="340">
        <f t="shared" si="147"/>
        <v>8.1965347223272676E-3</v>
      </c>
      <c r="BI175" s="340">
        <f t="shared" si="148"/>
        <v>9.43602865438589E-3</v>
      </c>
      <c r="BJ175" s="340">
        <f t="shared" si="149"/>
        <v>1.9406993124619321E-3</v>
      </c>
      <c r="BK175" s="340">
        <f t="shared" si="150"/>
        <v>2.7140510794267055E-3</v>
      </c>
      <c r="BL175" s="340">
        <f t="shared" si="151"/>
        <v>4.408415082008757E-2</v>
      </c>
      <c r="BM175" s="340">
        <f t="shared" si="152"/>
        <v>4.7524776330265632E-2</v>
      </c>
      <c r="BN175" s="340">
        <f t="shared" si="140"/>
        <v>4.4125292747201034E-2</v>
      </c>
      <c r="BO175" s="340">
        <f t="shared" si="140"/>
        <v>5.9592061646584052E-2</v>
      </c>
      <c r="BP175" s="340">
        <f t="shared" si="140"/>
        <v>3.9434587821343271E-2</v>
      </c>
      <c r="BQ175" s="340">
        <f t="shared" si="140"/>
        <v>3.0708360089076882E-2</v>
      </c>
      <c r="BR175" s="340">
        <f t="shared" si="141"/>
        <v>2.7865333305978221E-2</v>
      </c>
      <c r="BS175" s="340">
        <f t="shared" si="142"/>
        <v>5.9501706719367518E-2</v>
      </c>
      <c r="BT175" s="340">
        <f t="shared" si="143"/>
        <v>1.2078456949436097E-2</v>
      </c>
    </row>
    <row r="176" spans="1:72">
      <c r="A176" s="339" t="str">
        <f t="shared" si="138"/>
        <v>Others</v>
      </c>
      <c r="AE176" s="344">
        <f t="shared" ref="AE176:AO176" si="153">AE150-SUM(AE168:AE175)</f>
        <v>0.16090540900000005</v>
      </c>
      <c r="AF176" s="344">
        <f t="shared" si="153"/>
        <v>0.18691834900000015</v>
      </c>
      <c r="AG176" s="344">
        <f t="shared" si="153"/>
        <v>9.639386199999983E-2</v>
      </c>
      <c r="AH176" s="344">
        <f t="shared" si="153"/>
        <v>0.11736445899999992</v>
      </c>
      <c r="AI176" s="344">
        <f t="shared" si="153"/>
        <v>0.13389528800000006</v>
      </c>
      <c r="AJ176" s="344">
        <f t="shared" si="153"/>
        <v>0.15416992600000001</v>
      </c>
      <c r="AK176" s="344">
        <f t="shared" si="153"/>
        <v>0.1883307500000001</v>
      </c>
      <c r="AL176" s="344">
        <f t="shared" si="153"/>
        <v>0.224100564</v>
      </c>
      <c r="AM176" s="344">
        <f t="shared" si="153"/>
        <v>0.22315641300000033</v>
      </c>
      <c r="AN176" s="344">
        <f t="shared" si="153"/>
        <v>0.19650007099999933</v>
      </c>
      <c r="AO176" s="344">
        <f t="shared" si="153"/>
        <v>0.20407872700000018</v>
      </c>
      <c r="AP176" s="344">
        <f>AP150-SUM(AP168:AP175)</f>
        <v>0.30692929599999985</v>
      </c>
      <c r="AQ176" s="344">
        <f>AQ150-SUM(AQ168:AQ175)</f>
        <v>0.33742034800000087</v>
      </c>
      <c r="AR176" s="344">
        <f t="shared" ref="AR176:BD176" si="154">AR150-SUM(AR168:AR175)</f>
        <v>0.32193639100000038</v>
      </c>
      <c r="AS176" s="344">
        <f t="shared" si="154"/>
        <v>0.3567148309999999</v>
      </c>
      <c r="AT176" s="344">
        <f t="shared" si="154"/>
        <v>0.49354939700000022</v>
      </c>
      <c r="AU176" s="344">
        <f t="shared" si="154"/>
        <v>0.37171284499999979</v>
      </c>
      <c r="AV176" s="344">
        <f t="shared" si="154"/>
        <v>0.41041123400000012</v>
      </c>
      <c r="AW176" s="344">
        <f t="shared" si="154"/>
        <v>0.4412725890000001</v>
      </c>
      <c r="AX176" s="344">
        <f t="shared" si="154"/>
        <v>0.41451896300000002</v>
      </c>
      <c r="AY176" s="344">
        <f t="shared" si="154"/>
        <v>0.32343035500000011</v>
      </c>
      <c r="AZ176" s="344">
        <f t="shared" si="154"/>
        <v>0.64707279200000001</v>
      </c>
      <c r="BA176" s="344">
        <f t="shared" si="154"/>
        <v>0.49024456275000006</v>
      </c>
      <c r="BB176" s="344">
        <f t="shared" si="154"/>
        <v>0.43249673944899991</v>
      </c>
      <c r="BC176" s="344">
        <f t="shared" si="154"/>
        <v>0</v>
      </c>
      <c r="BD176" s="344">
        <f t="shared" si="154"/>
        <v>0</v>
      </c>
      <c r="BE176" s="340">
        <f t="shared" si="144"/>
        <v>0.17415498020633566</v>
      </c>
      <c r="BF176" s="340">
        <f t="shared" si="145"/>
        <v>0.17276551956255709</v>
      </c>
      <c r="BG176" s="340">
        <f t="shared" si="146"/>
        <v>0.15259753951367946</v>
      </c>
      <c r="BH176" s="340">
        <f t="shared" si="147"/>
        <v>0.16712673916236442</v>
      </c>
      <c r="BI176" s="340">
        <f t="shared" si="148"/>
        <v>0.16775654872985643</v>
      </c>
      <c r="BJ176" s="340">
        <f t="shared" si="149"/>
        <v>0.15839333873415393</v>
      </c>
      <c r="BK176" s="340">
        <f t="shared" si="150"/>
        <v>0.17805203507165993</v>
      </c>
      <c r="BL176" s="340">
        <f t="shared" si="151"/>
        <v>0.3156372449917666</v>
      </c>
      <c r="BM176" s="340">
        <f t="shared" si="152"/>
        <v>0.29092674161940113</v>
      </c>
      <c r="BN176" s="340">
        <f t="shared" si="140"/>
        <v>0.34438692490842704</v>
      </c>
      <c r="BO176" s="340">
        <f t="shared" si="140"/>
        <v>0.39741285022926587</v>
      </c>
      <c r="BP176" s="340">
        <f t="shared" si="140"/>
        <v>0.4145232288585482</v>
      </c>
      <c r="BQ176" s="340">
        <f t="shared" si="140"/>
        <v>0.49832131935717705</v>
      </c>
      <c r="BR176" s="340">
        <f t="shared" si="141"/>
        <v>0.62256425755783706</v>
      </c>
      <c r="BS176" s="340">
        <f t="shared" si="142"/>
        <v>0.64790354781345538</v>
      </c>
      <c r="BT176" s="340">
        <f t="shared" si="143"/>
        <v>0.70515978258441125</v>
      </c>
    </row>
    <row r="177" spans="1:72">
      <c r="A177" s="339"/>
      <c r="AE177" s="343"/>
      <c r="AF177" s="343"/>
      <c r="AG177" s="343"/>
      <c r="AH177" s="343"/>
      <c r="AI177" s="343"/>
      <c r="AJ177" s="343"/>
      <c r="AK177" s="343"/>
      <c r="AL177" s="343"/>
      <c r="AM177" s="343"/>
      <c r="AN177" s="343"/>
      <c r="AO177" s="343"/>
      <c r="AP177" s="343"/>
      <c r="AQ177" s="343"/>
      <c r="AR177" s="343"/>
      <c r="AS177" s="343"/>
      <c r="AT177" s="343"/>
      <c r="AU177" s="343"/>
      <c r="AV177" s="343"/>
      <c r="AW177" s="343"/>
      <c r="AX177" s="343"/>
      <c r="AY177" s="343"/>
      <c r="AZ177" s="343"/>
      <c r="BA177" s="343"/>
      <c r="BB177" s="343"/>
      <c r="BC177" s="343"/>
      <c r="BD177" s="343"/>
    </row>
    <row r="178" spans="1:72" ht="13">
      <c r="A178" s="337" t="s">
        <v>161</v>
      </c>
      <c r="AE178" s="343"/>
      <c r="AF178" s="343"/>
      <c r="AG178" s="343"/>
      <c r="AH178" s="343"/>
      <c r="AI178" s="343"/>
      <c r="AJ178" s="343"/>
      <c r="AK178" s="343"/>
      <c r="AL178" s="343"/>
      <c r="AM178" s="343"/>
      <c r="AN178" s="343"/>
      <c r="AO178" s="343"/>
      <c r="AP178" s="343"/>
      <c r="AQ178" s="343"/>
      <c r="AR178" s="343"/>
      <c r="AS178" s="343"/>
      <c r="AT178" s="343"/>
      <c r="AU178" s="343"/>
      <c r="AV178" s="343"/>
      <c r="AW178" s="343"/>
      <c r="AX178" s="343"/>
      <c r="AY178" s="343"/>
      <c r="AZ178" s="343"/>
      <c r="BA178" s="343"/>
      <c r="BB178" s="343"/>
      <c r="BC178" s="343"/>
      <c r="BD178" s="343"/>
    </row>
    <row r="179" spans="1:72">
      <c r="B179" s="397" t="s">
        <v>71</v>
      </c>
      <c r="C179" s="397"/>
      <c r="D179" s="397"/>
      <c r="E179" s="397"/>
      <c r="F179" s="397"/>
      <c r="G179" s="397"/>
      <c r="H179" s="397"/>
      <c r="I179" s="397"/>
      <c r="J179" s="397"/>
      <c r="K179" s="397"/>
      <c r="L179" s="397"/>
      <c r="M179" s="397"/>
      <c r="N179" s="397"/>
      <c r="O179" s="397"/>
      <c r="P179" s="397"/>
      <c r="Q179" s="397"/>
      <c r="R179" s="397"/>
      <c r="S179" s="397"/>
      <c r="T179" s="397"/>
      <c r="U179" s="397"/>
      <c r="V179" s="397"/>
      <c r="W179" s="397"/>
      <c r="X179" s="397"/>
      <c r="Y179" s="397"/>
      <c r="Z179" s="397"/>
      <c r="AA179" s="397"/>
      <c r="AB179" s="397"/>
      <c r="AE179" s="397" t="s">
        <v>70</v>
      </c>
      <c r="AF179" s="397"/>
      <c r="AG179" s="397"/>
      <c r="AH179" s="397"/>
      <c r="AI179" s="397"/>
      <c r="AJ179" s="397"/>
      <c r="AK179" s="397"/>
      <c r="AL179" s="397"/>
      <c r="AM179" s="397"/>
      <c r="AN179" s="397"/>
      <c r="AO179" s="397"/>
      <c r="AP179" s="397"/>
      <c r="AQ179" s="397"/>
      <c r="AR179" s="397"/>
      <c r="AS179" s="397"/>
      <c r="AT179" s="397"/>
      <c r="AU179" s="397"/>
      <c r="AV179" s="397"/>
      <c r="AW179" s="397"/>
      <c r="AX179" s="397"/>
      <c r="AY179" s="397"/>
      <c r="AZ179" s="397"/>
      <c r="BA179" s="397"/>
      <c r="BB179" s="397"/>
      <c r="BC179" s="397"/>
      <c r="BD179" s="397"/>
    </row>
    <row r="180" spans="1:72">
      <c r="A180" s="338" t="s">
        <v>4</v>
      </c>
      <c r="B180" s="344"/>
      <c r="C180" s="344">
        <f>ImportsSawnwood!C$5</f>
        <v>4.5181649458399996E-2</v>
      </c>
      <c r="D180" s="344">
        <f>ImportsSawnwood!D$5</f>
        <v>6.7117961091999995E-2</v>
      </c>
      <c r="E180" s="344">
        <f>ImportsSawnwood!E$5</f>
        <v>2.7065822098E-2</v>
      </c>
      <c r="F180" s="344">
        <f>ImportsSawnwood!F$5</f>
        <v>8.8982599999999995E-2</v>
      </c>
      <c r="G180" s="344">
        <f>ImportsSawnwood!G$5</f>
        <v>6.8761000000000017E-2</v>
      </c>
      <c r="H180" s="344">
        <f>ImportsSawnwood!H$5</f>
        <v>5.9791999999999998E-2</v>
      </c>
      <c r="I180" s="344">
        <f>ImportsSawnwood!I$5</f>
        <v>6.2872000000000011E-2</v>
      </c>
      <c r="J180" s="344">
        <f>ImportsSawnwood!J$5</f>
        <v>5.7439999999999977E-2</v>
      </c>
      <c r="K180" s="344">
        <f>ImportsSawnwood!K$5</f>
        <v>8.2974999999999952E-2</v>
      </c>
      <c r="L180" s="344">
        <f>ImportsSawnwood!L$5</f>
        <v>0.1533500924</v>
      </c>
      <c r="M180" s="344">
        <f>ImportsSawnwood!M$5</f>
        <v>0.16133851240000002</v>
      </c>
      <c r="N180" s="344">
        <f>ImportsSawnwood!N$5</f>
        <v>0.44753982419999988</v>
      </c>
      <c r="O180" s="344">
        <f>ImportsSawnwood!O$5</f>
        <v>0.4984872722</v>
      </c>
      <c r="P180" s="344">
        <f>ImportsSawnwood!P$5</f>
        <v>0.5450293023999998</v>
      </c>
      <c r="Q180" s="344">
        <f>ImportsSawnwood!Q$5</f>
        <v>0.55157016099999989</v>
      </c>
      <c r="R180" s="344">
        <f>ImportsSawnwood!R$5</f>
        <v>0.73028912239999977</v>
      </c>
      <c r="S180" s="344">
        <f>ImportsSawnwood!S$5</f>
        <v>0.73973553129999958</v>
      </c>
      <c r="T180" s="344">
        <f>ImportsSawnwood!T$5</f>
        <v>0.8693772599999996</v>
      </c>
      <c r="U180" s="344">
        <f>ImportsSawnwood!U$5</f>
        <v>1.167213601</v>
      </c>
      <c r="V180" s="344">
        <f>ImportsSawnwood!V$5</f>
        <v>1.4795985433333323</v>
      </c>
      <c r="W180" s="344">
        <f>ImportsSawnwood!W$5</f>
        <v>1.1976694834666666</v>
      </c>
      <c r="X180" s="344">
        <f>ImportsSawnwood!X$5</f>
        <v>1.4308697985999992</v>
      </c>
      <c r="Y180" s="344">
        <f>ImportsSawnwood!Y$5</f>
        <v>1.3555514443454</v>
      </c>
      <c r="Z180" s="344">
        <f>ImportsSawnwood!Z$5</f>
        <v>1.6732608366124999</v>
      </c>
      <c r="AA180" s="344">
        <f>ImportsSawnwood!AA$5</f>
        <v>0</v>
      </c>
      <c r="AB180" s="344">
        <f>ImportsSawnwood!AB$5</f>
        <v>0</v>
      </c>
      <c r="AC180" s="343"/>
      <c r="AD180" s="343"/>
      <c r="AE180" s="339">
        <f>ImportsSawnwood!AD$5</f>
        <v>5.7891879999999993</v>
      </c>
      <c r="AF180" s="339">
        <f>ImportsSawnwood!AE$5</f>
        <v>11.175033999999997</v>
      </c>
      <c r="AG180" s="339">
        <f>ImportsSawnwood!AF$5</f>
        <v>7.029496</v>
      </c>
      <c r="AH180" s="339">
        <f>ImportsSawnwood!AG$5</f>
        <v>12.169505999999998</v>
      </c>
      <c r="AI180" s="339">
        <f>ImportsSawnwood!AH$5</f>
        <v>13.13017</v>
      </c>
      <c r="AJ180" s="339">
        <f>ImportsSawnwood!AI$5</f>
        <v>20.954858999999995</v>
      </c>
      <c r="AK180" s="339">
        <f>ImportsSawnwood!AJ$5</f>
        <v>22.784344999999995</v>
      </c>
      <c r="AL180" s="339">
        <f>ImportsSawnwood!AK$5</f>
        <v>22.712785</v>
      </c>
      <c r="AM180" s="339">
        <f>ImportsSawnwood!AL$5</f>
        <v>32.784022999999991</v>
      </c>
      <c r="AN180" s="339">
        <f>ImportsSawnwood!AM$5</f>
        <v>40.086916000000009</v>
      </c>
      <c r="AO180" s="339">
        <f>ImportsSawnwood!AN$5</f>
        <v>57.32135899999998</v>
      </c>
      <c r="AP180" s="339">
        <f>ImportsSawnwood!AO$5</f>
        <v>131.36146099999993</v>
      </c>
      <c r="AQ180" s="339">
        <f>ImportsSawnwood!AP$5</f>
        <v>160.3431490000001</v>
      </c>
      <c r="AR180" s="339">
        <f>ImportsSawnwood!AQ$5</f>
        <v>185.13997699999999</v>
      </c>
      <c r="AS180" s="339">
        <f>ImportsSawnwood!AR$5</f>
        <v>205.48536699999994</v>
      </c>
      <c r="AT180" s="339">
        <f>ImportsSawnwood!AS$5</f>
        <v>284.35043999999994</v>
      </c>
      <c r="AU180" s="339">
        <f>ImportsSawnwood!AT$5</f>
        <v>275.40632299999987</v>
      </c>
      <c r="AV180" s="339">
        <f>ImportsSawnwood!AU$5</f>
        <v>354.18990299999984</v>
      </c>
      <c r="AW180" s="339">
        <f>ImportsSawnwood!AV$5</f>
        <v>422.36050299999994</v>
      </c>
      <c r="AX180" s="339">
        <f>ImportsSawnwood!AW$5</f>
        <v>469.66711800000013</v>
      </c>
      <c r="AY180" s="339">
        <f>ImportsSawnwood!AX$5</f>
        <v>356.19592800000004</v>
      </c>
      <c r="AZ180" s="339">
        <f>ImportsSawnwood!AY$5</f>
        <v>391.608339</v>
      </c>
      <c r="BA180" s="339">
        <f>ImportsSawnwood!AZ$5</f>
        <v>498.23450451299988</v>
      </c>
      <c r="BB180" s="339">
        <f>ImportsSawnwood!BA$5</f>
        <v>456.34688137600006</v>
      </c>
      <c r="BC180" s="339">
        <f>ImportsSawnwood!BB$5</f>
        <v>0</v>
      </c>
      <c r="BD180" s="339">
        <f>ImportsSawnwood!BC$5</f>
        <v>0</v>
      </c>
    </row>
    <row r="181" spans="1:72">
      <c r="A181" s="338"/>
      <c r="B181" s="312" t="s">
        <v>229</v>
      </c>
      <c r="C181" s="312">
        <v>2000</v>
      </c>
      <c r="D181" s="312">
        <f t="shared" ref="D181:O181" si="155">1+C181</f>
        <v>2001</v>
      </c>
      <c r="E181" s="312">
        <f t="shared" si="155"/>
        <v>2002</v>
      </c>
      <c r="F181" s="312">
        <f t="shared" si="155"/>
        <v>2003</v>
      </c>
      <c r="G181" s="312">
        <f t="shared" si="155"/>
        <v>2004</v>
      </c>
      <c r="H181" s="312">
        <f t="shared" si="155"/>
        <v>2005</v>
      </c>
      <c r="I181" s="312">
        <f t="shared" si="155"/>
        <v>2006</v>
      </c>
      <c r="J181" s="312">
        <f t="shared" si="155"/>
        <v>2007</v>
      </c>
      <c r="K181" s="312">
        <f t="shared" si="155"/>
        <v>2008</v>
      </c>
      <c r="L181" s="312">
        <f t="shared" si="155"/>
        <v>2009</v>
      </c>
      <c r="M181" s="312">
        <f t="shared" si="155"/>
        <v>2010</v>
      </c>
      <c r="N181" s="312">
        <f t="shared" si="155"/>
        <v>2011</v>
      </c>
      <c r="O181" s="312">
        <f t="shared" si="155"/>
        <v>2012</v>
      </c>
      <c r="P181" s="312">
        <f t="shared" ref="P181:AB181" si="156">1+O181</f>
        <v>2013</v>
      </c>
      <c r="Q181" s="312">
        <f t="shared" si="156"/>
        <v>2014</v>
      </c>
      <c r="R181" s="312">
        <f t="shared" si="156"/>
        <v>2015</v>
      </c>
      <c r="S181" s="312">
        <f t="shared" si="156"/>
        <v>2016</v>
      </c>
      <c r="T181" s="312">
        <f t="shared" si="156"/>
        <v>2017</v>
      </c>
      <c r="U181" s="312">
        <f t="shared" si="156"/>
        <v>2018</v>
      </c>
      <c r="V181" s="312">
        <f t="shared" si="156"/>
        <v>2019</v>
      </c>
      <c r="W181" s="312">
        <f t="shared" si="156"/>
        <v>2020</v>
      </c>
      <c r="X181" s="312">
        <f t="shared" si="156"/>
        <v>2021</v>
      </c>
      <c r="Y181" s="312">
        <f t="shared" si="156"/>
        <v>2022</v>
      </c>
      <c r="Z181" s="312">
        <f t="shared" si="156"/>
        <v>2023</v>
      </c>
      <c r="AA181" s="312">
        <f t="shared" si="156"/>
        <v>2024</v>
      </c>
      <c r="AB181" s="312">
        <f t="shared" si="156"/>
        <v>2025</v>
      </c>
      <c r="AE181" s="312">
        <v>2000</v>
      </c>
      <c r="AF181" s="312">
        <f t="shared" ref="AF181:AQ181" si="157">1+AE181</f>
        <v>2001</v>
      </c>
      <c r="AG181" s="312">
        <f t="shared" si="157"/>
        <v>2002</v>
      </c>
      <c r="AH181" s="312">
        <f t="shared" si="157"/>
        <v>2003</v>
      </c>
      <c r="AI181" s="312">
        <f t="shared" si="157"/>
        <v>2004</v>
      </c>
      <c r="AJ181" s="312">
        <f t="shared" si="157"/>
        <v>2005</v>
      </c>
      <c r="AK181" s="312">
        <f t="shared" si="157"/>
        <v>2006</v>
      </c>
      <c r="AL181" s="312">
        <f t="shared" si="157"/>
        <v>2007</v>
      </c>
      <c r="AM181" s="312">
        <f t="shared" si="157"/>
        <v>2008</v>
      </c>
      <c r="AN181" s="312">
        <f t="shared" si="157"/>
        <v>2009</v>
      </c>
      <c r="AO181" s="312">
        <f t="shared" si="157"/>
        <v>2010</v>
      </c>
      <c r="AP181" s="312">
        <f t="shared" si="157"/>
        <v>2011</v>
      </c>
      <c r="AQ181" s="312">
        <f t="shared" si="157"/>
        <v>2012</v>
      </c>
      <c r="AR181" s="312">
        <f t="shared" ref="AR181:BD181" si="158">1+AQ181</f>
        <v>2013</v>
      </c>
      <c r="AS181" s="312">
        <f t="shared" si="158"/>
        <v>2014</v>
      </c>
      <c r="AT181" s="312">
        <f t="shared" si="158"/>
        <v>2015</v>
      </c>
      <c r="AU181" s="312">
        <f t="shared" si="158"/>
        <v>2016</v>
      </c>
      <c r="AV181" s="312">
        <f t="shared" si="158"/>
        <v>2017</v>
      </c>
      <c r="AW181" s="312">
        <f t="shared" si="158"/>
        <v>2018</v>
      </c>
      <c r="AX181" s="312">
        <f t="shared" si="158"/>
        <v>2019</v>
      </c>
      <c r="AY181" s="312">
        <f t="shared" si="158"/>
        <v>2020</v>
      </c>
      <c r="AZ181" s="312">
        <f t="shared" si="158"/>
        <v>2021</v>
      </c>
      <c r="BA181" s="312">
        <f t="shared" si="158"/>
        <v>2022</v>
      </c>
      <c r="BB181" s="312">
        <f t="shared" si="158"/>
        <v>2023</v>
      </c>
      <c r="BC181" s="312">
        <f t="shared" si="158"/>
        <v>2024</v>
      </c>
      <c r="BD181" s="312">
        <f t="shared" si="158"/>
        <v>2025</v>
      </c>
    </row>
    <row r="182" spans="1:72">
      <c r="A182" s="338" t="s">
        <v>196</v>
      </c>
      <c r="B182" s="341" t="s">
        <v>228</v>
      </c>
      <c r="C182" s="341">
        <f>ImportsSawnwood!C$29</f>
        <v>8.0055454430000006E-3</v>
      </c>
      <c r="D182" s="341">
        <f>ImportsSawnwood!D$29</f>
        <v>1.1398305534E-2</v>
      </c>
      <c r="E182" s="341">
        <f>ImportsSawnwood!E$29</f>
        <v>1.9234914579999995E-2</v>
      </c>
      <c r="F182" s="341">
        <f>ImportsSawnwood!F$29</f>
        <v>3.8890000000000001E-2</v>
      </c>
      <c r="G182" s="341">
        <f>ImportsSawnwood!G$29</f>
        <v>3.5017999999999994E-2</v>
      </c>
      <c r="H182" s="341">
        <f>ImportsSawnwood!H$29</f>
        <v>2.6467000000000001E-2</v>
      </c>
      <c r="I182" s="341">
        <f>ImportsSawnwood!I$29</f>
        <v>3.6873999999999997E-2</v>
      </c>
      <c r="J182" s="341">
        <f>ImportsSawnwood!J$29</f>
        <v>2.4856999999999997E-2</v>
      </c>
      <c r="K182" s="341">
        <f>ImportsSawnwood!K$29</f>
        <v>3.0451000000000002E-2</v>
      </c>
      <c r="L182" s="341">
        <f>ImportsSawnwood!L$29</f>
        <v>5.5066999999999998E-2</v>
      </c>
      <c r="M182" s="341">
        <f>ImportsSawnwood!M$29</f>
        <v>5.6344512399999991E-2</v>
      </c>
      <c r="N182" s="341">
        <f>ImportsSawnwood!N$29</f>
        <v>0.148867</v>
      </c>
      <c r="O182" s="341">
        <f>ImportsSawnwood!O$29</f>
        <v>0.16012391320000002</v>
      </c>
      <c r="P182" s="341">
        <f>ImportsSawnwood!P$29</f>
        <v>0.24334800000000001</v>
      </c>
      <c r="Q182" s="341">
        <f>ImportsSawnwood!Q$29</f>
        <v>0.216305161</v>
      </c>
      <c r="R182" s="341">
        <f>ImportsSawnwood!R$29</f>
        <v>0.28659957339999992</v>
      </c>
      <c r="S182" s="341">
        <f>ImportsSawnwood!S$29</f>
        <v>0.32217659500000007</v>
      </c>
      <c r="T182" s="341">
        <f>ImportsSawnwood!T$29</f>
        <v>0.34000699999999995</v>
      </c>
      <c r="U182" s="341">
        <f>ImportsSawnwood!U$29</f>
        <v>0.48060299999999995</v>
      </c>
      <c r="V182" s="341">
        <f>ImportsSawnwood!V$29</f>
        <v>0.62244929999999987</v>
      </c>
      <c r="W182" s="341">
        <f>ImportsSawnwood!W$29</f>
        <v>0.56107247559999995</v>
      </c>
      <c r="X182" s="341">
        <f>ImportsSawnwood!X$29</f>
        <v>0.49336045099999987</v>
      </c>
      <c r="Y182" s="341">
        <f>ImportsSawnwood!Y$29</f>
        <v>0.70639618465699983</v>
      </c>
      <c r="Z182" s="341">
        <f>ImportsSawnwood!Z$29</f>
        <v>0.92870743074749962</v>
      </c>
      <c r="AA182" s="341">
        <f>ImportsSawnwood!AA$29</f>
        <v>0</v>
      </c>
      <c r="AB182" s="341">
        <f>ImportsSawnwood!AB$29</f>
        <v>0</v>
      </c>
      <c r="AC182" s="341"/>
      <c r="AD182" s="341"/>
      <c r="BE182" s="340">
        <f t="shared" ref="BE182:BT189" si="159">K182/K$180</f>
        <v>0.36699005724615874</v>
      </c>
      <c r="BF182" s="340">
        <f t="shared" si="159"/>
        <v>0.35909336041586892</v>
      </c>
      <c r="BG182" s="340">
        <f t="shared" si="159"/>
        <v>0.3492316345418342</v>
      </c>
      <c r="BH182" s="340">
        <f t="shared" si="159"/>
        <v>0.33263408517020204</v>
      </c>
      <c r="BI182" s="340">
        <f t="shared" si="159"/>
        <v>0.32121966222591153</v>
      </c>
      <c r="BJ182" s="340">
        <f t="shared" si="159"/>
        <v>0.4464860860295648</v>
      </c>
      <c r="BK182" s="340">
        <f t="shared" si="159"/>
        <v>0.39216255028705232</v>
      </c>
      <c r="BL182" s="340">
        <f t="shared" si="159"/>
        <v>0.39244672364573618</v>
      </c>
      <c r="BM182" s="340">
        <f t="shared" si="159"/>
        <v>0.43552943094920965</v>
      </c>
      <c r="BN182" s="340">
        <f t="shared" si="159"/>
        <v>0.39109258505335198</v>
      </c>
      <c r="BO182" s="340">
        <f t="shared" si="159"/>
        <v>0.41175239869399016</v>
      </c>
      <c r="BP182" s="340">
        <f t="shared" si="159"/>
        <v>0.42068796485680982</v>
      </c>
      <c r="BQ182" s="340">
        <f t="shared" si="159"/>
        <v>0.46847021097671282</v>
      </c>
      <c r="BR182" s="340">
        <f t="shared" si="159"/>
        <v>0.34479758499530616</v>
      </c>
      <c r="BS182" s="340">
        <f t="shared" si="159"/>
        <v>0.52111351996539002</v>
      </c>
      <c r="BT182" s="340">
        <f t="shared" si="159"/>
        <v>0.55502848714708386</v>
      </c>
    </row>
    <row r="183" spans="1:72">
      <c r="A183" s="341" t="str">
        <f>ImportsSawnwood!B$20</f>
        <v xml:space="preserve">Brazil </v>
      </c>
      <c r="B183" s="341" t="s">
        <v>228</v>
      </c>
      <c r="C183" s="341">
        <f>ImportsSawnwood!C$20</f>
        <v>0</v>
      </c>
      <c r="D183" s="341">
        <f>ImportsSawnwood!D$20</f>
        <v>0</v>
      </c>
      <c r="E183" s="341">
        <f>ImportsSawnwood!E$20</f>
        <v>2.2273579999999998E-4</v>
      </c>
      <c r="F183" s="341">
        <f>ImportsSawnwood!F$20</f>
        <v>3.3300000000000002E-4</v>
      </c>
      <c r="G183" s="341">
        <f>ImportsSawnwood!G$20</f>
        <v>7.1599999999999995E-4</v>
      </c>
      <c r="H183" s="341">
        <f>ImportsSawnwood!H$20</f>
        <v>1.54E-4</v>
      </c>
      <c r="I183" s="341">
        <f>ImportsSawnwood!I$20</f>
        <v>4.95E-4</v>
      </c>
      <c r="J183" s="341">
        <f>ImportsSawnwood!J$20</f>
        <v>2.4800000000000001E-4</v>
      </c>
      <c r="K183" s="341">
        <f>ImportsSawnwood!K$20</f>
        <v>3.7200000000000002E-3</v>
      </c>
      <c r="L183" s="341">
        <f>ImportsSawnwood!L$20</f>
        <v>5.447999999999998E-3</v>
      </c>
      <c r="M183" s="341">
        <f>ImportsSawnwood!M$20</f>
        <v>9.7879999999999998E-3</v>
      </c>
      <c r="N183" s="341">
        <f>ImportsSawnwood!N$20</f>
        <v>1.6937999999999998E-2</v>
      </c>
      <c r="O183" s="341">
        <f>ImportsSawnwood!O$20</f>
        <v>3.2032999999999999E-2</v>
      </c>
      <c r="P183" s="341">
        <f>ImportsSawnwood!P$20</f>
        <v>3.3904999999999998E-2</v>
      </c>
      <c r="Q183" s="341">
        <f>ImportsSawnwood!Q$20</f>
        <v>3.2758999999999996E-2</v>
      </c>
      <c r="R183" s="341">
        <f>ImportsSawnwood!R$20</f>
        <v>3.3333999999999996E-2</v>
      </c>
      <c r="S183" s="341">
        <f>ImportsSawnwood!S$20</f>
        <v>4.1339000000000008E-2</v>
      </c>
      <c r="T183" s="341">
        <f>ImportsSawnwood!T$20</f>
        <v>5.1386999999999995E-2</v>
      </c>
      <c r="U183" s="341">
        <f>ImportsSawnwood!U$20</f>
        <v>4.6995999999999989E-2</v>
      </c>
      <c r="V183" s="341">
        <f>ImportsSawnwood!V$20</f>
        <v>4.7039999999999998E-2</v>
      </c>
      <c r="W183" s="341">
        <f>ImportsSawnwood!W$20</f>
        <v>4.2927999999999987E-2</v>
      </c>
      <c r="X183" s="341">
        <f>ImportsSawnwood!X$20</f>
        <v>5.0346999999999996E-2</v>
      </c>
      <c r="Y183" s="341">
        <f>ImportsSawnwood!Y$20</f>
        <v>5.0487194657499991E-2</v>
      </c>
      <c r="Z183" s="341">
        <f>ImportsSawnwood!Z$20</f>
        <v>7.9375352722499987E-2</v>
      </c>
      <c r="AA183" s="341">
        <f>ImportsSawnwood!AA$20</f>
        <v>0</v>
      </c>
      <c r="AB183" s="341">
        <f>ImportsSawnwood!AB$20</f>
        <v>0</v>
      </c>
      <c r="BE183" s="340">
        <f t="shared" si="159"/>
        <v>4.4832780958119947E-2</v>
      </c>
      <c r="BF183" s="340">
        <f t="shared" si="159"/>
        <v>3.5526551792283097E-2</v>
      </c>
      <c r="BG183" s="340">
        <f t="shared" si="159"/>
        <v>6.0667473961412317E-2</v>
      </c>
      <c r="BH183" s="340">
        <f t="shared" si="159"/>
        <v>3.7846911233603696E-2</v>
      </c>
      <c r="BI183" s="340">
        <f t="shared" si="159"/>
        <v>6.426041703858773E-2</v>
      </c>
      <c r="BJ183" s="340">
        <f t="shared" si="159"/>
        <v>6.2207664525011065E-2</v>
      </c>
      <c r="BK183" s="340">
        <f t="shared" si="159"/>
        <v>5.9392262882037965E-2</v>
      </c>
      <c r="BL183" s="340">
        <f t="shared" si="159"/>
        <v>4.5644935652953668E-2</v>
      </c>
      <c r="BM183" s="340">
        <f t="shared" si="159"/>
        <v>5.5883485720026861E-2</v>
      </c>
      <c r="BN183" s="340">
        <f t="shared" si="159"/>
        <v>5.9107826215744383E-2</v>
      </c>
      <c r="BO183" s="340">
        <f t="shared" si="159"/>
        <v>4.0263410193075694E-2</v>
      </c>
      <c r="BP183" s="340">
        <f t="shared" si="159"/>
        <v>3.179240761755911E-2</v>
      </c>
      <c r="BQ183" s="340">
        <f t="shared" si="159"/>
        <v>3.5842943810962313E-2</v>
      </c>
      <c r="BR183" s="340">
        <f t="shared" si="159"/>
        <v>3.5186290219599875E-2</v>
      </c>
      <c r="BS183" s="340">
        <f t="shared" si="159"/>
        <v>3.724476475467179E-2</v>
      </c>
      <c r="BT183" s="340">
        <f t="shared" si="159"/>
        <v>4.743752497261252E-2</v>
      </c>
    </row>
    <row r="184" spans="1:72">
      <c r="A184" s="341" t="str">
        <f>ImportsSawnwood!B$16</f>
        <v xml:space="preserve">Canada </v>
      </c>
      <c r="B184" s="341" t="s">
        <v>228</v>
      </c>
      <c r="C184" s="341">
        <f>ImportsSawnwood!C$16</f>
        <v>2.5065291104000007E-3</v>
      </c>
      <c r="D184" s="341">
        <f>ImportsSawnwood!D$16</f>
        <v>2.3393202000000003E-3</v>
      </c>
      <c r="E184" s="341">
        <f>ImportsSawnwood!E$16</f>
        <v>2.6029460660000002E-3</v>
      </c>
      <c r="F184" s="341">
        <f>ImportsSawnwood!F$16</f>
        <v>1.6086000000000002E-3</v>
      </c>
      <c r="G184" s="341">
        <f>ImportsSawnwood!G$16</f>
        <v>2.32E-4</v>
      </c>
      <c r="H184" s="341">
        <f>ImportsSawnwood!H$16</f>
        <v>2.4999999999999995E-4</v>
      </c>
      <c r="I184" s="341">
        <f>ImportsSawnwood!I$16</f>
        <v>6.8899999999999994E-4</v>
      </c>
      <c r="J184" s="341">
        <f>ImportsSawnwood!J$16</f>
        <v>2.0349999999999999E-3</v>
      </c>
      <c r="K184" s="341">
        <f>ImportsSawnwood!K$16</f>
        <v>5.2649999999999997E-3</v>
      </c>
      <c r="L184" s="341">
        <f>ImportsSawnwood!L$16</f>
        <v>2.454E-3</v>
      </c>
      <c r="M184" s="341">
        <f>ImportsSawnwood!M$16</f>
        <v>4.3699999999999989E-3</v>
      </c>
      <c r="N184" s="341">
        <f>ImportsSawnwood!N$16</f>
        <v>3.9798999999999987E-2</v>
      </c>
      <c r="O184" s="341">
        <f>ImportsSawnwood!O$16</f>
        <v>6.0046999999999982E-2</v>
      </c>
      <c r="P184" s="341">
        <f>ImportsSawnwood!P$16</f>
        <v>4.5189E-2</v>
      </c>
      <c r="Q184" s="341">
        <f>ImportsSawnwood!Q$16</f>
        <v>1.9021999999999997E-2</v>
      </c>
      <c r="R184" s="341">
        <f>ImportsSawnwood!R$16</f>
        <v>3.3539999999999993E-2</v>
      </c>
      <c r="S184" s="341">
        <f>ImportsSawnwood!S$16</f>
        <v>1.9018999999999998E-2</v>
      </c>
      <c r="T184" s="341">
        <f>ImportsSawnwood!T$16</f>
        <v>3.3341999999999997E-2</v>
      </c>
      <c r="U184" s="341">
        <f>ImportsSawnwood!U$16</f>
        <v>2.2959999999999998E-2</v>
      </c>
      <c r="V184" s="341">
        <f>ImportsSawnwood!V$16</f>
        <v>2.7820999999999999E-2</v>
      </c>
      <c r="W184" s="341">
        <f>ImportsSawnwood!W$16</f>
        <v>1.1508999999999998E-2</v>
      </c>
      <c r="X184" s="341">
        <f>ImportsSawnwood!X$16</f>
        <v>1.0353999999999997E-2</v>
      </c>
      <c r="Y184" s="341">
        <f>ImportsSawnwood!Y$16</f>
        <v>1.3633999999999997E-2</v>
      </c>
      <c r="Z184" s="341">
        <f>ImportsSawnwood!Z$16</f>
        <v>1.2676E-2</v>
      </c>
      <c r="AA184" s="341">
        <f>ImportsSawnwood!AA$16</f>
        <v>0</v>
      </c>
      <c r="AB184" s="341">
        <f>ImportsSawnwood!AB$16</f>
        <v>0</v>
      </c>
      <c r="BE184" s="340">
        <f t="shared" si="159"/>
        <v>6.3452847243145566E-2</v>
      </c>
      <c r="BF184" s="340">
        <f t="shared" si="159"/>
        <v>1.6002598769872017E-2</v>
      </c>
      <c r="BG184" s="340">
        <f t="shared" si="159"/>
        <v>2.7085907357107863E-2</v>
      </c>
      <c r="BH184" s="340">
        <f t="shared" si="159"/>
        <v>8.892839887744676E-2</v>
      </c>
      <c r="BI184" s="340">
        <f t="shared" si="159"/>
        <v>0.12045844166690839</v>
      </c>
      <c r="BJ184" s="340">
        <f t="shared" si="159"/>
        <v>8.2911138540649618E-2</v>
      </c>
      <c r="BK184" s="340">
        <f t="shared" si="159"/>
        <v>3.4486999741815259E-2</v>
      </c>
      <c r="BL184" s="340">
        <f t="shared" si="159"/>
        <v>4.5927015713687708E-2</v>
      </c>
      <c r="BM184" s="340">
        <f t="shared" si="159"/>
        <v>2.5710540044732347E-2</v>
      </c>
      <c r="BN184" s="340">
        <f t="shared" si="159"/>
        <v>3.835158973447271E-2</v>
      </c>
      <c r="BO184" s="340">
        <f t="shared" si="159"/>
        <v>1.9670778322261852E-2</v>
      </c>
      <c r="BP184" s="340">
        <f t="shared" si="159"/>
        <v>1.880307339132891E-2</v>
      </c>
      <c r="BQ184" s="340">
        <f t="shared" si="159"/>
        <v>9.6094959075746673E-3</v>
      </c>
      <c r="BR184" s="340">
        <f t="shared" si="159"/>
        <v>7.2361580418642034E-3</v>
      </c>
      <c r="BS184" s="340">
        <f t="shared" si="159"/>
        <v>1.0057899356659163E-2</v>
      </c>
      <c r="BT184" s="340">
        <f t="shared" si="159"/>
        <v>7.5756270168029728E-3</v>
      </c>
    </row>
    <row r="185" spans="1:72">
      <c r="A185" s="341" t="str">
        <f>ImportsSawnwood!B$25</f>
        <v xml:space="preserve">Indonesia </v>
      </c>
      <c r="B185" s="341" t="s">
        <v>228</v>
      </c>
      <c r="C185" s="341">
        <f>ImportsSawnwood!C$25</f>
        <v>9.800000000000001E-6</v>
      </c>
      <c r="D185" s="341">
        <f>ImportsSawnwood!D$25</f>
        <v>5.2622499999999996E-4</v>
      </c>
      <c r="E185" s="341">
        <f>ImportsSawnwood!E$25</f>
        <v>2.8419999999999999E-5</v>
      </c>
      <c r="F185" s="341">
        <f>ImportsSawnwood!F$25</f>
        <v>0</v>
      </c>
      <c r="G185" s="341">
        <f>ImportsSawnwood!G$25</f>
        <v>1.1800000000000001E-4</v>
      </c>
      <c r="H185" s="341">
        <f>ImportsSawnwood!H$25</f>
        <v>1.2893000000000002E-2</v>
      </c>
      <c r="I185" s="341">
        <f>ImportsSawnwood!I$25</f>
        <v>7.9639999999999989E-3</v>
      </c>
      <c r="J185" s="341">
        <f>ImportsSawnwood!J$25</f>
        <v>3.4509999999999996E-3</v>
      </c>
      <c r="K185" s="341">
        <f>ImportsSawnwood!K$25</f>
        <v>3.6379999999999997E-3</v>
      </c>
      <c r="L185" s="341">
        <f>ImportsSawnwood!L$25</f>
        <v>4.4409999999999988E-3</v>
      </c>
      <c r="M185" s="341">
        <f>ImportsSawnwood!M$25</f>
        <v>1.3267999999999997E-2</v>
      </c>
      <c r="N185" s="341">
        <f>ImportsSawnwood!N$25</f>
        <v>2.3998999999999996E-2</v>
      </c>
      <c r="O185" s="341">
        <f>ImportsSawnwood!O$25</f>
        <v>1.7162999999999998E-2</v>
      </c>
      <c r="P185" s="341">
        <f>ImportsSawnwood!P$25</f>
        <v>3.6178302399999994E-2</v>
      </c>
      <c r="Q185" s="341">
        <f>ImportsSawnwood!Q$25</f>
        <v>4.4453999999999994E-2</v>
      </c>
      <c r="R185" s="341">
        <f>ImportsSawnwood!R$25</f>
        <v>5.371299999999999E-2</v>
      </c>
      <c r="S185" s="341">
        <f>ImportsSawnwood!S$25</f>
        <v>6.3492999999999994E-2</v>
      </c>
      <c r="T185" s="341">
        <f>ImportsSawnwood!T$25</f>
        <v>5.5978999999999994E-2</v>
      </c>
      <c r="U185" s="341">
        <f>ImportsSawnwood!U$25</f>
        <v>3.4925999999999999E-2</v>
      </c>
      <c r="V185" s="341">
        <f>ImportsSawnwood!V$25</f>
        <v>2.9041999999999995E-2</v>
      </c>
      <c r="W185" s="341">
        <f>ImportsSawnwood!W$25</f>
        <v>3.5038E-2</v>
      </c>
      <c r="X185" s="341">
        <f>ImportsSawnwood!X$25</f>
        <v>0.15885299999999999</v>
      </c>
      <c r="Y185" s="341">
        <f>ImportsSawnwood!Y$25</f>
        <v>3.8726999999999998E-2</v>
      </c>
      <c r="Z185" s="341">
        <f>ImportsSawnwood!Z$25</f>
        <v>4.8264999999999995E-2</v>
      </c>
      <c r="AA185" s="341">
        <f>ImportsSawnwood!AA$25</f>
        <v>0</v>
      </c>
      <c r="AB185" s="341">
        <f>ImportsSawnwood!AB$25</f>
        <v>0</v>
      </c>
      <c r="BE185" s="340">
        <f t="shared" si="159"/>
        <v>4.3844531485387188E-2</v>
      </c>
      <c r="BF185" s="340">
        <f t="shared" si="159"/>
        <v>2.8959878213937085E-2</v>
      </c>
      <c r="BG185" s="340">
        <f t="shared" si="159"/>
        <v>8.2237029476912388E-2</v>
      </c>
      <c r="BH185" s="340">
        <f t="shared" si="159"/>
        <v>5.3624278114019069E-2</v>
      </c>
      <c r="BI185" s="340">
        <f t="shared" si="159"/>
        <v>3.4430166941381735E-2</v>
      </c>
      <c r="BJ185" s="340">
        <f t="shared" si="159"/>
        <v>6.6378637333242965E-2</v>
      </c>
      <c r="BK185" s="340">
        <f t="shared" si="159"/>
        <v>8.0595367812146754E-2</v>
      </c>
      <c r="BL185" s="340">
        <f t="shared" si="159"/>
        <v>7.3550321855375897E-2</v>
      </c>
      <c r="BM185" s="340">
        <f t="shared" si="159"/>
        <v>8.5832026871033751E-2</v>
      </c>
      <c r="BN185" s="340">
        <f t="shared" si="159"/>
        <v>6.4389767912724133E-2</v>
      </c>
      <c r="BO185" s="340">
        <f t="shared" si="159"/>
        <v>2.9922543714430205E-2</v>
      </c>
      <c r="BP185" s="340">
        <f t="shared" si="159"/>
        <v>1.9628297237014276E-2</v>
      </c>
      <c r="BQ185" s="340">
        <f t="shared" si="159"/>
        <v>2.9255149675002281E-2</v>
      </c>
      <c r="BR185" s="340">
        <f t="shared" si="159"/>
        <v>0.11101848690595466</v>
      </c>
      <c r="BS185" s="340">
        <f t="shared" si="159"/>
        <v>2.8569185006992771E-2</v>
      </c>
      <c r="BT185" s="340">
        <f t="shared" si="159"/>
        <v>2.8844875194540508E-2</v>
      </c>
    </row>
    <row r="186" spans="1:72">
      <c r="A186" s="341" t="str">
        <f>ImportsSawnwood!B$26</f>
        <v xml:space="preserve">Malaysia </v>
      </c>
      <c r="B186" s="341" t="s">
        <v>228</v>
      </c>
      <c r="C186" s="341">
        <f>ImportsSawnwood!C$26</f>
        <v>3.5261800000000002E-5</v>
      </c>
      <c r="D186" s="341">
        <f>ImportsSawnwood!D$26</f>
        <v>4.6253197199999999E-4</v>
      </c>
      <c r="E186" s="341">
        <f>ImportsSawnwood!E$26</f>
        <v>6.5657199999999999E-5</v>
      </c>
      <c r="F186" s="341">
        <f>ImportsSawnwood!F$26</f>
        <v>1.1849999999999999E-3</v>
      </c>
      <c r="G186" s="341">
        <f>ImportsSawnwood!G$26</f>
        <v>3.6180000000000001E-3</v>
      </c>
      <c r="H186" s="341">
        <f>ImportsSawnwood!H$26</f>
        <v>7.3399999999999995E-4</v>
      </c>
      <c r="I186" s="341">
        <f>ImportsSawnwood!I$26</f>
        <v>1.9239999999999997E-3</v>
      </c>
      <c r="J186" s="341">
        <f>ImportsSawnwood!J$26</f>
        <v>3.1050000000000001E-3</v>
      </c>
      <c r="K186" s="341">
        <f>ImportsSawnwood!K$26</f>
        <v>5.3239999999999997E-3</v>
      </c>
      <c r="L186" s="341">
        <f>ImportsSawnwood!L$26</f>
        <v>3.7469999999999995E-3</v>
      </c>
      <c r="M186" s="341">
        <f>ImportsSawnwood!M$26</f>
        <v>1.0734999999999998E-2</v>
      </c>
      <c r="N186" s="341">
        <f>ImportsSawnwood!N$26</f>
        <v>9.1459999999999979E-3</v>
      </c>
      <c r="O186" s="341">
        <f>ImportsSawnwood!O$26</f>
        <v>1.1922999999999998E-2</v>
      </c>
      <c r="P186" s="341">
        <f>ImportsSawnwood!P$26</f>
        <v>1.5438999999999998E-2</v>
      </c>
      <c r="Q186" s="341">
        <f>ImportsSawnwood!Q$26</f>
        <v>4.3833999999999991E-2</v>
      </c>
      <c r="R186" s="341">
        <f>ImportsSawnwood!R$26</f>
        <v>6.9486000000000006E-2</v>
      </c>
      <c r="S186" s="341">
        <f>ImportsSawnwood!S$26</f>
        <v>8.6111999999999994E-2</v>
      </c>
      <c r="T186" s="341">
        <f>ImportsSawnwood!T$26</f>
        <v>0.15164899999999995</v>
      </c>
      <c r="U186" s="341">
        <f>ImportsSawnwood!U$26</f>
        <v>0.18817799999999998</v>
      </c>
      <c r="V186" s="341">
        <f>ImportsSawnwood!V$26</f>
        <v>0.17336599999999996</v>
      </c>
      <c r="W186" s="341">
        <f>ImportsSawnwood!W$26</f>
        <v>0.12003499999999999</v>
      </c>
      <c r="X186" s="341">
        <f>ImportsSawnwood!X$26</f>
        <v>9.4516999999999976E-2</v>
      </c>
      <c r="Y186" s="341">
        <f>ImportsSawnwood!Y$26</f>
        <v>8.2907999999999982E-2</v>
      </c>
      <c r="Z186" s="341">
        <f>ImportsSawnwood!Z$26</f>
        <v>7.8659999999999994E-2</v>
      </c>
      <c r="AA186" s="341">
        <f>ImportsSawnwood!AA$26</f>
        <v>0</v>
      </c>
      <c r="AB186" s="341">
        <f>ImportsSawnwood!AB$26</f>
        <v>0</v>
      </c>
      <c r="BE186" s="340">
        <f t="shared" si="159"/>
        <v>6.4163904790599607E-2</v>
      </c>
      <c r="BF186" s="340">
        <f t="shared" si="159"/>
        <v>2.4434285896785018E-2</v>
      </c>
      <c r="BG186" s="340">
        <f t="shared" si="159"/>
        <v>6.6537120246808454E-2</v>
      </c>
      <c r="BH186" s="340">
        <f t="shared" si="159"/>
        <v>2.0436170158374033E-2</v>
      </c>
      <c r="BI186" s="340">
        <f t="shared" si="159"/>
        <v>2.3918363948149765E-2</v>
      </c>
      <c r="BJ186" s="340">
        <f t="shared" si="159"/>
        <v>2.83269173455728E-2</v>
      </c>
      <c r="BK186" s="340">
        <f t="shared" si="159"/>
        <v>7.947130410486436E-2</v>
      </c>
      <c r="BL186" s="340">
        <f t="shared" si="159"/>
        <v>9.5148616991094365E-2</v>
      </c>
      <c r="BM186" s="340">
        <f t="shared" si="159"/>
        <v>0.11640917105694264</v>
      </c>
      <c r="BN186" s="340">
        <f t="shared" si="159"/>
        <v>0.17443405409522675</v>
      </c>
      <c r="BO186" s="340">
        <f t="shared" si="159"/>
        <v>0.16121984856823132</v>
      </c>
      <c r="BP186" s="340">
        <f t="shared" si="159"/>
        <v>0.11717097234323452</v>
      </c>
      <c r="BQ186" s="340">
        <f t="shared" si="159"/>
        <v>0.10022381104055307</v>
      </c>
      <c r="BR186" s="340">
        <f t="shared" si="159"/>
        <v>6.6055625810592905E-2</v>
      </c>
      <c r="BS186" s="340">
        <f t="shared" si="159"/>
        <v>6.116182483951136E-2</v>
      </c>
      <c r="BT186" s="340">
        <f t="shared" si="159"/>
        <v>4.7010004823423934E-2</v>
      </c>
    </row>
    <row r="187" spans="1:72">
      <c r="A187" s="341" t="str">
        <f>ImportsSawnwood!B$12</f>
        <v xml:space="preserve">Tanzania </v>
      </c>
      <c r="B187" s="341" t="s">
        <v>228</v>
      </c>
      <c r="C187" s="341">
        <f>ImportsSawnwood!C$12</f>
        <v>0</v>
      </c>
      <c r="D187" s="341">
        <f>ImportsSawnwood!D$12</f>
        <v>0</v>
      </c>
      <c r="E187" s="341">
        <f>ImportsSawnwood!E$12</f>
        <v>0</v>
      </c>
      <c r="F187" s="341">
        <f>ImportsSawnwood!F$12</f>
        <v>1.1E-5</v>
      </c>
      <c r="G187" s="341">
        <f>ImportsSawnwood!G$12</f>
        <v>0</v>
      </c>
      <c r="H187" s="341">
        <f>ImportsSawnwood!H$12</f>
        <v>1.85E-4</v>
      </c>
      <c r="I187" s="341">
        <f>ImportsSawnwood!I$12</f>
        <v>1.3799999999999999E-4</v>
      </c>
      <c r="J187" s="341">
        <f>ImportsSawnwood!J$12</f>
        <v>5.2000000000000006E-4</v>
      </c>
      <c r="K187" s="341">
        <f>ImportsSawnwood!K$12</f>
        <v>7.6599999999999993E-3</v>
      </c>
      <c r="L187" s="341">
        <f>ImportsSawnwood!L$12</f>
        <v>2.8117999999999997E-2</v>
      </c>
      <c r="M187" s="341">
        <f>ImportsSawnwood!M$12</f>
        <v>2.5775999999999997E-2</v>
      </c>
      <c r="N187" s="341">
        <f>ImportsSawnwood!N$12</f>
        <v>2.5643999999999997E-2</v>
      </c>
      <c r="O187" s="341">
        <f>ImportsSawnwood!O$12</f>
        <v>2.0108999999999995E-2</v>
      </c>
      <c r="P187" s="341">
        <f>ImportsSawnwood!P$12</f>
        <v>3.7140999999999993E-2</v>
      </c>
      <c r="Q187" s="341">
        <f>ImportsSawnwood!Q$12</f>
        <v>3.8189000000000001E-2</v>
      </c>
      <c r="R187" s="341">
        <f>ImportsSawnwood!R$12</f>
        <v>4.1877999999999999E-2</v>
      </c>
      <c r="S187" s="341">
        <f>ImportsSawnwood!S$12</f>
        <v>3.1139999999999994E-2</v>
      </c>
      <c r="T187" s="341">
        <f>ImportsSawnwood!T$12</f>
        <v>3.3637E-2</v>
      </c>
      <c r="U187" s="341">
        <f>ImportsSawnwood!U$12</f>
        <v>3.2920999999999999E-2</v>
      </c>
      <c r="V187" s="341">
        <f>ImportsSawnwood!V$12</f>
        <v>3.4714999999999996E-2</v>
      </c>
      <c r="W187" s="341">
        <f>ImportsSawnwood!W$12</f>
        <v>2.1907999999999993E-2</v>
      </c>
      <c r="X187" s="341">
        <f>ImportsSawnwood!X$12</f>
        <v>3.3779999999999991E-2</v>
      </c>
      <c r="Y187" s="341">
        <f>ImportsSawnwood!Y$12</f>
        <v>4.0785999999999982E-2</v>
      </c>
      <c r="Z187" s="341">
        <f>ImportsSawnwood!Z$12</f>
        <v>6.1473416039999978E-2</v>
      </c>
      <c r="AA187" s="341">
        <f>ImportsSawnwood!AA$12</f>
        <v>0</v>
      </c>
      <c r="AB187" s="341">
        <f>ImportsSawnwood!AB$12</f>
        <v>0</v>
      </c>
      <c r="BE187" s="340">
        <f t="shared" si="159"/>
        <v>9.2316962940644814E-2</v>
      </c>
      <c r="BF187" s="340">
        <f t="shared" si="159"/>
        <v>0.18335822013498831</v>
      </c>
      <c r="BG187" s="340">
        <f t="shared" si="159"/>
        <v>0.15976346636997996</v>
      </c>
      <c r="BH187" s="340">
        <f t="shared" si="159"/>
        <v>5.7299928661856958E-2</v>
      </c>
      <c r="BI187" s="340">
        <f t="shared" si="159"/>
        <v>4.0340047021164435E-2</v>
      </c>
      <c r="BJ187" s="340">
        <f t="shared" si="159"/>
        <v>6.81449599800453E-2</v>
      </c>
      <c r="BK187" s="340">
        <f t="shared" si="159"/>
        <v>6.9236885350656252E-2</v>
      </c>
      <c r="BL187" s="340">
        <f t="shared" si="159"/>
        <v>5.734441157000042E-2</v>
      </c>
      <c r="BM187" s="340">
        <f t="shared" si="159"/>
        <v>4.2096125821176993E-2</v>
      </c>
      <c r="BN187" s="340">
        <f t="shared" si="159"/>
        <v>3.869091307955308E-2</v>
      </c>
      <c r="BO187" s="340">
        <f t="shared" si="159"/>
        <v>2.8204777576096799E-2</v>
      </c>
      <c r="BP187" s="340">
        <f t="shared" si="159"/>
        <v>2.3462445375075774E-2</v>
      </c>
      <c r="BQ187" s="340">
        <f t="shared" si="159"/>
        <v>1.8292191879672064E-2</v>
      </c>
      <c r="BR187" s="340">
        <f t="shared" si="159"/>
        <v>2.3608018027252538E-2</v>
      </c>
      <c r="BS187" s="340">
        <f t="shared" si="159"/>
        <v>3.008812403995163E-2</v>
      </c>
      <c r="BT187" s="340">
        <f t="shared" si="159"/>
        <v>3.6738692913205515E-2</v>
      </c>
    </row>
    <row r="188" spans="1:72">
      <c r="A188" s="341" t="str">
        <f>ImportsSawnwood!B$17</f>
        <v xml:space="preserve">USA </v>
      </c>
      <c r="B188" s="341" t="s">
        <v>228</v>
      </c>
      <c r="C188" s="341">
        <f>ImportsSawnwood!C$17</f>
        <v>3.4439089299999998E-4</v>
      </c>
      <c r="D188" s="341">
        <f>ImportsSawnwood!D$17</f>
        <v>6.0451299999999999E-4</v>
      </c>
      <c r="E188" s="341">
        <f>ImportsSawnwood!E$17</f>
        <v>5.4857457199999991E-4</v>
      </c>
      <c r="F188" s="341">
        <f>ImportsSawnwood!F$17</f>
        <v>9.2800000000000001E-4</v>
      </c>
      <c r="G188" s="341">
        <f>ImportsSawnwood!G$17</f>
        <v>4.1E-5</v>
      </c>
      <c r="H188" s="341">
        <f>ImportsSawnwood!H$17</f>
        <v>1.63E-4</v>
      </c>
      <c r="I188" s="341">
        <f>ImportsSawnwood!I$17</f>
        <v>2.3000000000000003E-4</v>
      </c>
      <c r="J188" s="341">
        <f>ImportsSawnwood!J$17</f>
        <v>5.0900000000000001E-4</v>
      </c>
      <c r="K188" s="341">
        <f>ImportsSawnwood!K$17</f>
        <v>6.5319999999999987E-3</v>
      </c>
      <c r="L188" s="341">
        <f>ImportsSawnwood!L$17</f>
        <v>6.7019999999999988E-3</v>
      </c>
      <c r="M188" s="341">
        <f>ImportsSawnwood!M$17</f>
        <v>8.5559999999999994E-3</v>
      </c>
      <c r="N188" s="341">
        <f>ImportsSawnwood!N$17</f>
        <v>6.0736999999999985E-2</v>
      </c>
      <c r="O188" s="341">
        <f>ImportsSawnwood!O$17</f>
        <v>9.708799999999998E-2</v>
      </c>
      <c r="P188" s="341">
        <f>ImportsSawnwood!P$17</f>
        <v>6.8742999999999999E-2</v>
      </c>
      <c r="Q188" s="341">
        <f>ImportsSawnwood!Q$17</f>
        <v>8.6972999999999995E-2</v>
      </c>
      <c r="R188" s="341">
        <f>ImportsSawnwood!R$17</f>
        <v>8.8357793000000004E-2</v>
      </c>
      <c r="S188" s="341">
        <f>ImportsSawnwood!S$17</f>
        <v>6.741599999999999E-2</v>
      </c>
      <c r="T188" s="341">
        <f>ImportsSawnwood!T$17</f>
        <v>8.6408999999999986E-2</v>
      </c>
      <c r="U188" s="341">
        <f>ImportsSawnwood!U$17</f>
        <v>9.691799999999999E-2</v>
      </c>
      <c r="V188" s="341">
        <f>ImportsSawnwood!V$17</f>
        <v>0.151116</v>
      </c>
      <c r="W188" s="341">
        <f>ImportsSawnwood!W$17</f>
        <v>6.6034999999999983E-2</v>
      </c>
      <c r="X188" s="341">
        <f>ImportsSawnwood!X$17</f>
        <v>8.9524000000000006E-2</v>
      </c>
      <c r="Y188" s="341">
        <f>ImportsSawnwood!Y$17</f>
        <v>7.8915558682099998E-2</v>
      </c>
      <c r="Z188" s="341">
        <f>ImportsSawnwood!Z$17</f>
        <v>0.10450799999999998</v>
      </c>
      <c r="AA188" s="341">
        <f>ImportsSawnwood!AA$17</f>
        <v>0</v>
      </c>
      <c r="AB188" s="341">
        <f>ImportsSawnwood!AB$17</f>
        <v>0</v>
      </c>
      <c r="BE188" s="340">
        <f t="shared" si="159"/>
        <v>7.8722506779150381E-2</v>
      </c>
      <c r="BF188" s="340">
        <f t="shared" si="159"/>
        <v>4.3703918889846059E-2</v>
      </c>
      <c r="BG188" s="340">
        <f t="shared" si="159"/>
        <v>5.3031355457074353E-2</v>
      </c>
      <c r="BH188" s="340">
        <f t="shared" si="159"/>
        <v>0.13571306220305746</v>
      </c>
      <c r="BI188" s="340">
        <f t="shared" si="159"/>
        <v>0.19476525362727201</v>
      </c>
      <c r="BJ188" s="340">
        <f t="shared" si="159"/>
        <v>0.12612716361724927</v>
      </c>
      <c r="BK188" s="340">
        <f t="shared" si="159"/>
        <v>0.15768256905398478</v>
      </c>
      <c r="BL188" s="340">
        <f t="shared" si="159"/>
        <v>0.12099015347459054</v>
      </c>
      <c r="BM188" s="340">
        <f t="shared" si="159"/>
        <v>9.1135273550432508E-2</v>
      </c>
      <c r="BN188" s="340">
        <f t="shared" si="159"/>
        <v>9.9391833644234068E-2</v>
      </c>
      <c r="BO188" s="340">
        <f t="shared" si="159"/>
        <v>8.3033645184537208E-2</v>
      </c>
      <c r="BP188" s="340">
        <f t="shared" si="159"/>
        <v>0.10213310947140865</v>
      </c>
      <c r="BQ188" s="340">
        <f t="shared" si="159"/>
        <v>5.5136246611929195E-2</v>
      </c>
      <c r="BR188" s="340">
        <f t="shared" si="159"/>
        <v>6.2566139901472972E-2</v>
      </c>
      <c r="BS188" s="340">
        <f t="shared" si="159"/>
        <v>5.8216572311800802E-2</v>
      </c>
      <c r="BT188" s="340">
        <f t="shared" si="159"/>
        <v>6.2457686042288178E-2</v>
      </c>
    </row>
    <row r="189" spans="1:72">
      <c r="A189" s="338" t="s">
        <v>34</v>
      </c>
      <c r="B189" s="344" t="s">
        <v>228</v>
      </c>
      <c r="C189" s="344">
        <f t="shared" ref="C189" si="160">C180-SUM(C182:C188)</f>
        <v>3.4280122211999997E-2</v>
      </c>
      <c r="D189" s="344">
        <f t="shared" ref="D189:AB189" si="161">D180-SUM(D182:D188)</f>
        <v>5.1787065385999996E-2</v>
      </c>
      <c r="E189" s="344">
        <f t="shared" si="161"/>
        <v>4.3625738800000084E-3</v>
      </c>
      <c r="F189" s="344">
        <f t="shared" si="161"/>
        <v>4.6026999999999998E-2</v>
      </c>
      <c r="G189" s="344">
        <f t="shared" si="161"/>
        <v>2.9018000000000016E-2</v>
      </c>
      <c r="H189" s="344">
        <f t="shared" si="161"/>
        <v>1.8945999999999991E-2</v>
      </c>
      <c r="I189" s="344">
        <f t="shared" si="161"/>
        <v>1.4558000000000008E-2</v>
      </c>
      <c r="J189" s="344">
        <f t="shared" si="161"/>
        <v>2.2714999999999978E-2</v>
      </c>
      <c r="K189" s="344">
        <f t="shared" si="161"/>
        <v>2.0384999999999945E-2</v>
      </c>
      <c r="L189" s="344">
        <f t="shared" si="161"/>
        <v>4.7373092399999997E-2</v>
      </c>
      <c r="M189" s="344">
        <f t="shared" si="161"/>
        <v>3.250100000000003E-2</v>
      </c>
      <c r="N189" s="344">
        <f t="shared" si="161"/>
        <v>0.12240982419999991</v>
      </c>
      <c r="O189" s="344">
        <f t="shared" si="161"/>
        <v>0.10000035900000004</v>
      </c>
      <c r="P189" s="344">
        <f t="shared" si="161"/>
        <v>6.5085999999999866E-2</v>
      </c>
      <c r="Q189" s="344">
        <f t="shared" si="161"/>
        <v>7.003399999999993E-2</v>
      </c>
      <c r="R189" s="344">
        <f t="shared" si="161"/>
        <v>0.12338075599999987</v>
      </c>
      <c r="S189" s="344">
        <f t="shared" si="161"/>
        <v>0.10903993629999953</v>
      </c>
      <c r="T189" s="344">
        <f t="shared" si="161"/>
        <v>0.11696725999999968</v>
      </c>
      <c r="U189" s="344">
        <f t="shared" si="161"/>
        <v>0.26371160100000024</v>
      </c>
      <c r="V189" s="344">
        <f t="shared" si="161"/>
        <v>0.39404924333333247</v>
      </c>
      <c r="W189" s="344">
        <f t="shared" si="161"/>
        <v>0.33914400786666665</v>
      </c>
      <c r="X189" s="344">
        <f t="shared" si="161"/>
        <v>0.50013434759999931</v>
      </c>
      <c r="Y189" s="344">
        <f t="shared" si="161"/>
        <v>0.34369750634880014</v>
      </c>
      <c r="Z189" s="344">
        <f t="shared" si="161"/>
        <v>0.35959563710250042</v>
      </c>
      <c r="AA189" s="344">
        <f t="shared" si="161"/>
        <v>0</v>
      </c>
      <c r="AB189" s="344">
        <f t="shared" si="161"/>
        <v>0</v>
      </c>
      <c r="BE189" s="340">
        <f t="shared" si="159"/>
        <v>0.24567640855679371</v>
      </c>
      <c r="BF189" s="340">
        <f t="shared" si="159"/>
        <v>0.30892118588641942</v>
      </c>
      <c r="BG189" s="340">
        <f t="shared" si="159"/>
        <v>0.2014460125888704</v>
      </c>
      <c r="BH189" s="340">
        <f t="shared" si="159"/>
        <v>0.27351716558143996</v>
      </c>
      <c r="BI189" s="340">
        <f t="shared" si="159"/>
        <v>0.20060764753062443</v>
      </c>
      <c r="BJ189" s="340">
        <f t="shared" si="159"/>
        <v>0.11941743262866428</v>
      </c>
      <c r="BK189" s="340">
        <f t="shared" si="159"/>
        <v>0.12697206076744233</v>
      </c>
      <c r="BL189" s="340">
        <f t="shared" si="159"/>
        <v>0.16894782109656123</v>
      </c>
      <c r="BM189" s="340">
        <f t="shared" si="159"/>
        <v>0.14740394598644527</v>
      </c>
      <c r="BN189" s="340">
        <f t="shared" si="159"/>
        <v>0.13454143026469284</v>
      </c>
      <c r="BO189" s="340">
        <f t="shared" si="159"/>
        <v>0.22593259774737687</v>
      </c>
      <c r="BP189" s="340">
        <f t="shared" si="159"/>
        <v>0.26632172970756895</v>
      </c>
      <c r="BQ189" s="340">
        <f t="shared" si="159"/>
        <v>0.2831699500975936</v>
      </c>
      <c r="BR189" s="340">
        <f t="shared" si="159"/>
        <v>0.34953169609795659</v>
      </c>
      <c r="BS189" s="340">
        <f t="shared" si="159"/>
        <v>0.25354810972502245</v>
      </c>
      <c r="BT189" s="340">
        <f t="shared" si="159"/>
        <v>0.21490710189004258</v>
      </c>
    </row>
    <row r="190" spans="1:72">
      <c r="A190" s="339"/>
      <c r="B190" s="339"/>
      <c r="C190" s="339"/>
      <c r="D190" s="339"/>
      <c r="E190" s="339"/>
      <c r="F190" s="339"/>
      <c r="G190" s="339"/>
      <c r="H190" s="339"/>
      <c r="I190" s="339"/>
      <c r="J190" s="339"/>
      <c r="K190" s="339"/>
      <c r="L190" s="339"/>
      <c r="M190" s="339"/>
      <c r="N190" s="339"/>
      <c r="O190" s="339"/>
      <c r="P190" s="339"/>
      <c r="Q190" s="339"/>
      <c r="R190" s="339"/>
      <c r="S190" s="339"/>
      <c r="T190" s="339"/>
      <c r="U190" s="339"/>
      <c r="V190" s="339"/>
      <c r="W190" s="339"/>
      <c r="X190" s="339"/>
      <c r="Y190" s="339"/>
      <c r="Z190" s="339"/>
      <c r="AA190" s="339"/>
      <c r="AB190" s="339"/>
      <c r="AC190" s="339"/>
      <c r="AD190" s="339"/>
      <c r="AE190" s="339"/>
      <c r="AF190" s="339"/>
      <c r="AG190" s="339"/>
      <c r="AH190" s="339"/>
      <c r="AI190" s="339"/>
      <c r="AJ190" s="339"/>
      <c r="AK190" s="339"/>
      <c r="AL190" s="339"/>
      <c r="AM190" s="339"/>
      <c r="AN190" s="339"/>
      <c r="AO190" s="339"/>
      <c r="AP190" s="339"/>
      <c r="AQ190" s="339"/>
      <c r="AR190" s="339"/>
      <c r="AS190" s="339"/>
      <c r="AT190" s="339"/>
      <c r="AU190" s="339"/>
      <c r="AV190" s="339"/>
      <c r="AW190" s="339"/>
      <c r="AX190" s="339"/>
      <c r="AY190" s="339"/>
      <c r="AZ190" s="339"/>
      <c r="BA190" s="339"/>
      <c r="BB190" s="339"/>
      <c r="BC190" s="339"/>
      <c r="BD190" s="339"/>
    </row>
    <row r="191" spans="1:72">
      <c r="A191" s="339"/>
      <c r="B191" s="339"/>
      <c r="C191" s="339"/>
      <c r="D191" s="339"/>
      <c r="E191" s="339"/>
      <c r="F191" s="339"/>
      <c r="G191" s="339"/>
      <c r="H191" s="339"/>
      <c r="I191" s="339"/>
      <c r="J191" s="339"/>
      <c r="K191" s="339"/>
      <c r="L191" s="339"/>
      <c r="M191" s="339"/>
      <c r="N191" s="339"/>
      <c r="O191" s="339"/>
      <c r="P191" s="339"/>
      <c r="Q191" s="339"/>
      <c r="R191" s="339"/>
      <c r="S191" s="339"/>
      <c r="T191" s="339"/>
      <c r="U191" s="339"/>
      <c r="V191" s="339"/>
      <c r="W191" s="339"/>
      <c r="X191" s="339"/>
      <c r="Y191" s="339"/>
      <c r="Z191" s="339"/>
      <c r="AA191" s="339"/>
      <c r="AB191" s="339"/>
      <c r="AC191" s="339"/>
      <c r="AD191" s="339"/>
      <c r="AE191" s="339"/>
      <c r="AF191" s="339"/>
      <c r="AG191" s="339"/>
      <c r="AH191" s="339"/>
      <c r="AI191" s="339"/>
      <c r="AJ191" s="339"/>
      <c r="AK191" s="339"/>
      <c r="AL191" s="339"/>
      <c r="AM191" s="339"/>
      <c r="AN191" s="339"/>
      <c r="AO191" s="339"/>
      <c r="AP191" s="339"/>
      <c r="AQ191" s="339"/>
      <c r="AR191" s="339"/>
      <c r="AS191" s="339"/>
      <c r="AT191" s="339"/>
      <c r="AU191" s="339"/>
      <c r="AV191" s="339"/>
      <c r="AW191" s="339"/>
      <c r="AX191" s="339"/>
      <c r="AY191" s="339"/>
      <c r="AZ191" s="339"/>
      <c r="BA191" s="339"/>
      <c r="BB191" s="339"/>
      <c r="BC191" s="339"/>
      <c r="BD191" s="339"/>
    </row>
    <row r="192" spans="1:72">
      <c r="A192" s="339"/>
      <c r="B192" s="339"/>
      <c r="C192" s="339"/>
      <c r="D192" s="339"/>
      <c r="E192" s="339"/>
      <c r="F192" s="339"/>
      <c r="G192" s="339"/>
      <c r="H192" s="339"/>
      <c r="I192" s="339"/>
      <c r="J192" s="339"/>
      <c r="K192" s="339"/>
      <c r="L192" s="339"/>
      <c r="M192" s="339"/>
      <c r="N192" s="339"/>
      <c r="O192" s="339"/>
      <c r="P192" s="339"/>
      <c r="Q192" s="339"/>
      <c r="R192" s="339"/>
      <c r="S192" s="339"/>
      <c r="T192" s="339"/>
      <c r="U192" s="339"/>
      <c r="V192" s="339"/>
      <c r="W192" s="339"/>
      <c r="X192" s="339"/>
      <c r="Y192" s="339"/>
      <c r="Z192" s="339"/>
      <c r="AA192" s="339"/>
      <c r="AB192" s="339"/>
      <c r="AC192" s="339"/>
      <c r="AD192" s="339"/>
      <c r="AE192" s="339"/>
      <c r="AF192" s="339"/>
      <c r="AG192" s="339"/>
      <c r="AH192" s="339"/>
      <c r="AI192" s="339"/>
      <c r="AJ192" s="339"/>
      <c r="AK192" s="339"/>
      <c r="AL192" s="339"/>
      <c r="AM192" s="339"/>
      <c r="AN192" s="339"/>
      <c r="AO192" s="339"/>
      <c r="AP192" s="339"/>
      <c r="AQ192" s="339"/>
      <c r="AR192" s="339"/>
      <c r="AS192" s="339"/>
      <c r="AT192" s="339"/>
      <c r="AU192" s="339"/>
      <c r="AV192" s="339"/>
      <c r="AW192" s="339"/>
      <c r="AX192" s="339"/>
      <c r="AY192" s="339"/>
      <c r="AZ192" s="339"/>
      <c r="BA192" s="339"/>
      <c r="BB192" s="339"/>
      <c r="BC192" s="339"/>
      <c r="BD192" s="339"/>
    </row>
    <row r="193" spans="1:72">
      <c r="A193" s="339"/>
      <c r="B193" s="339"/>
      <c r="C193" s="339"/>
      <c r="D193" s="339"/>
      <c r="E193" s="339"/>
      <c r="F193" s="339"/>
      <c r="G193" s="339"/>
      <c r="H193" s="339"/>
      <c r="I193" s="339"/>
      <c r="J193" s="339"/>
      <c r="K193" s="339"/>
      <c r="L193" s="339"/>
      <c r="M193" s="339"/>
      <c r="N193" s="339"/>
      <c r="O193" s="339"/>
      <c r="P193" s="339"/>
      <c r="Q193" s="339"/>
      <c r="R193" s="339"/>
      <c r="S193" s="339"/>
      <c r="T193" s="339"/>
      <c r="U193" s="339"/>
      <c r="V193" s="339"/>
      <c r="W193" s="339"/>
      <c r="X193" s="339"/>
      <c r="Y193" s="339"/>
      <c r="Z193" s="339"/>
      <c r="AA193" s="339"/>
      <c r="AB193" s="339"/>
      <c r="AC193" s="339"/>
      <c r="AD193" s="339"/>
      <c r="AE193" s="339"/>
      <c r="AF193" s="339"/>
      <c r="AG193" s="339"/>
      <c r="AH193" s="339"/>
      <c r="AI193" s="339"/>
      <c r="AJ193" s="339"/>
      <c r="AK193" s="339"/>
      <c r="AL193" s="339"/>
      <c r="AM193" s="339"/>
      <c r="AN193" s="339"/>
      <c r="AO193" s="339"/>
      <c r="AP193" s="339"/>
      <c r="AQ193" s="339"/>
      <c r="AR193" s="339"/>
      <c r="AS193" s="339"/>
      <c r="AT193" s="339"/>
      <c r="AU193" s="339"/>
      <c r="AV193" s="339"/>
      <c r="AW193" s="339"/>
      <c r="AX193" s="339"/>
      <c r="AY193" s="339"/>
      <c r="AZ193" s="339"/>
      <c r="BA193" s="339"/>
      <c r="BB193" s="339"/>
      <c r="BC193" s="339"/>
      <c r="BD193" s="339"/>
    </row>
    <row r="194" spans="1:72">
      <c r="A194" s="339" t="str">
        <f t="shared" ref="A194:A201" si="162">A182</f>
        <v>EU-28</v>
      </c>
      <c r="B194" s="339"/>
      <c r="C194" s="339"/>
      <c r="D194" s="339"/>
      <c r="E194" s="339"/>
      <c r="F194" s="339"/>
      <c r="G194" s="339"/>
      <c r="H194" s="339"/>
      <c r="I194" s="339"/>
      <c r="J194" s="339"/>
      <c r="K194" s="339"/>
      <c r="L194" s="339"/>
      <c r="M194" s="339"/>
      <c r="N194" s="339"/>
      <c r="O194" s="339"/>
      <c r="P194" s="339"/>
      <c r="Q194" s="339"/>
      <c r="R194" s="339"/>
      <c r="S194" s="339"/>
      <c r="T194" s="339"/>
      <c r="U194" s="339"/>
      <c r="V194" s="339"/>
      <c r="W194" s="339"/>
      <c r="X194" s="339"/>
      <c r="Y194" s="339"/>
      <c r="Z194" s="339"/>
      <c r="AA194" s="339"/>
      <c r="AB194" s="339"/>
      <c r="AC194" s="339"/>
      <c r="AD194" s="339"/>
      <c r="AE194" s="339">
        <f>ImportsSawnwood!AD$29</f>
        <v>2.1172240000000002</v>
      </c>
      <c r="AF194" s="339">
        <f>ImportsSawnwood!AE$29</f>
        <v>3.5748149999999992</v>
      </c>
      <c r="AG194" s="339">
        <f>ImportsSawnwood!AF$29</f>
        <v>4.7865730000000006</v>
      </c>
      <c r="AH194" s="339">
        <f>ImportsSawnwood!AG$29</f>
        <v>5.5718999999999994</v>
      </c>
      <c r="AI194" s="339">
        <f>ImportsSawnwood!AH$29</f>
        <v>7.1969009999999995</v>
      </c>
      <c r="AJ194" s="339">
        <f>ImportsSawnwood!AI$29</f>
        <v>9.0281359999999999</v>
      </c>
      <c r="AK194" s="339">
        <f>ImportsSawnwood!AJ$29</f>
        <v>14.097899999999999</v>
      </c>
      <c r="AL194" s="339">
        <f>ImportsSawnwood!AK$29</f>
        <v>11.182042999999998</v>
      </c>
      <c r="AM194" s="339">
        <f>ImportsSawnwood!AL$29</f>
        <v>12.404664</v>
      </c>
      <c r="AN194" s="339">
        <f>ImportsSawnwood!AM$29</f>
        <v>11.775528999999999</v>
      </c>
      <c r="AO194" s="339">
        <f>ImportsSawnwood!AN$29</f>
        <v>17.212615</v>
      </c>
      <c r="AP194" s="339">
        <f>ImportsSawnwood!AO$29</f>
        <v>34.261502</v>
      </c>
      <c r="AQ194" s="339">
        <f>ImportsSawnwood!AP$29</f>
        <v>48.703054000000002</v>
      </c>
      <c r="AR194" s="339">
        <f>ImportsSawnwood!AQ$29</f>
        <v>66.518045000000001</v>
      </c>
      <c r="AS194" s="339">
        <f>ImportsSawnwood!AR$29</f>
        <v>68.159083999999993</v>
      </c>
      <c r="AT194" s="339">
        <f>ImportsSawnwood!AS$29</f>
        <v>73.214388</v>
      </c>
      <c r="AU194" s="339">
        <f>ImportsSawnwood!AT$29</f>
        <v>73.285775999999998</v>
      </c>
      <c r="AV194" s="339">
        <f>ImportsSawnwood!AU$29</f>
        <v>89.264610999999974</v>
      </c>
      <c r="AW194" s="339">
        <f>ImportsSawnwood!AV$29</f>
        <v>125.47878199999998</v>
      </c>
      <c r="AX194" s="339">
        <f>ImportsSawnwood!AW$29</f>
        <v>140.91913700000001</v>
      </c>
      <c r="AY194" s="339">
        <f>ImportsSawnwood!AX$29</f>
        <v>117.91799500000002</v>
      </c>
      <c r="AZ194" s="339">
        <f>ImportsSawnwood!AY$29</f>
        <v>126.485986</v>
      </c>
      <c r="BA194" s="339">
        <f>ImportsSawnwood!AZ$29</f>
        <v>214.624768523</v>
      </c>
      <c r="BB194" s="339">
        <f>ImportsSawnwood!BA$29</f>
        <v>203.54115908200006</v>
      </c>
      <c r="BC194" s="339">
        <f>ImportsSawnwood!BB$29</f>
        <v>0</v>
      </c>
      <c r="BD194" s="339">
        <f>ImportsSawnwood!BC$29</f>
        <v>0</v>
      </c>
      <c r="BE194" s="340">
        <f>AM194/AM$180</f>
        <v>0.37837528359469502</v>
      </c>
      <c r="BF194" s="340">
        <f>AN194/AN$180</f>
        <v>0.29374993576457703</v>
      </c>
      <c r="BG194" s="340">
        <f>AO194/AO$180</f>
        <v>0.30028274451762399</v>
      </c>
      <c r="BH194" s="340">
        <f>AP194/AP$180</f>
        <v>0.26081852119473625</v>
      </c>
      <c r="BI194" s="340">
        <f t="shared" ref="BI194:BJ201" si="163">AQ194/AQ$180</f>
        <v>0.30374265632016478</v>
      </c>
      <c r="BJ194" s="340">
        <f t="shared" si="163"/>
        <v>0.35928515320059701</v>
      </c>
      <c r="BK194" s="340">
        <f t="shared" ref="BK194:BK201" si="164">AS194/AS$180</f>
        <v>0.33169799385276916</v>
      </c>
      <c r="BL194" s="340">
        <f t="shared" ref="BL194:BL201" si="165">AT194/AT$180</f>
        <v>0.25747942573959098</v>
      </c>
      <c r="BM194" s="340">
        <f t="shared" ref="BM194:BM201" si="166">AU194/AU$180</f>
        <v>0.26610055717566089</v>
      </c>
      <c r="BN194" s="340">
        <f t="shared" ref="BN194:BQ201" si="167">AV194/AV$180</f>
        <v>0.25202471963182987</v>
      </c>
      <c r="BO194" s="340">
        <f t="shared" si="167"/>
        <v>0.29708929009396506</v>
      </c>
      <c r="BP194" s="340">
        <f t="shared" si="167"/>
        <v>0.30004045759064607</v>
      </c>
      <c r="BQ194" s="340">
        <f t="shared" si="167"/>
        <v>0.33104812753502338</v>
      </c>
      <c r="BR194" s="340">
        <f t="shared" ref="BR194:BR201" si="168">AZ194/AZ$180</f>
        <v>0.32299104335467177</v>
      </c>
      <c r="BS194" s="340">
        <f t="shared" ref="BS194:BS201" si="169">BA194/BA$180</f>
        <v>0.43077058409028762</v>
      </c>
      <c r="BT194" s="340">
        <f t="shared" ref="BT194:BT201" si="170">BB194/BB$180</f>
        <v>0.44602289922147059</v>
      </c>
    </row>
    <row r="195" spans="1:72">
      <c r="A195" s="339" t="str">
        <f t="shared" si="162"/>
        <v xml:space="preserve">Brazil </v>
      </c>
      <c r="B195" s="339"/>
      <c r="C195" s="339"/>
      <c r="D195" s="339"/>
      <c r="E195" s="339"/>
      <c r="F195" s="339"/>
      <c r="G195" s="339"/>
      <c r="H195" s="339"/>
      <c r="I195" s="339"/>
      <c r="J195" s="339"/>
      <c r="K195" s="339"/>
      <c r="L195" s="339"/>
      <c r="M195" s="339"/>
      <c r="N195" s="339"/>
      <c r="O195" s="339"/>
      <c r="P195" s="339"/>
      <c r="Q195" s="339"/>
      <c r="R195" s="339"/>
      <c r="S195" s="339"/>
      <c r="T195" s="339"/>
      <c r="U195" s="339"/>
      <c r="V195" s="339"/>
      <c r="W195" s="339"/>
      <c r="X195" s="339"/>
      <c r="Y195" s="339"/>
      <c r="Z195" s="339"/>
      <c r="AA195" s="339"/>
      <c r="AB195" s="339"/>
      <c r="AC195" s="339"/>
      <c r="AD195" s="339"/>
      <c r="AE195" s="339">
        <f>ImportsSawnwood!AD$20</f>
        <v>0</v>
      </c>
      <c r="AF195" s="339">
        <f>ImportsSawnwood!AE$20</f>
        <v>0</v>
      </c>
      <c r="AG195" s="339">
        <f>ImportsSawnwood!AF$20</f>
        <v>1.5151999999999999E-2</v>
      </c>
      <c r="AH195" s="339">
        <f>ImportsSawnwood!AG$20</f>
        <v>6.6555000000000003E-2</v>
      </c>
      <c r="AI195" s="339">
        <f>ImportsSawnwood!AH$20</f>
        <v>0.14355999999999999</v>
      </c>
      <c r="AJ195" s="339">
        <f>ImportsSawnwood!AI$20</f>
        <v>0.14782999999999999</v>
      </c>
      <c r="AK195" s="339">
        <f>ImportsSawnwood!AJ$20</f>
        <v>0.34050799999999998</v>
      </c>
      <c r="AL195" s="339">
        <f>ImportsSawnwood!AK$20</f>
        <v>0.17129899999999998</v>
      </c>
      <c r="AM195" s="339">
        <f>ImportsSawnwood!AL$20</f>
        <v>1.8495289999999998</v>
      </c>
      <c r="AN195" s="339">
        <f>ImportsSawnwood!AM$20</f>
        <v>1.9144999999999999</v>
      </c>
      <c r="AO195" s="339">
        <f>ImportsSawnwood!AN$20</f>
        <v>4.7517559999999994</v>
      </c>
      <c r="AP195" s="339">
        <f>ImportsSawnwood!AO$20</f>
        <v>8.0727700000000002</v>
      </c>
      <c r="AQ195" s="339">
        <f>ImportsSawnwood!AP$20</f>
        <v>15.935474999999999</v>
      </c>
      <c r="AR195" s="339">
        <f>ImportsSawnwood!AQ$20</f>
        <v>16.258392000000001</v>
      </c>
      <c r="AS195" s="339">
        <f>ImportsSawnwood!AR$20</f>
        <v>15.385900999999999</v>
      </c>
      <c r="AT195" s="339">
        <f>ImportsSawnwood!AS$20</f>
        <v>16.17905</v>
      </c>
      <c r="AU195" s="339">
        <f>ImportsSawnwood!AT$20</f>
        <v>18.178421</v>
      </c>
      <c r="AV195" s="339">
        <f>ImportsSawnwood!AU$20</f>
        <v>24.075626999999997</v>
      </c>
      <c r="AW195" s="339">
        <f>ImportsSawnwood!AV$20</f>
        <v>21.587053999999998</v>
      </c>
      <c r="AX195" s="339">
        <f>ImportsSawnwood!AW$20</f>
        <v>22.097268</v>
      </c>
      <c r="AY195" s="339">
        <f>ImportsSawnwood!AX$20</f>
        <v>17.27412</v>
      </c>
      <c r="AZ195" s="339">
        <f>ImportsSawnwood!AY$20</f>
        <v>20.617501999999998</v>
      </c>
      <c r="BA195" s="339">
        <f>ImportsSawnwood!AZ$20</f>
        <v>23.346829421000002</v>
      </c>
      <c r="BB195" s="339">
        <f>ImportsSawnwood!BA$20</f>
        <v>24.507224463</v>
      </c>
      <c r="BC195" s="339">
        <f>ImportsSawnwood!BB$20</f>
        <v>0</v>
      </c>
      <c r="BD195" s="339">
        <f>ImportsSawnwood!BC$20</f>
        <v>0</v>
      </c>
      <c r="BE195" s="340">
        <f t="shared" ref="BE195:BF200" si="171">AM195/AM$180</f>
        <v>5.6415559493720471E-2</v>
      </c>
      <c r="BF195" s="340">
        <f t="shared" si="171"/>
        <v>4.7758725066303416E-2</v>
      </c>
      <c r="BG195" s="340">
        <f t="shared" ref="BG195:BG200" si="172">AO195/AO$180</f>
        <v>8.2896778494033985E-2</v>
      </c>
      <c r="BH195" s="340">
        <f t="shared" ref="BH195:BH200" si="173">AP195/AP$180</f>
        <v>6.1454630136916676E-2</v>
      </c>
      <c r="BI195" s="340">
        <f t="shared" si="163"/>
        <v>9.9383572665146983E-2</v>
      </c>
      <c r="BJ195" s="340">
        <f t="shared" si="163"/>
        <v>8.7816754995059768E-2</v>
      </c>
      <c r="BK195" s="340">
        <f t="shared" si="164"/>
        <v>7.4875896150795027E-2</v>
      </c>
      <c r="BL195" s="340">
        <f t="shared" si="165"/>
        <v>5.689827664764649E-2</v>
      </c>
      <c r="BM195" s="340">
        <f t="shared" si="166"/>
        <v>6.6005822967252673E-2</v>
      </c>
      <c r="BN195" s="340">
        <f t="shared" si="167"/>
        <v>6.7973781285346258E-2</v>
      </c>
      <c r="BO195" s="340">
        <f t="shared" si="167"/>
        <v>5.1110494107920887E-2</v>
      </c>
      <c r="BP195" s="340">
        <f t="shared" si="167"/>
        <v>4.7048786583351987E-2</v>
      </c>
      <c r="BQ195" s="340">
        <f t="shared" si="167"/>
        <v>4.8496118686679648E-2</v>
      </c>
      <c r="BR195" s="340">
        <f t="shared" si="168"/>
        <v>5.2648271108445416E-2</v>
      </c>
      <c r="BS195" s="340">
        <f t="shared" si="169"/>
        <v>4.6859117964582558E-2</v>
      </c>
      <c r="BT195" s="340">
        <f t="shared" si="170"/>
        <v>5.3703061121190498E-2</v>
      </c>
    </row>
    <row r="196" spans="1:72">
      <c r="A196" s="339" t="str">
        <f t="shared" si="162"/>
        <v xml:space="preserve">Canada </v>
      </c>
      <c r="B196" s="339"/>
      <c r="C196" s="339"/>
      <c r="D196" s="339"/>
      <c r="E196" s="339"/>
      <c r="F196" s="339"/>
      <c r="G196" s="339"/>
      <c r="H196" s="339"/>
      <c r="I196" s="339"/>
      <c r="J196" s="339"/>
      <c r="K196" s="339"/>
      <c r="L196" s="339"/>
      <c r="M196" s="339"/>
      <c r="N196" s="339"/>
      <c r="O196" s="339"/>
      <c r="P196" s="339"/>
      <c r="Q196" s="339"/>
      <c r="R196" s="339"/>
      <c r="S196" s="339"/>
      <c r="T196" s="339"/>
      <c r="U196" s="339"/>
      <c r="V196" s="339"/>
      <c r="W196" s="339"/>
      <c r="X196" s="339"/>
      <c r="Y196" s="339"/>
      <c r="Z196" s="339"/>
      <c r="AA196" s="339"/>
      <c r="AB196" s="339"/>
      <c r="AC196" s="339"/>
      <c r="AD196" s="339"/>
      <c r="AE196" s="339">
        <f>ImportsSawnwood!AD$16</f>
        <v>0.44744099999999998</v>
      </c>
      <c r="AF196" s="339">
        <f>ImportsSawnwood!AE$16</f>
        <v>0.76786100000000002</v>
      </c>
      <c r="AG196" s="339">
        <f>ImportsSawnwood!AF$16</f>
        <v>0.76161800000000002</v>
      </c>
      <c r="AH196" s="339">
        <f>ImportsSawnwood!AG$16</f>
        <v>0.348443</v>
      </c>
      <c r="AI196" s="339">
        <f>ImportsSawnwood!AH$16</f>
        <v>9.7681999999999991E-2</v>
      </c>
      <c r="AJ196" s="339">
        <f>ImportsSawnwood!AI$16</f>
        <v>5.0476E-2</v>
      </c>
      <c r="AK196" s="339">
        <f>ImportsSawnwood!AJ$16</f>
        <v>0.23928999999999997</v>
      </c>
      <c r="AL196" s="339">
        <f>ImportsSawnwood!AK$16</f>
        <v>0.46054399999999995</v>
      </c>
      <c r="AM196" s="339">
        <f>ImportsSawnwood!AL$16</f>
        <v>1.423881</v>
      </c>
      <c r="AN196" s="339">
        <f>ImportsSawnwood!AM$16</f>
        <v>0.449125</v>
      </c>
      <c r="AO196" s="339">
        <f>ImportsSawnwood!AN$16</f>
        <v>1.0437209999999999</v>
      </c>
      <c r="AP196" s="339">
        <f>ImportsSawnwood!AO$16</f>
        <v>8.9844790000000003</v>
      </c>
      <c r="AQ196" s="339">
        <f>ImportsSawnwood!AP$16</f>
        <v>13.255661999999999</v>
      </c>
      <c r="AR196" s="339">
        <f>ImportsSawnwood!AQ$16</f>
        <v>11.907522999999999</v>
      </c>
      <c r="AS196" s="339">
        <f>ImportsSawnwood!AR$16</f>
        <v>5.1278790000000001</v>
      </c>
      <c r="AT196" s="339">
        <f>ImportsSawnwood!AS$16</f>
        <v>8.0461010000000002</v>
      </c>
      <c r="AU196" s="339">
        <f>ImportsSawnwood!AT$16</f>
        <v>4.7790419999999996</v>
      </c>
      <c r="AV196" s="339">
        <f>ImportsSawnwood!AU$16</f>
        <v>9.3497120000000002</v>
      </c>
      <c r="AW196" s="339">
        <f>ImportsSawnwood!AV$16</f>
        <v>6.1575569999999997</v>
      </c>
      <c r="AX196" s="339">
        <f>ImportsSawnwood!AW$16</f>
        <v>7.1636419999999994</v>
      </c>
      <c r="AY196" s="339">
        <f>ImportsSawnwood!AX$16</f>
        <v>3.8836899999999996</v>
      </c>
      <c r="AZ196" s="339">
        <f>ImportsSawnwood!AY$16</f>
        <v>5.1742859999999995</v>
      </c>
      <c r="BA196" s="339">
        <f>ImportsSawnwood!AZ$16</f>
        <v>10.324913291000001</v>
      </c>
      <c r="BB196" s="339">
        <f>ImportsSawnwood!BA$16</f>
        <v>10.715589708999998</v>
      </c>
      <c r="BC196" s="339">
        <f>ImportsSawnwood!BB$16</f>
        <v>0</v>
      </c>
      <c r="BD196" s="339">
        <f>ImportsSawnwood!BC$16</f>
        <v>0</v>
      </c>
      <c r="BE196" s="340">
        <f t="shared" si="171"/>
        <v>4.3432162062599831E-2</v>
      </c>
      <c r="BF196" s="340">
        <f t="shared" si="171"/>
        <v>1.1203780305773582E-2</v>
      </c>
      <c r="BG196" s="340">
        <f t="shared" si="172"/>
        <v>1.8208238921899954E-2</v>
      </c>
      <c r="BH196" s="340">
        <f t="shared" si="173"/>
        <v>6.8395090398697719E-2</v>
      </c>
      <c r="BI196" s="340">
        <f t="shared" si="163"/>
        <v>8.2670585445468528E-2</v>
      </c>
      <c r="BJ196" s="340">
        <f t="shared" si="163"/>
        <v>6.4316325371478258E-2</v>
      </c>
      <c r="BK196" s="340">
        <f t="shared" si="164"/>
        <v>2.4954959444873765E-2</v>
      </c>
      <c r="BL196" s="340">
        <f t="shared" si="165"/>
        <v>2.8296425354573048E-2</v>
      </c>
      <c r="BM196" s="340">
        <f t="shared" si="166"/>
        <v>1.7352695275627356E-2</v>
      </c>
      <c r="BN196" s="340">
        <f t="shared" si="167"/>
        <v>2.6397454926884251E-2</v>
      </c>
      <c r="BO196" s="340">
        <f t="shared" si="167"/>
        <v>1.4578912934006049E-2</v>
      </c>
      <c r="BP196" s="340">
        <f t="shared" si="167"/>
        <v>1.5252594285299738E-2</v>
      </c>
      <c r="BQ196" s="340">
        <f t="shared" si="167"/>
        <v>1.0903240870288667E-2</v>
      </c>
      <c r="BR196" s="340">
        <f t="shared" si="168"/>
        <v>1.3212910667870123E-2</v>
      </c>
      <c r="BS196" s="340">
        <f t="shared" si="169"/>
        <v>2.0722999305501942E-2</v>
      </c>
      <c r="BT196" s="340">
        <f t="shared" si="170"/>
        <v>2.3481237949276246E-2</v>
      </c>
    </row>
    <row r="197" spans="1:72">
      <c r="A197" s="339" t="str">
        <f t="shared" si="162"/>
        <v xml:space="preserve">Indonesia </v>
      </c>
      <c r="B197" s="339"/>
      <c r="C197" s="339"/>
      <c r="D197" s="339"/>
      <c r="E197" s="339"/>
      <c r="F197" s="339"/>
      <c r="G197" s="339"/>
      <c r="H197" s="339"/>
      <c r="I197" s="339"/>
      <c r="J197" s="339"/>
      <c r="K197" s="339"/>
      <c r="L197" s="339"/>
      <c r="M197" s="339"/>
      <c r="N197" s="339"/>
      <c r="O197" s="339"/>
      <c r="P197" s="339"/>
      <c r="Q197" s="339"/>
      <c r="R197" s="339"/>
      <c r="S197" s="339"/>
      <c r="T197" s="339"/>
      <c r="U197" s="339"/>
      <c r="V197" s="339"/>
      <c r="W197" s="339"/>
      <c r="X197" s="339"/>
      <c r="Y197" s="339"/>
      <c r="Z197" s="339"/>
      <c r="AA197" s="339"/>
      <c r="AB197" s="339"/>
      <c r="AC197" s="339"/>
      <c r="AD197" s="339"/>
      <c r="AE197" s="339">
        <f>ImportsSawnwood!AD$25</f>
        <v>5.5360000000000001E-3</v>
      </c>
      <c r="AF197" s="339">
        <f>ImportsSawnwood!AE$25</f>
        <v>0.12676599999999999</v>
      </c>
      <c r="AG197" s="339">
        <f>ImportsSawnwood!AF$25</f>
        <v>7.2689999999999994E-3</v>
      </c>
      <c r="AH197" s="339">
        <f>ImportsSawnwood!AG$25</f>
        <v>0</v>
      </c>
      <c r="AI197" s="339">
        <f>ImportsSawnwood!AH$25</f>
        <v>7.5906999999999988E-2</v>
      </c>
      <c r="AJ197" s="339">
        <f>ImportsSawnwood!AI$25</f>
        <v>6.0614749999999997</v>
      </c>
      <c r="AK197" s="339">
        <f>ImportsSawnwood!AJ$25</f>
        <v>2.9410920000000003</v>
      </c>
      <c r="AL197" s="339">
        <f>ImportsSawnwood!AK$25</f>
        <v>1.3874499999999999</v>
      </c>
      <c r="AM197" s="339">
        <f>ImportsSawnwood!AL$25</f>
        <v>1.6171820000000001</v>
      </c>
      <c r="AN197" s="339">
        <f>ImportsSawnwood!AM$25</f>
        <v>1.9244359999999998</v>
      </c>
      <c r="AO197" s="339">
        <f>ImportsSawnwood!AN$25</f>
        <v>5.7629349999999997</v>
      </c>
      <c r="AP197" s="339">
        <f>ImportsSawnwood!AO$25</f>
        <v>10.002068999999999</v>
      </c>
      <c r="AQ197" s="339">
        <f>ImportsSawnwood!AP$25</f>
        <v>8.2852110000000003</v>
      </c>
      <c r="AR197" s="339">
        <f>ImportsSawnwood!AQ$25</f>
        <v>21.027142999999999</v>
      </c>
      <c r="AS197" s="339">
        <f>ImportsSawnwood!AR$25</f>
        <v>26.842721999999998</v>
      </c>
      <c r="AT197" s="339">
        <f>ImportsSawnwood!AS$25</f>
        <v>33.108716999999999</v>
      </c>
      <c r="AU197" s="339">
        <f>ImportsSawnwood!AT$25</f>
        <v>38.093509999999995</v>
      </c>
      <c r="AV197" s="339">
        <f>ImportsSawnwood!AU$25</f>
        <v>39.707053999999999</v>
      </c>
      <c r="AW197" s="339">
        <f>ImportsSawnwood!AV$25</f>
        <v>24.944938</v>
      </c>
      <c r="AX197" s="339">
        <f>ImportsSawnwood!AW$25</f>
        <v>22.020447000000001</v>
      </c>
      <c r="AY197" s="339">
        <f>ImportsSawnwood!AX$25</f>
        <v>24.794549999999997</v>
      </c>
      <c r="AZ197" s="339">
        <f>ImportsSawnwood!AY$25</f>
        <v>23.548217999999999</v>
      </c>
      <c r="BA197" s="339">
        <f>ImportsSawnwood!AZ$25</f>
        <v>26.345513805</v>
      </c>
      <c r="BB197" s="339">
        <f>ImportsSawnwood!BA$25</f>
        <v>28.643982429999998</v>
      </c>
      <c r="BC197" s="339">
        <f>ImportsSawnwood!BB$25</f>
        <v>0</v>
      </c>
      <c r="BD197" s="339">
        <f>ImportsSawnwood!BC$25</f>
        <v>0</v>
      </c>
      <c r="BE197" s="340">
        <f t="shared" si="171"/>
        <v>4.932835729159904E-2</v>
      </c>
      <c r="BF197" s="340">
        <f t="shared" si="171"/>
        <v>4.8006586488219732E-2</v>
      </c>
      <c r="BG197" s="340">
        <f t="shared" si="172"/>
        <v>0.10053730582347152</v>
      </c>
      <c r="BH197" s="340">
        <f t="shared" si="173"/>
        <v>7.6141578541060864E-2</v>
      </c>
      <c r="BI197" s="340">
        <f t="shared" si="163"/>
        <v>5.1671749318082778E-2</v>
      </c>
      <c r="BJ197" s="340">
        <f t="shared" si="163"/>
        <v>0.11357429843474595</v>
      </c>
      <c r="BK197" s="340">
        <f t="shared" si="164"/>
        <v>0.13063082005250529</v>
      </c>
      <c r="BL197" s="340">
        <f t="shared" si="165"/>
        <v>0.11643631358544761</v>
      </c>
      <c r="BM197" s="340">
        <f t="shared" si="166"/>
        <v>0.13831748517988823</v>
      </c>
      <c r="BN197" s="340">
        <f t="shared" si="167"/>
        <v>0.11210667967573321</v>
      </c>
      <c r="BO197" s="340">
        <f t="shared" si="167"/>
        <v>5.9060773492828247E-2</v>
      </c>
      <c r="BP197" s="340">
        <f t="shared" si="167"/>
        <v>4.688522180085853E-2</v>
      </c>
      <c r="BQ197" s="340">
        <f t="shared" si="167"/>
        <v>6.9609302215268426E-2</v>
      </c>
      <c r="BR197" s="340">
        <f t="shared" si="168"/>
        <v>6.0132064756670052E-2</v>
      </c>
      <c r="BS197" s="340">
        <f t="shared" si="169"/>
        <v>5.2877738427111673E-2</v>
      </c>
      <c r="BT197" s="340">
        <f t="shared" si="170"/>
        <v>6.2768003023557922E-2</v>
      </c>
    </row>
    <row r="198" spans="1:72">
      <c r="A198" s="339" t="str">
        <f t="shared" si="162"/>
        <v xml:space="preserve">Malaysia </v>
      </c>
      <c r="B198" s="339"/>
      <c r="C198" s="339"/>
      <c r="D198" s="339"/>
      <c r="E198" s="339"/>
      <c r="F198" s="339"/>
      <c r="G198" s="339"/>
      <c r="H198" s="339"/>
      <c r="I198" s="339"/>
      <c r="J198" s="339"/>
      <c r="K198" s="339"/>
      <c r="L198" s="339"/>
      <c r="M198" s="339"/>
      <c r="N198" s="339"/>
      <c r="O198" s="339"/>
      <c r="P198" s="339"/>
      <c r="Q198" s="339"/>
      <c r="R198" s="339"/>
      <c r="S198" s="339"/>
      <c r="T198" s="339"/>
      <c r="U198" s="339"/>
      <c r="V198" s="339"/>
      <c r="W198" s="339"/>
      <c r="X198" s="339"/>
      <c r="Y198" s="339"/>
      <c r="Z198" s="339"/>
      <c r="AA198" s="339"/>
      <c r="AB198" s="339"/>
      <c r="AC198" s="339"/>
      <c r="AD198" s="339"/>
      <c r="AE198" s="339">
        <f>ImportsSawnwood!AD$26</f>
        <v>2.1654E-2</v>
      </c>
      <c r="AF198" s="339">
        <f>ImportsSawnwood!AE$26</f>
        <v>0.10617199999999999</v>
      </c>
      <c r="AG198" s="339">
        <f>ImportsSawnwood!AF$26</f>
        <v>3.7710999999999995E-2</v>
      </c>
      <c r="AH198" s="339">
        <f>ImportsSawnwood!AG$26</f>
        <v>0.24326199999999998</v>
      </c>
      <c r="AI198" s="339">
        <f>ImportsSawnwood!AH$26</f>
        <v>0.66058299999999992</v>
      </c>
      <c r="AJ198" s="339">
        <f>ImportsSawnwood!AI$26</f>
        <v>0.37384000000000001</v>
      </c>
      <c r="AK198" s="339">
        <f>ImportsSawnwood!AJ$26</f>
        <v>0.6827939999999999</v>
      </c>
      <c r="AL198" s="339">
        <f>ImportsSawnwood!AK$26</f>
        <v>1.238513</v>
      </c>
      <c r="AM198" s="339">
        <f>ImportsSawnwood!AL$26</f>
        <v>2.048629</v>
      </c>
      <c r="AN198" s="339">
        <f>ImportsSawnwood!AM$26</f>
        <v>1.479811</v>
      </c>
      <c r="AO198" s="339">
        <f>ImportsSawnwood!AN$26</f>
        <v>3.9834449999999997</v>
      </c>
      <c r="AP198" s="339">
        <f>ImportsSawnwood!AO$26</f>
        <v>3.5706879999999996</v>
      </c>
      <c r="AQ198" s="339">
        <f>ImportsSawnwood!AP$26</f>
        <v>4.1670730000000002</v>
      </c>
      <c r="AR198" s="339">
        <f>ImportsSawnwood!AQ$26</f>
        <v>6.0491969999999995</v>
      </c>
      <c r="AS198" s="339">
        <f>ImportsSawnwood!AR$26</f>
        <v>20.090926</v>
      </c>
      <c r="AT198" s="339">
        <f>ImportsSawnwood!AS$26</f>
        <v>32.00206</v>
      </c>
      <c r="AU198" s="339">
        <f>ImportsSawnwood!AT$26</f>
        <v>40.083148999999999</v>
      </c>
      <c r="AV198" s="339">
        <f>ImportsSawnwood!AU$26</f>
        <v>71.949437000000003</v>
      </c>
      <c r="AW198" s="339">
        <f>ImportsSawnwood!AV$26</f>
        <v>81.359110999999999</v>
      </c>
      <c r="AX198" s="339">
        <f>ImportsSawnwood!AW$26</f>
        <v>71.937541999999993</v>
      </c>
      <c r="AY198" s="339">
        <f>ImportsSawnwood!AX$26</f>
        <v>47.404509999999995</v>
      </c>
      <c r="AZ198" s="339">
        <f>ImportsSawnwood!AY$26</f>
        <v>39.705871999999999</v>
      </c>
      <c r="BA198" s="339">
        <f>ImportsSawnwood!AZ$26</f>
        <v>34.866212351000001</v>
      </c>
      <c r="BB198" s="339">
        <f>ImportsSawnwood!BA$26</f>
        <v>32.928653872999995</v>
      </c>
      <c r="BC198" s="339">
        <f>ImportsSawnwood!BB$26</f>
        <v>0</v>
      </c>
      <c r="BD198" s="339">
        <f>ImportsSawnwood!BC$26</f>
        <v>0</v>
      </c>
      <c r="BE198" s="340">
        <f t="shared" si="171"/>
        <v>6.2488639664509772E-2</v>
      </c>
      <c r="BF198" s="340">
        <f t="shared" si="171"/>
        <v>3.6915062261212606E-2</v>
      </c>
      <c r="BG198" s="340">
        <f t="shared" si="172"/>
        <v>6.9493205839728969E-2</v>
      </c>
      <c r="BH198" s="340">
        <f t="shared" si="173"/>
        <v>2.7182158091253274E-2</v>
      </c>
      <c r="BI198" s="340">
        <f t="shared" si="163"/>
        <v>2.5988469267246322E-2</v>
      </c>
      <c r="BJ198" s="340">
        <f t="shared" si="163"/>
        <v>3.2673640226281331E-2</v>
      </c>
      <c r="BK198" s="340">
        <f t="shared" si="164"/>
        <v>9.7773025365840316E-2</v>
      </c>
      <c r="BL198" s="340">
        <f t="shared" si="165"/>
        <v>0.11254443636521191</v>
      </c>
      <c r="BM198" s="340">
        <f t="shared" si="166"/>
        <v>0.14554186179668802</v>
      </c>
      <c r="BN198" s="340">
        <f t="shared" si="167"/>
        <v>0.20313802395434191</v>
      </c>
      <c r="BO198" s="340">
        <f t="shared" si="167"/>
        <v>0.19262954377152072</v>
      </c>
      <c r="BP198" s="340">
        <f t="shared" si="167"/>
        <v>0.15316708205235685</v>
      </c>
      <c r="BQ198" s="340">
        <f t="shared" si="167"/>
        <v>0.13308549108399687</v>
      </c>
      <c r="BR198" s="340">
        <f t="shared" si="168"/>
        <v>0.10139179390661546</v>
      </c>
      <c r="BS198" s="340">
        <f t="shared" si="169"/>
        <v>6.9979521761705438E-2</v>
      </c>
      <c r="BT198" s="340">
        <f t="shared" si="170"/>
        <v>7.2157070020314074E-2</v>
      </c>
    </row>
    <row r="199" spans="1:72">
      <c r="A199" s="339" t="str">
        <f t="shared" si="162"/>
        <v xml:space="preserve">Tanzania </v>
      </c>
      <c r="B199" s="339"/>
      <c r="C199" s="339"/>
      <c r="D199" s="339"/>
      <c r="E199" s="339"/>
      <c r="F199" s="339"/>
      <c r="G199" s="339"/>
      <c r="H199" s="339"/>
      <c r="I199" s="339"/>
      <c r="J199" s="339"/>
      <c r="K199" s="339"/>
      <c r="L199" s="339"/>
      <c r="M199" s="339"/>
      <c r="N199" s="339"/>
      <c r="O199" s="339"/>
      <c r="P199" s="339"/>
      <c r="Q199" s="339"/>
      <c r="R199" s="339"/>
      <c r="S199" s="339"/>
      <c r="T199" s="339"/>
      <c r="U199" s="339"/>
      <c r="V199" s="339"/>
      <c r="W199" s="339"/>
      <c r="X199" s="339"/>
      <c r="Y199" s="339"/>
      <c r="Z199" s="339"/>
      <c r="AA199" s="339"/>
      <c r="AB199" s="339"/>
      <c r="AC199" s="339"/>
      <c r="AD199" s="339"/>
      <c r="AE199" s="339">
        <f>ImportsSawnwood!AD$12</f>
        <v>0</v>
      </c>
      <c r="AF199" s="339">
        <f>ImportsSawnwood!AE$12</f>
        <v>0</v>
      </c>
      <c r="AG199" s="339">
        <f>ImportsSawnwood!AF$12</f>
        <v>0</v>
      </c>
      <c r="AH199" s="339">
        <f>ImportsSawnwood!AG$12</f>
        <v>2.7339999999999999E-3</v>
      </c>
      <c r="AI199" s="339">
        <f>ImportsSawnwood!AH$12</f>
        <v>0</v>
      </c>
      <c r="AJ199" s="339">
        <f>ImportsSawnwood!AI$12</f>
        <v>5.7604999999999996E-2</v>
      </c>
      <c r="AK199" s="339">
        <f>ImportsSawnwood!AJ$12</f>
        <v>4.5586999999999996E-2</v>
      </c>
      <c r="AL199" s="339">
        <f>ImportsSawnwood!AK$12</f>
        <v>0.19294</v>
      </c>
      <c r="AM199" s="339">
        <f>ImportsSawnwood!AL$12</f>
        <v>3.5435020000000002</v>
      </c>
      <c r="AN199" s="339">
        <f>ImportsSawnwood!AM$12</f>
        <v>10.407786999999999</v>
      </c>
      <c r="AO199" s="339">
        <f>ImportsSawnwood!AN$12</f>
        <v>10.334161999999999</v>
      </c>
      <c r="AP199" s="339">
        <f>ImportsSawnwood!AO$12</f>
        <v>11.034818999999999</v>
      </c>
      <c r="AQ199" s="339">
        <f>ImportsSawnwood!AP$12</f>
        <v>9.1314499999999992</v>
      </c>
      <c r="AR199" s="339">
        <f>ImportsSawnwood!AQ$12</f>
        <v>19.559048000000001</v>
      </c>
      <c r="AS199" s="339">
        <f>ImportsSawnwood!AR$12</f>
        <v>20.605346999999998</v>
      </c>
      <c r="AT199" s="339">
        <f>ImportsSawnwood!AS$12</f>
        <v>23.511747999999997</v>
      </c>
      <c r="AU199" s="339">
        <f>ImportsSawnwood!AT$12</f>
        <v>17.041172</v>
      </c>
      <c r="AV199" s="339">
        <f>ImportsSawnwood!AU$12</f>
        <v>21.082518</v>
      </c>
      <c r="AW199" s="339">
        <f>ImportsSawnwood!AV$12</f>
        <v>19.063402999999997</v>
      </c>
      <c r="AX199" s="339">
        <f>ImportsSawnwood!AW$12</f>
        <v>20.001840999999999</v>
      </c>
      <c r="AY199" s="339">
        <f>ImportsSawnwood!AX$12</f>
        <v>12.264272999999999</v>
      </c>
      <c r="AZ199" s="339">
        <f>ImportsSawnwood!AY$12</f>
        <v>17.588795999999999</v>
      </c>
      <c r="BA199" s="339">
        <f>ImportsSawnwood!AZ$12</f>
        <v>21.110831399999999</v>
      </c>
      <c r="BB199" s="339">
        <f>ImportsSawnwood!BA$12</f>
        <v>14.723265567</v>
      </c>
      <c r="BC199" s="339">
        <f>ImportsSawnwood!BB$12</f>
        <v>0</v>
      </c>
      <c r="BD199" s="339">
        <f>ImportsSawnwood!BC$12</f>
        <v>0</v>
      </c>
      <c r="BE199" s="340">
        <f t="shared" si="171"/>
        <v>0.10808624676721344</v>
      </c>
      <c r="BF199" s="340">
        <f t="shared" si="171"/>
        <v>0.25963052383475937</v>
      </c>
      <c r="BG199" s="340">
        <f t="shared" si="172"/>
        <v>0.18028466491870862</v>
      </c>
      <c r="BH199" s="340">
        <f t="shared" si="173"/>
        <v>8.4003473438834575E-2</v>
      </c>
      <c r="BI199" s="340">
        <f t="shared" si="163"/>
        <v>5.6949424137853207E-2</v>
      </c>
      <c r="BJ199" s="340">
        <f t="shared" si="163"/>
        <v>0.1056446496155717</v>
      </c>
      <c r="BK199" s="340">
        <f t="shared" si="164"/>
        <v>0.10027646883488305</v>
      </c>
      <c r="BL199" s="340">
        <f t="shared" si="165"/>
        <v>8.2685815432534601E-2</v>
      </c>
      <c r="BM199" s="340">
        <f t="shared" si="166"/>
        <v>6.1876473329917005E-2</v>
      </c>
      <c r="BN199" s="340">
        <f t="shared" si="167"/>
        <v>5.9523204420652301E-2</v>
      </c>
      <c r="BO199" s="340">
        <f t="shared" si="167"/>
        <v>4.5135382841420664E-2</v>
      </c>
      <c r="BP199" s="340">
        <f t="shared" si="167"/>
        <v>4.2587271353324747E-2</v>
      </c>
      <c r="BQ199" s="340">
        <f t="shared" si="167"/>
        <v>3.4431255485885277E-2</v>
      </c>
      <c r="BR199" s="340">
        <f t="shared" si="168"/>
        <v>4.4914252962320086E-2</v>
      </c>
      <c r="BS199" s="340">
        <f t="shared" si="169"/>
        <v>4.2371275390962367E-2</v>
      </c>
      <c r="BT199" s="340">
        <f t="shared" si="170"/>
        <v>3.2263320223873709E-2</v>
      </c>
    </row>
    <row r="200" spans="1:72">
      <c r="A200" s="339" t="str">
        <f t="shared" si="162"/>
        <v xml:space="preserve">USA </v>
      </c>
      <c r="B200" s="339"/>
      <c r="C200" s="339"/>
      <c r="D200" s="339"/>
      <c r="E200" s="339"/>
      <c r="F200" s="339"/>
      <c r="G200" s="339"/>
      <c r="H200" s="339"/>
      <c r="I200" s="339"/>
      <c r="J200" s="339"/>
      <c r="K200" s="339"/>
      <c r="L200" s="339"/>
      <c r="M200" s="339"/>
      <c r="N200" s="339"/>
      <c r="O200" s="339"/>
      <c r="P200" s="339"/>
      <c r="Q200" s="339"/>
      <c r="R200" s="339"/>
      <c r="S200" s="339"/>
      <c r="T200" s="339"/>
      <c r="U200" s="339"/>
      <c r="V200" s="339"/>
      <c r="W200" s="339"/>
      <c r="X200" s="339"/>
      <c r="Y200" s="339"/>
      <c r="Z200" s="339"/>
      <c r="AA200" s="339"/>
      <c r="AB200" s="339"/>
      <c r="AC200" s="339"/>
      <c r="AD200" s="339"/>
      <c r="AE200" s="339">
        <f>ImportsSawnwood!AD$17</f>
        <v>9.2297999999999991E-2</v>
      </c>
      <c r="AF200" s="339">
        <f>ImportsSawnwood!AE$17</f>
        <v>0.13489099999999998</v>
      </c>
      <c r="AG200" s="339">
        <f>ImportsSawnwood!AF$17</f>
        <v>0.12782499999999999</v>
      </c>
      <c r="AH200" s="339">
        <f>ImportsSawnwood!AG$17</f>
        <v>5.2766999999999994E-2</v>
      </c>
      <c r="AI200" s="339">
        <f>ImportsSawnwood!AH$17</f>
        <v>4.9046999999999993E-2</v>
      </c>
      <c r="AJ200" s="339">
        <f>ImportsSawnwood!AI$17</f>
        <v>0.105656</v>
      </c>
      <c r="AK200" s="339">
        <f>ImportsSawnwood!AJ$17</f>
        <v>0.119806</v>
      </c>
      <c r="AL200" s="339">
        <f>ImportsSawnwood!AK$17</f>
        <v>0.15687199999999998</v>
      </c>
      <c r="AM200" s="339">
        <f>ImportsSawnwood!AL$17</f>
        <v>2.577064</v>
      </c>
      <c r="AN200" s="339">
        <f>ImportsSawnwood!AM$17</f>
        <v>2.245552</v>
      </c>
      <c r="AO200" s="339">
        <f>ImportsSawnwood!AN$17</f>
        <v>2.386584</v>
      </c>
      <c r="AP200" s="339">
        <f>ImportsSawnwood!AO$17</f>
        <v>14.219548999999999</v>
      </c>
      <c r="AQ200" s="339">
        <f>ImportsSawnwood!AP$17</f>
        <v>21.425978999999998</v>
      </c>
      <c r="AR200" s="339">
        <f>ImportsSawnwood!AQ$17</f>
        <v>15.516252999999999</v>
      </c>
      <c r="AS200" s="339">
        <f>ImportsSawnwood!AR$17</f>
        <v>20.448540999999999</v>
      </c>
      <c r="AT200" s="339">
        <f>ImportsSawnwood!AS$17</f>
        <v>21.077477999999999</v>
      </c>
      <c r="AU200" s="339">
        <f>ImportsSawnwood!AT$17</f>
        <v>14.045999</v>
      </c>
      <c r="AV200" s="339">
        <f>ImportsSawnwood!AU$17</f>
        <v>21.513742000000001</v>
      </c>
      <c r="AW200" s="339">
        <f>ImportsSawnwood!AV$17</f>
        <v>23.542574999999999</v>
      </c>
      <c r="AX200" s="339">
        <f>ImportsSawnwood!AW$17</f>
        <v>34.405287999999999</v>
      </c>
      <c r="AY200" s="339">
        <f>ImportsSawnwood!AX$17</f>
        <v>13.506065</v>
      </c>
      <c r="AZ200" s="339">
        <f>ImportsSawnwood!AY$17</f>
        <v>17.889952999999998</v>
      </c>
      <c r="BA200" s="339">
        <f>ImportsSawnwood!AZ$17</f>
        <v>20.122007288999999</v>
      </c>
      <c r="BB200" s="339">
        <f>ImportsSawnwood!BA$17</f>
        <v>21.504590023000002</v>
      </c>
      <c r="BC200" s="339">
        <f>ImportsSawnwood!BB$17</f>
        <v>0</v>
      </c>
      <c r="BD200" s="339">
        <f>ImportsSawnwood!BC$17</f>
        <v>0</v>
      </c>
      <c r="BE200" s="340">
        <f t="shared" si="171"/>
        <v>7.8607314300627493E-2</v>
      </c>
      <c r="BF200" s="340">
        <f t="shared" si="171"/>
        <v>5.6017080485812366E-2</v>
      </c>
      <c r="BG200" s="340">
        <f t="shared" si="172"/>
        <v>4.1635160813266847E-2</v>
      </c>
      <c r="BH200" s="340">
        <f t="shared" si="173"/>
        <v>0.108247494293627</v>
      </c>
      <c r="BI200" s="340">
        <f t="shared" si="163"/>
        <v>0.13362578403646036</v>
      </c>
      <c r="BJ200" s="340">
        <f t="shared" si="163"/>
        <v>8.3808225816080772E-2</v>
      </c>
      <c r="BK200" s="340">
        <f t="shared" si="164"/>
        <v>9.9513368268213498E-2</v>
      </c>
      <c r="BL200" s="340">
        <f t="shared" si="165"/>
        <v>7.4125005749947154E-2</v>
      </c>
      <c r="BM200" s="340">
        <f t="shared" si="166"/>
        <v>5.100100406917675E-2</v>
      </c>
      <c r="BN200" s="340">
        <f t="shared" si="167"/>
        <v>6.0740698189806978E-2</v>
      </c>
      <c r="BO200" s="340">
        <f t="shared" si="167"/>
        <v>5.5740474861589985E-2</v>
      </c>
      <c r="BP200" s="340">
        <f t="shared" si="167"/>
        <v>7.3254623714151493E-2</v>
      </c>
      <c r="BQ200" s="340">
        <f t="shared" si="167"/>
        <v>3.791751656408604E-2</v>
      </c>
      <c r="BR200" s="340">
        <f t="shared" si="168"/>
        <v>4.5683278976344777E-2</v>
      </c>
      <c r="BS200" s="340">
        <f t="shared" si="169"/>
        <v>4.0386619366453332E-2</v>
      </c>
      <c r="BT200" s="340">
        <f t="shared" si="170"/>
        <v>4.712334169603237E-2</v>
      </c>
    </row>
    <row r="201" spans="1:72">
      <c r="A201" s="339" t="str">
        <f t="shared" si="162"/>
        <v>Others</v>
      </c>
      <c r="AE201" s="339">
        <f t="shared" ref="AE201:BD201" si="174">AE180-SUM(AE194:AE200)</f>
        <v>3.1050349999999991</v>
      </c>
      <c r="AF201" s="339">
        <f t="shared" si="174"/>
        <v>6.464528999999998</v>
      </c>
      <c r="AG201" s="339">
        <f t="shared" si="174"/>
        <v>1.2933479999999999</v>
      </c>
      <c r="AH201" s="339">
        <f t="shared" si="174"/>
        <v>5.8838449999999991</v>
      </c>
      <c r="AI201" s="339">
        <f t="shared" si="174"/>
        <v>4.9064899999999998</v>
      </c>
      <c r="AJ201" s="339">
        <f t="shared" si="174"/>
        <v>5.1298409999999954</v>
      </c>
      <c r="AK201" s="339">
        <f t="shared" si="174"/>
        <v>4.3173679999999912</v>
      </c>
      <c r="AL201" s="339">
        <f t="shared" si="174"/>
        <v>7.9231240000000032</v>
      </c>
      <c r="AM201" s="339">
        <f t="shared" si="174"/>
        <v>7.3195719999999902</v>
      </c>
      <c r="AN201" s="339">
        <f t="shared" si="174"/>
        <v>9.890176000000011</v>
      </c>
      <c r="AO201" s="339">
        <f t="shared" si="174"/>
        <v>11.846140999999982</v>
      </c>
      <c r="AP201" s="339">
        <f t="shared" si="174"/>
        <v>41.215584999999933</v>
      </c>
      <c r="AQ201" s="339">
        <f t="shared" si="174"/>
        <v>39.439245000000085</v>
      </c>
      <c r="AR201" s="339">
        <f t="shared" si="174"/>
        <v>28.304375999999991</v>
      </c>
      <c r="AS201" s="339">
        <f t="shared" si="174"/>
        <v>28.82496699999993</v>
      </c>
      <c r="AT201" s="339">
        <f t="shared" si="174"/>
        <v>77.210897999999986</v>
      </c>
      <c r="AU201" s="339">
        <f t="shared" si="174"/>
        <v>69.8992539999999</v>
      </c>
      <c r="AV201" s="339">
        <f t="shared" si="174"/>
        <v>77.247201999999902</v>
      </c>
      <c r="AW201" s="339">
        <f t="shared" si="174"/>
        <v>120.22708299999994</v>
      </c>
      <c r="AX201" s="339">
        <f t="shared" si="174"/>
        <v>151.12195300000013</v>
      </c>
      <c r="AY201" s="339">
        <f t="shared" si="174"/>
        <v>119.15072500000002</v>
      </c>
      <c r="AZ201" s="339">
        <f t="shared" si="174"/>
        <v>140.59772600000002</v>
      </c>
      <c r="BA201" s="339">
        <f t="shared" si="174"/>
        <v>147.49342843299985</v>
      </c>
      <c r="BB201" s="339">
        <f t="shared" si="174"/>
        <v>119.78241622900003</v>
      </c>
      <c r="BC201" s="339">
        <f t="shared" si="174"/>
        <v>0</v>
      </c>
      <c r="BD201" s="339">
        <f t="shared" si="174"/>
        <v>0</v>
      </c>
      <c r="BE201" s="340">
        <f>AM201/AM$180</f>
        <v>0.22326643682503494</v>
      </c>
      <c r="BF201" s="340">
        <f>AN201/AN$180</f>
        <v>0.24671830579334186</v>
      </c>
      <c r="BG201" s="340">
        <f>AO201/AO$180</f>
        <v>0.20666190067126611</v>
      </c>
      <c r="BH201" s="340">
        <f>AP201/AP$180</f>
        <v>0.31375705390487363</v>
      </c>
      <c r="BI201" s="340">
        <f t="shared" si="163"/>
        <v>0.24596775880957697</v>
      </c>
      <c r="BJ201" s="340">
        <f t="shared" si="163"/>
        <v>0.15288095234018526</v>
      </c>
      <c r="BK201" s="340">
        <f t="shared" si="164"/>
        <v>0.14027746803011981</v>
      </c>
      <c r="BL201" s="340">
        <f t="shared" si="165"/>
        <v>0.27153430112504839</v>
      </c>
      <c r="BM201" s="340">
        <f t="shared" si="166"/>
        <v>0.25380410020578914</v>
      </c>
      <c r="BN201" s="340">
        <f t="shared" si="167"/>
        <v>0.21809543791540534</v>
      </c>
      <c r="BO201" s="340">
        <f t="shared" si="167"/>
        <v>0.28465512789674835</v>
      </c>
      <c r="BP201" s="340">
        <f t="shared" si="167"/>
        <v>0.32176396262001056</v>
      </c>
      <c r="BQ201" s="340">
        <f t="shared" si="167"/>
        <v>0.3345089475587717</v>
      </c>
      <c r="BR201" s="340">
        <f t="shared" si="168"/>
        <v>0.35902638426706235</v>
      </c>
      <c r="BS201" s="340">
        <f t="shared" si="169"/>
        <v>0.29603214369339503</v>
      </c>
      <c r="BT201" s="340">
        <f t="shared" si="170"/>
        <v>0.26248106674428467</v>
      </c>
    </row>
    <row r="202" spans="1:72">
      <c r="A202" s="339"/>
      <c r="AE202" s="339"/>
      <c r="AF202" s="339"/>
      <c r="AG202" s="339"/>
      <c r="AH202" s="339"/>
      <c r="AI202" s="339"/>
      <c r="AJ202" s="339"/>
      <c r="AK202" s="339"/>
      <c r="AL202" s="339"/>
      <c r="AM202" s="339"/>
      <c r="AN202" s="339"/>
      <c r="AO202" s="339"/>
      <c r="AP202" s="339"/>
      <c r="AQ202" s="339"/>
      <c r="AR202" s="339"/>
      <c r="AS202" s="339"/>
      <c r="AT202" s="339"/>
      <c r="AU202" s="339"/>
      <c r="AV202" s="339"/>
      <c r="AW202" s="339"/>
      <c r="AX202" s="339"/>
      <c r="AY202" s="339"/>
      <c r="AZ202" s="339"/>
      <c r="BA202" s="339"/>
      <c r="BB202" s="339"/>
      <c r="BC202" s="339"/>
      <c r="BD202" s="339"/>
      <c r="BE202" s="340"/>
      <c r="BF202" s="340"/>
      <c r="BG202" s="340"/>
      <c r="BH202" s="340"/>
      <c r="BI202" s="340"/>
      <c r="BJ202" s="340"/>
      <c r="BK202" s="340"/>
      <c r="BL202" s="340"/>
      <c r="BM202" s="340"/>
      <c r="BN202" s="340"/>
      <c r="BO202" s="340"/>
      <c r="BP202" s="340"/>
      <c r="BQ202" s="340"/>
      <c r="BR202" s="340"/>
      <c r="BS202" s="340"/>
      <c r="BT202" s="340"/>
    </row>
    <row r="203" spans="1:72" ht="13">
      <c r="A203" s="337" t="s">
        <v>198</v>
      </c>
      <c r="AE203" s="339"/>
      <c r="AF203" s="339"/>
      <c r="AG203" s="339"/>
      <c r="AH203" s="339"/>
      <c r="AI203" s="339"/>
      <c r="AJ203" s="339"/>
      <c r="AK203" s="339"/>
      <c r="AL203" s="339"/>
      <c r="AM203" s="339"/>
      <c r="AN203" s="339"/>
      <c r="AO203" s="339"/>
      <c r="AP203" s="339"/>
      <c r="AQ203" s="339"/>
      <c r="AR203" s="339"/>
      <c r="AS203" s="339"/>
      <c r="AT203" s="339"/>
      <c r="AU203" s="339"/>
      <c r="AV203" s="339"/>
      <c r="AW203" s="339"/>
      <c r="AX203" s="339"/>
      <c r="AY203" s="339"/>
      <c r="AZ203" s="339"/>
      <c r="BA203" s="339"/>
      <c r="BB203" s="339"/>
      <c r="BC203" s="339"/>
      <c r="BD203" s="339"/>
    </row>
    <row r="204" spans="1:72" ht="13">
      <c r="A204" s="337"/>
      <c r="B204" s="397" t="s">
        <v>152</v>
      </c>
      <c r="C204" s="397"/>
      <c r="D204" s="397"/>
      <c r="E204" s="397"/>
      <c r="F204" s="397"/>
      <c r="G204" s="397"/>
      <c r="H204" s="397"/>
      <c r="I204" s="397"/>
      <c r="J204" s="397"/>
      <c r="K204" s="397"/>
      <c r="L204" s="397"/>
      <c r="M204" s="397"/>
      <c r="N204" s="397"/>
      <c r="O204" s="397"/>
      <c r="P204" s="397"/>
      <c r="Q204" s="397"/>
      <c r="R204" s="397"/>
      <c r="S204" s="397"/>
      <c r="T204" s="397"/>
      <c r="U204" s="397"/>
      <c r="V204" s="397"/>
      <c r="W204" s="397"/>
      <c r="X204" s="397"/>
      <c r="Y204" s="397"/>
      <c r="Z204" s="397"/>
      <c r="AA204" s="397"/>
      <c r="AB204" s="397"/>
      <c r="AE204" s="397" t="s">
        <v>70</v>
      </c>
      <c r="AF204" s="397"/>
      <c r="AG204" s="397"/>
      <c r="AH204" s="397"/>
      <c r="AI204" s="397"/>
      <c r="AJ204" s="397"/>
      <c r="AK204" s="397"/>
      <c r="AL204" s="397"/>
      <c r="AM204" s="397"/>
      <c r="AN204" s="397"/>
      <c r="AO204" s="397"/>
      <c r="AP204" s="397"/>
      <c r="AQ204" s="397"/>
      <c r="AR204" s="397"/>
      <c r="AS204" s="397"/>
      <c r="AT204" s="397"/>
      <c r="AU204" s="397"/>
      <c r="AV204" s="397"/>
      <c r="AW204" s="397"/>
      <c r="AX204" s="397"/>
      <c r="AY204" s="397"/>
      <c r="AZ204" s="397"/>
      <c r="BA204" s="397"/>
      <c r="BB204" s="397"/>
      <c r="BC204" s="397"/>
      <c r="BD204" s="397"/>
    </row>
    <row r="205" spans="1:72">
      <c r="A205" s="338" t="s">
        <v>4</v>
      </c>
      <c r="B205" s="343"/>
      <c r="C205" s="343">
        <f>SUM(ImportsVeneer!C$5:C$5)</f>
        <v>1.6057700000000001E-3</v>
      </c>
      <c r="D205" s="343">
        <f>SUM(ImportsVeneer!D$5:D$5)</f>
        <v>2.8019080000000005E-3</v>
      </c>
      <c r="E205" s="343">
        <f>SUM(ImportsVeneer!E$5:E$5)</f>
        <v>3.5884650000000003E-3</v>
      </c>
      <c r="F205" s="343">
        <f>SUM(ImportsVeneer!F$5:F$5)</f>
        <v>4.9890279999999995E-3</v>
      </c>
      <c r="G205" s="343">
        <f>SUM(ImportsVeneer!G$5:G$5)</f>
        <v>7.1578290000000001E-3</v>
      </c>
      <c r="H205" s="343">
        <f>SUM(ImportsVeneer!H$5:H$5)</f>
        <v>1.3312526999999996E-2</v>
      </c>
      <c r="I205" s="343">
        <f>SUM(ImportsVeneer!I$5:I$5)</f>
        <v>1.135067E-2</v>
      </c>
      <c r="J205" s="343">
        <f>SUM(ImportsVeneer!J$5:J$5)</f>
        <v>1.2792489000000001E-2</v>
      </c>
      <c r="K205" s="343">
        <f>SUM(ImportsVeneer!K$5:K$5)</f>
        <v>1.8703495999999997E-2</v>
      </c>
      <c r="L205" s="343">
        <f>SUM(ImportsVeneer!L$5:L$5)</f>
        <v>1.9430076899999999E-2</v>
      </c>
      <c r="M205" s="343">
        <f>SUM(ImportsVeneer!M$5:M$5)</f>
        <v>2.1536718999999999E-2</v>
      </c>
      <c r="N205" s="343">
        <f>SUM(ImportsVeneer!N$5:N$5)</f>
        <v>5.321298894009216E-2</v>
      </c>
      <c r="O205" s="343">
        <f>SUM(ImportsVeneer!O$5:O$5)</f>
        <v>8.9064093999999996E-2</v>
      </c>
      <c r="P205" s="343">
        <f>SUM(ImportsVeneer!P$5:P$5)</f>
        <v>0.12384918799999997</v>
      </c>
      <c r="Q205" s="343">
        <f>SUM(ImportsVeneer!Q$5:Q$5)</f>
        <v>0.16629962700000001</v>
      </c>
      <c r="R205" s="343">
        <f>SUM(ImportsVeneer!R$5:R$5)</f>
        <v>0.28458236400000009</v>
      </c>
      <c r="S205" s="343">
        <f>SUM(ImportsVeneer!S$5:S$5)</f>
        <v>0.32492369300000001</v>
      </c>
      <c r="T205" s="343">
        <f>SUM(ImportsVeneer!T$5:T$5)</f>
        <v>0.311812174</v>
      </c>
      <c r="U205" s="343">
        <f>SUM(ImportsVeneer!U$5:U$5)</f>
        <v>0.29965245499999998</v>
      </c>
      <c r="V205" s="343">
        <f>SUM(ImportsVeneer!V$5:V$5)</f>
        <v>0.31993499400000003</v>
      </c>
      <c r="W205" s="343">
        <f>SUM(ImportsVeneer!W$5:W$5)</f>
        <v>0.21018411899999992</v>
      </c>
      <c r="X205" s="343">
        <f>SUM(ImportsVeneer!X$5:X$5)</f>
        <v>0.34019764500000005</v>
      </c>
      <c r="Y205" s="343">
        <f>SUM(ImportsVeneer!Y$5:Y$5)</f>
        <v>0.28680347141400009</v>
      </c>
      <c r="Z205" s="343">
        <f>SUM(ImportsVeneer!Z$5:Z$5)</f>
        <v>0.43512108434999991</v>
      </c>
      <c r="AA205" s="343">
        <f>SUM(ImportsVeneer!AA$5:AA$5)</f>
        <v>0</v>
      </c>
      <c r="AB205" s="343">
        <f>SUM(ImportsVeneer!AB$5:AB$5)</f>
        <v>0</v>
      </c>
      <c r="AC205" s="343"/>
      <c r="AD205" s="343"/>
      <c r="AE205" s="339">
        <f>SUM(ImportsVeneer!AD$5:AD$5)</f>
        <v>2.4689519999999998</v>
      </c>
      <c r="AF205" s="339">
        <f>SUM(ImportsVeneer!AE$5:AE$5)</f>
        <v>2.4869140000000001</v>
      </c>
      <c r="AG205" s="339">
        <f>SUM(ImportsVeneer!AF$5:AF$5)</f>
        <v>3.2894989999999997</v>
      </c>
      <c r="AH205" s="339">
        <f>SUM(ImportsVeneer!AG$5:AG$5)</f>
        <v>3.5596739999999989</v>
      </c>
      <c r="AI205" s="339">
        <f>SUM(ImportsVeneer!AH$5:AH$5)</f>
        <v>4.8609579999999992</v>
      </c>
      <c r="AJ205" s="339">
        <f>SUM(ImportsVeneer!AI$5:AI$5)</f>
        <v>11.166831999999998</v>
      </c>
      <c r="AK205" s="339">
        <f>SUM(ImportsVeneer!AJ$5:AJ$5)</f>
        <v>14.17329</v>
      </c>
      <c r="AL205" s="339">
        <f>SUM(ImportsVeneer!AK$5:AK$5)</f>
        <v>15.696347999999999</v>
      </c>
      <c r="AM205" s="339">
        <f>SUM(ImportsVeneer!AL$5:AL$5)</f>
        <v>22.976751</v>
      </c>
      <c r="AN205" s="339">
        <f>SUM(ImportsVeneer!AM$5:AM$5)</f>
        <v>19.955365</v>
      </c>
      <c r="AO205" s="339">
        <f>SUM(ImportsVeneer!AN$5:AN$5)</f>
        <v>26.99444900000001</v>
      </c>
      <c r="AP205" s="339">
        <f>SUM(ImportsVeneer!AO$5:AO$5)</f>
        <v>46.068427</v>
      </c>
      <c r="AQ205" s="339">
        <f>SUM(ImportsVeneer!AP$5:AP$5)</f>
        <v>56.040246999999994</v>
      </c>
      <c r="AR205" s="339">
        <f>SUM(ImportsVeneer!AQ$5:AQ$5)</f>
        <v>65.982537000000008</v>
      </c>
      <c r="AS205" s="339">
        <f>SUM(ImportsVeneer!AR$5:AR$5)</f>
        <v>91.408075999999994</v>
      </c>
      <c r="AT205" s="339">
        <f>SUM(ImportsVeneer!AS$5:AS$5)</f>
        <v>174.01639199999997</v>
      </c>
      <c r="AU205" s="339">
        <f>SUM(ImportsVeneer!AT$5:AT$5)</f>
        <v>199.94734799999995</v>
      </c>
      <c r="AV205" s="339">
        <f>SUM(ImportsVeneer!AU$5:AU$5)</f>
        <v>219.13115899999994</v>
      </c>
      <c r="AW205" s="339">
        <f>SUM(ImportsVeneer!AV$5:AV$5)</f>
        <v>233.65894299999994</v>
      </c>
      <c r="AX205" s="339">
        <f>SUM(ImportsVeneer!AW$5:AW$5)</f>
        <v>283.01494600000001</v>
      </c>
      <c r="AY205" s="339">
        <f>SUM(ImportsVeneer!AX$5:AX$5)</f>
        <v>169.36954900000001</v>
      </c>
      <c r="AZ205" s="339">
        <f>SUM(ImportsVeneer!AY$5:AY$5)</f>
        <v>294.84326300000015</v>
      </c>
      <c r="BA205" s="339">
        <f>SUM(ImportsVeneer!AZ$5:AZ$5)</f>
        <v>270.80610229600001</v>
      </c>
      <c r="BB205" s="339">
        <f>SUM(ImportsVeneer!BA$5:BA$5)</f>
        <v>346.27658425100003</v>
      </c>
      <c r="BC205" s="339">
        <f>SUM(ImportsVeneer!BB$5:BB$5)</f>
        <v>0</v>
      </c>
      <c r="BD205" s="339">
        <f>SUM(ImportsVeneer!BC$5:BC$5)</f>
        <v>0</v>
      </c>
    </row>
    <row r="206" spans="1:72">
      <c r="A206" s="338"/>
      <c r="B206" s="312" t="s">
        <v>228</v>
      </c>
      <c r="C206" s="312">
        <v>2000</v>
      </c>
      <c r="D206" s="312">
        <f t="shared" ref="D206:AB206" si="175">1+C206</f>
        <v>2001</v>
      </c>
      <c r="E206" s="312">
        <f t="shared" si="175"/>
        <v>2002</v>
      </c>
      <c r="F206" s="312">
        <f t="shared" si="175"/>
        <v>2003</v>
      </c>
      <c r="G206" s="312">
        <f t="shared" si="175"/>
        <v>2004</v>
      </c>
      <c r="H206" s="312">
        <f t="shared" si="175"/>
        <v>2005</v>
      </c>
      <c r="I206" s="312">
        <f t="shared" si="175"/>
        <v>2006</v>
      </c>
      <c r="J206" s="312">
        <f t="shared" si="175"/>
        <v>2007</v>
      </c>
      <c r="K206" s="312">
        <f t="shared" si="175"/>
        <v>2008</v>
      </c>
      <c r="L206" s="312">
        <f t="shared" si="175"/>
        <v>2009</v>
      </c>
      <c r="M206" s="312">
        <f t="shared" si="175"/>
        <v>2010</v>
      </c>
      <c r="N206" s="312">
        <f t="shared" si="175"/>
        <v>2011</v>
      </c>
      <c r="O206" s="312">
        <f t="shared" si="175"/>
        <v>2012</v>
      </c>
      <c r="P206" s="312">
        <f t="shared" si="175"/>
        <v>2013</v>
      </c>
      <c r="Q206" s="312">
        <f t="shared" si="175"/>
        <v>2014</v>
      </c>
      <c r="R206" s="312">
        <f t="shared" si="175"/>
        <v>2015</v>
      </c>
      <c r="S206" s="312">
        <f t="shared" si="175"/>
        <v>2016</v>
      </c>
      <c r="T206" s="312">
        <f t="shared" si="175"/>
        <v>2017</v>
      </c>
      <c r="U206" s="312">
        <f t="shared" si="175"/>
        <v>2018</v>
      </c>
      <c r="V206" s="312">
        <f t="shared" si="175"/>
        <v>2019</v>
      </c>
      <c r="W206" s="312">
        <f t="shared" si="175"/>
        <v>2020</v>
      </c>
      <c r="X206" s="312">
        <f t="shared" si="175"/>
        <v>2021</v>
      </c>
      <c r="Y206" s="312">
        <f t="shared" si="175"/>
        <v>2022</v>
      </c>
      <c r="Z206" s="312">
        <f t="shared" si="175"/>
        <v>2023</v>
      </c>
      <c r="AA206" s="312">
        <f t="shared" si="175"/>
        <v>2024</v>
      </c>
      <c r="AB206" s="312">
        <f t="shared" si="175"/>
        <v>2025</v>
      </c>
      <c r="AE206" s="312">
        <v>2000</v>
      </c>
      <c r="AF206" s="312">
        <f t="shared" ref="AF206:BD206" si="176">1+AE206</f>
        <v>2001</v>
      </c>
      <c r="AG206" s="312">
        <f t="shared" si="176"/>
        <v>2002</v>
      </c>
      <c r="AH206" s="312">
        <f t="shared" si="176"/>
        <v>2003</v>
      </c>
      <c r="AI206" s="312">
        <f t="shared" si="176"/>
        <v>2004</v>
      </c>
      <c r="AJ206" s="312">
        <f t="shared" si="176"/>
        <v>2005</v>
      </c>
      <c r="AK206" s="312">
        <f t="shared" si="176"/>
        <v>2006</v>
      </c>
      <c r="AL206" s="312">
        <f t="shared" si="176"/>
        <v>2007</v>
      </c>
      <c r="AM206" s="312">
        <f t="shared" si="176"/>
        <v>2008</v>
      </c>
      <c r="AN206" s="312">
        <f t="shared" si="176"/>
        <v>2009</v>
      </c>
      <c r="AO206" s="312">
        <f t="shared" si="176"/>
        <v>2010</v>
      </c>
      <c r="AP206" s="312">
        <f t="shared" si="176"/>
        <v>2011</v>
      </c>
      <c r="AQ206" s="312">
        <f t="shared" si="176"/>
        <v>2012</v>
      </c>
      <c r="AR206" s="312">
        <f t="shared" si="176"/>
        <v>2013</v>
      </c>
      <c r="AS206" s="312">
        <f t="shared" si="176"/>
        <v>2014</v>
      </c>
      <c r="AT206" s="312">
        <f t="shared" si="176"/>
        <v>2015</v>
      </c>
      <c r="AU206" s="312">
        <f t="shared" si="176"/>
        <v>2016</v>
      </c>
      <c r="AV206" s="312">
        <f t="shared" si="176"/>
        <v>2017</v>
      </c>
      <c r="AW206" s="312">
        <f t="shared" si="176"/>
        <v>2018</v>
      </c>
      <c r="AX206" s="312">
        <f t="shared" si="176"/>
        <v>2019</v>
      </c>
      <c r="AY206" s="312">
        <f t="shared" si="176"/>
        <v>2020</v>
      </c>
      <c r="AZ206" s="312">
        <f t="shared" si="176"/>
        <v>2021</v>
      </c>
      <c r="BA206" s="312">
        <f t="shared" si="176"/>
        <v>2022</v>
      </c>
      <c r="BB206" s="312">
        <f t="shared" si="176"/>
        <v>2023</v>
      </c>
      <c r="BC206" s="312">
        <f t="shared" si="176"/>
        <v>2024</v>
      </c>
      <c r="BD206" s="312">
        <f t="shared" si="176"/>
        <v>2025</v>
      </c>
    </row>
    <row r="207" spans="1:72">
      <c r="A207" s="338" t="s">
        <v>196</v>
      </c>
      <c r="B207" s="344" t="s">
        <v>228</v>
      </c>
      <c r="C207" s="344">
        <f>ImportsVeneer!C$19</f>
        <v>1.024722E-3</v>
      </c>
      <c r="D207" s="344">
        <f>ImportsVeneer!D$19</f>
        <v>1.175174E-3</v>
      </c>
      <c r="E207" s="344">
        <f>ImportsVeneer!E$19</f>
        <v>1.302154E-3</v>
      </c>
      <c r="F207" s="344">
        <f>ImportsVeneer!F$19</f>
        <v>1.016018E-3</v>
      </c>
      <c r="G207" s="344">
        <f>ImportsVeneer!G$19</f>
        <v>1.1496920000000001E-3</v>
      </c>
      <c r="H207" s="344">
        <f>ImportsVeneer!H$19</f>
        <v>2.5464709999999998E-3</v>
      </c>
      <c r="I207" s="344">
        <f>ImportsVeneer!I$19</f>
        <v>1.9690440000000001E-3</v>
      </c>
      <c r="J207" s="344">
        <f>ImportsVeneer!J$19</f>
        <v>3.6149909999999997E-3</v>
      </c>
      <c r="K207" s="344">
        <f>ImportsVeneer!K$19</f>
        <v>4.3534689999999996E-3</v>
      </c>
      <c r="L207" s="344">
        <f>ImportsVeneer!L$19</f>
        <v>3.4457290000000007E-3</v>
      </c>
      <c r="M207" s="344">
        <f>ImportsVeneer!M$19</f>
        <v>4.0651209999999997E-3</v>
      </c>
      <c r="N207" s="344">
        <f>ImportsVeneer!N$19</f>
        <v>4.8159330000000005E-3</v>
      </c>
      <c r="O207" s="344">
        <f>ImportsVeneer!O$19</f>
        <v>3.7494589999999993E-3</v>
      </c>
      <c r="P207" s="344">
        <f>ImportsVeneer!P$19</f>
        <v>3.9819290000000004E-3</v>
      </c>
      <c r="Q207" s="344">
        <f>ImportsVeneer!Q$19</f>
        <v>3.0855119999999999E-3</v>
      </c>
      <c r="R207" s="344">
        <f>ImportsVeneer!R$19</f>
        <v>3.7150719999999998E-3</v>
      </c>
      <c r="S207" s="344">
        <f>ImportsVeneer!S$19</f>
        <v>3.5028360000000001E-3</v>
      </c>
      <c r="T207" s="344">
        <f>ImportsVeneer!T$19</f>
        <v>3.7550980000000001E-3</v>
      </c>
      <c r="U207" s="344">
        <f>ImportsVeneer!U$19</f>
        <v>4.4805569999999996E-3</v>
      </c>
      <c r="V207" s="344">
        <f>ImportsVeneer!V$19</f>
        <v>3.058117E-3</v>
      </c>
      <c r="W207" s="344">
        <f>ImportsVeneer!W$19</f>
        <v>1.1090690000000003E-3</v>
      </c>
      <c r="X207" s="344">
        <f>ImportsVeneer!X$19</f>
        <v>2.2829309999999998E-3</v>
      </c>
      <c r="Y207" s="344">
        <f>ImportsVeneer!Y$19</f>
        <v>2.4808264139999994E-3</v>
      </c>
      <c r="Z207" s="344">
        <f>ImportsVeneer!Z$19</f>
        <v>2.160094E-3</v>
      </c>
      <c r="AA207" s="344">
        <f>ImportsVeneer!AA$19</f>
        <v>0</v>
      </c>
      <c r="AB207" s="344">
        <f>ImportsVeneer!AB$19</f>
        <v>0</v>
      </c>
      <c r="AC207" s="343"/>
      <c r="AD207" s="343"/>
      <c r="BE207" s="340">
        <f t="shared" ref="BE207:BT207" si="177">K207/K205</f>
        <v>0.23276231352684013</v>
      </c>
      <c r="BF207" s="340">
        <f t="shared" si="177"/>
        <v>0.17733995689950155</v>
      </c>
      <c r="BG207" s="340">
        <f t="shared" si="177"/>
        <v>0.18875303150865272</v>
      </c>
      <c r="BH207" s="340">
        <f t="shared" si="177"/>
        <v>9.0502959820991019E-2</v>
      </c>
      <c r="BI207" s="340">
        <f t="shared" si="177"/>
        <v>4.2098435313337373E-2</v>
      </c>
      <c r="BJ207" s="340">
        <f t="shared" si="177"/>
        <v>3.2151434048966081E-2</v>
      </c>
      <c r="BK207" s="340">
        <f t="shared" si="177"/>
        <v>1.8553932174484072E-2</v>
      </c>
      <c r="BL207" s="340">
        <f t="shared" si="177"/>
        <v>1.3054470234142825E-2</v>
      </c>
      <c r="BM207" s="340">
        <f t="shared" si="177"/>
        <v>1.0780488082166417E-2</v>
      </c>
      <c r="BN207" s="340">
        <f t="shared" si="177"/>
        <v>1.2042820367879544E-2</v>
      </c>
      <c r="BO207" s="340">
        <f t="shared" si="177"/>
        <v>1.495251223621712E-2</v>
      </c>
      <c r="BP207" s="340">
        <f t="shared" si="177"/>
        <v>9.5585573861920198E-3</v>
      </c>
      <c r="BQ207" s="340">
        <f t="shared" si="177"/>
        <v>5.2766546077632091E-3</v>
      </c>
      <c r="BR207" s="340">
        <f t="shared" si="177"/>
        <v>6.710602009017433E-3</v>
      </c>
      <c r="BS207" s="340">
        <f t="shared" si="177"/>
        <v>8.6499176658114182E-3</v>
      </c>
      <c r="BT207" s="340">
        <f t="shared" si="177"/>
        <v>4.9643514821324482E-3</v>
      </c>
    </row>
    <row r="208" spans="1:72">
      <c r="A208" s="344" t="str">
        <f>ImportsVeneer!B$12</f>
        <v xml:space="preserve">China </v>
      </c>
      <c r="B208" s="344" t="s">
        <v>228</v>
      </c>
      <c r="C208" s="344">
        <f>ImportsVeneer!C$12</f>
        <v>1.6937000000000001E-5</v>
      </c>
      <c r="D208" s="344">
        <f>ImportsVeneer!D$12</f>
        <v>2.6792899999999992E-4</v>
      </c>
      <c r="E208" s="344">
        <f>ImportsVeneer!E$12</f>
        <v>1.6712300000000001E-4</v>
      </c>
      <c r="F208" s="344">
        <f>ImportsVeneer!F$12</f>
        <v>2.05754E-4</v>
      </c>
      <c r="G208" s="344">
        <f>ImportsVeneer!G$12</f>
        <v>2.5069099999999999E-4</v>
      </c>
      <c r="H208" s="344">
        <f>ImportsVeneer!H$12</f>
        <v>8.1240899999999994E-4</v>
      </c>
      <c r="I208" s="344">
        <f>ImportsVeneer!I$12</f>
        <v>1.4697499999999999E-3</v>
      </c>
      <c r="J208" s="344">
        <f>ImportsVeneer!J$12</f>
        <v>1.3952539999999999E-3</v>
      </c>
      <c r="K208" s="344">
        <f>ImportsVeneer!K$12</f>
        <v>1.5561629999999999E-3</v>
      </c>
      <c r="L208" s="344">
        <f>ImportsVeneer!L$12</f>
        <v>1.200996E-3</v>
      </c>
      <c r="M208" s="344">
        <f>ImportsVeneer!M$12</f>
        <v>4.1751060000000005E-3</v>
      </c>
      <c r="N208" s="344">
        <f>ImportsVeneer!N$12</f>
        <v>1.5531464999999998E-2</v>
      </c>
      <c r="O208" s="344">
        <f>ImportsVeneer!O$12</f>
        <v>1.0846817999999999E-2</v>
      </c>
      <c r="P208" s="344">
        <f>ImportsVeneer!P$12</f>
        <v>7.4370430000000008E-3</v>
      </c>
      <c r="Q208" s="344">
        <f>ImportsVeneer!Q$12</f>
        <v>2.9277195999999998E-2</v>
      </c>
      <c r="R208" s="344">
        <f>ImportsVeneer!R$12</f>
        <v>6.734192600000001E-2</v>
      </c>
      <c r="S208" s="344">
        <f>ImportsVeneer!S$12</f>
        <v>5.3414716000000001E-2</v>
      </c>
      <c r="T208" s="344">
        <f>ImportsVeneer!T$12</f>
        <v>6.4980618999999989E-2</v>
      </c>
      <c r="U208" s="344">
        <f>ImportsVeneer!U$12</f>
        <v>5.4997482E-2</v>
      </c>
      <c r="V208" s="344">
        <f>ImportsVeneer!V$12</f>
        <v>6.1122266999999994E-2</v>
      </c>
      <c r="W208" s="344">
        <f>ImportsVeneer!W$12</f>
        <v>3.1833409E-2</v>
      </c>
      <c r="X208" s="344">
        <f>ImportsVeneer!X$12</f>
        <v>6.0696697999999986E-2</v>
      </c>
      <c r="Y208" s="344">
        <f>ImportsVeneer!Y$12</f>
        <v>3.2055771000000004E-2</v>
      </c>
      <c r="Z208" s="344">
        <f>ImportsVeneer!Z$12</f>
        <v>2.8252893697999996E-2</v>
      </c>
      <c r="AA208" s="344">
        <f>ImportsVeneer!AA$12</f>
        <v>0</v>
      </c>
      <c r="AB208" s="344">
        <f>ImportsVeneer!AB$12</f>
        <v>0</v>
      </c>
      <c r="AC208" s="343"/>
      <c r="AD208" s="343"/>
      <c r="BE208" s="340">
        <f t="shared" ref="BE208:BT208" si="178">K208/K205</f>
        <v>8.3201718010365563E-2</v>
      </c>
      <c r="BF208" s="340">
        <f t="shared" si="178"/>
        <v>6.1811180994347993E-2</v>
      </c>
      <c r="BG208" s="340">
        <f t="shared" si="178"/>
        <v>0.19385989110040394</v>
      </c>
      <c r="BH208" s="340">
        <f t="shared" si="178"/>
        <v>0.29187356901687128</v>
      </c>
      <c r="BI208" s="340">
        <f t="shared" si="178"/>
        <v>0.121786654002229</v>
      </c>
      <c r="BJ208" s="340">
        <f t="shared" si="178"/>
        <v>6.0049186596201197E-2</v>
      </c>
      <c r="BK208" s="340">
        <f t="shared" si="178"/>
        <v>0.17605088194214649</v>
      </c>
      <c r="BL208" s="340">
        <f t="shared" si="178"/>
        <v>0.23663422094560993</v>
      </c>
      <c r="BM208" s="340">
        <f t="shared" si="178"/>
        <v>0.16439156993085141</v>
      </c>
      <c r="BN208" s="340">
        <f t="shared" si="178"/>
        <v>0.20839667087533276</v>
      </c>
      <c r="BO208" s="340">
        <f t="shared" si="178"/>
        <v>0.18353756521033676</v>
      </c>
      <c r="BP208" s="340">
        <f t="shared" si="178"/>
        <v>0.19104589415436057</v>
      </c>
      <c r="BQ208" s="340">
        <f t="shared" si="178"/>
        <v>0.15145487276324626</v>
      </c>
      <c r="BR208" s="340">
        <f t="shared" si="178"/>
        <v>0.1784159852135366</v>
      </c>
      <c r="BS208" s="340">
        <f t="shared" si="178"/>
        <v>0.11176911786303861</v>
      </c>
      <c r="BT208" s="340">
        <f t="shared" si="178"/>
        <v>6.4931107027840815E-2</v>
      </c>
    </row>
    <row r="209" spans="1:72">
      <c r="A209" s="344" t="str">
        <f>ImportsVeneer!B$7</f>
        <v xml:space="preserve">Gabon </v>
      </c>
      <c r="B209" s="344" t="s">
        <v>228</v>
      </c>
      <c r="C209" s="344">
        <f>ImportsVeneer!C$7</f>
        <v>0</v>
      </c>
      <c r="D209" s="344">
        <f>ImportsVeneer!D$7</f>
        <v>0</v>
      </c>
      <c r="E209" s="344">
        <f>ImportsVeneer!E$7</f>
        <v>0</v>
      </c>
      <c r="F209" s="344">
        <f>ImportsVeneer!F$7</f>
        <v>0</v>
      </c>
      <c r="G209" s="344">
        <f>ImportsVeneer!G$7</f>
        <v>4.8000000000000001E-5</v>
      </c>
      <c r="H209" s="344">
        <f>ImportsVeneer!H$7</f>
        <v>0</v>
      </c>
      <c r="I209" s="344">
        <f>ImportsVeneer!I$7</f>
        <v>0</v>
      </c>
      <c r="J209" s="344">
        <f>ImportsVeneer!J$7</f>
        <v>0</v>
      </c>
      <c r="K209" s="344">
        <f>ImportsVeneer!K$7</f>
        <v>0</v>
      </c>
      <c r="L209" s="344">
        <f>ImportsVeneer!L$7</f>
        <v>0</v>
      </c>
      <c r="M209" s="344">
        <f>ImportsVeneer!M$7</f>
        <v>0</v>
      </c>
      <c r="N209" s="344">
        <f>ImportsVeneer!N$7</f>
        <v>0</v>
      </c>
      <c r="O209" s="344">
        <f>ImportsVeneer!O$7</f>
        <v>9.9999999999999991E-6</v>
      </c>
      <c r="P209" s="344">
        <f>ImportsVeneer!P$7</f>
        <v>1.8E-5</v>
      </c>
      <c r="Q209" s="344">
        <f>ImportsVeneer!Q$7</f>
        <v>0</v>
      </c>
      <c r="R209" s="344">
        <f>ImportsVeneer!R$7</f>
        <v>1.927528E-3</v>
      </c>
      <c r="S209" s="344">
        <f>ImportsVeneer!S$7</f>
        <v>2.9383720000000003E-3</v>
      </c>
      <c r="T209" s="344">
        <f>ImportsVeneer!T$7</f>
        <v>1.2768431E-2</v>
      </c>
      <c r="U209" s="344">
        <f>ImportsVeneer!U$7</f>
        <v>5.0904601000000001E-2</v>
      </c>
      <c r="V209" s="344">
        <f>ImportsVeneer!V$7</f>
        <v>0.10324589200000002</v>
      </c>
      <c r="W209" s="344">
        <f>ImportsVeneer!W$7</f>
        <v>5.4742537999999993E-2</v>
      </c>
      <c r="X209" s="344">
        <f>ImportsVeneer!X$7</f>
        <v>0.114738194</v>
      </c>
      <c r="Y209" s="344">
        <f>ImportsVeneer!Y$7</f>
        <v>0.11420492999999997</v>
      </c>
      <c r="Z209" s="344">
        <f>ImportsVeneer!Z$7</f>
        <v>0.146146002</v>
      </c>
      <c r="AA209" s="344">
        <f>ImportsVeneer!AA$7</f>
        <v>0</v>
      </c>
      <c r="AB209" s="344">
        <f>ImportsVeneer!AB$7</f>
        <v>0</v>
      </c>
      <c r="AC209" s="343"/>
      <c r="AD209" s="343"/>
      <c r="BE209" s="340">
        <f t="shared" ref="BE209:BT209" si="179">K209/K205</f>
        <v>0</v>
      </c>
      <c r="BF209" s="340">
        <f t="shared" si="179"/>
        <v>0</v>
      </c>
      <c r="BG209" s="340">
        <f t="shared" si="179"/>
        <v>0</v>
      </c>
      <c r="BH209" s="340">
        <f t="shared" si="179"/>
        <v>0</v>
      </c>
      <c r="BI209" s="340">
        <f t="shared" si="179"/>
        <v>1.1227869224156706E-4</v>
      </c>
      <c r="BJ209" s="340">
        <f t="shared" si="179"/>
        <v>1.4533805421477615E-4</v>
      </c>
      <c r="BK209" s="340">
        <f t="shared" si="179"/>
        <v>0</v>
      </c>
      <c r="BL209" s="340">
        <f t="shared" si="179"/>
        <v>6.7731814892085136E-3</v>
      </c>
      <c r="BM209" s="340">
        <f t="shared" si="179"/>
        <v>9.0432678912091523E-3</v>
      </c>
      <c r="BN209" s="340">
        <f t="shared" si="179"/>
        <v>4.0949109960023565E-2</v>
      </c>
      <c r="BO209" s="340">
        <f t="shared" si="179"/>
        <v>0.16987880509772565</v>
      </c>
      <c r="BP209" s="340">
        <f t="shared" si="179"/>
        <v>0.32270896881008276</v>
      </c>
      <c r="BQ209" s="340">
        <f t="shared" si="179"/>
        <v>0.2604504006318385</v>
      </c>
      <c r="BR209" s="340">
        <f t="shared" si="179"/>
        <v>0.33726921889773809</v>
      </c>
      <c r="BS209" s="340">
        <f t="shared" si="179"/>
        <v>0.39819925971239534</v>
      </c>
      <c r="BT209" s="340">
        <f t="shared" si="179"/>
        <v>0.33587432844886922</v>
      </c>
    </row>
    <row r="210" spans="1:72">
      <c r="A210" s="344" t="str">
        <f>ImportsVeneer!B$13</f>
        <v xml:space="preserve">Indonesia </v>
      </c>
      <c r="B210" s="344" t="s">
        <v>228</v>
      </c>
      <c r="C210" s="344">
        <f>ImportsVeneer!C$13</f>
        <v>2.3623999999999999E-5</v>
      </c>
      <c r="D210" s="344">
        <f>ImportsVeneer!D$13</f>
        <v>3.2199000000000001E-5</v>
      </c>
      <c r="E210" s="344">
        <f>ImportsVeneer!E$13</f>
        <v>7.9999999999999996E-6</v>
      </c>
      <c r="F210" s="344">
        <f>ImportsVeneer!F$13</f>
        <v>2.3346E-5</v>
      </c>
      <c r="G210" s="344">
        <f>ImportsVeneer!G$13</f>
        <v>0</v>
      </c>
      <c r="H210" s="344">
        <f>ImportsVeneer!H$13</f>
        <v>0</v>
      </c>
      <c r="I210" s="344">
        <f>ImportsVeneer!I$13</f>
        <v>0</v>
      </c>
      <c r="J210" s="344">
        <f>ImportsVeneer!J$13</f>
        <v>0</v>
      </c>
      <c r="K210" s="344">
        <f>ImportsVeneer!K$13</f>
        <v>8.8450000000000009E-5</v>
      </c>
      <c r="L210" s="344">
        <f>ImportsVeneer!L$13</f>
        <v>4.0410999999999996E-5</v>
      </c>
      <c r="M210" s="344">
        <f>ImportsVeneer!M$13</f>
        <v>1.2099999999999999E-4</v>
      </c>
      <c r="N210" s="344">
        <f>ImportsVeneer!N$13</f>
        <v>8.5975000000000003E-5</v>
      </c>
      <c r="O210" s="344">
        <f>ImportsVeneer!O$13</f>
        <v>6.3235999999999989E-5</v>
      </c>
      <c r="P210" s="344">
        <f>ImportsVeneer!P$13</f>
        <v>6.9999999999999997E-7</v>
      </c>
      <c r="Q210" s="344">
        <f>ImportsVeneer!Q$13</f>
        <v>3.93932E-4</v>
      </c>
      <c r="R210" s="344">
        <f>ImportsVeneer!R$13</f>
        <v>1.1747228E-2</v>
      </c>
      <c r="S210" s="344">
        <f>ImportsVeneer!S$13</f>
        <v>1.4699857999999998E-2</v>
      </c>
      <c r="T210" s="344">
        <f>ImportsVeneer!T$13</f>
        <v>3.9637960999999999E-2</v>
      </c>
      <c r="U210" s="344">
        <f>ImportsVeneer!U$13</f>
        <v>7.1619714000000001E-2</v>
      </c>
      <c r="V210" s="344">
        <f>ImportsVeneer!V$13</f>
        <v>6.5505686999999993E-2</v>
      </c>
      <c r="W210" s="344">
        <f>ImportsVeneer!W$13</f>
        <v>5.9823258000000004E-2</v>
      </c>
      <c r="X210" s="344">
        <f>ImportsVeneer!X$13</f>
        <v>9.0583677999999987E-2</v>
      </c>
      <c r="Y210" s="344">
        <f>ImportsVeneer!Y$13</f>
        <v>7.5844043999999999E-2</v>
      </c>
      <c r="Z210" s="344">
        <f>ImportsVeneer!Z$13</f>
        <v>0.106158291</v>
      </c>
      <c r="AA210" s="344">
        <f>ImportsVeneer!AA$13</f>
        <v>0</v>
      </c>
      <c r="AB210" s="344">
        <f>ImportsVeneer!AB$13</f>
        <v>0</v>
      </c>
      <c r="AC210" s="343"/>
      <c r="AD210" s="343"/>
      <c r="BE210" s="340">
        <f t="shared" ref="BE210:BT210" si="180">K210/K205</f>
        <v>4.7290624169941294E-3</v>
      </c>
      <c r="BF210" s="340">
        <f t="shared" si="180"/>
        <v>2.0798167813736237E-3</v>
      </c>
      <c r="BG210" s="340">
        <f t="shared" si="180"/>
        <v>5.6183116843378043E-3</v>
      </c>
      <c r="BH210" s="340">
        <f t="shared" si="180"/>
        <v>1.6156769561805995E-3</v>
      </c>
      <c r="BI210" s="340">
        <f t="shared" si="180"/>
        <v>7.1000553825877337E-4</v>
      </c>
      <c r="BJ210" s="340">
        <f t="shared" si="180"/>
        <v>5.6520354416857388E-6</v>
      </c>
      <c r="BK210" s="340">
        <f t="shared" si="180"/>
        <v>2.3688086804909067E-3</v>
      </c>
      <c r="BL210" s="340">
        <f t="shared" si="180"/>
        <v>4.1278833427639938E-2</v>
      </c>
      <c r="BM210" s="340">
        <f t="shared" si="180"/>
        <v>4.5240954466192154E-2</v>
      </c>
      <c r="BN210" s="340">
        <f t="shared" si="180"/>
        <v>0.12712127461707123</v>
      </c>
      <c r="BO210" s="340">
        <f t="shared" si="180"/>
        <v>0.23900926825378421</v>
      </c>
      <c r="BP210" s="340">
        <f t="shared" si="180"/>
        <v>0.20474686492094074</v>
      </c>
      <c r="BQ210" s="340">
        <f t="shared" si="180"/>
        <v>0.28462311179656741</v>
      </c>
      <c r="BR210" s="340">
        <f t="shared" si="180"/>
        <v>0.26626779853223254</v>
      </c>
      <c r="BS210" s="340">
        <f t="shared" si="180"/>
        <v>0.26444604601915472</v>
      </c>
      <c r="BT210" s="340">
        <f t="shared" si="180"/>
        <v>0.24397413689705066</v>
      </c>
    </row>
    <row r="211" spans="1:72">
      <c r="A211" s="344" t="str">
        <f>ImportsVeneer!B$14</f>
        <v xml:space="preserve">Lao PDR </v>
      </c>
      <c r="B211" s="344" t="s">
        <v>228</v>
      </c>
      <c r="C211" s="344">
        <f>ImportsVeneer!C$14</f>
        <v>0</v>
      </c>
      <c r="D211" s="344">
        <f>ImportsVeneer!D$14</f>
        <v>0</v>
      </c>
      <c r="E211" s="344">
        <f>ImportsVeneer!E$14</f>
        <v>0</v>
      </c>
      <c r="F211" s="344">
        <f>ImportsVeneer!F$14</f>
        <v>0</v>
      </c>
      <c r="G211" s="344">
        <f>ImportsVeneer!G$14</f>
        <v>0</v>
      </c>
      <c r="H211" s="344">
        <f>ImportsVeneer!H$14</f>
        <v>0</v>
      </c>
      <c r="I211" s="344">
        <f>ImportsVeneer!I$14</f>
        <v>0</v>
      </c>
      <c r="J211" s="344">
        <f>ImportsVeneer!J$14</f>
        <v>0</v>
      </c>
      <c r="K211" s="344">
        <f>ImportsVeneer!K$14</f>
        <v>0</v>
      </c>
      <c r="L211" s="344">
        <f>ImportsVeneer!L$14</f>
        <v>0</v>
      </c>
      <c r="M211" s="344">
        <f>ImportsVeneer!M$14</f>
        <v>0</v>
      </c>
      <c r="N211" s="344">
        <f>ImportsVeneer!N$14</f>
        <v>0</v>
      </c>
      <c r="O211" s="344">
        <f>ImportsVeneer!O$14</f>
        <v>0</v>
      </c>
      <c r="P211" s="344">
        <f>ImportsVeneer!P$14</f>
        <v>0</v>
      </c>
      <c r="Q211" s="344">
        <f>ImportsVeneer!Q$14</f>
        <v>1.2987890000000001E-3</v>
      </c>
      <c r="R211" s="344">
        <f>ImportsVeneer!R$14</f>
        <v>1.4158390999999999E-2</v>
      </c>
      <c r="S211" s="344">
        <f>ImportsVeneer!S$14</f>
        <v>1.6138492000000001E-2</v>
      </c>
      <c r="T211" s="344">
        <f>ImportsVeneer!T$14</f>
        <v>6.2244090000000011E-3</v>
      </c>
      <c r="U211" s="344">
        <f>ImportsVeneer!U$14</f>
        <v>3.7135500000000002E-4</v>
      </c>
      <c r="V211" s="344">
        <f>ImportsVeneer!V$14</f>
        <v>1.0814400000000001E-3</v>
      </c>
      <c r="W211" s="344">
        <f>ImportsVeneer!W$14</f>
        <v>1.9272999999999998E-4</v>
      </c>
      <c r="X211" s="344">
        <f>ImportsVeneer!X$14</f>
        <v>2.262E-4</v>
      </c>
      <c r="Y211" s="344">
        <f>ImportsVeneer!Y$14</f>
        <v>3.9130000000000013E-4</v>
      </c>
      <c r="Z211" s="344">
        <f>ImportsVeneer!Z$14</f>
        <v>1.3700485E-2</v>
      </c>
      <c r="AA211" s="344">
        <f>ImportsVeneer!AA$14</f>
        <v>0</v>
      </c>
      <c r="AB211" s="344">
        <f>ImportsVeneer!AB$14</f>
        <v>0</v>
      </c>
      <c r="AC211" s="343"/>
      <c r="AD211" s="343"/>
      <c r="BE211" s="340">
        <f t="shared" ref="BE211:BT211" si="181">K211/K205</f>
        <v>0</v>
      </c>
      <c r="BF211" s="340">
        <f t="shared" si="181"/>
        <v>0</v>
      </c>
      <c r="BG211" s="340">
        <f t="shared" si="181"/>
        <v>0</v>
      </c>
      <c r="BH211" s="340">
        <f t="shared" si="181"/>
        <v>0</v>
      </c>
      <c r="BI211" s="340">
        <f t="shared" si="181"/>
        <v>0</v>
      </c>
      <c r="BJ211" s="340">
        <f t="shared" si="181"/>
        <v>0</v>
      </c>
      <c r="BK211" s="340">
        <f t="shared" si="181"/>
        <v>7.8099333319611112E-3</v>
      </c>
      <c r="BL211" s="340">
        <f t="shared" si="181"/>
        <v>4.9751470193001822E-2</v>
      </c>
      <c r="BM211" s="340">
        <f t="shared" si="181"/>
        <v>4.9668560180989939E-2</v>
      </c>
      <c r="BN211" s="340">
        <f t="shared" si="181"/>
        <v>1.9962046125883464E-2</v>
      </c>
      <c r="BO211" s="340">
        <f t="shared" si="181"/>
        <v>1.2392856918192112E-3</v>
      </c>
      <c r="BP211" s="340">
        <f t="shared" si="181"/>
        <v>3.3801866637945834E-3</v>
      </c>
      <c r="BQ211" s="340">
        <f t="shared" si="181"/>
        <v>9.1695795532487426E-4</v>
      </c>
      <c r="BR211" s="340">
        <f t="shared" si="181"/>
        <v>6.6490760099177041E-4</v>
      </c>
      <c r="BS211" s="340">
        <f t="shared" si="181"/>
        <v>1.3643488974202811E-3</v>
      </c>
      <c r="BT211" s="340">
        <f t="shared" si="181"/>
        <v>3.1486603368040177E-2</v>
      </c>
    </row>
    <row r="212" spans="1:72">
      <c r="A212" s="344" t="str">
        <f>ImportsVeneer!B$15</f>
        <v>Myanmar</v>
      </c>
      <c r="B212" s="344" t="s">
        <v>228</v>
      </c>
      <c r="C212" s="344">
        <f>ImportsVeneer!C$15</f>
        <v>2.2828399999999998E-4</v>
      </c>
      <c r="D212" s="344">
        <f>ImportsVeneer!D$15</f>
        <v>3.6049999999999998E-4</v>
      </c>
      <c r="E212" s="344">
        <f>ImportsVeneer!E$15</f>
        <v>1.3210099999999997E-4</v>
      </c>
      <c r="F212" s="344">
        <f>ImportsVeneer!F$15</f>
        <v>1.2934280000000001E-3</v>
      </c>
      <c r="G212" s="344">
        <f>ImportsVeneer!G$15</f>
        <v>3.3136519999999998E-3</v>
      </c>
      <c r="H212" s="344">
        <f>ImportsVeneer!H$15</f>
        <v>5.7782110000000001E-3</v>
      </c>
      <c r="I212" s="344">
        <f>ImportsVeneer!I$15</f>
        <v>5.3446709999999996E-3</v>
      </c>
      <c r="J212" s="344">
        <f>ImportsVeneer!J$15</f>
        <v>4.1289680000000002E-3</v>
      </c>
      <c r="K212" s="344">
        <f>ImportsVeneer!K$15</f>
        <v>7.4183549999999997E-3</v>
      </c>
      <c r="L212" s="344">
        <f>ImportsVeneer!L$15</f>
        <v>9.209709E-3</v>
      </c>
      <c r="M212" s="344">
        <f>ImportsVeneer!M$15</f>
        <v>7.0572389999999999E-3</v>
      </c>
      <c r="N212" s="344">
        <f>ImportsVeneer!N$15</f>
        <v>9.9790820000000002E-3</v>
      </c>
      <c r="O212" s="344">
        <f>ImportsVeneer!O$15</f>
        <v>1.1238366999999999E-2</v>
      </c>
      <c r="P212" s="344">
        <f>ImportsVeneer!P$15</f>
        <v>1.5617531999999998E-2</v>
      </c>
      <c r="Q212" s="344">
        <f>ImportsVeneer!Q$15</f>
        <v>3.2321794000000001E-2</v>
      </c>
      <c r="R212" s="344">
        <f>ImportsVeneer!R$15</f>
        <v>0.11635037400000001</v>
      </c>
      <c r="S212" s="344">
        <f>ImportsVeneer!S$15</f>
        <v>0.18358468400000003</v>
      </c>
      <c r="T212" s="344">
        <f>ImportsVeneer!T$15</f>
        <v>0.136051174</v>
      </c>
      <c r="U212" s="344">
        <f>ImportsVeneer!U$15</f>
        <v>7.8864141999999998E-2</v>
      </c>
      <c r="V212" s="344">
        <f>ImportsVeneer!V$15</f>
        <v>5.828560700000001E-2</v>
      </c>
      <c r="W212" s="344">
        <f>ImportsVeneer!W$15</f>
        <v>4.5771836000000003E-2</v>
      </c>
      <c r="X212" s="344">
        <f>ImportsVeneer!X$15</f>
        <v>4.3627037E-2</v>
      </c>
      <c r="Y212" s="344">
        <f>ImportsVeneer!Y$15</f>
        <v>3.8006281999999995E-2</v>
      </c>
      <c r="Z212" s="344">
        <f>ImportsVeneer!Z$15</f>
        <v>2.4431512999999998E-2</v>
      </c>
      <c r="AA212" s="344">
        <f>ImportsVeneer!AA$15</f>
        <v>0</v>
      </c>
      <c r="AB212" s="344">
        <f>ImportsVeneer!AB$15</f>
        <v>0</v>
      </c>
      <c r="AC212" s="343"/>
      <c r="AD212" s="343"/>
      <c r="BE212" s="340">
        <f t="shared" ref="BE212:BT212" si="182">K212/K205</f>
        <v>0.39662932534110207</v>
      </c>
      <c r="BF212" s="340">
        <f t="shared" si="182"/>
        <v>0.47399241121891805</v>
      </c>
      <c r="BG212" s="340">
        <f t="shared" si="182"/>
        <v>0.32768403580879707</v>
      </c>
      <c r="BH212" s="340">
        <f t="shared" si="182"/>
        <v>0.18753094307922777</v>
      </c>
      <c r="BI212" s="340">
        <f t="shared" si="182"/>
        <v>0.12618291496907832</v>
      </c>
      <c r="BJ212" s="340">
        <f t="shared" si="182"/>
        <v>0.12610120625094451</v>
      </c>
      <c r="BK212" s="340">
        <f t="shared" si="182"/>
        <v>0.19435878830924858</v>
      </c>
      <c r="BL212" s="340">
        <f t="shared" si="182"/>
        <v>0.40884604500649929</v>
      </c>
      <c r="BM212" s="340">
        <f t="shared" si="182"/>
        <v>0.56500860957529497</v>
      </c>
      <c r="BN212" s="340">
        <f t="shared" si="182"/>
        <v>0.43632412504843382</v>
      </c>
      <c r="BO212" s="340">
        <f t="shared" si="182"/>
        <v>0.26318536919712537</v>
      </c>
      <c r="BP212" s="340">
        <f t="shared" si="182"/>
        <v>0.18217953050800065</v>
      </c>
      <c r="BQ212" s="340">
        <f t="shared" si="182"/>
        <v>0.21777019223797789</v>
      </c>
      <c r="BR212" s="340">
        <f t="shared" si="182"/>
        <v>0.12824026750684883</v>
      </c>
      <c r="BS212" s="340">
        <f t="shared" si="182"/>
        <v>0.13251681303793572</v>
      </c>
      <c r="BT212" s="340">
        <f t="shared" si="182"/>
        <v>5.6148768420396594E-2</v>
      </c>
    </row>
    <row r="213" spans="1:72">
      <c r="A213" s="344" t="str">
        <f>ImportsVeneer!B$17</f>
        <v xml:space="preserve">Vietnam </v>
      </c>
      <c r="B213" s="344" t="s">
        <v>228</v>
      </c>
      <c r="C213" s="344">
        <f>ImportsVeneer!C$17</f>
        <v>0</v>
      </c>
      <c r="D213" s="344">
        <f>ImportsVeneer!D$17</f>
        <v>0</v>
      </c>
      <c r="E213" s="344">
        <f>ImportsVeneer!E$17</f>
        <v>0</v>
      </c>
      <c r="F213" s="344">
        <f>ImportsVeneer!F$17</f>
        <v>0</v>
      </c>
      <c r="G213" s="344">
        <f>ImportsVeneer!G$17</f>
        <v>0</v>
      </c>
      <c r="H213" s="344">
        <f>ImportsVeneer!H$17</f>
        <v>0</v>
      </c>
      <c r="I213" s="344">
        <f>ImportsVeneer!I$17</f>
        <v>0</v>
      </c>
      <c r="J213" s="344">
        <f>ImportsVeneer!J$17</f>
        <v>0</v>
      </c>
      <c r="K213" s="344">
        <f>ImportsVeneer!K$17</f>
        <v>0</v>
      </c>
      <c r="L213" s="344">
        <f>ImportsVeneer!L$17</f>
        <v>2.8036000000000001E-4</v>
      </c>
      <c r="M213" s="344">
        <f>ImportsVeneer!M$17</f>
        <v>6.2584999999999995E-4</v>
      </c>
      <c r="N213" s="344">
        <f>ImportsVeneer!N$17</f>
        <v>1.5714220999999997E-2</v>
      </c>
      <c r="O213" s="344">
        <f>ImportsVeneer!O$17</f>
        <v>5.3405894000000002E-2</v>
      </c>
      <c r="P213" s="344">
        <f>ImportsVeneer!P$17</f>
        <v>8.4816370999999988E-2</v>
      </c>
      <c r="Q213" s="344">
        <f>ImportsVeneer!Q$17</f>
        <v>8.9402402000000006E-2</v>
      </c>
      <c r="R213" s="344">
        <f>ImportsVeneer!R$17</f>
        <v>5.8683773999999994E-2</v>
      </c>
      <c r="S213" s="344">
        <f>ImportsVeneer!S$17</f>
        <v>4.1485754000000007E-2</v>
      </c>
      <c r="T213" s="344">
        <f>ImportsVeneer!T$17</f>
        <v>3.8811687999999997E-2</v>
      </c>
      <c r="U213" s="344">
        <f>ImportsVeneer!U$17</f>
        <v>2.1957171000000001E-2</v>
      </c>
      <c r="V213" s="344">
        <f>ImportsVeneer!V$17</f>
        <v>6.4390160000000005E-3</v>
      </c>
      <c r="W213" s="344">
        <f>ImportsVeneer!W$17</f>
        <v>3.1251959999999998E-3</v>
      </c>
      <c r="X213" s="344">
        <f>ImportsVeneer!X$17</f>
        <v>1.19677E-3</v>
      </c>
      <c r="Y213" s="344">
        <f>ImportsVeneer!Y$17</f>
        <v>1.594252E-3</v>
      </c>
      <c r="Z213" s="344">
        <f>ImportsVeneer!Z$17</f>
        <v>6.5517940999999996E-2</v>
      </c>
      <c r="AA213" s="344">
        <f>ImportsVeneer!AA$17</f>
        <v>0</v>
      </c>
      <c r="AB213" s="344">
        <f>ImportsVeneer!AB$17</f>
        <v>0</v>
      </c>
      <c r="BE213" s="340">
        <f t="shared" ref="BE213:BT213" si="183">K213/K205</f>
        <v>0</v>
      </c>
      <c r="BF213" s="340">
        <f t="shared" si="183"/>
        <v>1.4429176036868902E-2</v>
      </c>
      <c r="BG213" s="340">
        <f t="shared" si="183"/>
        <v>2.9059672459857973E-2</v>
      </c>
      <c r="BH213" s="340">
        <f t="shared" si="183"/>
        <v>0.29530799364965687</v>
      </c>
      <c r="BI213" s="340">
        <f t="shared" si="183"/>
        <v>0.59963439363117532</v>
      </c>
      <c r="BJ213" s="340">
        <f t="shared" si="183"/>
        <v>0.68483590703880926</v>
      </c>
      <c r="BK213" s="340">
        <f t="shared" si="183"/>
        <v>0.53759833147430935</v>
      </c>
      <c r="BL213" s="340">
        <f t="shared" si="183"/>
        <v>0.20621015714100954</v>
      </c>
      <c r="BM213" s="340">
        <f t="shared" si="183"/>
        <v>0.12767845156801172</v>
      </c>
      <c r="BN213" s="340">
        <f t="shared" si="183"/>
        <v>0.12447136845914168</v>
      </c>
      <c r="BO213" s="340">
        <f t="shared" si="183"/>
        <v>7.3275458397295629E-2</v>
      </c>
      <c r="BP213" s="340">
        <f t="shared" si="183"/>
        <v>2.0126013473849628E-2</v>
      </c>
      <c r="BQ213" s="340">
        <f t="shared" si="183"/>
        <v>1.4868849344416934E-2</v>
      </c>
      <c r="BR213" s="340">
        <f t="shared" si="183"/>
        <v>3.5178667976963796E-3</v>
      </c>
      <c r="BS213" s="340">
        <f t="shared" si="183"/>
        <v>5.5586914347305833E-3</v>
      </c>
      <c r="BT213" s="340">
        <f t="shared" si="183"/>
        <v>0.15057404330997459</v>
      </c>
    </row>
    <row r="214" spans="1:72">
      <c r="A214" s="338" t="s">
        <v>34</v>
      </c>
      <c r="B214" s="344" t="s">
        <v>228</v>
      </c>
      <c r="C214" s="344">
        <f t="shared" ref="C214" si="184">C205-SUM(C207:C213)</f>
        <v>3.1220299999999983E-4</v>
      </c>
      <c r="D214" s="344">
        <f t="shared" ref="D214:AB214" si="185">D205-SUM(D207:D213)</f>
        <v>9.6610600000000086E-4</v>
      </c>
      <c r="E214" s="344">
        <f t="shared" si="185"/>
        <v>1.9790870000000005E-3</v>
      </c>
      <c r="F214" s="344">
        <f t="shared" si="185"/>
        <v>2.4504819999999995E-3</v>
      </c>
      <c r="G214" s="344">
        <f t="shared" si="185"/>
        <v>2.3957940000000006E-3</v>
      </c>
      <c r="H214" s="344">
        <f t="shared" si="185"/>
        <v>4.1754359999999959E-3</v>
      </c>
      <c r="I214" s="344">
        <f t="shared" si="185"/>
        <v>2.5672049999999995E-3</v>
      </c>
      <c r="J214" s="344">
        <f t="shared" si="185"/>
        <v>3.6532760000000004E-3</v>
      </c>
      <c r="K214" s="344">
        <f t="shared" si="185"/>
        <v>5.2870589999999967E-3</v>
      </c>
      <c r="L214" s="344">
        <f t="shared" si="185"/>
        <v>5.2528718999999974E-3</v>
      </c>
      <c r="M214" s="344">
        <f t="shared" si="185"/>
        <v>5.4924029999999999E-3</v>
      </c>
      <c r="N214" s="344">
        <f t="shared" si="185"/>
        <v>7.0863129400921682E-3</v>
      </c>
      <c r="O214" s="344">
        <f t="shared" si="185"/>
        <v>9.7503199999999929E-3</v>
      </c>
      <c r="P214" s="344">
        <f t="shared" si="185"/>
        <v>1.1977612999999984E-2</v>
      </c>
      <c r="Q214" s="344">
        <f t="shared" si="185"/>
        <v>1.0520002000000001E-2</v>
      </c>
      <c r="R214" s="344">
        <f t="shared" si="185"/>
        <v>1.0658071000000102E-2</v>
      </c>
      <c r="S214" s="344">
        <f t="shared" si="185"/>
        <v>9.1589810000000105E-3</v>
      </c>
      <c r="T214" s="344">
        <f t="shared" si="185"/>
        <v>9.5827940000000056E-3</v>
      </c>
      <c r="U214" s="344">
        <f t="shared" si="185"/>
        <v>1.6457433000000021E-2</v>
      </c>
      <c r="V214" s="344">
        <f t="shared" si="185"/>
        <v>2.1196967999999983E-2</v>
      </c>
      <c r="W214" s="344">
        <f t="shared" si="185"/>
        <v>1.3586082999999916E-2</v>
      </c>
      <c r="X214" s="344">
        <f t="shared" si="185"/>
        <v>2.6846137000000048E-2</v>
      </c>
      <c r="Y214" s="344">
        <f t="shared" si="185"/>
        <v>2.22260660000001E-2</v>
      </c>
      <c r="Z214" s="344">
        <f t="shared" si="185"/>
        <v>4.8753864651999879E-2</v>
      </c>
      <c r="AA214" s="344">
        <f t="shared" si="185"/>
        <v>0</v>
      </c>
      <c r="AB214" s="344">
        <f t="shared" si="185"/>
        <v>0</v>
      </c>
      <c r="AE214" s="344"/>
      <c r="AF214" s="344"/>
      <c r="AG214" s="344"/>
      <c r="AH214" s="344"/>
      <c r="AI214" s="344"/>
      <c r="AJ214" s="344"/>
      <c r="AK214" s="344"/>
      <c r="AL214" s="344"/>
      <c r="AM214" s="344"/>
      <c r="AN214" s="344"/>
      <c r="AO214" s="344"/>
      <c r="AP214" s="344"/>
      <c r="AQ214" s="344"/>
      <c r="AR214" s="344"/>
      <c r="AS214" s="344"/>
      <c r="AT214" s="344"/>
      <c r="AU214" s="344"/>
      <c r="AV214" s="344"/>
      <c r="AW214" s="344"/>
      <c r="AX214" s="344"/>
      <c r="AY214" s="344"/>
      <c r="AZ214" s="344"/>
      <c r="BA214" s="344"/>
      <c r="BB214" s="344"/>
      <c r="BC214" s="344"/>
      <c r="BD214" s="344"/>
      <c r="BE214" s="340">
        <f t="shared" ref="BE214:BT214" si="186">K214/K205</f>
        <v>0.28267758070469806</v>
      </c>
      <c r="BF214" s="340">
        <f t="shared" si="186"/>
        <v>0.2703474580689898</v>
      </c>
      <c r="BG214" s="340">
        <f t="shared" si="186"/>
        <v>0.25502505743795051</v>
      </c>
      <c r="BH214" s="340">
        <f t="shared" si="186"/>
        <v>0.13316885747707249</v>
      </c>
      <c r="BI214" s="340">
        <f t="shared" si="186"/>
        <v>0.10947531785367955</v>
      </c>
      <c r="BJ214" s="340">
        <f t="shared" si="186"/>
        <v>9.671127597542252E-2</v>
      </c>
      <c r="BK214" s="340">
        <f t="shared" si="186"/>
        <v>6.32593240873595E-2</v>
      </c>
      <c r="BL214" s="340">
        <f t="shared" si="186"/>
        <v>3.7451621562888199E-2</v>
      </c>
      <c r="BM214" s="340">
        <f t="shared" si="186"/>
        <v>2.8188098305284282E-2</v>
      </c>
      <c r="BN214" s="340">
        <f t="shared" si="186"/>
        <v>3.073258454623393E-2</v>
      </c>
      <c r="BO214" s="340">
        <f t="shared" si="186"/>
        <v>5.4921735915696143E-2</v>
      </c>
      <c r="BP214" s="340">
        <f t="shared" si="186"/>
        <v>6.6253984082778952E-2</v>
      </c>
      <c r="BQ214" s="340">
        <f t="shared" si="186"/>
        <v>6.4638960662864925E-2</v>
      </c>
      <c r="BR214" s="340">
        <f t="shared" si="186"/>
        <v>7.8913353441938269E-2</v>
      </c>
      <c r="BS214" s="340">
        <f t="shared" si="186"/>
        <v>7.7495805369513227E-2</v>
      </c>
      <c r="BT214" s="340">
        <f t="shared" si="186"/>
        <v>0.1120466610456954</v>
      </c>
    </row>
    <row r="215" spans="1:72">
      <c r="A215" s="338"/>
      <c r="B215" s="343"/>
      <c r="C215" s="343"/>
      <c r="D215" s="343"/>
      <c r="E215" s="343"/>
      <c r="F215" s="343"/>
      <c r="G215" s="343"/>
      <c r="H215" s="343"/>
      <c r="I215" s="343"/>
      <c r="J215" s="343"/>
      <c r="K215" s="343"/>
      <c r="L215" s="343"/>
      <c r="M215" s="343"/>
      <c r="N215" s="343"/>
      <c r="O215" s="343"/>
      <c r="P215" s="343"/>
      <c r="Q215" s="343"/>
      <c r="R215" s="343"/>
      <c r="S215" s="343"/>
      <c r="T215" s="343"/>
      <c r="U215" s="343"/>
      <c r="V215" s="343"/>
      <c r="W215" s="343"/>
      <c r="X215" s="343"/>
      <c r="Y215" s="343"/>
      <c r="Z215" s="343"/>
      <c r="AA215" s="343"/>
      <c r="AB215" s="343"/>
    </row>
    <row r="216" spans="1:72">
      <c r="A216" s="338"/>
      <c r="B216" s="343"/>
      <c r="C216" s="343"/>
      <c r="D216" s="343"/>
      <c r="E216" s="343"/>
      <c r="F216" s="343"/>
      <c r="G216" s="343"/>
      <c r="H216" s="343"/>
      <c r="I216" s="343"/>
      <c r="J216" s="343"/>
      <c r="K216" s="343"/>
      <c r="L216" s="343"/>
      <c r="M216" s="343"/>
      <c r="N216" s="343"/>
      <c r="O216" s="343"/>
      <c r="P216" s="343"/>
      <c r="Q216" s="343"/>
      <c r="R216" s="343"/>
      <c r="S216" s="343"/>
      <c r="T216" s="343"/>
      <c r="U216" s="343"/>
      <c r="V216" s="343"/>
      <c r="W216" s="343"/>
      <c r="X216" s="343"/>
      <c r="Y216" s="343"/>
      <c r="Z216" s="343"/>
      <c r="AA216" s="343"/>
      <c r="AB216" s="343"/>
    </row>
    <row r="218" spans="1:72">
      <c r="A218" s="339"/>
      <c r="B218" s="339"/>
      <c r="C218" s="339"/>
      <c r="D218" s="339"/>
      <c r="E218" s="339"/>
      <c r="F218" s="339"/>
      <c r="G218" s="339"/>
      <c r="H218" s="339"/>
      <c r="I218" s="339"/>
      <c r="J218" s="339"/>
      <c r="K218" s="339"/>
      <c r="L218" s="339"/>
      <c r="M218" s="339"/>
      <c r="N218" s="339"/>
      <c r="O218" s="339"/>
      <c r="P218" s="339"/>
      <c r="Q218" s="339"/>
      <c r="R218" s="339"/>
      <c r="S218" s="339"/>
      <c r="T218" s="339"/>
      <c r="U218" s="339"/>
      <c r="V218" s="339"/>
      <c r="W218" s="339"/>
      <c r="X218" s="339"/>
      <c r="Y218" s="339"/>
      <c r="Z218" s="339"/>
      <c r="AA218" s="339"/>
      <c r="AB218" s="339"/>
      <c r="AE218" s="339"/>
      <c r="AF218" s="339"/>
      <c r="AG218" s="339"/>
      <c r="AH218" s="339"/>
      <c r="AI218" s="339"/>
      <c r="AJ218" s="339"/>
      <c r="AK218" s="339"/>
      <c r="AL218" s="339"/>
      <c r="AM218" s="339"/>
      <c r="AN218" s="339"/>
      <c r="AO218" s="339"/>
      <c r="AP218" s="339"/>
      <c r="AQ218" s="339"/>
      <c r="AR218" s="339"/>
      <c r="AS218" s="339"/>
      <c r="AT218" s="339"/>
      <c r="AU218" s="339"/>
      <c r="AV218" s="339"/>
      <c r="AW218" s="339"/>
      <c r="AX218" s="339"/>
      <c r="AY218" s="339"/>
      <c r="AZ218" s="339"/>
      <c r="BA218" s="339"/>
      <c r="BB218" s="339"/>
      <c r="BC218" s="339"/>
      <c r="BD218" s="339"/>
    </row>
    <row r="219" spans="1:72">
      <c r="A219" s="339" t="str">
        <f t="shared" ref="A219:A226" si="187">A207</f>
        <v>EU-28</v>
      </c>
      <c r="B219" s="339"/>
      <c r="C219" s="339"/>
      <c r="D219" s="339"/>
      <c r="E219" s="339"/>
      <c r="F219" s="339"/>
      <c r="G219" s="339"/>
      <c r="H219" s="339"/>
      <c r="I219" s="339"/>
      <c r="J219" s="339"/>
      <c r="K219" s="339"/>
      <c r="L219" s="339"/>
      <c r="M219" s="339"/>
      <c r="N219" s="339"/>
      <c r="O219" s="339"/>
      <c r="P219" s="339"/>
      <c r="Q219" s="339"/>
      <c r="R219" s="339"/>
      <c r="S219" s="339"/>
      <c r="T219" s="339"/>
      <c r="U219" s="339"/>
      <c r="V219" s="339"/>
      <c r="W219" s="339"/>
      <c r="X219" s="339"/>
      <c r="Y219" s="339"/>
      <c r="Z219" s="339"/>
      <c r="AA219" s="339"/>
      <c r="AB219" s="339"/>
      <c r="AE219" s="339">
        <f>ImportsVeneer!AD$19</f>
        <v>1.6733599999999997</v>
      </c>
      <c r="AF219" s="339">
        <f>ImportsVeneer!AE$19</f>
        <v>1.3147789999999999</v>
      </c>
      <c r="AG219" s="339">
        <f>ImportsVeneer!AF$19</f>
        <v>1.8803809999999999</v>
      </c>
      <c r="AH219" s="339">
        <f>ImportsVeneer!AG$19</f>
        <v>1.1709280000000002</v>
      </c>
      <c r="AI219" s="339">
        <f>ImportsVeneer!AH$19</f>
        <v>1.463468</v>
      </c>
      <c r="AJ219" s="339">
        <f>ImportsVeneer!AI$19</f>
        <v>3.9985419999999996</v>
      </c>
      <c r="AK219" s="339">
        <f>ImportsVeneer!AJ$19</f>
        <v>5.6868429999999996</v>
      </c>
      <c r="AL219" s="339">
        <f>ImportsVeneer!AK$19</f>
        <v>7.4360839999999993</v>
      </c>
      <c r="AM219" s="339">
        <f>ImportsVeneer!AL$19</f>
        <v>10.599194000000001</v>
      </c>
      <c r="AN219" s="339">
        <f>ImportsVeneer!AM$19</f>
        <v>8.329619000000001</v>
      </c>
      <c r="AO219" s="339">
        <f>ImportsVeneer!AN$19</f>
        <v>9.8159399999999994</v>
      </c>
      <c r="AP219" s="339">
        <f>ImportsVeneer!AO$19</f>
        <v>10.399358999999997</v>
      </c>
      <c r="AQ219" s="339">
        <f>ImportsVeneer!AP$19</f>
        <v>8.4760829999999991</v>
      </c>
      <c r="AR219" s="339">
        <f>ImportsVeneer!AQ$19</f>
        <v>10.200937999999999</v>
      </c>
      <c r="AS219" s="339">
        <f>ImportsVeneer!AR$19</f>
        <v>8.285343000000001</v>
      </c>
      <c r="AT219" s="339">
        <f>ImportsVeneer!AS$19</f>
        <v>9.5000629999999973</v>
      </c>
      <c r="AU219" s="339">
        <f>ImportsVeneer!AT$19</f>
        <v>10.598304999999998</v>
      </c>
      <c r="AV219" s="339">
        <f>ImportsVeneer!AU$19</f>
        <v>10.330120999999998</v>
      </c>
      <c r="AW219" s="339">
        <f>ImportsVeneer!AV$19</f>
        <v>16.010511999999999</v>
      </c>
      <c r="AX219" s="339">
        <f>ImportsVeneer!AW$19</f>
        <v>11.553288</v>
      </c>
      <c r="AY219" s="339">
        <f>ImportsVeneer!AX$19</f>
        <v>4.8473090000000001</v>
      </c>
      <c r="AZ219" s="339">
        <f>ImportsVeneer!AY$19</f>
        <v>9.3588689999999986</v>
      </c>
      <c r="BA219" s="339">
        <f>ImportsVeneer!AZ$19</f>
        <v>11.973421956999999</v>
      </c>
      <c r="BB219" s="339">
        <f>ImportsVeneer!BA$19</f>
        <v>11.178970816000001</v>
      </c>
      <c r="BC219" s="339">
        <f>ImportsVeneer!BB$19</f>
        <v>0</v>
      </c>
      <c r="BD219" s="339">
        <f>ImportsVeneer!BC$19</f>
        <v>0</v>
      </c>
      <c r="BE219" s="340">
        <f t="shared" ref="BE219:BQ219" si="188">AM219/AM205</f>
        <v>0.46130081663852301</v>
      </c>
      <c r="BF219" s="340">
        <f t="shared" si="188"/>
        <v>0.41741251037001831</v>
      </c>
      <c r="BG219" s="340">
        <f t="shared" si="188"/>
        <v>0.36362809257562528</v>
      </c>
      <c r="BH219" s="340">
        <f t="shared" si="188"/>
        <v>0.22573722779811858</v>
      </c>
      <c r="BI219" s="340">
        <f t="shared" si="188"/>
        <v>0.151249922221078</v>
      </c>
      <c r="BJ219" s="340">
        <f t="shared" si="188"/>
        <v>0.15460057257270962</v>
      </c>
      <c r="BK219" s="340">
        <f t="shared" si="188"/>
        <v>9.0641258000004304E-2</v>
      </c>
      <c r="BL219" s="340">
        <f t="shared" si="188"/>
        <v>5.4592920188806113E-2</v>
      </c>
      <c r="BM219" s="340">
        <f t="shared" si="188"/>
        <v>5.3005479222460107E-2</v>
      </c>
      <c r="BN219" s="340">
        <f t="shared" si="188"/>
        <v>4.714126939838803E-2</v>
      </c>
      <c r="BO219" s="340">
        <f t="shared" si="188"/>
        <v>6.8520861193829857E-2</v>
      </c>
      <c r="BP219" s="340">
        <f t="shared" si="188"/>
        <v>4.0822183292044227E-2</v>
      </c>
      <c r="BQ219" s="340">
        <f t="shared" si="188"/>
        <v>2.8619719593160162E-2</v>
      </c>
      <c r="BR219" s="340">
        <f t="shared" ref="BR219" si="189">AZ219/AZ205</f>
        <v>3.174184447958709E-2</v>
      </c>
      <c r="BS219" s="340">
        <f t="shared" ref="BS219" si="190">BA219/BA205</f>
        <v>4.4214003508357629E-2</v>
      </c>
      <c r="BT219" s="340">
        <f t="shared" ref="BT219" si="191">BB219/BB205</f>
        <v>3.2283357652323603E-2</v>
      </c>
    </row>
    <row r="220" spans="1:72">
      <c r="A220" s="339" t="str">
        <f t="shared" si="187"/>
        <v xml:space="preserve">China </v>
      </c>
      <c r="AE220" s="339">
        <f>ImportsVeneer!AD$12</f>
        <v>4.2594999999999994E-2</v>
      </c>
      <c r="AF220" s="339">
        <f>ImportsVeneer!AE$12</f>
        <v>0.17150699999999999</v>
      </c>
      <c r="AG220" s="339">
        <f>ImportsVeneer!AF$12</f>
        <v>0.12593299999999999</v>
      </c>
      <c r="AH220" s="339">
        <f>ImportsVeneer!AG$12</f>
        <v>0.12950200000000001</v>
      </c>
      <c r="AI220" s="339">
        <f>ImportsVeneer!AH$12</f>
        <v>0.15931699999999999</v>
      </c>
      <c r="AJ220" s="339">
        <f>ImportsVeneer!AI$12</f>
        <v>0.60134299999999996</v>
      </c>
      <c r="AK220" s="339">
        <f>ImportsVeneer!AJ$12</f>
        <v>1.5337860000000001</v>
      </c>
      <c r="AL220" s="339">
        <f>ImportsVeneer!AK$12</f>
        <v>1.760729</v>
      </c>
      <c r="AM220" s="339">
        <f>ImportsVeneer!AL$12</f>
        <v>2.128733</v>
      </c>
      <c r="AN220" s="339">
        <f>ImportsVeneer!AM$12</f>
        <v>2.8196159999999999</v>
      </c>
      <c r="AO220" s="339">
        <f>ImportsVeneer!AN$12</f>
        <v>6.040792999999999</v>
      </c>
      <c r="AP220" s="339">
        <f>ImportsVeneer!AO$12</f>
        <v>12.537151999999999</v>
      </c>
      <c r="AQ220" s="339">
        <f>ImportsVeneer!AP$12</f>
        <v>10.001230999999999</v>
      </c>
      <c r="AR220" s="339">
        <f>ImportsVeneer!AQ$12</f>
        <v>7.0095709999999993</v>
      </c>
      <c r="AS220" s="339">
        <f>ImportsVeneer!AR$12</f>
        <v>21.058999</v>
      </c>
      <c r="AT220" s="339">
        <f>ImportsVeneer!AS$12</f>
        <v>41.669677999999998</v>
      </c>
      <c r="AU220" s="339">
        <f>ImportsVeneer!AT$12</f>
        <v>31.732381999999998</v>
      </c>
      <c r="AV220" s="339">
        <f>ImportsVeneer!AU$12</f>
        <v>41.126342000000001</v>
      </c>
      <c r="AW220" s="339">
        <f>ImportsVeneer!AV$12</f>
        <v>36.347648</v>
      </c>
      <c r="AX220" s="339">
        <f>ImportsVeneer!AW$12</f>
        <v>38.313977999999999</v>
      </c>
      <c r="AY220" s="339">
        <f>ImportsVeneer!AX$12</f>
        <v>22.343252</v>
      </c>
      <c r="AZ220" s="339">
        <f>ImportsVeneer!AY$12</f>
        <v>48.394725999999999</v>
      </c>
      <c r="BA220" s="339">
        <f>ImportsVeneer!AZ$12</f>
        <v>37.627790341000001</v>
      </c>
      <c r="BB220" s="339">
        <f>ImportsVeneer!BA$12</f>
        <v>36.368945373999999</v>
      </c>
      <c r="BC220" s="339">
        <f>ImportsVeneer!BB$12</f>
        <v>0</v>
      </c>
      <c r="BD220" s="339">
        <f>ImportsVeneer!BC$12</f>
        <v>0</v>
      </c>
      <c r="BE220" s="340">
        <f t="shared" ref="BE220:BQ220" si="192">AM220/AM205</f>
        <v>9.2647258961895879E-2</v>
      </c>
      <c r="BF220" s="340">
        <f t="shared" si="192"/>
        <v>0.14129613765521201</v>
      </c>
      <c r="BG220" s="340">
        <f t="shared" si="192"/>
        <v>0.22377908139558605</v>
      </c>
      <c r="BH220" s="340">
        <f t="shared" si="192"/>
        <v>0.27214195961151438</v>
      </c>
      <c r="BI220" s="340">
        <f t="shared" si="192"/>
        <v>0.17846514844947062</v>
      </c>
      <c r="BJ220" s="340">
        <f t="shared" si="192"/>
        <v>0.10623372969123632</v>
      </c>
      <c r="BK220" s="340">
        <f t="shared" si="192"/>
        <v>0.2303844465559039</v>
      </c>
      <c r="BL220" s="340">
        <f t="shared" si="192"/>
        <v>0.23945834941802496</v>
      </c>
      <c r="BM220" s="340">
        <f t="shared" si="192"/>
        <v>0.15870369033351722</v>
      </c>
      <c r="BN220" s="340">
        <f t="shared" si="192"/>
        <v>0.18767911504543272</v>
      </c>
      <c r="BO220" s="340">
        <f t="shared" si="192"/>
        <v>0.15555855698619681</v>
      </c>
      <c r="BP220" s="340">
        <f t="shared" si="192"/>
        <v>0.13537793159517447</v>
      </c>
      <c r="BQ220" s="340">
        <f t="shared" si="192"/>
        <v>0.13192012455556576</v>
      </c>
      <c r="BR220" s="340">
        <f t="shared" ref="BR220" si="193">AZ220/AZ205</f>
        <v>0.16413712664684482</v>
      </c>
      <c r="BS220" s="340">
        <f t="shared" ref="BS220" si="194">BA220/BA205</f>
        <v>0.13894735023316271</v>
      </c>
      <c r="BT220" s="340">
        <f t="shared" ref="BT220" si="195">BB220/BB205</f>
        <v>0.1050286014939948</v>
      </c>
    </row>
    <row r="221" spans="1:72">
      <c r="A221" s="339" t="str">
        <f t="shared" si="187"/>
        <v xml:space="preserve">Gabon </v>
      </c>
      <c r="AE221" s="339">
        <f>ImportsVeneer!AD$7</f>
        <v>0</v>
      </c>
      <c r="AF221" s="339">
        <f>ImportsVeneer!AE$7</f>
        <v>0</v>
      </c>
      <c r="AG221" s="339">
        <f>ImportsVeneer!AF$7</f>
        <v>0</v>
      </c>
      <c r="AH221" s="339">
        <f>ImportsVeneer!AG$7</f>
        <v>0</v>
      </c>
      <c r="AI221" s="339">
        <f>ImportsVeneer!AH$7</f>
        <v>3.8131999999999999E-2</v>
      </c>
      <c r="AJ221" s="339">
        <f>ImportsVeneer!AI$7</f>
        <v>0</v>
      </c>
      <c r="AK221" s="339">
        <f>ImportsVeneer!AJ$7</f>
        <v>0</v>
      </c>
      <c r="AL221" s="339">
        <f>ImportsVeneer!AK$7</f>
        <v>0</v>
      </c>
      <c r="AM221" s="339">
        <f>ImportsVeneer!AL$7</f>
        <v>0</v>
      </c>
      <c r="AN221" s="339">
        <f>ImportsVeneer!AM$7</f>
        <v>0</v>
      </c>
      <c r="AO221" s="339">
        <f>ImportsVeneer!AN$7</f>
        <v>0</v>
      </c>
      <c r="AP221" s="339">
        <f>ImportsVeneer!AO$7</f>
        <v>0</v>
      </c>
      <c r="AQ221" s="339">
        <f>ImportsVeneer!AP$7</f>
        <v>1.2005E-2</v>
      </c>
      <c r="AR221" s="339">
        <f>ImportsVeneer!AQ$7</f>
        <v>5.2030000000000002E-3</v>
      </c>
      <c r="AS221" s="339">
        <f>ImportsVeneer!AR$7</f>
        <v>0</v>
      </c>
      <c r="AT221" s="339">
        <f>ImportsVeneer!AS$7</f>
        <v>1.064862</v>
      </c>
      <c r="AU221" s="339">
        <f>ImportsVeneer!AT$7</f>
        <v>2.166674</v>
      </c>
      <c r="AV221" s="339">
        <f>ImportsVeneer!AU$7</f>
        <v>9.1884499999999996</v>
      </c>
      <c r="AW221" s="339">
        <f>ImportsVeneer!AV$7</f>
        <v>39.485709</v>
      </c>
      <c r="AX221" s="339">
        <f>ImportsVeneer!AW$7</f>
        <v>94.073673999999997</v>
      </c>
      <c r="AY221" s="339">
        <f>ImportsVeneer!AX$7</f>
        <v>41.897508999999999</v>
      </c>
      <c r="AZ221" s="339">
        <f>ImportsVeneer!AY$7</f>
        <v>85.699990999999997</v>
      </c>
      <c r="BA221" s="339">
        <f>ImportsVeneer!AZ$7</f>
        <v>82.749967440999995</v>
      </c>
      <c r="BB221" s="339">
        <f>ImportsVeneer!BA$7</f>
        <v>107.98115184999999</v>
      </c>
      <c r="BC221" s="339">
        <f>ImportsVeneer!BB$7</f>
        <v>0</v>
      </c>
      <c r="BD221" s="339">
        <f>ImportsVeneer!BC$7</f>
        <v>0</v>
      </c>
      <c r="BE221" s="340">
        <f t="shared" ref="BE221:BQ221" si="196">AM221/AM205</f>
        <v>0</v>
      </c>
      <c r="BF221" s="340">
        <f t="shared" si="196"/>
        <v>0</v>
      </c>
      <c r="BG221" s="340">
        <f t="shared" si="196"/>
        <v>0</v>
      </c>
      <c r="BH221" s="340">
        <f t="shared" si="196"/>
        <v>0</v>
      </c>
      <c r="BI221" s="340">
        <f t="shared" si="196"/>
        <v>2.1422104010355276E-4</v>
      </c>
      <c r="BJ221" s="340">
        <f t="shared" si="196"/>
        <v>7.8854197437118847E-5</v>
      </c>
      <c r="BK221" s="340">
        <f t="shared" si="196"/>
        <v>0</v>
      </c>
      <c r="BL221" s="340">
        <f t="shared" si="196"/>
        <v>6.1193200695713783E-3</v>
      </c>
      <c r="BM221" s="340">
        <f t="shared" si="196"/>
        <v>1.0836222743999589E-2</v>
      </c>
      <c r="BN221" s="340">
        <f t="shared" si="196"/>
        <v>4.1931280069576971E-2</v>
      </c>
      <c r="BO221" s="340">
        <f t="shared" si="196"/>
        <v>0.1689886485534603</v>
      </c>
      <c r="BP221" s="340">
        <f t="shared" si="196"/>
        <v>0.33239825433106274</v>
      </c>
      <c r="BQ221" s="340">
        <f t="shared" si="196"/>
        <v>0.24737332801187301</v>
      </c>
      <c r="BR221" s="340">
        <f t="shared" ref="BR221" si="197">AZ221/AZ205</f>
        <v>0.29066287670273122</v>
      </c>
      <c r="BS221" s="340">
        <f t="shared" ref="BS221" si="198">BA221/BA205</f>
        <v>0.30556906487488067</v>
      </c>
      <c r="BT221" s="340">
        <f t="shared" ref="BT221" si="199">BB221/BB205</f>
        <v>0.31183498036277668</v>
      </c>
    </row>
    <row r="222" spans="1:72">
      <c r="A222" s="339" t="str">
        <f t="shared" si="187"/>
        <v xml:space="preserve">Indonesia </v>
      </c>
      <c r="AE222" s="339">
        <f>ImportsVeneer!AD$13</f>
        <v>4.9790999999999995E-2</v>
      </c>
      <c r="AF222" s="339">
        <f>ImportsVeneer!AE$13</f>
        <v>1.2570999999999999E-2</v>
      </c>
      <c r="AG222" s="339">
        <f>ImportsVeneer!AF$13</f>
        <v>3.5469999999999998E-3</v>
      </c>
      <c r="AH222" s="339">
        <f>ImportsVeneer!AG$13</f>
        <v>5.0248999999999995E-2</v>
      </c>
      <c r="AI222" s="339">
        <f>ImportsVeneer!AH$13</f>
        <v>0</v>
      </c>
      <c r="AJ222" s="339">
        <f>ImportsVeneer!AI$13</f>
        <v>0</v>
      </c>
      <c r="AK222" s="339">
        <f>ImportsVeneer!AJ$13</f>
        <v>0</v>
      </c>
      <c r="AL222" s="339">
        <f>ImportsVeneer!AK$13</f>
        <v>0</v>
      </c>
      <c r="AM222" s="339">
        <f>ImportsVeneer!AL$13</f>
        <v>9.7853999999999997E-2</v>
      </c>
      <c r="AN222" s="339">
        <f>ImportsVeneer!AM$13</f>
        <v>7.5832999999999998E-2</v>
      </c>
      <c r="AO222" s="339">
        <f>ImportsVeneer!AN$13</f>
        <v>4.9852999999999995E-2</v>
      </c>
      <c r="AP222" s="339">
        <f>ImportsVeneer!AO$13</f>
        <v>0.13125000000000001</v>
      </c>
      <c r="AQ222" s="339">
        <f>ImportsVeneer!AP$13</f>
        <v>0.123788</v>
      </c>
      <c r="AR222" s="339">
        <f>ImportsVeneer!AQ$13</f>
        <v>3.591E-3</v>
      </c>
      <c r="AS222" s="339">
        <f>ImportsVeneer!AR$13</f>
        <v>0.47596499999999997</v>
      </c>
      <c r="AT222" s="339">
        <f>ImportsVeneer!AS$13</f>
        <v>11.68967</v>
      </c>
      <c r="AU222" s="339">
        <f>ImportsVeneer!AT$13</f>
        <v>13.455416</v>
      </c>
      <c r="AV222" s="339">
        <f>ImportsVeneer!AU$13</f>
        <v>32.502812999999996</v>
      </c>
      <c r="AW222" s="339">
        <f>ImportsVeneer!AV$13</f>
        <v>58.455852</v>
      </c>
      <c r="AX222" s="339">
        <f>ImportsVeneer!AW$13</f>
        <v>57.216845999999997</v>
      </c>
      <c r="AY222" s="339">
        <f>ImportsVeneer!AX$13</f>
        <v>49.165951</v>
      </c>
      <c r="AZ222" s="339">
        <f>ImportsVeneer!AY$13</f>
        <v>84.774544999999989</v>
      </c>
      <c r="BA222" s="339">
        <f>ImportsVeneer!AZ$13</f>
        <v>78.96596190999999</v>
      </c>
      <c r="BB222" s="339">
        <f>ImportsVeneer!BA$13</f>
        <v>100.64724037399999</v>
      </c>
      <c r="BC222" s="339">
        <f>ImportsVeneer!BB$13</f>
        <v>0</v>
      </c>
      <c r="BD222" s="339">
        <f>ImportsVeneer!BC$13</f>
        <v>0</v>
      </c>
      <c r="BE222" s="340">
        <f t="shared" ref="BE222:BQ222" si="200">AM222/AM205</f>
        <v>4.2588266722305519E-3</v>
      </c>
      <c r="BF222" s="340">
        <f t="shared" si="200"/>
        <v>3.8001309422303225E-3</v>
      </c>
      <c r="BG222" s="340">
        <f t="shared" si="200"/>
        <v>1.8467870931538545E-3</v>
      </c>
      <c r="BH222" s="340">
        <f t="shared" si="200"/>
        <v>2.8490228242435975E-3</v>
      </c>
      <c r="BI222" s="340">
        <f t="shared" si="200"/>
        <v>2.2089124625021728E-3</v>
      </c>
      <c r="BJ222" s="340">
        <f t="shared" si="200"/>
        <v>5.44234908700161E-5</v>
      </c>
      <c r="BK222" s="340">
        <f t="shared" si="200"/>
        <v>5.2070344419020481E-3</v>
      </c>
      <c r="BL222" s="340">
        <f t="shared" si="200"/>
        <v>6.7175683081626025E-2</v>
      </c>
      <c r="BM222" s="340">
        <f t="shared" si="200"/>
        <v>6.7294796028002341E-2</v>
      </c>
      <c r="BN222" s="340">
        <f t="shared" si="200"/>
        <v>0.14832583895565488</v>
      </c>
      <c r="BO222" s="340">
        <f t="shared" si="200"/>
        <v>0.25017596694340954</v>
      </c>
      <c r="BP222" s="340">
        <f t="shared" si="200"/>
        <v>0.20216899075005035</v>
      </c>
      <c r="BQ222" s="340">
        <f t="shared" si="200"/>
        <v>0.29028801983761554</v>
      </c>
      <c r="BR222" s="340">
        <f t="shared" ref="BR222" si="201">AZ222/AZ205</f>
        <v>0.28752410395078265</v>
      </c>
      <c r="BS222" s="340">
        <f t="shared" ref="BS222" si="202">BA222/BA205</f>
        <v>0.29159594721276844</v>
      </c>
      <c r="BT222" s="340">
        <f t="shared" ref="BT222" si="203">BB222/BB205</f>
        <v>0.290655634690694</v>
      </c>
    </row>
    <row r="223" spans="1:72">
      <c r="A223" s="339" t="str">
        <f t="shared" si="187"/>
        <v xml:space="preserve">Lao PDR </v>
      </c>
      <c r="AE223" s="339">
        <f>ImportsVeneer!AD$14</f>
        <v>0</v>
      </c>
      <c r="AF223" s="339">
        <f>ImportsVeneer!AE$14</f>
        <v>0</v>
      </c>
      <c r="AG223" s="339">
        <f>ImportsVeneer!AF$14</f>
        <v>0</v>
      </c>
      <c r="AH223" s="339">
        <f>ImportsVeneer!AG$14</f>
        <v>0</v>
      </c>
      <c r="AI223" s="339">
        <f>ImportsVeneer!AH$14</f>
        <v>0</v>
      </c>
      <c r="AJ223" s="339">
        <f>ImportsVeneer!AI$14</f>
        <v>0</v>
      </c>
      <c r="AK223" s="339">
        <f>ImportsVeneer!AJ$14</f>
        <v>0</v>
      </c>
      <c r="AL223" s="339">
        <f>ImportsVeneer!AK$14</f>
        <v>0</v>
      </c>
      <c r="AM223" s="339">
        <f>ImportsVeneer!AL$14</f>
        <v>0</v>
      </c>
      <c r="AN223" s="339">
        <f>ImportsVeneer!AM$14</f>
        <v>0</v>
      </c>
      <c r="AO223" s="339">
        <f>ImportsVeneer!AN$14</f>
        <v>0</v>
      </c>
      <c r="AP223" s="339">
        <f>ImportsVeneer!AO$14</f>
        <v>0</v>
      </c>
      <c r="AQ223" s="339">
        <f>ImportsVeneer!AP$14</f>
        <v>0</v>
      </c>
      <c r="AR223" s="339">
        <f>ImportsVeneer!AQ$14</f>
        <v>0</v>
      </c>
      <c r="AS223" s="339">
        <f>ImportsVeneer!AR$14</f>
        <v>0.38853599999999999</v>
      </c>
      <c r="AT223" s="339">
        <f>ImportsVeneer!AS$14</f>
        <v>6.0778840000000001</v>
      </c>
      <c r="AU223" s="339">
        <f>ImportsVeneer!AT$14</f>
        <v>7.4336069999999994</v>
      </c>
      <c r="AV223" s="339">
        <f>ImportsVeneer!AU$14</f>
        <v>5.6672509999999994</v>
      </c>
      <c r="AW223" s="339">
        <f>ImportsVeneer!AV$14</f>
        <v>0.256878</v>
      </c>
      <c r="AX223" s="339">
        <f>ImportsVeneer!AW$14</f>
        <v>0.73349199999999992</v>
      </c>
      <c r="AY223" s="339">
        <f>ImportsVeneer!AX$14</f>
        <v>8.0739999999999992E-2</v>
      </c>
      <c r="AZ223" s="339">
        <f>ImportsVeneer!AY$14</f>
        <v>0.14952599999999999</v>
      </c>
      <c r="BA223" s="339">
        <f>ImportsVeneer!AZ$14</f>
        <v>0.21141002199999998</v>
      </c>
      <c r="BB223" s="339">
        <f>ImportsVeneer!BA$14</f>
        <v>10.803981064999999</v>
      </c>
      <c r="BC223" s="339">
        <f>ImportsVeneer!BB$14</f>
        <v>0</v>
      </c>
      <c r="BD223" s="339">
        <f>ImportsVeneer!BC$14</f>
        <v>0</v>
      </c>
      <c r="BE223" s="340">
        <f t="shared" ref="BE223:BQ223" si="204">AM223/AM205</f>
        <v>0</v>
      </c>
      <c r="BF223" s="340">
        <f t="shared" si="204"/>
        <v>0</v>
      </c>
      <c r="BG223" s="340">
        <f t="shared" si="204"/>
        <v>0</v>
      </c>
      <c r="BH223" s="340">
        <f t="shared" si="204"/>
        <v>0</v>
      </c>
      <c r="BI223" s="340">
        <f t="shared" si="204"/>
        <v>0</v>
      </c>
      <c r="BJ223" s="340">
        <f t="shared" si="204"/>
        <v>0</v>
      </c>
      <c r="BK223" s="340">
        <f t="shared" si="204"/>
        <v>4.2505653439199398E-3</v>
      </c>
      <c r="BL223" s="340">
        <f t="shared" si="204"/>
        <v>3.4927077444520289E-2</v>
      </c>
      <c r="BM223" s="340">
        <f t="shared" si="204"/>
        <v>3.7177822433533861E-2</v>
      </c>
      <c r="BN223" s="340">
        <f t="shared" si="204"/>
        <v>2.5862369486212598E-2</v>
      </c>
      <c r="BO223" s="340">
        <f t="shared" si="204"/>
        <v>1.0993715742350168E-3</v>
      </c>
      <c r="BP223" s="340">
        <f t="shared" si="204"/>
        <v>2.5917076478356726E-3</v>
      </c>
      <c r="BQ223" s="340">
        <f t="shared" si="204"/>
        <v>4.7670906887754654E-4</v>
      </c>
      <c r="BR223" s="340">
        <f t="shared" ref="BR223" si="205">AZ223/AZ205</f>
        <v>5.0713724464513169E-4</v>
      </c>
      <c r="BS223" s="340">
        <f t="shared" ref="BS223" si="206">BA223/BA205</f>
        <v>7.8066934314841192E-4</v>
      </c>
      <c r="BT223" s="340">
        <f t="shared" ref="BT223" si="207">BB223/BB205</f>
        <v>3.1200437905349925E-2</v>
      </c>
    </row>
    <row r="224" spans="1:72">
      <c r="A224" s="339" t="str">
        <f t="shared" si="187"/>
        <v>Myanmar</v>
      </c>
      <c r="AE224" s="339">
        <f>ImportsVeneer!AD$15</f>
        <v>0.17049300000000001</v>
      </c>
      <c r="AF224" s="339">
        <f>ImportsVeneer!AE$15</f>
        <v>0.126915</v>
      </c>
      <c r="AG224" s="339">
        <f>ImportsVeneer!AF$15</f>
        <v>9.2502000000000001E-2</v>
      </c>
      <c r="AH224" s="339">
        <f>ImportsVeneer!AG$15</f>
        <v>0.34819599999999995</v>
      </c>
      <c r="AI224" s="339">
        <f>ImportsVeneer!AH$15</f>
        <v>1.0368189999999999</v>
      </c>
      <c r="AJ224" s="339">
        <f>ImportsVeneer!AI$15</f>
        <v>2.8104839999999998</v>
      </c>
      <c r="AK224" s="339">
        <f>ImportsVeneer!AJ$15</f>
        <v>3.4028189999999996</v>
      </c>
      <c r="AL224" s="339">
        <f>ImportsVeneer!AK$15</f>
        <v>1.5482389999999999</v>
      </c>
      <c r="AM224" s="339">
        <f>ImportsVeneer!AL$15</f>
        <v>3.0656499999999998</v>
      </c>
      <c r="AN224" s="339">
        <f>ImportsVeneer!AM$15</f>
        <v>3.3289249999999999</v>
      </c>
      <c r="AO224" s="339">
        <f>ImportsVeneer!AN$15</f>
        <v>2.7058450000000001</v>
      </c>
      <c r="AP224" s="339">
        <f>ImportsVeneer!AO$15</f>
        <v>4.007708</v>
      </c>
      <c r="AQ224" s="339">
        <f>ImportsVeneer!AP$15</f>
        <v>3.6617189999999997</v>
      </c>
      <c r="AR224" s="339">
        <f>ImportsVeneer!AQ$15</f>
        <v>6.5836229999999993</v>
      </c>
      <c r="AS224" s="339">
        <f>ImportsVeneer!AR$15</f>
        <v>19.716452999999998</v>
      </c>
      <c r="AT224" s="339">
        <f>ImportsVeneer!AS$15</f>
        <v>71.252476000000001</v>
      </c>
      <c r="AU224" s="339">
        <f>ImportsVeneer!AT$15</f>
        <v>109.320741</v>
      </c>
      <c r="AV224" s="339">
        <f>ImportsVeneer!AU$15</f>
        <v>92.622091999999995</v>
      </c>
      <c r="AW224" s="339">
        <f>ImportsVeneer!AV$15</f>
        <v>56.450741000000001</v>
      </c>
      <c r="AX224" s="339">
        <f>ImportsVeneer!AW$15</f>
        <v>51.226129</v>
      </c>
      <c r="AY224" s="339">
        <f>ImportsVeneer!AX$15</f>
        <v>36.317428999999997</v>
      </c>
      <c r="AZ224" s="339">
        <f>ImportsVeneer!AY$15</f>
        <v>36.995142999999999</v>
      </c>
      <c r="BA224" s="339">
        <f>ImportsVeneer!AZ$15</f>
        <v>31.992565117999998</v>
      </c>
      <c r="BB224" s="339">
        <f>ImportsVeneer!BA$15</f>
        <v>16.942759780999999</v>
      </c>
      <c r="BC224" s="339">
        <f>ImportsVeneer!BB$15</f>
        <v>0</v>
      </c>
      <c r="BD224" s="339">
        <f>ImportsVeneer!BC$15</f>
        <v>0</v>
      </c>
      <c r="BE224" s="340">
        <f t="shared" ref="BE224:BQ224" si="208">AM224/AM205</f>
        <v>0.13342399889349019</v>
      </c>
      <c r="BF224" s="340">
        <f t="shared" si="208"/>
        <v>0.16681854729292098</v>
      </c>
      <c r="BG224" s="340">
        <f t="shared" si="208"/>
        <v>0.10023708948458251</v>
      </c>
      <c r="BH224" s="340">
        <f t="shared" si="208"/>
        <v>8.6994678589742164E-2</v>
      </c>
      <c r="BI224" s="340">
        <f t="shared" si="208"/>
        <v>6.5340879029316207E-2</v>
      </c>
      <c r="BJ224" s="340">
        <f t="shared" si="208"/>
        <v>9.9778264057958227E-2</v>
      </c>
      <c r="BK224" s="340">
        <f t="shared" si="208"/>
        <v>0.21569705722719729</v>
      </c>
      <c r="BL224" s="340">
        <f t="shared" si="208"/>
        <v>0.40945841469923139</v>
      </c>
      <c r="BM224" s="340">
        <f t="shared" si="208"/>
        <v>0.54674764178417623</v>
      </c>
      <c r="BN224" s="340">
        <f t="shared" si="208"/>
        <v>0.422678784809421</v>
      </c>
      <c r="BO224" s="340">
        <f t="shared" si="208"/>
        <v>0.24159460911367736</v>
      </c>
      <c r="BP224" s="340">
        <f t="shared" si="208"/>
        <v>0.18100149735554955</v>
      </c>
      <c r="BQ224" s="340">
        <f t="shared" si="208"/>
        <v>0.21442714593282641</v>
      </c>
      <c r="BR224" s="340">
        <f t="shared" ref="BR224" si="209">AZ224/AZ205</f>
        <v>0.12547393019456571</v>
      </c>
      <c r="BS224" s="340">
        <f t="shared" ref="BS224" si="210">BA224/BA205</f>
        <v>0.11813827253800606</v>
      </c>
      <c r="BT224" s="340">
        <f t="shared" ref="BT224" si="211">BB224/BB205</f>
        <v>4.8928401606038049E-2</v>
      </c>
    </row>
    <row r="225" spans="1:72">
      <c r="A225" s="339" t="str">
        <f t="shared" si="187"/>
        <v xml:space="preserve">Vietnam </v>
      </c>
      <c r="AE225" s="339">
        <f>ImportsVeneer!AD$17</f>
        <v>0</v>
      </c>
      <c r="AF225" s="339">
        <f>ImportsVeneer!AE$17</f>
        <v>0</v>
      </c>
      <c r="AG225" s="339">
        <f>ImportsVeneer!AF$17</f>
        <v>0</v>
      </c>
      <c r="AH225" s="339">
        <f>ImportsVeneer!AG$17</f>
        <v>0</v>
      </c>
      <c r="AI225" s="339">
        <f>ImportsVeneer!AH$17</f>
        <v>0</v>
      </c>
      <c r="AJ225" s="339">
        <f>ImportsVeneer!AI$17</f>
        <v>0</v>
      </c>
      <c r="AK225" s="339">
        <f>ImportsVeneer!AJ$17</f>
        <v>0</v>
      </c>
      <c r="AL225" s="339">
        <f>ImportsVeneer!AK$17</f>
        <v>0</v>
      </c>
      <c r="AM225" s="339">
        <f>ImportsVeneer!AL$17</f>
        <v>0</v>
      </c>
      <c r="AN225" s="339">
        <f>ImportsVeneer!AM$17</f>
        <v>9.6686999999999995E-2</v>
      </c>
      <c r="AO225" s="339">
        <f>ImportsVeneer!AN$17</f>
        <v>0.48980399999999996</v>
      </c>
      <c r="AP225" s="339">
        <f>ImportsVeneer!AO$17</f>
        <v>10.342962</v>
      </c>
      <c r="AQ225" s="339">
        <f>ImportsVeneer!AP$17</f>
        <v>24.124471999999997</v>
      </c>
      <c r="AR225" s="339">
        <f>ImportsVeneer!AQ$17</f>
        <v>33.491897000000002</v>
      </c>
      <c r="AS225" s="339">
        <f>ImportsVeneer!AR$17</f>
        <v>31.621689999999997</v>
      </c>
      <c r="AT225" s="339">
        <f>ImportsVeneer!AS$17</f>
        <v>22.899284999999999</v>
      </c>
      <c r="AU225" s="339">
        <f>ImportsVeneer!AT$17</f>
        <v>15.479811</v>
      </c>
      <c r="AV225" s="339">
        <f>ImportsVeneer!AU$17</f>
        <v>15.697602</v>
      </c>
      <c r="AW225" s="339">
        <f>ImportsVeneer!AV$17</f>
        <v>7.8360079999999996</v>
      </c>
      <c r="AX225" s="339">
        <f>ImportsVeneer!AW$17</f>
        <v>2.8004309999999997</v>
      </c>
      <c r="AY225" s="339">
        <f>ImportsVeneer!AX$17</f>
        <v>1.348962</v>
      </c>
      <c r="AZ225" s="339">
        <f>ImportsVeneer!AY$17</f>
        <v>0.94742199999999999</v>
      </c>
      <c r="BA225" s="339">
        <f>ImportsVeneer!AZ$17</f>
        <v>1.6791967949999997</v>
      </c>
      <c r="BB225" s="339">
        <f>ImportsVeneer!BA$17</f>
        <v>29.288774667999995</v>
      </c>
      <c r="BC225" s="339">
        <f>ImportsVeneer!BB$17</f>
        <v>0</v>
      </c>
      <c r="BD225" s="339">
        <f>ImportsVeneer!BC$17</f>
        <v>0</v>
      </c>
      <c r="BE225" s="340">
        <f t="shared" ref="BE225:BQ225" si="212">AM225/AM205</f>
        <v>0</v>
      </c>
      <c r="BF225" s="340">
        <f t="shared" si="212"/>
        <v>4.8451631929558791E-3</v>
      </c>
      <c r="BG225" s="340">
        <f t="shared" si="212"/>
        <v>1.814461928820995E-2</v>
      </c>
      <c r="BH225" s="340">
        <f t="shared" si="212"/>
        <v>0.22451302711073681</v>
      </c>
      <c r="BI225" s="340">
        <f t="shared" si="212"/>
        <v>0.43048475500116906</v>
      </c>
      <c r="BJ225" s="340">
        <f t="shared" si="212"/>
        <v>0.50758728783041485</v>
      </c>
      <c r="BK225" s="340">
        <f t="shared" si="212"/>
        <v>0.34593978326378949</v>
      </c>
      <c r="BL225" s="340">
        <f t="shared" si="212"/>
        <v>0.13159268926803172</v>
      </c>
      <c r="BM225" s="340">
        <f t="shared" si="212"/>
        <v>7.741943644083743E-2</v>
      </c>
      <c r="BN225" s="340">
        <f t="shared" si="212"/>
        <v>7.1635645389891839E-2</v>
      </c>
      <c r="BO225" s="340">
        <f t="shared" si="212"/>
        <v>3.3536092817127917E-2</v>
      </c>
      <c r="BP225" s="340">
        <f t="shared" si="212"/>
        <v>9.8949933195400918E-3</v>
      </c>
      <c r="BQ225" s="340">
        <f t="shared" si="212"/>
        <v>7.9646076166855709E-3</v>
      </c>
      <c r="BR225" s="340">
        <f t="shared" ref="BR225" si="213">AZ225/AZ205</f>
        <v>3.2133072682756177E-3</v>
      </c>
      <c r="BS225" s="340">
        <f t="shared" ref="BS225" si="214">BA225/BA205</f>
        <v>6.2007346982328416E-3</v>
      </c>
      <c r="BT225" s="340">
        <f t="shared" ref="BT225" si="215">BB225/BB205</f>
        <v>8.458202489016671E-2</v>
      </c>
    </row>
    <row r="226" spans="1:72">
      <c r="A226" s="339" t="str">
        <f t="shared" si="187"/>
        <v>Others</v>
      </c>
      <c r="AE226" s="339">
        <f t="shared" ref="AE226:BD226" si="216">AE205-SUM(AE219:AE225)</f>
        <v>0.53271300000000021</v>
      </c>
      <c r="AF226" s="339">
        <f t="shared" si="216"/>
        <v>0.86114200000000007</v>
      </c>
      <c r="AG226" s="339">
        <f t="shared" si="216"/>
        <v>1.1871359999999997</v>
      </c>
      <c r="AH226" s="339">
        <f t="shared" si="216"/>
        <v>1.8607989999999988</v>
      </c>
      <c r="AI226" s="339">
        <f t="shared" si="216"/>
        <v>2.1632219999999993</v>
      </c>
      <c r="AJ226" s="339">
        <f t="shared" si="216"/>
        <v>3.7564629999999983</v>
      </c>
      <c r="AK226" s="339">
        <f t="shared" si="216"/>
        <v>3.5498419999999999</v>
      </c>
      <c r="AL226" s="339">
        <f t="shared" si="216"/>
        <v>4.9512959999999993</v>
      </c>
      <c r="AM226" s="339">
        <f t="shared" si="216"/>
        <v>7.0853199999999994</v>
      </c>
      <c r="AN226" s="339">
        <f t="shared" si="216"/>
        <v>5.304685000000001</v>
      </c>
      <c r="AO226" s="339">
        <f t="shared" si="216"/>
        <v>7.8922140000000098</v>
      </c>
      <c r="AP226" s="339">
        <f t="shared" si="216"/>
        <v>8.6499960000000016</v>
      </c>
      <c r="AQ226" s="339">
        <f t="shared" si="216"/>
        <v>9.6409489999999991</v>
      </c>
      <c r="AR226" s="339">
        <f t="shared" si="216"/>
        <v>8.6877140000000068</v>
      </c>
      <c r="AS226" s="339">
        <f t="shared" si="216"/>
        <v>9.8610900000000044</v>
      </c>
      <c r="AT226" s="339">
        <f t="shared" si="216"/>
        <v>9.8624739999999633</v>
      </c>
      <c r="AU226" s="339">
        <f t="shared" si="216"/>
        <v>9.7604119999999455</v>
      </c>
      <c r="AV226" s="339">
        <f t="shared" si="216"/>
        <v>11.996487999999943</v>
      </c>
      <c r="AW226" s="339">
        <f t="shared" si="216"/>
        <v>18.815594999999945</v>
      </c>
      <c r="AX226" s="339">
        <f t="shared" si="216"/>
        <v>27.097107999999992</v>
      </c>
      <c r="AY226" s="339">
        <f t="shared" si="216"/>
        <v>13.368397000000016</v>
      </c>
      <c r="AZ226" s="339">
        <f t="shared" si="216"/>
        <v>28.523041000000148</v>
      </c>
      <c r="BA226" s="339">
        <f t="shared" si="216"/>
        <v>25.60578871200002</v>
      </c>
      <c r="BB226" s="339">
        <f t="shared" si="216"/>
        <v>33.06476032300003</v>
      </c>
      <c r="BC226" s="339">
        <f t="shared" si="216"/>
        <v>0</v>
      </c>
      <c r="BD226" s="339">
        <f t="shared" si="216"/>
        <v>0</v>
      </c>
      <c r="BE226" s="340">
        <f t="shared" ref="BE226:BQ226" si="217">AM226/AM205</f>
        <v>0.30836909883386032</v>
      </c>
      <c r="BF226" s="340">
        <f t="shared" si="217"/>
        <v>0.26582751054666254</v>
      </c>
      <c r="BG226" s="340">
        <f t="shared" si="217"/>
        <v>0.29236433016284225</v>
      </c>
      <c r="BH226" s="340">
        <f t="shared" si="217"/>
        <v>0.18776408406564438</v>
      </c>
      <c r="BI226" s="340">
        <f t="shared" si="217"/>
        <v>0.17203616179636039</v>
      </c>
      <c r="BJ226" s="340">
        <f t="shared" si="217"/>
        <v>0.13166686815937384</v>
      </c>
      <c r="BK226" s="340">
        <f t="shared" si="217"/>
        <v>0.10787985516728309</v>
      </c>
      <c r="BL226" s="340">
        <f t="shared" si="217"/>
        <v>5.667554583018803E-2</v>
      </c>
      <c r="BM226" s="340">
        <f t="shared" si="217"/>
        <v>4.8814911013473149E-2</v>
      </c>
      <c r="BN226" s="340">
        <f t="shared" si="217"/>
        <v>5.4745696845421903E-2</v>
      </c>
      <c r="BO226" s="340">
        <f t="shared" si="217"/>
        <v>8.0525892818063244E-2</v>
      </c>
      <c r="BP226" s="340">
        <f t="shared" si="217"/>
        <v>9.57444417087428E-2</v>
      </c>
      <c r="BQ226" s="340">
        <f t="shared" si="217"/>
        <v>7.8930345383396022E-2</v>
      </c>
      <c r="BR226" s="340">
        <f t="shared" ref="BR226" si="218">AZ226/AZ205</f>
        <v>9.6739673512567709E-2</v>
      </c>
      <c r="BS226" s="340">
        <f t="shared" ref="BS226" si="219">BA226/BA205</f>
        <v>9.4553957591443222E-2</v>
      </c>
      <c r="BT226" s="340">
        <f t="shared" ref="BT226" si="220">BB226/BB205</f>
        <v>9.5486561398656106E-2</v>
      </c>
    </row>
    <row r="227" spans="1:72">
      <c r="AE227" s="339"/>
      <c r="AF227" s="339"/>
      <c r="AG227" s="339"/>
      <c r="AH227" s="339"/>
      <c r="AI227" s="339"/>
      <c r="AJ227" s="339"/>
      <c r="AK227" s="339"/>
      <c r="AL227" s="339"/>
      <c r="AM227" s="339"/>
      <c r="AN227" s="339"/>
      <c r="AO227" s="339"/>
      <c r="AP227" s="339"/>
      <c r="AQ227" s="339"/>
      <c r="AR227" s="339"/>
      <c r="AS227" s="339"/>
      <c r="AT227" s="339"/>
      <c r="AU227" s="339"/>
      <c r="AV227" s="339"/>
      <c r="AW227" s="339"/>
      <c r="AX227" s="339"/>
      <c r="AY227" s="339"/>
      <c r="AZ227" s="339"/>
      <c r="BA227" s="339"/>
      <c r="BB227" s="339"/>
      <c r="BC227" s="339"/>
      <c r="BD227" s="339"/>
    </row>
    <row r="228" spans="1:72" ht="13">
      <c r="A228" s="337" t="s">
        <v>199</v>
      </c>
      <c r="AE228" s="339"/>
      <c r="AF228" s="339"/>
      <c r="AG228" s="339"/>
      <c r="AH228" s="339"/>
      <c r="AI228" s="339"/>
      <c r="AJ228" s="339"/>
      <c r="AK228" s="339"/>
      <c r="AL228" s="339"/>
      <c r="AM228" s="339"/>
      <c r="AN228" s="339"/>
      <c r="AO228" s="339"/>
      <c r="AP228" s="339"/>
      <c r="AQ228" s="339"/>
      <c r="AR228" s="339"/>
      <c r="AS228" s="339"/>
      <c r="AT228" s="339"/>
      <c r="AU228" s="339"/>
      <c r="AV228" s="339"/>
      <c r="AW228" s="339"/>
      <c r="AX228" s="339"/>
      <c r="AY228" s="339"/>
      <c r="AZ228" s="339"/>
      <c r="BA228" s="339"/>
      <c r="BB228" s="339"/>
      <c r="BC228" s="339"/>
      <c r="BD228" s="339"/>
    </row>
    <row r="229" spans="1:72" ht="13">
      <c r="A229" s="337"/>
      <c r="B229" s="397" t="s">
        <v>71</v>
      </c>
      <c r="C229" s="397"/>
      <c r="D229" s="397"/>
      <c r="E229" s="397"/>
      <c r="F229" s="397"/>
      <c r="G229" s="397"/>
      <c r="H229" s="397"/>
      <c r="I229" s="397"/>
      <c r="J229" s="397"/>
      <c r="K229" s="397"/>
      <c r="L229" s="397"/>
      <c r="M229" s="397"/>
      <c r="N229" s="397"/>
      <c r="O229" s="397"/>
      <c r="P229" s="397"/>
      <c r="Q229" s="397"/>
      <c r="R229" s="397"/>
      <c r="S229" s="397"/>
      <c r="T229" s="397"/>
      <c r="U229" s="397"/>
      <c r="V229" s="397"/>
      <c r="W229" s="397"/>
      <c r="X229" s="397"/>
      <c r="Y229" s="397"/>
      <c r="Z229" s="397"/>
      <c r="AA229" s="397"/>
      <c r="AB229" s="397"/>
      <c r="AE229" s="397" t="s">
        <v>70</v>
      </c>
      <c r="AF229" s="397"/>
      <c r="AG229" s="397"/>
      <c r="AH229" s="397"/>
      <c r="AI229" s="397"/>
      <c r="AJ229" s="397"/>
      <c r="AK229" s="397"/>
      <c r="AL229" s="397"/>
      <c r="AM229" s="397"/>
      <c r="AN229" s="397"/>
      <c r="AO229" s="397"/>
      <c r="AP229" s="397"/>
      <c r="AQ229" s="397"/>
      <c r="AR229" s="397"/>
      <c r="AS229" s="397"/>
      <c r="AT229" s="397"/>
      <c r="AU229" s="397"/>
      <c r="AV229" s="397"/>
      <c r="AW229" s="397"/>
      <c r="AX229" s="397"/>
      <c r="AY229" s="397"/>
      <c r="AZ229" s="397"/>
      <c r="BA229" s="397"/>
      <c r="BB229" s="397"/>
      <c r="BC229" s="397"/>
      <c r="BD229" s="397"/>
    </row>
    <row r="230" spans="1:72">
      <c r="A230" s="338" t="s">
        <v>4</v>
      </c>
      <c r="B230" s="344"/>
      <c r="C230" s="344">
        <f>SUM(ImportsPlywood!C$5:C$5)</f>
        <v>2.0011662999999999E-2</v>
      </c>
      <c r="D230" s="344">
        <f>SUM(ImportsPlywood!D$5:D$5)</f>
        <v>3.1081187200000006E-2</v>
      </c>
      <c r="E230" s="344">
        <f>SUM(ImportsPlywood!E$5:E$5)</f>
        <v>2.0880634600000003E-2</v>
      </c>
      <c r="F230" s="344">
        <f>SUM(ImportsPlywood!F$5:F$5)</f>
        <v>1.6703346000000001E-2</v>
      </c>
      <c r="G230" s="344">
        <f>SUM(ImportsPlywood!G$5:G$5)</f>
        <v>2.2339766400000002E-2</v>
      </c>
      <c r="H230" s="344">
        <f>SUM(ImportsPlywood!H$5:H$5)</f>
        <v>3.3374959199999998E-2</v>
      </c>
      <c r="I230" s="344">
        <f>SUM(ImportsPlywood!I$5:I$5)</f>
        <v>3.9252557599999995E-2</v>
      </c>
      <c r="J230" s="344">
        <f>SUM(ImportsPlywood!J$5:J$5)</f>
        <v>5.1480503799999994E-2</v>
      </c>
      <c r="K230" s="344">
        <f>SUM(ImportsPlywood!K$5:K$5)</f>
        <v>5.513011679999999E-2</v>
      </c>
      <c r="L230" s="344">
        <f>SUM(ImportsPlywood!L$5:L$5)</f>
        <v>5.5182818999999994E-2</v>
      </c>
      <c r="M230" s="344">
        <f>SUM(ImportsPlywood!M$5:M$5)</f>
        <v>0.14293994939999999</v>
      </c>
      <c r="N230" s="344">
        <f>SUM(ImportsPlywood!N$5:N$5)</f>
        <v>0.19898160680000004</v>
      </c>
      <c r="O230" s="344">
        <f>SUM(ImportsPlywood!O$5:O$5)</f>
        <v>0.1450438436</v>
      </c>
      <c r="P230" s="344">
        <f>SUM(ImportsPlywood!P$5:P$5)</f>
        <v>0.12563238800000004</v>
      </c>
      <c r="Q230" s="344">
        <f>SUM(ImportsPlywood!Q$5:Q$5)</f>
        <v>0.1281774041</v>
      </c>
      <c r="R230" s="344">
        <f>SUM(ImportsPlywood!R$5:R$5)</f>
        <v>0.12191841260000001</v>
      </c>
      <c r="S230" s="344">
        <f>SUM(ImportsPlywood!S$5:S$5)</f>
        <v>0.11824194919999999</v>
      </c>
      <c r="T230" s="344">
        <f>SUM(ImportsPlywood!T$5:T$5)</f>
        <v>0.13787277430000006</v>
      </c>
      <c r="U230" s="344">
        <f>SUM(ImportsPlywood!U$5:U$5)</f>
        <v>0.16546763946666673</v>
      </c>
      <c r="V230" s="344">
        <f>SUM(ImportsPlywood!V$5:V$5)</f>
        <v>0.18281576443333342</v>
      </c>
      <c r="W230" s="344">
        <f>SUM(ImportsPlywood!W$5:W$5)</f>
        <v>0.16205997269999997</v>
      </c>
      <c r="X230" s="344">
        <f>SUM(ImportsPlywood!X$5:X$5)</f>
        <v>0.22112748830000006</v>
      </c>
      <c r="Y230" s="344">
        <f>SUM(ImportsPlywood!Y$5:Y$5)</f>
        <v>0.200390650758</v>
      </c>
      <c r="Z230" s="344">
        <f>SUM(ImportsPlywood!Z$5:Z$5)</f>
        <v>0.39328857392306671</v>
      </c>
      <c r="AA230" s="344">
        <f>SUM(ImportsPlywood!AA$5:AA$5)</f>
        <v>0</v>
      </c>
      <c r="AB230" s="344">
        <f>SUM(ImportsPlywood!AB$5:AB$5)</f>
        <v>0</v>
      </c>
      <c r="AC230" s="344"/>
      <c r="AD230" s="344"/>
      <c r="AE230" s="339">
        <f>SUM(ImportsPlywood!AD$5:AD$5)</f>
        <v>4.141095</v>
      </c>
      <c r="AF230" s="339">
        <f>SUM(ImportsPlywood!AE$5:AE$5)</f>
        <v>4.9573609999999997</v>
      </c>
      <c r="AG230" s="339">
        <f>SUM(ImportsPlywood!AF$5:AF$5)</f>
        <v>3.4721879999999996</v>
      </c>
      <c r="AH230" s="339">
        <f>SUM(ImportsPlywood!AG$5:AG$5)</f>
        <v>4.1528960000000001</v>
      </c>
      <c r="AI230" s="339">
        <f>SUM(ImportsPlywood!AH$5:AH$5)</f>
        <v>5.0393739999999996</v>
      </c>
      <c r="AJ230" s="339">
        <f>SUM(ImportsPlywood!AI$5:AI$5)</f>
        <v>8.2795759999999969</v>
      </c>
      <c r="AK230" s="339">
        <f>SUM(ImportsPlywood!AJ$5:AJ$5)</f>
        <v>12.710671</v>
      </c>
      <c r="AL230" s="339">
        <f>SUM(ImportsPlywood!AK$5:AK$5)</f>
        <v>23.544855000000009</v>
      </c>
      <c r="AM230" s="339">
        <f>SUM(ImportsPlywood!AL$5:AL$5)</f>
        <v>31.535905999999994</v>
      </c>
      <c r="AN230" s="339">
        <f>SUM(ImportsPlywood!AM$5:AM$5)</f>
        <v>36.597994999999997</v>
      </c>
      <c r="AO230" s="339">
        <f>SUM(ImportsPlywood!AN$5:AN$5)</f>
        <v>52.262334000000003</v>
      </c>
      <c r="AP230" s="339">
        <f>SUM(ImportsPlywood!AO$5:AO$5)</f>
        <v>113.63926200000002</v>
      </c>
      <c r="AQ230" s="339">
        <f>SUM(ImportsPlywood!AP$5:AP$5)</f>
        <v>90.028897999999955</v>
      </c>
      <c r="AR230" s="339">
        <f>SUM(ImportsPlywood!AQ$5:AQ$5)</f>
        <v>80.937047000000021</v>
      </c>
      <c r="AS230" s="339">
        <f>SUM(ImportsPlywood!AR$5:AR$5)</f>
        <v>85.401101999999995</v>
      </c>
      <c r="AT230" s="339">
        <f>SUM(ImportsPlywood!AS$5:AS$5)</f>
        <v>85.549810000000022</v>
      </c>
      <c r="AU230" s="339">
        <f>SUM(ImportsPlywood!AT$5:AT$5)</f>
        <v>79.757393999999948</v>
      </c>
      <c r="AV230" s="339">
        <f>SUM(ImportsPlywood!AU$5:AU$5)</f>
        <v>97.112281999999993</v>
      </c>
      <c r="AW230" s="339">
        <f>SUM(ImportsPlywood!AV$5:AV$5)</f>
        <v>120.815506</v>
      </c>
      <c r="AX230" s="339">
        <f>SUM(ImportsPlywood!AW$5:AW$5)</f>
        <v>108.45664199999999</v>
      </c>
      <c r="AY230" s="339">
        <f>SUM(ImportsPlywood!AX$5:AX$5)</f>
        <v>78.870248999999944</v>
      </c>
      <c r="AZ230" s="339">
        <f>SUM(ImportsPlywood!AY$5:AY$5)</f>
        <v>101.63622799999999</v>
      </c>
      <c r="BA230" s="339">
        <f>SUM(ImportsPlywood!AZ$5:AZ$5)</f>
        <v>125.27072799100003</v>
      </c>
      <c r="BB230" s="339">
        <f>SUM(ImportsPlywood!BA$5:BA$5)</f>
        <v>130.65355907599996</v>
      </c>
      <c r="BC230" s="339">
        <f>SUM(ImportsPlywood!BB$5:BB$5)</f>
        <v>0</v>
      </c>
      <c r="BD230" s="339">
        <f>SUM(ImportsPlywood!BC$5:BC$5)</f>
        <v>0</v>
      </c>
    </row>
    <row r="231" spans="1:72">
      <c r="A231" s="338"/>
      <c r="B231" s="312" t="s">
        <v>229</v>
      </c>
      <c r="C231" s="312">
        <v>2000</v>
      </c>
      <c r="D231" s="312">
        <f t="shared" ref="D231:AB231" si="221">1+C231</f>
        <v>2001</v>
      </c>
      <c r="E231" s="312">
        <f t="shared" si="221"/>
        <v>2002</v>
      </c>
      <c r="F231" s="312">
        <f t="shared" si="221"/>
        <v>2003</v>
      </c>
      <c r="G231" s="312">
        <f t="shared" si="221"/>
        <v>2004</v>
      </c>
      <c r="H231" s="312">
        <f t="shared" si="221"/>
        <v>2005</v>
      </c>
      <c r="I231" s="312">
        <f t="shared" si="221"/>
        <v>2006</v>
      </c>
      <c r="J231" s="312">
        <f t="shared" si="221"/>
        <v>2007</v>
      </c>
      <c r="K231" s="312">
        <f t="shared" si="221"/>
        <v>2008</v>
      </c>
      <c r="L231" s="312">
        <f t="shared" si="221"/>
        <v>2009</v>
      </c>
      <c r="M231" s="312">
        <f t="shared" si="221"/>
        <v>2010</v>
      </c>
      <c r="N231" s="312">
        <f t="shared" si="221"/>
        <v>2011</v>
      </c>
      <c r="O231" s="312">
        <f t="shared" si="221"/>
        <v>2012</v>
      </c>
      <c r="P231" s="312">
        <f t="shared" si="221"/>
        <v>2013</v>
      </c>
      <c r="Q231" s="312">
        <f t="shared" si="221"/>
        <v>2014</v>
      </c>
      <c r="R231" s="312">
        <f t="shared" si="221"/>
        <v>2015</v>
      </c>
      <c r="S231" s="312">
        <f t="shared" si="221"/>
        <v>2016</v>
      </c>
      <c r="T231" s="312">
        <f t="shared" si="221"/>
        <v>2017</v>
      </c>
      <c r="U231" s="312">
        <f t="shared" si="221"/>
        <v>2018</v>
      </c>
      <c r="V231" s="312">
        <f t="shared" si="221"/>
        <v>2019</v>
      </c>
      <c r="W231" s="312">
        <f t="shared" si="221"/>
        <v>2020</v>
      </c>
      <c r="X231" s="312">
        <f t="shared" si="221"/>
        <v>2021</v>
      </c>
      <c r="Y231" s="312">
        <f t="shared" si="221"/>
        <v>2022</v>
      </c>
      <c r="Z231" s="312">
        <f t="shared" si="221"/>
        <v>2023</v>
      </c>
      <c r="AA231" s="312">
        <f t="shared" si="221"/>
        <v>2024</v>
      </c>
      <c r="AB231" s="312">
        <f t="shared" si="221"/>
        <v>2025</v>
      </c>
      <c r="AE231" s="312">
        <v>2000</v>
      </c>
      <c r="AF231" s="312">
        <f t="shared" ref="AF231:BD231" si="222">1+AE231</f>
        <v>2001</v>
      </c>
      <c r="AG231" s="312">
        <f t="shared" si="222"/>
        <v>2002</v>
      </c>
      <c r="AH231" s="312">
        <f t="shared" si="222"/>
        <v>2003</v>
      </c>
      <c r="AI231" s="312">
        <f t="shared" si="222"/>
        <v>2004</v>
      </c>
      <c r="AJ231" s="312">
        <f t="shared" si="222"/>
        <v>2005</v>
      </c>
      <c r="AK231" s="312">
        <f t="shared" si="222"/>
        <v>2006</v>
      </c>
      <c r="AL231" s="312">
        <f t="shared" si="222"/>
        <v>2007</v>
      </c>
      <c r="AM231" s="312">
        <f t="shared" si="222"/>
        <v>2008</v>
      </c>
      <c r="AN231" s="312">
        <f t="shared" si="222"/>
        <v>2009</v>
      </c>
      <c r="AO231" s="312">
        <f t="shared" si="222"/>
        <v>2010</v>
      </c>
      <c r="AP231" s="312">
        <f t="shared" si="222"/>
        <v>2011</v>
      </c>
      <c r="AQ231" s="312">
        <f t="shared" si="222"/>
        <v>2012</v>
      </c>
      <c r="AR231" s="312">
        <f t="shared" si="222"/>
        <v>2013</v>
      </c>
      <c r="AS231" s="312">
        <f t="shared" si="222"/>
        <v>2014</v>
      </c>
      <c r="AT231" s="312">
        <f t="shared" si="222"/>
        <v>2015</v>
      </c>
      <c r="AU231" s="312">
        <f t="shared" si="222"/>
        <v>2016</v>
      </c>
      <c r="AV231" s="312">
        <f t="shared" si="222"/>
        <v>2017</v>
      </c>
      <c r="AW231" s="312">
        <f t="shared" si="222"/>
        <v>2018</v>
      </c>
      <c r="AX231" s="312">
        <f t="shared" si="222"/>
        <v>2019</v>
      </c>
      <c r="AY231" s="312">
        <f t="shared" si="222"/>
        <v>2020</v>
      </c>
      <c r="AZ231" s="312">
        <f t="shared" si="222"/>
        <v>2021</v>
      </c>
      <c r="BA231" s="312">
        <f t="shared" si="222"/>
        <v>2022</v>
      </c>
      <c r="BB231" s="312">
        <f t="shared" si="222"/>
        <v>2023</v>
      </c>
      <c r="BC231" s="312">
        <f t="shared" si="222"/>
        <v>2024</v>
      </c>
      <c r="BD231" s="312">
        <f t="shared" si="222"/>
        <v>2025</v>
      </c>
    </row>
    <row r="232" spans="1:72">
      <c r="A232" s="338" t="s">
        <v>196</v>
      </c>
      <c r="B232" s="344" t="s">
        <v>229</v>
      </c>
      <c r="C232" s="344">
        <f>ImportsPlywood!C$17</f>
        <v>4.9845040000000003E-4</v>
      </c>
      <c r="D232" s="344">
        <f>ImportsPlywood!D$17</f>
        <v>7.0727860000000008E-4</v>
      </c>
      <c r="E232" s="344">
        <f>ImportsPlywood!E$17</f>
        <v>1.3009584000000002E-3</v>
      </c>
      <c r="F232" s="344">
        <f>ImportsPlywood!F$17</f>
        <v>1.01519E-3</v>
      </c>
      <c r="G232" s="344">
        <f>ImportsPlywood!G$17</f>
        <v>8.4719359999999998E-4</v>
      </c>
      <c r="H232" s="344">
        <f>ImportsPlywood!H$17</f>
        <v>8.0246639999999997E-4</v>
      </c>
      <c r="I232" s="344">
        <f>ImportsPlywood!I$17</f>
        <v>1.4567420000000002E-3</v>
      </c>
      <c r="J232" s="344">
        <f>ImportsPlywood!J$17</f>
        <v>1.5631878000000002E-3</v>
      </c>
      <c r="K232" s="344">
        <f>ImportsPlywood!K$17</f>
        <v>1.4730108000000001E-3</v>
      </c>
      <c r="L232" s="344">
        <f>ImportsPlywood!L$17</f>
        <v>2.1707688000000003E-3</v>
      </c>
      <c r="M232" s="344">
        <f>ImportsPlywood!M$17</f>
        <v>7.6398774000000017E-3</v>
      </c>
      <c r="N232" s="344">
        <f>ImportsPlywood!N$17</f>
        <v>8.2156093999999989E-3</v>
      </c>
      <c r="O232" s="344">
        <f>ImportsPlywood!O$17</f>
        <v>7.3096601999999991E-3</v>
      </c>
      <c r="P232" s="344">
        <f>ImportsPlywood!P$17</f>
        <v>4.2530199999999997E-3</v>
      </c>
      <c r="Q232" s="344">
        <f>ImportsPlywood!Q$17</f>
        <v>3.8531917E-3</v>
      </c>
      <c r="R232" s="344">
        <f>ImportsPlywood!R$17</f>
        <v>2.486762E-3</v>
      </c>
      <c r="S232" s="344">
        <f>ImportsPlywood!S$17</f>
        <v>3.0851385999999996E-3</v>
      </c>
      <c r="T232" s="344">
        <f>ImportsPlywood!T$17</f>
        <v>3.1372232000000002E-3</v>
      </c>
      <c r="U232" s="344">
        <f>ImportsPlywood!U$17</f>
        <v>4.3634466666666654E-3</v>
      </c>
      <c r="V232" s="344">
        <f>ImportsPlywood!V$17</f>
        <v>5.5335482000000002E-3</v>
      </c>
      <c r="W232" s="344">
        <f>ImportsPlywood!W$17</f>
        <v>3.0744950000000004E-3</v>
      </c>
      <c r="X232" s="344">
        <f>ImportsPlywood!X$17</f>
        <v>2.4869593999999997E-3</v>
      </c>
      <c r="Y232" s="344">
        <f>ImportsPlywood!Y$17</f>
        <v>6.0543674517999991E-3</v>
      </c>
      <c r="Z232" s="344">
        <f>ImportsPlywood!Z$17</f>
        <v>4.8744423494333335E-3</v>
      </c>
      <c r="AA232" s="344">
        <f>ImportsPlywood!AA$17</f>
        <v>0</v>
      </c>
      <c r="AB232" s="344">
        <f>ImportsPlywood!AB$17</f>
        <v>0</v>
      </c>
      <c r="AC232" s="343"/>
      <c r="AD232" s="343"/>
      <c r="BE232" s="340">
        <f t="shared" ref="BE232:BT232" si="223">K232/K230</f>
        <v>2.6718804267071686E-2</v>
      </c>
      <c r="BF232" s="340">
        <f t="shared" si="223"/>
        <v>3.9337765618679257E-2</v>
      </c>
      <c r="BG232" s="340">
        <f t="shared" si="223"/>
        <v>5.3448160798075683E-2</v>
      </c>
      <c r="BH232" s="340">
        <f t="shared" si="223"/>
        <v>4.1288285546199524E-2</v>
      </c>
      <c r="BI232" s="340">
        <f t="shared" si="223"/>
        <v>5.0396211370118432E-2</v>
      </c>
      <c r="BJ232" s="340">
        <f t="shared" si="223"/>
        <v>3.3852894685087086E-2</v>
      </c>
      <c r="BK232" s="340">
        <f t="shared" si="223"/>
        <v>3.0061395977358539E-2</v>
      </c>
      <c r="BL232" s="340">
        <f t="shared" si="223"/>
        <v>2.0396935515874653E-2</v>
      </c>
      <c r="BM232" s="340">
        <f t="shared" si="223"/>
        <v>2.609174341994017E-2</v>
      </c>
      <c r="BN232" s="340">
        <f t="shared" si="223"/>
        <v>2.2754479380922989E-2</v>
      </c>
      <c r="BO232" s="340">
        <f t="shared" si="223"/>
        <v>2.6370392910244404E-2</v>
      </c>
      <c r="BP232" s="340">
        <f t="shared" si="223"/>
        <v>3.0268441111476981E-2</v>
      </c>
      <c r="BQ232" s="340">
        <f t="shared" si="223"/>
        <v>1.8971340971970934E-2</v>
      </c>
      <c r="BR232" s="340">
        <f t="shared" si="223"/>
        <v>1.124672205667159E-2</v>
      </c>
      <c r="BS232" s="340">
        <f t="shared" si="223"/>
        <v>3.0212823946120633E-2</v>
      </c>
      <c r="BT232" s="340">
        <f t="shared" si="223"/>
        <v>1.2394060424412049E-2</v>
      </c>
    </row>
    <row r="233" spans="1:72">
      <c r="A233" s="344" t="str">
        <f>ImportsPlywood!B$10</f>
        <v xml:space="preserve">Burma </v>
      </c>
      <c r="B233" s="344" t="s">
        <v>229</v>
      </c>
      <c r="C233" s="344">
        <f>ImportsPlywood!C$10</f>
        <v>2.3226000000000006E-3</v>
      </c>
      <c r="D233" s="344">
        <f>ImportsPlywood!D$10</f>
        <v>2.8070000000000009E-3</v>
      </c>
      <c r="E233" s="344">
        <f>ImportsPlywood!E$10</f>
        <v>3.2074E-3</v>
      </c>
      <c r="F233" s="344">
        <f>ImportsPlywood!F$10</f>
        <v>2.4562458E-3</v>
      </c>
      <c r="G233" s="344">
        <f>ImportsPlywood!G$10</f>
        <v>3.2561230000000005E-3</v>
      </c>
      <c r="H233" s="344">
        <f>ImportsPlywood!H$10</f>
        <v>4.7596880000000006E-3</v>
      </c>
      <c r="I233" s="344">
        <f>ImportsPlywood!I$10</f>
        <v>9.7583532000000018E-3</v>
      </c>
      <c r="J233" s="344">
        <f>ImportsPlywood!J$10</f>
        <v>1.0964421200000001E-2</v>
      </c>
      <c r="K233" s="344">
        <f>ImportsPlywood!K$10</f>
        <v>9.2953348000000009E-3</v>
      </c>
      <c r="L233" s="344">
        <f>ImportsPlywood!L$10</f>
        <v>1.1160458E-2</v>
      </c>
      <c r="M233" s="344">
        <f>ImportsPlywood!M$10</f>
        <v>1.7192655199999997E-2</v>
      </c>
      <c r="N233" s="344">
        <f>ImportsPlywood!N$10</f>
        <v>1.6818112800000003E-2</v>
      </c>
      <c r="O233" s="344">
        <f>ImportsPlywood!O$10</f>
        <v>1.4831101000000001E-2</v>
      </c>
      <c r="P233" s="344">
        <f>ImportsPlywood!P$10</f>
        <v>1.3873928599999998E-2</v>
      </c>
      <c r="Q233" s="344">
        <f>ImportsPlywood!Q$10</f>
        <v>1.5486977000000001E-2</v>
      </c>
      <c r="R233" s="344">
        <f>ImportsPlywood!R$10</f>
        <v>1.1909078399999998E-2</v>
      </c>
      <c r="S233" s="344">
        <f>ImportsPlywood!S$10</f>
        <v>4.6780916000000007E-3</v>
      </c>
      <c r="T233" s="344">
        <f>ImportsPlywood!T$10</f>
        <v>6.9057724000000003E-3</v>
      </c>
      <c r="U233" s="344">
        <f>ImportsPlywood!U$10</f>
        <v>6.3407515999999997E-3</v>
      </c>
      <c r="V233" s="344">
        <f>ImportsPlywood!V$10</f>
        <v>7.5901560000000002E-4</v>
      </c>
      <c r="W233" s="344">
        <f>ImportsPlywood!W$10</f>
        <v>9.7387499999999991E-4</v>
      </c>
      <c r="X233" s="344">
        <f>ImportsPlywood!X$10</f>
        <v>4.9182915999999993E-3</v>
      </c>
      <c r="Y233" s="344">
        <f>ImportsPlywood!Y$10</f>
        <v>9.8131250000000007E-3</v>
      </c>
      <c r="Z233" s="344">
        <f>ImportsPlywood!Z$10</f>
        <v>2.5577749999999996E-2</v>
      </c>
      <c r="AA233" s="344">
        <f>ImportsPlywood!AA$10</f>
        <v>0</v>
      </c>
      <c r="AB233" s="344">
        <f>ImportsPlywood!AB$10</f>
        <v>0</v>
      </c>
      <c r="AC233" s="343"/>
      <c r="AD233" s="343"/>
      <c r="BE233" s="340">
        <f t="shared" ref="BE233:BT233" si="224">K233/K230</f>
        <v>0.16860720309593108</v>
      </c>
      <c r="BF233" s="340">
        <f t="shared" si="224"/>
        <v>0.20224515895065096</v>
      </c>
      <c r="BG233" s="340">
        <f t="shared" si="224"/>
        <v>0.12027886725976411</v>
      </c>
      <c r="BH233" s="340">
        <f t="shared" si="224"/>
        <v>8.4520941761738758E-2</v>
      </c>
      <c r="BI233" s="340">
        <f t="shared" si="224"/>
        <v>0.10225253710802794</v>
      </c>
      <c r="BJ233" s="340">
        <f t="shared" si="224"/>
        <v>0.11043273809298279</v>
      </c>
      <c r="BK233" s="340">
        <f t="shared" si="224"/>
        <v>0.12082454866941716</v>
      </c>
      <c r="BL233" s="340">
        <f t="shared" si="224"/>
        <v>9.7680720623162035E-2</v>
      </c>
      <c r="BM233" s="340">
        <f t="shared" si="224"/>
        <v>3.9563721941755683E-2</v>
      </c>
      <c r="BN233" s="340">
        <f t="shared" si="224"/>
        <v>5.0088006388945186E-2</v>
      </c>
      <c r="BO233" s="340">
        <f t="shared" si="224"/>
        <v>3.8320191310140354E-2</v>
      </c>
      <c r="BP233" s="340">
        <f t="shared" si="224"/>
        <v>4.151806067450965E-3</v>
      </c>
      <c r="BQ233" s="340">
        <f t="shared" si="224"/>
        <v>6.0093494017971049E-3</v>
      </c>
      <c r="BR233" s="340">
        <f t="shared" si="224"/>
        <v>2.2241882444426958E-2</v>
      </c>
      <c r="BS233" s="340">
        <f t="shared" si="224"/>
        <v>4.8969974212273677E-2</v>
      </c>
      <c r="BT233" s="340">
        <f t="shared" si="224"/>
        <v>6.5035578696988533E-2</v>
      </c>
    </row>
    <row r="234" spans="1:72">
      <c r="A234" s="344" t="str">
        <f>ImportsPlywood!B$11</f>
        <v xml:space="preserve">China </v>
      </c>
      <c r="B234" s="344" t="s">
        <v>229</v>
      </c>
      <c r="C234" s="344">
        <f>ImportsPlywood!C$11</f>
        <v>3.1779720000000003E-3</v>
      </c>
      <c r="D234" s="344">
        <f>ImportsPlywood!D$11</f>
        <v>5.4815292000000015E-3</v>
      </c>
      <c r="E234" s="344">
        <f>ImportsPlywood!E$11</f>
        <v>4.2068599999999998E-3</v>
      </c>
      <c r="F234" s="344">
        <f>ImportsPlywood!F$11</f>
        <v>6.4283320000000001E-3</v>
      </c>
      <c r="G234" s="344">
        <f>ImportsPlywood!G$11</f>
        <v>8.659074800000003E-3</v>
      </c>
      <c r="H234" s="344">
        <f>ImportsPlywood!H$11</f>
        <v>1.50182848E-2</v>
      </c>
      <c r="I234" s="344">
        <f>ImportsPlywood!I$11</f>
        <v>1.8457862200000001E-2</v>
      </c>
      <c r="J234" s="344">
        <f>ImportsPlywood!J$11</f>
        <v>2.2651324600000002E-2</v>
      </c>
      <c r="K234" s="344">
        <f>ImportsPlywood!K$11</f>
        <v>2.1103757999999997E-2</v>
      </c>
      <c r="L234" s="344">
        <f>ImportsPlywood!L$11</f>
        <v>2.1179973199999997E-2</v>
      </c>
      <c r="M234" s="344">
        <f>ImportsPlywood!M$11</f>
        <v>5.5689657799999993E-2</v>
      </c>
      <c r="N234" s="344">
        <f>ImportsPlywood!N$11</f>
        <v>0.123956182</v>
      </c>
      <c r="O234" s="344">
        <f>ImportsPlywood!O$11</f>
        <v>5.8775912399999998E-2</v>
      </c>
      <c r="P234" s="344">
        <f>ImportsPlywood!P$11</f>
        <v>6.2233672800000001E-2</v>
      </c>
      <c r="Q234" s="344">
        <f>ImportsPlywood!Q$11</f>
        <v>6.1188094599999993E-2</v>
      </c>
      <c r="R234" s="344">
        <f>ImportsPlywood!R$11</f>
        <v>5.03172972E-2</v>
      </c>
      <c r="S234" s="344">
        <f>ImportsPlywood!S$11</f>
        <v>3.4768346799999995E-2</v>
      </c>
      <c r="T234" s="344">
        <f>ImportsPlywood!T$11</f>
        <v>3.2967450100000004E-2</v>
      </c>
      <c r="U234" s="344">
        <f>ImportsPlywood!U$11</f>
        <v>4.8927294000000003E-2</v>
      </c>
      <c r="V234" s="344">
        <f>ImportsPlywood!V$11</f>
        <v>6.583103450000001E-2</v>
      </c>
      <c r="W234" s="344">
        <f>ImportsPlywood!W$11</f>
        <v>8.0075687600000001E-2</v>
      </c>
      <c r="X234" s="344">
        <f>ImportsPlywood!X$11</f>
        <v>0.11717482400000001</v>
      </c>
      <c r="Y234" s="344">
        <f>ImportsPlywood!Y$11</f>
        <v>7.4880505215833323E-2</v>
      </c>
      <c r="Z234" s="344">
        <f>ImportsPlywood!Z$11</f>
        <v>9.5518519253333337E-2</v>
      </c>
      <c r="AA234" s="344">
        <f>ImportsPlywood!AA$11</f>
        <v>0</v>
      </c>
      <c r="AB234" s="344">
        <f>ImportsPlywood!AB$11</f>
        <v>0</v>
      </c>
      <c r="AC234" s="343"/>
      <c r="AD234" s="343"/>
      <c r="BE234" s="340">
        <f t="shared" ref="BE234:BT234" si="225">K234/K230</f>
        <v>0.3827990801572182</v>
      </c>
      <c r="BF234" s="340">
        <f t="shared" si="225"/>
        <v>0.38381462896993357</v>
      </c>
      <c r="BG234" s="340">
        <f t="shared" si="225"/>
        <v>0.38960177356827858</v>
      </c>
      <c r="BH234" s="340">
        <f t="shared" si="225"/>
        <v>0.62295296531900335</v>
      </c>
      <c r="BI234" s="340">
        <f t="shared" si="225"/>
        <v>0.40522859117062171</v>
      </c>
      <c r="BJ234" s="340">
        <f t="shared" si="225"/>
        <v>0.49536328800818447</v>
      </c>
      <c r="BK234" s="340">
        <f t="shared" si="225"/>
        <v>0.47737036827694651</v>
      </c>
      <c r="BL234" s="340">
        <f t="shared" si="225"/>
        <v>0.41271286368438165</v>
      </c>
      <c r="BM234" s="340">
        <f t="shared" si="225"/>
        <v>0.29404409378596408</v>
      </c>
      <c r="BN234" s="340">
        <f t="shared" si="225"/>
        <v>0.23911501213622849</v>
      </c>
      <c r="BO234" s="340">
        <f t="shared" si="225"/>
        <v>0.29569101340722487</v>
      </c>
      <c r="BP234" s="340">
        <f t="shared" si="225"/>
        <v>0.3600949551809921</v>
      </c>
      <c r="BQ234" s="340">
        <f t="shared" si="225"/>
        <v>0.49411144692856052</v>
      </c>
      <c r="BR234" s="340">
        <f t="shared" si="225"/>
        <v>0.52989714169335123</v>
      </c>
      <c r="BS234" s="340">
        <f t="shared" si="225"/>
        <v>0.37367264856214327</v>
      </c>
      <c r="BT234" s="340">
        <f t="shared" si="225"/>
        <v>0.24287133058693494</v>
      </c>
    </row>
    <row r="235" spans="1:72">
      <c r="A235" s="344" t="str">
        <f>ImportsPlywood!B$12</f>
        <v xml:space="preserve">Indonesia </v>
      </c>
      <c r="B235" s="344" t="s">
        <v>229</v>
      </c>
      <c r="C235" s="344">
        <f>ImportsPlywood!C$12</f>
        <v>4.8661158000000001E-3</v>
      </c>
      <c r="D235" s="344">
        <f>ImportsPlywood!D$12</f>
        <v>8.8893154000000002E-3</v>
      </c>
      <c r="E235" s="344">
        <f>ImportsPlywood!E$12</f>
        <v>3.863217400000001E-3</v>
      </c>
      <c r="F235" s="344">
        <f>ImportsPlywood!F$12</f>
        <v>2.2922322E-3</v>
      </c>
      <c r="G235" s="344">
        <f>ImportsPlywood!G$12</f>
        <v>1.7008242000000004E-3</v>
      </c>
      <c r="H235" s="344">
        <f>ImportsPlywood!H$12</f>
        <v>1.7997766000000001E-3</v>
      </c>
      <c r="I235" s="344">
        <f>ImportsPlywood!I$12</f>
        <v>1.2993222000000002E-3</v>
      </c>
      <c r="J235" s="344">
        <f>ImportsPlywood!J$12</f>
        <v>7.4624618000000012E-3</v>
      </c>
      <c r="K235" s="344">
        <f>ImportsPlywood!K$12</f>
        <v>5.8446286000000004E-3</v>
      </c>
      <c r="L235" s="344">
        <f>ImportsPlywood!L$12</f>
        <v>5.0125998000000007E-3</v>
      </c>
      <c r="M235" s="344">
        <f>ImportsPlywood!M$12</f>
        <v>1.0303572800000001E-2</v>
      </c>
      <c r="N235" s="344">
        <f>ImportsPlywood!N$12</f>
        <v>1.5674560799999997E-2</v>
      </c>
      <c r="O235" s="344">
        <f>ImportsPlywood!O$12</f>
        <v>2.0674675599999998E-2</v>
      </c>
      <c r="P235" s="344">
        <f>ImportsPlywood!P$12</f>
        <v>2.1513928599999999E-2</v>
      </c>
      <c r="Q235" s="344">
        <f>ImportsPlywood!Q$12</f>
        <v>2.4887530200000001E-2</v>
      </c>
      <c r="R235" s="344">
        <f>ImportsPlywood!R$12</f>
        <v>3.5867873200000004E-2</v>
      </c>
      <c r="S235" s="344">
        <f>ImportsPlywood!S$12</f>
        <v>4.1732555400000003E-2</v>
      </c>
      <c r="T235" s="344">
        <f>ImportsPlywood!T$12</f>
        <v>4.4896563799999997E-2</v>
      </c>
      <c r="U235" s="344">
        <f>ImportsPlywood!U$12</f>
        <v>4.5995570999999999E-2</v>
      </c>
      <c r="V235" s="344">
        <f>ImportsPlywood!V$12</f>
        <v>5.2983117000000003E-2</v>
      </c>
      <c r="W235" s="344">
        <f>ImportsPlywood!W$12</f>
        <v>3.2934749999999999E-2</v>
      </c>
      <c r="X235" s="344">
        <f>ImportsPlywood!X$12</f>
        <v>4.9141664800000005E-2</v>
      </c>
      <c r="Y235" s="344">
        <f>ImportsPlywood!Y$12</f>
        <v>3.5637625000000006E-2</v>
      </c>
      <c r="Z235" s="344">
        <f>ImportsPlywood!Z$12</f>
        <v>4.2065499999999999E-2</v>
      </c>
      <c r="AA235" s="344">
        <f>ImportsPlywood!AA$12</f>
        <v>0</v>
      </c>
      <c r="AB235" s="344">
        <f>ImportsPlywood!AB$12</f>
        <v>0</v>
      </c>
      <c r="AC235" s="343"/>
      <c r="AD235" s="343"/>
      <c r="BE235" s="340">
        <f t="shared" ref="BE235:BT235" si="226">K235/K230</f>
        <v>0.10601516810136709</v>
      </c>
      <c r="BF235" s="340">
        <f t="shared" si="226"/>
        <v>9.0836240171057611E-2</v>
      </c>
      <c r="BG235" s="340">
        <f t="shared" si="226"/>
        <v>7.2083226860299984E-2</v>
      </c>
      <c r="BH235" s="340">
        <f t="shared" si="226"/>
        <v>7.8773918112716709E-2</v>
      </c>
      <c r="BI235" s="340">
        <f t="shared" si="226"/>
        <v>0.14254086962157694</v>
      </c>
      <c r="BJ235" s="340">
        <f t="shared" si="226"/>
        <v>0.17124508212006598</v>
      </c>
      <c r="BK235" s="340">
        <f t="shared" si="226"/>
        <v>0.19416472329696682</v>
      </c>
      <c r="BL235" s="340">
        <f t="shared" si="226"/>
        <v>0.29419570379150428</v>
      </c>
      <c r="BM235" s="340">
        <f t="shared" si="226"/>
        <v>0.35294204537690427</v>
      </c>
      <c r="BN235" s="340">
        <f t="shared" si="226"/>
        <v>0.32563763243284488</v>
      </c>
      <c r="BO235" s="340">
        <f t="shared" si="226"/>
        <v>0.27797321064259067</v>
      </c>
      <c r="BP235" s="340">
        <f t="shared" si="226"/>
        <v>0.28981700327775134</v>
      </c>
      <c r="BQ235" s="340">
        <f t="shared" si="226"/>
        <v>0.20322569139862631</v>
      </c>
      <c r="BR235" s="340">
        <f t="shared" si="226"/>
        <v>0.22223227504547199</v>
      </c>
      <c r="BS235" s="340">
        <f t="shared" si="226"/>
        <v>0.17784075686763187</v>
      </c>
      <c r="BT235" s="340">
        <f t="shared" si="226"/>
        <v>0.10695835777885745</v>
      </c>
    </row>
    <row r="236" spans="1:72">
      <c r="A236" s="344" t="str">
        <f>ImportsPlywood!B$14</f>
        <v xml:space="preserve">Malaysia </v>
      </c>
      <c r="B236" s="344" t="s">
        <v>229</v>
      </c>
      <c r="C236" s="344">
        <f>ImportsPlywood!C$14</f>
        <v>2.2750700000000001E-3</v>
      </c>
      <c r="D236" s="344">
        <f>ImportsPlywood!D$14</f>
        <v>1.2125302000000001E-3</v>
      </c>
      <c r="E236" s="344">
        <f>ImportsPlywood!E$14</f>
        <v>5.9640000000000008E-4</v>
      </c>
      <c r="F236" s="344">
        <f>ImportsPlywood!F$14</f>
        <v>1.2169396000000002E-3</v>
      </c>
      <c r="G236" s="344">
        <f>ImportsPlywood!G$14</f>
        <v>1.3660782000000002E-3</v>
      </c>
      <c r="H236" s="344">
        <f>ImportsPlywood!H$14</f>
        <v>6.1871110000000012E-3</v>
      </c>
      <c r="I236" s="344">
        <f>ImportsPlywood!I$14</f>
        <v>4.1123158000000003E-3</v>
      </c>
      <c r="J236" s="344">
        <f>ImportsPlywood!J$14</f>
        <v>3.9508968000000009E-3</v>
      </c>
      <c r="K236" s="344">
        <f>ImportsPlywood!K$14</f>
        <v>9.023548000000001E-3</v>
      </c>
      <c r="L236" s="344">
        <f>ImportsPlywood!L$14</f>
        <v>1.0092375400000001E-2</v>
      </c>
      <c r="M236" s="344">
        <f>ImportsPlywood!M$14</f>
        <v>8.3424354000000006E-3</v>
      </c>
      <c r="N236" s="344">
        <f>ImportsPlywood!N$14</f>
        <v>1.5074199200000001E-2</v>
      </c>
      <c r="O236" s="344">
        <f>ImportsPlywood!O$14</f>
        <v>1.1212212000000001E-2</v>
      </c>
      <c r="P236" s="344">
        <f>ImportsPlywood!P$14</f>
        <v>1.09153236E-2</v>
      </c>
      <c r="Q236" s="344">
        <f>ImportsPlywood!Q$14</f>
        <v>1.04275948E-2</v>
      </c>
      <c r="R236" s="344">
        <f>ImportsPlywood!R$14</f>
        <v>1.0038745599999999E-2</v>
      </c>
      <c r="S236" s="344">
        <f>ImportsPlywood!S$14</f>
        <v>1.58630066E-2</v>
      </c>
      <c r="T236" s="344">
        <f>ImportsPlywood!T$14</f>
        <v>2.00714078E-2</v>
      </c>
      <c r="U236" s="344">
        <f>ImportsPlywood!U$14</f>
        <v>1.9841900599999997E-2</v>
      </c>
      <c r="V236" s="344">
        <f>ImportsPlywood!V$14</f>
        <v>2.1348069799999998E-2</v>
      </c>
      <c r="W236" s="344">
        <f>ImportsPlywood!W$14</f>
        <v>1.2895731000000001E-2</v>
      </c>
      <c r="X236" s="344">
        <f>ImportsPlywood!X$14</f>
        <v>1.0560715199999999E-2</v>
      </c>
      <c r="Y236" s="344">
        <f>ImportsPlywood!Y$14</f>
        <v>1.34068148262E-2</v>
      </c>
      <c r="Z236" s="344">
        <f>ImportsPlywood!Z$14</f>
        <v>1.5736875000000001E-2</v>
      </c>
      <c r="AA236" s="344">
        <f>ImportsPlywood!AA$14</f>
        <v>0</v>
      </c>
      <c r="AB236" s="344">
        <f>ImportsPlywood!AB$14</f>
        <v>0</v>
      </c>
      <c r="AC236" s="343"/>
      <c r="AD236" s="343"/>
      <c r="BE236" s="340">
        <f t="shared" ref="BE236:BT236" si="227">K236/K230</f>
        <v>0.16367728791026256</v>
      </c>
      <c r="BF236" s="340">
        <f t="shared" si="227"/>
        <v>0.18288981213518654</v>
      </c>
      <c r="BG236" s="340">
        <f t="shared" si="227"/>
        <v>5.8363217805924322E-2</v>
      </c>
      <c r="BH236" s="340">
        <f t="shared" si="227"/>
        <v>7.5756746778868594E-2</v>
      </c>
      <c r="BI236" s="340">
        <f t="shared" si="227"/>
        <v>7.7302226152534209E-2</v>
      </c>
      <c r="BJ236" s="340">
        <f t="shared" si="227"/>
        <v>8.688303847253144E-2</v>
      </c>
      <c r="BK236" s="340">
        <f t="shared" si="227"/>
        <v>8.1352831828804373E-2</v>
      </c>
      <c r="BL236" s="340">
        <f t="shared" si="227"/>
        <v>8.2339864717037817E-2</v>
      </c>
      <c r="BM236" s="340">
        <f t="shared" si="227"/>
        <v>0.13415718116392486</v>
      </c>
      <c r="BN236" s="340">
        <f t="shared" si="227"/>
        <v>0.1455791972121068</v>
      </c>
      <c r="BO236" s="340">
        <f t="shared" si="227"/>
        <v>0.11991408509817489</v>
      </c>
      <c r="BP236" s="340">
        <f t="shared" si="227"/>
        <v>0.11677368123133003</v>
      </c>
      <c r="BQ236" s="340">
        <f t="shared" si="227"/>
        <v>7.957381940247607E-2</v>
      </c>
      <c r="BR236" s="340">
        <f t="shared" si="227"/>
        <v>4.7758491181668236E-2</v>
      </c>
      <c r="BS236" s="340">
        <f t="shared" si="227"/>
        <v>6.6903394821501039E-2</v>
      </c>
      <c r="BT236" s="340">
        <f t="shared" si="227"/>
        <v>4.0013557584508863E-2</v>
      </c>
    </row>
    <row r="237" spans="1:72">
      <c r="A237" s="338" t="s">
        <v>34</v>
      </c>
      <c r="B237" s="344" t="s">
        <v>229</v>
      </c>
      <c r="C237" s="344">
        <f t="shared" ref="C237" si="228">C230-SUM(C232:C236)</f>
        <v>6.8714547999999976E-3</v>
      </c>
      <c r="D237" s="344">
        <f t="shared" ref="D237:AB237" si="229">D230-SUM(D232:D236)</f>
        <v>1.1983533800000005E-2</v>
      </c>
      <c r="E237" s="344">
        <f t="shared" si="229"/>
        <v>7.7057988000000018E-3</v>
      </c>
      <c r="F237" s="344">
        <f t="shared" si="229"/>
        <v>3.2944063999999999E-3</v>
      </c>
      <c r="G237" s="344">
        <f t="shared" si="229"/>
        <v>6.5104725999999974E-3</v>
      </c>
      <c r="H237" s="344">
        <f t="shared" si="229"/>
        <v>4.8076323999999941E-3</v>
      </c>
      <c r="I237" s="344">
        <f t="shared" si="229"/>
        <v>4.1679621999999861E-3</v>
      </c>
      <c r="J237" s="344">
        <f t="shared" si="229"/>
        <v>4.8882115999999906E-3</v>
      </c>
      <c r="K237" s="344">
        <f t="shared" si="229"/>
        <v>8.3898365999999919E-3</v>
      </c>
      <c r="L237" s="344">
        <f t="shared" si="229"/>
        <v>5.5666437999999929E-3</v>
      </c>
      <c r="M237" s="344">
        <f t="shared" si="229"/>
        <v>4.3771750799999995E-2</v>
      </c>
      <c r="N237" s="344">
        <f t="shared" si="229"/>
        <v>1.9242942600000063E-2</v>
      </c>
      <c r="O237" s="344">
        <f t="shared" si="229"/>
        <v>3.22402824E-2</v>
      </c>
      <c r="P237" s="344">
        <f t="shared" si="229"/>
        <v>1.2842514400000046E-2</v>
      </c>
      <c r="Q237" s="344">
        <f t="shared" si="229"/>
        <v>1.2334015800000014E-2</v>
      </c>
      <c r="R237" s="344">
        <f t="shared" si="229"/>
        <v>1.1298656200000007E-2</v>
      </c>
      <c r="S237" s="344">
        <f t="shared" si="229"/>
        <v>1.8114810199999984E-2</v>
      </c>
      <c r="T237" s="344">
        <f t="shared" si="229"/>
        <v>2.9894357000000066E-2</v>
      </c>
      <c r="U237" s="344">
        <f t="shared" si="229"/>
        <v>3.9998675600000061E-2</v>
      </c>
      <c r="V237" s="344">
        <f t="shared" si="229"/>
        <v>3.6360979333333404E-2</v>
      </c>
      <c r="W237" s="344">
        <f t="shared" si="229"/>
        <v>3.2105434099999969E-2</v>
      </c>
      <c r="X237" s="344">
        <f t="shared" si="229"/>
        <v>3.6845033300000052E-2</v>
      </c>
      <c r="Y237" s="344">
        <f t="shared" si="229"/>
        <v>6.05982132641667E-2</v>
      </c>
      <c r="Z237" s="344">
        <f t="shared" si="229"/>
        <v>0.20951548732030004</v>
      </c>
      <c r="AA237" s="344">
        <f t="shared" si="229"/>
        <v>0</v>
      </c>
      <c r="AB237" s="344">
        <f t="shared" si="229"/>
        <v>0</v>
      </c>
      <c r="AC237" s="343"/>
      <c r="AD237" s="343"/>
      <c r="AE237" s="344"/>
      <c r="AF237" s="344"/>
      <c r="AG237" s="344"/>
      <c r="AH237" s="344"/>
      <c r="AI237" s="344"/>
      <c r="AJ237" s="344"/>
      <c r="AK237" s="344"/>
      <c r="AL237" s="344"/>
      <c r="AM237" s="344"/>
      <c r="AN237" s="344"/>
      <c r="AO237" s="344"/>
      <c r="AP237" s="344"/>
      <c r="AQ237" s="344"/>
      <c r="AR237" s="344"/>
      <c r="AS237" s="344"/>
      <c r="AT237" s="344"/>
      <c r="AU237" s="344"/>
      <c r="AV237" s="344"/>
      <c r="AW237" s="344"/>
      <c r="AX237" s="344"/>
      <c r="AY237" s="344"/>
      <c r="AZ237" s="344"/>
      <c r="BA237" s="344"/>
      <c r="BB237" s="344"/>
      <c r="BC237" s="344"/>
      <c r="BD237" s="344"/>
      <c r="BE237" s="340">
        <f t="shared" ref="BE237:BT237" si="230">K237/K230</f>
        <v>0.15218245646814943</v>
      </c>
      <c r="BF237" s="340">
        <f t="shared" si="230"/>
        <v>0.10087639415449207</v>
      </c>
      <c r="BG237" s="340">
        <f t="shared" si="230"/>
        <v>0.30622475370765734</v>
      </c>
      <c r="BH237" s="340">
        <f t="shared" si="230"/>
        <v>9.6707142481473107E-2</v>
      </c>
      <c r="BI237" s="340">
        <f t="shared" si="230"/>
        <v>0.22227956457712073</v>
      </c>
      <c r="BJ237" s="340">
        <f t="shared" si="230"/>
        <v>0.10222295862114825</v>
      </c>
      <c r="BK237" s="340">
        <f t="shared" si="230"/>
        <v>9.6226131950506666E-2</v>
      </c>
      <c r="BL237" s="340">
        <f t="shared" si="230"/>
        <v>9.2673911668039594E-2</v>
      </c>
      <c r="BM237" s="340">
        <f t="shared" si="230"/>
        <v>0.1532012143115109</v>
      </c>
      <c r="BN237" s="340">
        <f t="shared" si="230"/>
        <v>0.21682567244895176</v>
      </c>
      <c r="BO237" s="340">
        <f t="shared" si="230"/>
        <v>0.24173110663162478</v>
      </c>
      <c r="BP237" s="340">
        <f t="shared" si="230"/>
        <v>0.19889411313099858</v>
      </c>
      <c r="BQ237" s="340">
        <f t="shared" si="230"/>
        <v>0.19810835189656906</v>
      </c>
      <c r="BR237" s="340">
        <f t="shared" si="230"/>
        <v>0.16662348757840995</v>
      </c>
      <c r="BS237" s="340">
        <f t="shared" si="230"/>
        <v>0.30240040159032966</v>
      </c>
      <c r="BT237" s="340">
        <f t="shared" si="230"/>
        <v>0.53272711492829816</v>
      </c>
    </row>
    <row r="238" spans="1:72">
      <c r="A238" s="338"/>
      <c r="B238" s="343"/>
      <c r="C238" s="343"/>
      <c r="D238" s="343"/>
      <c r="E238" s="343"/>
      <c r="F238" s="343"/>
      <c r="G238" s="343"/>
      <c r="H238" s="343"/>
      <c r="I238" s="343"/>
      <c r="J238" s="343"/>
      <c r="K238" s="343"/>
      <c r="L238" s="343"/>
      <c r="M238" s="343"/>
      <c r="N238" s="343"/>
      <c r="O238" s="343"/>
      <c r="P238" s="343"/>
      <c r="Q238" s="343"/>
      <c r="R238" s="343"/>
      <c r="S238" s="343"/>
      <c r="T238" s="343"/>
      <c r="U238" s="343"/>
      <c r="V238" s="343"/>
      <c r="W238" s="343"/>
      <c r="X238" s="343"/>
      <c r="Y238" s="343"/>
      <c r="Z238" s="343"/>
      <c r="AA238" s="343"/>
      <c r="AB238" s="343"/>
      <c r="AC238" s="343"/>
      <c r="AD238" s="343"/>
    </row>
    <row r="239" spans="1:72">
      <c r="A239" s="338"/>
      <c r="B239" s="343"/>
      <c r="C239" s="343"/>
      <c r="D239" s="343"/>
      <c r="E239" s="343"/>
      <c r="F239" s="343"/>
      <c r="G239" s="343"/>
      <c r="H239" s="343"/>
      <c r="I239" s="343"/>
      <c r="J239" s="343"/>
      <c r="K239" s="343"/>
      <c r="L239" s="343"/>
      <c r="M239" s="343"/>
      <c r="N239" s="343"/>
      <c r="O239" s="343"/>
      <c r="P239" s="343"/>
      <c r="Q239" s="343"/>
      <c r="R239" s="343"/>
      <c r="S239" s="343"/>
      <c r="T239" s="343"/>
      <c r="U239" s="343"/>
      <c r="V239" s="343"/>
      <c r="W239" s="343"/>
      <c r="X239" s="343"/>
      <c r="Y239" s="343"/>
      <c r="Z239" s="343"/>
      <c r="AA239" s="343"/>
      <c r="AB239" s="343"/>
      <c r="AC239" s="343"/>
      <c r="AD239" s="343"/>
    </row>
    <row r="240" spans="1:72">
      <c r="AC240" s="343"/>
      <c r="AD240" s="343"/>
    </row>
    <row r="241" spans="1:72">
      <c r="A241" s="339"/>
      <c r="B241" s="339"/>
      <c r="C241" s="339"/>
      <c r="D241" s="339"/>
      <c r="E241" s="339"/>
      <c r="F241" s="339"/>
      <c r="G241" s="339"/>
      <c r="H241" s="339"/>
      <c r="I241" s="339"/>
      <c r="J241" s="339"/>
      <c r="K241" s="339"/>
      <c r="L241" s="339"/>
      <c r="M241" s="339"/>
      <c r="N241" s="339"/>
      <c r="O241" s="339"/>
      <c r="P241" s="339"/>
      <c r="Q241" s="339"/>
      <c r="R241" s="339"/>
      <c r="S241" s="339"/>
      <c r="T241" s="339"/>
      <c r="U241" s="339"/>
      <c r="V241" s="339"/>
      <c r="W241" s="339"/>
      <c r="X241" s="339"/>
      <c r="Y241" s="339"/>
      <c r="Z241" s="339"/>
      <c r="AA241" s="339"/>
      <c r="AB241" s="339"/>
      <c r="AC241" s="339"/>
      <c r="AD241" s="339"/>
      <c r="AE241" s="339"/>
      <c r="AF241" s="339"/>
      <c r="AG241" s="339"/>
      <c r="AH241" s="339"/>
      <c r="AI241" s="339"/>
      <c r="AJ241" s="339"/>
      <c r="AK241" s="339"/>
      <c r="AL241" s="339"/>
      <c r="AM241" s="339"/>
      <c r="AN241" s="339"/>
      <c r="AO241" s="339"/>
      <c r="AP241" s="339"/>
      <c r="AQ241" s="339"/>
      <c r="AR241" s="339"/>
      <c r="AS241" s="339"/>
      <c r="AT241" s="339"/>
      <c r="AU241" s="339"/>
      <c r="AV241" s="339"/>
      <c r="AW241" s="339"/>
      <c r="AX241" s="339"/>
      <c r="AY241" s="339"/>
      <c r="AZ241" s="339"/>
      <c r="BA241" s="339"/>
      <c r="BB241" s="339"/>
      <c r="BC241" s="339"/>
      <c r="BD241" s="339"/>
    </row>
    <row r="242" spans="1:72">
      <c r="A242" s="339"/>
      <c r="B242" s="339"/>
      <c r="C242" s="339"/>
      <c r="D242" s="339"/>
      <c r="E242" s="339"/>
      <c r="F242" s="339"/>
      <c r="G242" s="339"/>
      <c r="H242" s="339"/>
      <c r="I242" s="339"/>
      <c r="J242" s="339"/>
      <c r="K242" s="339"/>
      <c r="L242" s="339"/>
      <c r="M242" s="339"/>
      <c r="N242" s="339"/>
      <c r="O242" s="339"/>
      <c r="P242" s="339"/>
      <c r="Q242" s="339"/>
      <c r="R242" s="339"/>
      <c r="S242" s="339"/>
      <c r="T242" s="339"/>
      <c r="U242" s="339"/>
      <c r="V242" s="339"/>
      <c r="W242" s="339"/>
      <c r="X242" s="339"/>
      <c r="Y242" s="339"/>
      <c r="Z242" s="339"/>
      <c r="AA242" s="339"/>
      <c r="AB242" s="339"/>
      <c r="AC242" s="339"/>
      <c r="AD242" s="339"/>
      <c r="AE242" s="339"/>
      <c r="AF242" s="339"/>
      <c r="AG242" s="339"/>
      <c r="AH242" s="339"/>
      <c r="AI242" s="339"/>
      <c r="AJ242" s="339"/>
      <c r="AK242" s="339"/>
      <c r="AL242" s="339"/>
      <c r="AM242" s="339"/>
      <c r="AN242" s="339"/>
      <c r="AO242" s="339"/>
      <c r="AP242" s="339"/>
      <c r="AQ242" s="339"/>
      <c r="AR242" s="339"/>
      <c r="AS242" s="339"/>
      <c r="AT242" s="339"/>
      <c r="AU242" s="339"/>
      <c r="AV242" s="339"/>
      <c r="AW242" s="339"/>
      <c r="AX242" s="339"/>
      <c r="AY242" s="339"/>
      <c r="AZ242" s="339"/>
      <c r="BA242" s="339"/>
      <c r="BB242" s="339"/>
      <c r="BC242" s="339"/>
      <c r="BD242" s="339"/>
    </row>
    <row r="243" spans="1:72">
      <c r="A243" s="339"/>
      <c r="B243" s="339"/>
      <c r="C243" s="339"/>
      <c r="D243" s="339"/>
      <c r="E243" s="339"/>
      <c r="F243" s="339"/>
      <c r="G243" s="339"/>
      <c r="H243" s="339"/>
      <c r="I243" s="339"/>
      <c r="J243" s="339"/>
      <c r="K243" s="339"/>
      <c r="L243" s="339"/>
      <c r="M243" s="339"/>
      <c r="N243" s="339"/>
      <c r="O243" s="339"/>
      <c r="P243" s="339"/>
      <c r="Q243" s="339"/>
      <c r="R243" s="339"/>
      <c r="S243" s="339"/>
      <c r="T243" s="339"/>
      <c r="U243" s="339"/>
      <c r="V243" s="339"/>
      <c r="W243" s="339"/>
      <c r="X243" s="339"/>
      <c r="Y243" s="339"/>
      <c r="Z243" s="339"/>
      <c r="AA243" s="339"/>
      <c r="AB243" s="339"/>
      <c r="AC243" s="339"/>
      <c r="AD243" s="339"/>
      <c r="AE243" s="339"/>
      <c r="AF243" s="339"/>
      <c r="AG243" s="339"/>
      <c r="AH243" s="339"/>
      <c r="AI243" s="339"/>
      <c r="AJ243" s="339"/>
      <c r="AK243" s="339"/>
      <c r="AL243" s="339"/>
      <c r="AM243" s="339"/>
      <c r="AN243" s="339"/>
      <c r="AO243" s="339"/>
      <c r="AP243" s="339"/>
      <c r="AQ243" s="339"/>
      <c r="AR243" s="339"/>
      <c r="AS243" s="339"/>
      <c r="AT243" s="339"/>
      <c r="AU243" s="339"/>
      <c r="AV243" s="339"/>
      <c r="AW243" s="339"/>
      <c r="AX243" s="339"/>
      <c r="AY243" s="339"/>
      <c r="AZ243" s="339"/>
      <c r="BA243" s="339"/>
      <c r="BB243" s="339"/>
      <c r="BC243" s="339"/>
      <c r="BD243" s="339"/>
    </row>
    <row r="244" spans="1:72">
      <c r="A244" s="339" t="str">
        <f t="shared" ref="A244:A249" si="231">A232</f>
        <v>EU-28</v>
      </c>
      <c r="B244" s="339"/>
      <c r="C244" s="339"/>
      <c r="D244" s="339"/>
      <c r="E244" s="339"/>
      <c r="F244" s="339"/>
      <c r="G244" s="339"/>
      <c r="H244" s="339"/>
      <c r="I244" s="339"/>
      <c r="J244" s="339"/>
      <c r="K244" s="339"/>
      <c r="L244" s="339"/>
      <c r="M244" s="339"/>
      <c r="N244" s="339"/>
      <c r="O244" s="339"/>
      <c r="P244" s="339"/>
      <c r="Q244" s="339"/>
      <c r="R244" s="339"/>
      <c r="S244" s="339"/>
      <c r="T244" s="339"/>
      <c r="U244" s="339"/>
      <c r="V244" s="339"/>
      <c r="W244" s="339"/>
      <c r="X244" s="339"/>
      <c r="Y244" s="339"/>
      <c r="Z244" s="339"/>
      <c r="AA244" s="339"/>
      <c r="AB244" s="339"/>
      <c r="AC244" s="339"/>
      <c r="AD244" s="339"/>
      <c r="AE244" s="339">
        <f>ImportsPlywood!AD$17</f>
        <v>0.16633399999999998</v>
      </c>
      <c r="AF244" s="339">
        <f>ImportsPlywood!AE$17</f>
        <v>0.21786799999999998</v>
      </c>
      <c r="AG244" s="339">
        <f>ImportsPlywood!AF$17</f>
        <v>0.41537100000000005</v>
      </c>
      <c r="AH244" s="339">
        <f>ImportsPlywood!AG$17</f>
        <v>0.54331999999999991</v>
      </c>
      <c r="AI244" s="339">
        <f>ImportsPlywood!AH$17</f>
        <v>0.416545</v>
      </c>
      <c r="AJ244" s="339">
        <f>ImportsPlywood!AI$17</f>
        <v>0.42568400000000001</v>
      </c>
      <c r="AK244" s="339">
        <f>ImportsPlywood!AJ$17</f>
        <v>0.71235499999999996</v>
      </c>
      <c r="AL244" s="339">
        <f>ImportsPlywood!AK$17</f>
        <v>1.054217</v>
      </c>
      <c r="AM244" s="339">
        <f>ImportsPlywood!AL$17</f>
        <v>1.230281</v>
      </c>
      <c r="AN244" s="339">
        <f>ImportsPlywood!AM$17</f>
        <v>1.8097729999999999</v>
      </c>
      <c r="AO244" s="339">
        <f>ImportsPlywood!AN$17</f>
        <v>2.1971549999999995</v>
      </c>
      <c r="AP244" s="339">
        <f>ImportsPlywood!AO$17</f>
        <v>4.4409129999999992</v>
      </c>
      <c r="AQ244" s="339">
        <f>ImportsPlywood!AP$17</f>
        <v>4.2749540000000001</v>
      </c>
      <c r="AR244" s="339">
        <f>ImportsPlywood!AQ$17</f>
        <v>3.4892329999999996</v>
      </c>
      <c r="AS244" s="339">
        <f>ImportsPlywood!AR$17</f>
        <v>3.0539100000000001</v>
      </c>
      <c r="AT244" s="339">
        <f>ImportsPlywood!AS$17</f>
        <v>1.9524870000000001</v>
      </c>
      <c r="AU244" s="339">
        <f>ImportsPlywood!AT$17</f>
        <v>2.424105</v>
      </c>
      <c r="AV244" s="339">
        <f>ImportsPlywood!AU$17</f>
        <v>2.8637019999999995</v>
      </c>
      <c r="AW244" s="339">
        <f>ImportsPlywood!AV$17</f>
        <v>3.6160589999999999</v>
      </c>
      <c r="AX244" s="339">
        <f>ImportsPlywood!AW$17</f>
        <v>4.0057900000000002</v>
      </c>
      <c r="AY244" s="339">
        <f>ImportsPlywood!AX$17</f>
        <v>2.104981</v>
      </c>
      <c r="AZ244" s="339">
        <f>ImportsPlywood!AY$17</f>
        <v>2.2932609999999998</v>
      </c>
      <c r="BA244" s="339">
        <f>ImportsPlywood!AZ$17</f>
        <v>2.5330304729999997</v>
      </c>
      <c r="BB244" s="339">
        <f>ImportsPlywood!BA$17</f>
        <v>3.6843408810000002</v>
      </c>
      <c r="BC244" s="339">
        <f>ImportsPlywood!BB$17</f>
        <v>0</v>
      </c>
      <c r="BD244" s="339">
        <f>ImportsPlywood!BC$17</f>
        <v>0</v>
      </c>
      <c r="BE244" s="340">
        <f t="shared" ref="BE244:BM244" si="232">AM244/AM230</f>
        <v>3.9012070875655204E-2</v>
      </c>
      <c r="BF244" s="340">
        <f t="shared" si="232"/>
        <v>4.9450058671246883E-2</v>
      </c>
      <c r="BG244" s="340">
        <f t="shared" si="232"/>
        <v>4.2040889333415522E-2</v>
      </c>
      <c r="BH244" s="340">
        <f t="shared" si="232"/>
        <v>3.9079037665696904E-2</v>
      </c>
      <c r="BI244" s="340">
        <f t="shared" si="232"/>
        <v>4.7484242226312735E-2</v>
      </c>
      <c r="BJ244" s="340">
        <f t="shared" si="232"/>
        <v>4.3110455957208305E-2</v>
      </c>
      <c r="BK244" s="340">
        <f t="shared" si="232"/>
        <v>3.5759608816289049E-2</v>
      </c>
      <c r="BL244" s="340">
        <f t="shared" si="232"/>
        <v>2.2822809308401731E-2</v>
      </c>
      <c r="BM244" s="340">
        <f t="shared" si="232"/>
        <v>3.0393483016759568E-2</v>
      </c>
      <c r="BN244" s="340">
        <f t="shared" ref="BN244:BS244" si="233">AV244/AV230</f>
        <v>2.9488566647007632E-2</v>
      </c>
      <c r="BO244" s="340">
        <f t="shared" si="233"/>
        <v>2.993042134839877E-2</v>
      </c>
      <c r="BP244" s="340">
        <f t="shared" si="233"/>
        <v>3.6934482998284245E-2</v>
      </c>
      <c r="BQ244" s="340">
        <f t="shared" si="233"/>
        <v>2.6689163869636084E-2</v>
      </c>
      <c r="BR244" s="340">
        <f t="shared" si="233"/>
        <v>2.256342098803588E-2</v>
      </c>
      <c r="BS244" s="340">
        <f t="shared" si="233"/>
        <v>2.0220449849880199E-2</v>
      </c>
      <c r="BT244" s="340">
        <f t="shared" ref="BT244" si="234">BB244/BB230</f>
        <v>2.8199315097546276E-2</v>
      </c>
    </row>
    <row r="245" spans="1:72">
      <c r="A245" s="339" t="str">
        <f t="shared" si="231"/>
        <v xml:space="preserve">Burma </v>
      </c>
      <c r="AE245" s="339">
        <f>ImportsPlywood!AD$10</f>
        <v>0.46411599999999997</v>
      </c>
      <c r="AF245" s="339">
        <f>ImportsPlywood!AE$10</f>
        <v>0.52149599999999996</v>
      </c>
      <c r="AG245" s="339">
        <f>ImportsPlywood!AF$10</f>
        <v>0.45826599999999995</v>
      </c>
      <c r="AH245" s="339">
        <f>ImportsPlywood!AG$10</f>
        <v>0.47316999999999998</v>
      </c>
      <c r="AI245" s="339">
        <f>ImportsPlywood!AH$10</f>
        <v>0.6412500000000001</v>
      </c>
      <c r="AJ245" s="339">
        <f>ImportsPlywood!AI$10</f>
        <v>1.4569110000000001</v>
      </c>
      <c r="AK245" s="339">
        <f>ImportsPlywood!AJ$10</f>
        <v>2.4367589999999999</v>
      </c>
      <c r="AL245" s="339">
        <f>ImportsPlywood!AK$10</f>
        <v>4.7699569999999998</v>
      </c>
      <c r="AM245" s="339">
        <f>ImportsPlywood!AL$10</f>
        <v>4.3459539999999999</v>
      </c>
      <c r="AN245" s="339">
        <f>ImportsPlywood!AM$10</f>
        <v>7.5790819999999997</v>
      </c>
      <c r="AO245" s="339">
        <f>ImportsPlywood!AN$10</f>
        <v>11.073981999999999</v>
      </c>
      <c r="AP245" s="339">
        <f>ImportsPlywood!AO$10</f>
        <v>11.342245</v>
      </c>
      <c r="AQ245" s="339">
        <f>ImportsPlywood!AP$10</f>
        <v>7.3564400000000001</v>
      </c>
      <c r="AR245" s="339">
        <f>ImportsPlywood!AQ$10</f>
        <v>8.0087979999999988</v>
      </c>
      <c r="AS245" s="339">
        <f>ImportsPlywood!AR$10</f>
        <v>8.7071889999999996</v>
      </c>
      <c r="AT245" s="339">
        <f>ImportsPlywood!AS$10</f>
        <v>6.4439379999999993</v>
      </c>
      <c r="AU245" s="339">
        <f>ImportsPlywood!AT$10</f>
        <v>2.8245299999999998</v>
      </c>
      <c r="AV245" s="339">
        <f>ImportsPlywood!AU$10</f>
        <v>4.7883439999999995</v>
      </c>
      <c r="AW245" s="339">
        <f>ImportsPlywood!AV$10</f>
        <v>4.2393039999999997</v>
      </c>
      <c r="AX245" s="339">
        <f>ImportsPlywood!AW$10</f>
        <v>0.59202500000000002</v>
      </c>
      <c r="AY245" s="339">
        <f>ImportsPlywood!AX$10</f>
        <v>0.84390399999999999</v>
      </c>
      <c r="AZ245" s="339">
        <f>ImportsPlywood!AY$10</f>
        <v>2.3215079999999997</v>
      </c>
      <c r="BA245" s="339">
        <f>ImportsPlywood!AZ$10</f>
        <v>8.2627036379999996</v>
      </c>
      <c r="BB245" s="339">
        <f>ImportsPlywood!BA$10</f>
        <v>7.2675854559999999</v>
      </c>
      <c r="BC245" s="339">
        <f>ImportsPlywood!BB$10</f>
        <v>0</v>
      </c>
      <c r="BD245" s="339">
        <f>ImportsPlywood!BC$10</f>
        <v>0</v>
      </c>
      <c r="BE245" s="340">
        <f t="shared" ref="BE245:BM245" si="235">AM245/AM230</f>
        <v>0.13780970808322426</v>
      </c>
      <c r="BF245" s="340">
        <f t="shared" si="235"/>
        <v>0.20709008785863817</v>
      </c>
      <c r="BG245" s="340">
        <f t="shared" si="235"/>
        <v>0.21189222050435019</v>
      </c>
      <c r="BH245" s="340">
        <f t="shared" si="235"/>
        <v>9.9809210306205598E-2</v>
      </c>
      <c r="BI245" s="340">
        <f t="shared" si="235"/>
        <v>8.1711985411617546E-2</v>
      </c>
      <c r="BJ245" s="340">
        <f t="shared" si="235"/>
        <v>9.8950953819701343E-2</v>
      </c>
      <c r="BK245" s="340">
        <f t="shared" si="235"/>
        <v>0.10195640098414656</v>
      </c>
      <c r="BL245" s="340">
        <f t="shared" si="235"/>
        <v>7.5323814278488721E-2</v>
      </c>
      <c r="BM245" s="340">
        <f t="shared" si="235"/>
        <v>3.5414020673744703E-2</v>
      </c>
      <c r="BN245" s="340">
        <f t="shared" ref="BN245:BS245" si="236">AV245/AV230</f>
        <v>4.930729565185174E-2</v>
      </c>
      <c r="BO245" s="340">
        <f t="shared" si="236"/>
        <v>3.5089072093113606E-2</v>
      </c>
      <c r="BP245" s="340">
        <f t="shared" si="236"/>
        <v>5.4586329530652454E-3</v>
      </c>
      <c r="BQ245" s="340">
        <f t="shared" si="236"/>
        <v>1.069990282394063E-2</v>
      </c>
      <c r="BR245" s="340">
        <f t="shared" si="236"/>
        <v>2.2841343541399429E-2</v>
      </c>
      <c r="BS245" s="340">
        <f t="shared" si="236"/>
        <v>6.5958774012981128E-2</v>
      </c>
      <c r="BT245" s="340">
        <f t="shared" ref="BT245" si="237">BB245/BB230</f>
        <v>5.5624856355979656E-2</v>
      </c>
    </row>
    <row r="246" spans="1:72">
      <c r="A246" s="339" t="str">
        <f t="shared" si="231"/>
        <v xml:space="preserve">China </v>
      </c>
      <c r="AE246" s="339">
        <f>ImportsPlywood!AD$11</f>
        <v>0.51348700000000003</v>
      </c>
      <c r="AF246" s="339">
        <f>ImportsPlywood!AE$11</f>
        <v>0.90938500000000011</v>
      </c>
      <c r="AG246" s="339">
        <f>ImportsPlywood!AF$11</f>
        <v>0.87689300000000003</v>
      </c>
      <c r="AH246" s="339">
        <f>ImportsPlywood!AG$11</f>
        <v>1.6145379999999998</v>
      </c>
      <c r="AI246" s="339">
        <f>ImportsPlywood!AH$11</f>
        <v>1.9635319999999998</v>
      </c>
      <c r="AJ246" s="339">
        <f>ImportsPlywood!AI$11</f>
        <v>3.5998079999999995</v>
      </c>
      <c r="AK246" s="339">
        <f>ImportsPlywood!AJ$11</f>
        <v>6.3664109999999994</v>
      </c>
      <c r="AL246" s="339">
        <f>ImportsPlywood!AK$11</f>
        <v>10.641860999999999</v>
      </c>
      <c r="AM246" s="339">
        <f>ImportsPlywood!AL$11</f>
        <v>10.826825999999999</v>
      </c>
      <c r="AN246" s="339">
        <f>ImportsPlywood!AM$11</f>
        <v>13.578709999999999</v>
      </c>
      <c r="AO246" s="339">
        <f>ImportsPlywood!AN$11</f>
        <v>20.960426000000002</v>
      </c>
      <c r="AP246" s="339">
        <f>ImportsPlywood!AO$11</f>
        <v>63.602240000000002</v>
      </c>
      <c r="AQ246" s="339">
        <f>ImportsPlywood!AP$11</f>
        <v>39.838159999999995</v>
      </c>
      <c r="AR246" s="339">
        <f>ImportsPlywood!AQ$11</f>
        <v>34.426292999999994</v>
      </c>
      <c r="AS246" s="339">
        <f>ImportsPlywood!AR$11</f>
        <v>36.202762</v>
      </c>
      <c r="AT246" s="339">
        <f>ImportsPlywood!AS$11</f>
        <v>32.635519999999993</v>
      </c>
      <c r="AU246" s="339">
        <f>ImportsPlywood!AT$11</f>
        <v>22.392806</v>
      </c>
      <c r="AV246" s="339">
        <f>ImportsPlywood!AU$11</f>
        <v>22.109469999999998</v>
      </c>
      <c r="AW246" s="339">
        <f>ImportsPlywood!AV$11</f>
        <v>26.829046999999999</v>
      </c>
      <c r="AX246" s="339">
        <f>ImportsPlywood!AW$11</f>
        <v>30.258600999999999</v>
      </c>
      <c r="AY246" s="339">
        <f>ImportsPlywood!AX$11</f>
        <v>30.860128999999997</v>
      </c>
      <c r="AZ246" s="339">
        <f>ImportsPlywood!AY$11</f>
        <v>30.248466999999998</v>
      </c>
      <c r="BA246" s="339">
        <f>ImportsPlywood!AZ$11</f>
        <v>29.635010175999994</v>
      </c>
      <c r="BB246" s="339">
        <f>ImportsPlywood!BA$11</f>
        <v>33.147029284999995</v>
      </c>
      <c r="BC246" s="339">
        <f>ImportsPlywood!BB$11</f>
        <v>0</v>
      </c>
      <c r="BD246" s="339">
        <f>ImportsPlywood!BC$11</f>
        <v>0</v>
      </c>
      <c r="BE246" s="340">
        <f t="shared" ref="BE246:BM246" si="238">AM246/AM230</f>
        <v>0.34331742363767831</v>
      </c>
      <c r="BF246" s="340">
        <f t="shared" si="238"/>
        <v>0.37102333064967086</v>
      </c>
      <c r="BG246" s="340">
        <f t="shared" si="238"/>
        <v>0.4010618048554816</v>
      </c>
      <c r="BH246" s="340">
        <f t="shared" si="238"/>
        <v>0.55968543688712091</v>
      </c>
      <c r="BI246" s="340">
        <f t="shared" si="238"/>
        <v>0.44250413905988289</v>
      </c>
      <c r="BJ246" s="340">
        <f t="shared" si="238"/>
        <v>0.42534654124457971</v>
      </c>
      <c r="BK246" s="340">
        <f t="shared" si="238"/>
        <v>0.42391445955814483</v>
      </c>
      <c r="BL246" s="340">
        <f t="shared" si="238"/>
        <v>0.3814797484646662</v>
      </c>
      <c r="BM246" s="340">
        <f t="shared" si="238"/>
        <v>0.28076150532200206</v>
      </c>
      <c r="BN246" s="340">
        <f t="shared" ref="BN246:BS246" si="239">AV246/AV230</f>
        <v>0.22766914281758924</v>
      </c>
      <c r="BO246" s="340">
        <f t="shared" si="239"/>
        <v>0.22206625530335486</v>
      </c>
      <c r="BP246" s="340">
        <f t="shared" si="239"/>
        <v>0.27899260425193695</v>
      </c>
      <c r="BQ246" s="340">
        <f t="shared" si="239"/>
        <v>0.39127718488628099</v>
      </c>
      <c r="BR246" s="340">
        <f t="shared" si="239"/>
        <v>0.29761500987620282</v>
      </c>
      <c r="BS246" s="340">
        <f t="shared" si="239"/>
        <v>0.23656771738509491</v>
      </c>
      <c r="BT246" s="340">
        <f t="shared" ref="BT246" si="240">BB246/BB230</f>
        <v>0.25370169415529414</v>
      </c>
    </row>
    <row r="247" spans="1:72">
      <c r="A247" s="339" t="str">
        <f t="shared" si="231"/>
        <v xml:space="preserve">Indonesia </v>
      </c>
      <c r="AE247" s="339">
        <f>ImportsPlywood!AD$12</f>
        <v>0.94864599999999988</v>
      </c>
      <c r="AF247" s="339">
        <f>ImportsPlywood!AE$12</f>
        <v>1.2213449999999999</v>
      </c>
      <c r="AG247" s="339">
        <f>ImportsPlywood!AF$12</f>
        <v>0.49914799999999993</v>
      </c>
      <c r="AH247" s="339">
        <f>ImportsPlywood!AG$12</f>
        <v>0.501413</v>
      </c>
      <c r="AI247" s="339">
        <f>ImportsPlywood!AH$12</f>
        <v>0.34460800000000003</v>
      </c>
      <c r="AJ247" s="339">
        <f>ImportsPlywood!AI$12</f>
        <v>0.58784199999999998</v>
      </c>
      <c r="AK247" s="339">
        <f>ImportsPlywood!AJ$12</f>
        <v>0.68381999999999998</v>
      </c>
      <c r="AL247" s="339">
        <f>ImportsPlywood!AK$12</f>
        <v>2.3755420000000003</v>
      </c>
      <c r="AM247" s="339">
        <f>ImportsPlywood!AL$12</f>
        <v>4.3348329999999997</v>
      </c>
      <c r="AN247" s="339">
        <f>ImportsPlywood!AM$12</f>
        <v>3.642566</v>
      </c>
      <c r="AO247" s="339">
        <f>ImportsPlywood!AN$12</f>
        <v>7.7296439999999995</v>
      </c>
      <c r="AP247" s="339">
        <f>ImportsPlywood!AO$12</f>
        <v>13.053944999999999</v>
      </c>
      <c r="AQ247" s="339">
        <f>ImportsPlywood!AP$12</f>
        <v>17.356763999999998</v>
      </c>
      <c r="AR247" s="339">
        <f>ImportsPlywood!AQ$12</f>
        <v>17.880026000000001</v>
      </c>
      <c r="AS247" s="339">
        <f>ImportsPlywood!AR$12</f>
        <v>20.290001999999998</v>
      </c>
      <c r="AT247" s="339">
        <f>ImportsPlywood!AS$12</f>
        <v>29.294076</v>
      </c>
      <c r="AU247" s="339">
        <f>ImportsPlywood!AT$12</f>
        <v>32.137197999999998</v>
      </c>
      <c r="AV247" s="339">
        <f>ImportsPlywood!AU$12</f>
        <v>34.366892999999997</v>
      </c>
      <c r="AW247" s="339">
        <f>ImportsPlywood!AV$12</f>
        <v>39.895297999999997</v>
      </c>
      <c r="AX247" s="339">
        <f>ImportsPlywood!AW$12</f>
        <v>33.968758999999999</v>
      </c>
      <c r="AY247" s="339">
        <f>ImportsPlywood!AX$12</f>
        <v>23.390128000000001</v>
      </c>
      <c r="AZ247" s="339">
        <f>ImportsPlywood!AY$12</f>
        <v>38.382759999999998</v>
      </c>
      <c r="BA247" s="339">
        <f>ImportsPlywood!AZ$12</f>
        <v>34.719589526</v>
      </c>
      <c r="BB247" s="339">
        <f>ImportsPlywood!BA$12</f>
        <v>29.550904113999998</v>
      </c>
      <c r="BC247" s="339">
        <f>ImportsPlywood!BB$12</f>
        <v>0</v>
      </c>
      <c r="BD247" s="339">
        <f>ImportsPlywood!BC$12</f>
        <v>0</v>
      </c>
      <c r="BE247" s="340">
        <f t="shared" ref="BE247:BM247" si="241">AM247/AM230</f>
        <v>0.13745706243543473</v>
      </c>
      <c r="BF247" s="340">
        <f t="shared" si="241"/>
        <v>9.9529113548433468E-2</v>
      </c>
      <c r="BG247" s="340">
        <f t="shared" si="241"/>
        <v>0.14790085724070415</v>
      </c>
      <c r="BH247" s="340">
        <f t="shared" si="241"/>
        <v>0.11487178612617176</v>
      </c>
      <c r="BI247" s="340">
        <f t="shared" si="241"/>
        <v>0.19279103027563446</v>
      </c>
      <c r="BJ247" s="340">
        <f t="shared" si="241"/>
        <v>0.22091275457578771</v>
      </c>
      <c r="BK247" s="340">
        <f t="shared" si="241"/>
        <v>0.23758477964370997</v>
      </c>
      <c r="BL247" s="340">
        <f t="shared" si="241"/>
        <v>0.34242128649964265</v>
      </c>
      <c r="BM247" s="340">
        <f t="shared" si="241"/>
        <v>0.40293691140410154</v>
      </c>
      <c r="BN247" s="340">
        <f t="shared" ref="BN247:BS247" si="242">AV247/AV230</f>
        <v>0.35388822394267289</v>
      </c>
      <c r="BO247" s="340">
        <f t="shared" si="242"/>
        <v>0.33021670248188173</v>
      </c>
      <c r="BP247" s="340">
        <f t="shared" si="242"/>
        <v>0.31320127908809864</v>
      </c>
      <c r="BQ247" s="340">
        <f t="shared" si="242"/>
        <v>0.29656465266136051</v>
      </c>
      <c r="BR247" s="340">
        <f t="shared" si="242"/>
        <v>0.3776484109583445</v>
      </c>
      <c r="BS247" s="340">
        <f t="shared" si="242"/>
        <v>0.27715644414946161</v>
      </c>
      <c r="BT247" s="340">
        <f t="shared" ref="BT247" si="243">BB247/BB230</f>
        <v>0.22617756701760042</v>
      </c>
    </row>
    <row r="248" spans="1:72">
      <c r="A248" s="339" t="str">
        <f t="shared" si="231"/>
        <v xml:space="preserve">Malaysia </v>
      </c>
      <c r="AE248" s="339">
        <f>ImportsPlywood!AD$14</f>
        <v>0.55143200000000003</v>
      </c>
      <c r="AF248" s="339">
        <f>ImportsPlywood!AE$14</f>
        <v>0.323216</v>
      </c>
      <c r="AG248" s="339">
        <f>ImportsPlywood!AF$14</f>
        <v>0.12232599999999999</v>
      </c>
      <c r="AH248" s="339">
        <f>ImportsPlywood!AG$14</f>
        <v>0.23308899999999996</v>
      </c>
      <c r="AI248" s="339">
        <f>ImportsPlywood!AH$14</f>
        <v>0.38162299999999999</v>
      </c>
      <c r="AJ248" s="339">
        <f>ImportsPlywood!AI$14</f>
        <v>1.0783019999999999</v>
      </c>
      <c r="AK248" s="339">
        <f>ImportsPlywood!AJ$14</f>
        <v>1.3980870000000001</v>
      </c>
      <c r="AL248" s="339">
        <f>ImportsPlywood!AK$14</f>
        <v>2.3978289999999998</v>
      </c>
      <c r="AM248" s="339">
        <f>ImportsPlywood!AL$14</f>
        <v>6.3193929999999998</v>
      </c>
      <c r="AN248" s="339">
        <f>ImportsPlywood!AM$14</f>
        <v>6.6491850000000001</v>
      </c>
      <c r="AO248" s="339">
        <f>ImportsPlywood!AN$14</f>
        <v>5.7932540000000001</v>
      </c>
      <c r="AP248" s="339">
        <f>ImportsPlywood!AO$14</f>
        <v>10.622734999999999</v>
      </c>
      <c r="AQ248" s="339">
        <f>ImportsPlywood!AP$14</f>
        <v>8.6085399999999996</v>
      </c>
      <c r="AR248" s="339">
        <f>ImportsPlywood!AQ$14</f>
        <v>9.1275639999999996</v>
      </c>
      <c r="AS248" s="339">
        <f>ImportsPlywood!AR$14</f>
        <v>9.0500689999999988</v>
      </c>
      <c r="AT248" s="339">
        <f>ImportsPlywood!AS$14</f>
        <v>8.6646330000000003</v>
      </c>
      <c r="AU248" s="339">
        <f>ImportsPlywood!AT$14</f>
        <v>10.437465</v>
      </c>
      <c r="AV248" s="339">
        <f>ImportsPlywood!AU$14</f>
        <v>13.834773999999999</v>
      </c>
      <c r="AW248" s="339">
        <f>ImportsPlywood!AV$14</f>
        <v>15.969028</v>
      </c>
      <c r="AX248" s="339">
        <f>ImportsPlywood!AW$14</f>
        <v>15.110752999999999</v>
      </c>
      <c r="AY248" s="339">
        <f>ImportsPlywood!AX$14</f>
        <v>7.5801949999999998</v>
      </c>
      <c r="AZ248" s="339">
        <f>ImportsPlywood!AY$14</f>
        <v>7.8887009999999993</v>
      </c>
      <c r="BA248" s="339">
        <f>ImportsPlywood!AZ$14</f>
        <v>11.142121741</v>
      </c>
      <c r="BB248" s="339">
        <f>ImportsPlywood!BA$14</f>
        <v>11.358445108</v>
      </c>
      <c r="BC248" s="339">
        <f>ImportsPlywood!BB$14</f>
        <v>0</v>
      </c>
      <c r="BD248" s="339">
        <f>ImportsPlywood!BC$14</f>
        <v>0</v>
      </c>
      <c r="BE248" s="340">
        <f t="shared" ref="BE248:BM248" si="244">AM248/AM230</f>
        <v>0.20038723479198603</v>
      </c>
      <c r="BF248" s="340">
        <f t="shared" si="244"/>
        <v>0.18168167409170913</v>
      </c>
      <c r="BG248" s="340">
        <f t="shared" si="244"/>
        <v>0.11084950779274419</v>
      </c>
      <c r="BH248" s="340">
        <f t="shared" si="244"/>
        <v>9.3477683795588157E-2</v>
      </c>
      <c r="BI248" s="340">
        <f t="shared" si="244"/>
        <v>9.5619742007727382E-2</v>
      </c>
      <c r="BJ248" s="340">
        <f t="shared" si="244"/>
        <v>0.11277362268974302</v>
      </c>
      <c r="BK248" s="340">
        <f t="shared" si="244"/>
        <v>0.10597133746587953</v>
      </c>
      <c r="BL248" s="340">
        <f t="shared" si="244"/>
        <v>0.10128173282909685</v>
      </c>
      <c r="BM248" s="340">
        <f t="shared" si="244"/>
        <v>0.13086517094578098</v>
      </c>
      <c r="BN248" s="340">
        <f t="shared" ref="BN248:BS248" si="245">AV248/AV230</f>
        <v>0.14246163013654647</v>
      </c>
      <c r="BO248" s="340">
        <f t="shared" si="245"/>
        <v>0.13217697403841525</v>
      </c>
      <c r="BP248" s="340">
        <f t="shared" si="245"/>
        <v>0.13932528908649044</v>
      </c>
      <c r="BQ248" s="340">
        <f t="shared" si="245"/>
        <v>9.6109687697321783E-2</v>
      </c>
      <c r="BR248" s="340">
        <f t="shared" si="245"/>
        <v>7.761701860875829E-2</v>
      </c>
      <c r="BS248" s="340">
        <f t="shared" si="245"/>
        <v>8.8944336156492179E-2</v>
      </c>
      <c r="BT248" s="340">
        <f t="shared" ref="BT248" si="246">BB248/BB230</f>
        <v>8.6935596613888624E-2</v>
      </c>
    </row>
    <row r="249" spans="1:72">
      <c r="A249" s="339" t="str">
        <f t="shared" si="231"/>
        <v>Others</v>
      </c>
      <c r="AE249" s="339">
        <f t="shared" ref="AE249:BD249" si="247">AE230-SUM(AE244:AE248)</f>
        <v>1.49708</v>
      </c>
      <c r="AF249" s="339">
        <f t="shared" si="247"/>
        <v>1.7640509999999998</v>
      </c>
      <c r="AG249" s="339">
        <f t="shared" si="247"/>
        <v>1.1001839999999996</v>
      </c>
      <c r="AH249" s="339">
        <f t="shared" si="247"/>
        <v>0.78736600000000045</v>
      </c>
      <c r="AI249" s="339">
        <f t="shared" si="247"/>
        <v>1.2918159999999999</v>
      </c>
      <c r="AJ249" s="339">
        <f t="shared" si="247"/>
        <v>1.1310289999999972</v>
      </c>
      <c r="AK249" s="339">
        <f t="shared" si="247"/>
        <v>1.1132389999999983</v>
      </c>
      <c r="AL249" s="339">
        <f t="shared" si="247"/>
        <v>2.3054490000000136</v>
      </c>
      <c r="AM249" s="339">
        <f t="shared" si="247"/>
        <v>4.4786189999999984</v>
      </c>
      <c r="AN249" s="339">
        <f t="shared" si="247"/>
        <v>3.3386789999999991</v>
      </c>
      <c r="AO249" s="339">
        <f t="shared" si="247"/>
        <v>4.5078730000000036</v>
      </c>
      <c r="AP249" s="339">
        <f t="shared" si="247"/>
        <v>10.577184000000003</v>
      </c>
      <c r="AQ249" s="339">
        <f t="shared" si="247"/>
        <v>12.594039999999964</v>
      </c>
      <c r="AR249" s="339">
        <f t="shared" si="247"/>
        <v>8.0051330000000291</v>
      </c>
      <c r="AS249" s="339">
        <f t="shared" si="247"/>
        <v>8.0971700000000055</v>
      </c>
      <c r="AT249" s="339">
        <f t="shared" si="247"/>
        <v>6.55915600000003</v>
      </c>
      <c r="AU249" s="339">
        <f t="shared" si="247"/>
        <v>9.5412899999999468</v>
      </c>
      <c r="AV249" s="339">
        <f t="shared" si="247"/>
        <v>19.149099000000007</v>
      </c>
      <c r="AW249" s="339">
        <f t="shared" si="247"/>
        <v>30.266770000000008</v>
      </c>
      <c r="AX249" s="339">
        <f t="shared" si="247"/>
        <v>24.520713999999984</v>
      </c>
      <c r="AY249" s="339">
        <f t="shared" si="247"/>
        <v>14.090911999999946</v>
      </c>
      <c r="AZ249" s="339">
        <f t="shared" si="247"/>
        <v>20.501531</v>
      </c>
      <c r="BA249" s="339">
        <f t="shared" si="247"/>
        <v>38.97827243700003</v>
      </c>
      <c r="BB249" s="339">
        <f t="shared" si="247"/>
        <v>45.645254231999971</v>
      </c>
      <c r="BC249" s="339">
        <f t="shared" si="247"/>
        <v>0</v>
      </c>
      <c r="BD249" s="339">
        <f t="shared" si="247"/>
        <v>0</v>
      </c>
      <c r="BE249" s="340">
        <f t="shared" ref="BE249:BM249" si="248">AM249/AM230</f>
        <v>0.14201650017602155</v>
      </c>
      <c r="BF249" s="340">
        <f t="shared" si="248"/>
        <v>9.1225735180301526E-2</v>
      </c>
      <c r="BG249" s="340">
        <f t="shared" si="248"/>
        <v>8.6254720273304358E-2</v>
      </c>
      <c r="BH249" s="340">
        <f t="shared" si="248"/>
        <v>9.3076845219216581E-2</v>
      </c>
      <c r="BI249" s="340">
        <f t="shared" si="248"/>
        <v>0.13988886101882497</v>
      </c>
      <c r="BJ249" s="340">
        <f t="shared" si="248"/>
        <v>9.8905671712979926E-2</v>
      </c>
      <c r="BK249" s="340">
        <f t="shared" si="248"/>
        <v>9.4813413531830135E-2</v>
      </c>
      <c r="BL249" s="340">
        <f t="shared" si="248"/>
        <v>7.6670608619703873E-2</v>
      </c>
      <c r="BM249" s="340">
        <f t="shared" si="248"/>
        <v>0.11962890863761111</v>
      </c>
      <c r="BN249" s="340">
        <f t="shared" ref="BN249:BS249" si="249">AV249/AV230</f>
        <v>0.19718514080433214</v>
      </c>
      <c r="BO249" s="340">
        <f t="shared" si="249"/>
        <v>0.25052057473483585</v>
      </c>
      <c r="BP249" s="340">
        <f t="shared" si="249"/>
        <v>0.2260877116221244</v>
      </c>
      <c r="BQ249" s="340">
        <f t="shared" si="249"/>
        <v>0.17865940806146</v>
      </c>
      <c r="BR249" s="340">
        <f t="shared" si="249"/>
        <v>0.20171479602725911</v>
      </c>
      <c r="BS249" s="340">
        <f t="shared" si="249"/>
        <v>0.31115227844608989</v>
      </c>
      <c r="BT249" s="340">
        <f t="shared" ref="BT249" si="250">BB249/BB230</f>
        <v>0.34936097075969091</v>
      </c>
    </row>
    <row r="250" spans="1:72">
      <c r="AE250" s="339"/>
      <c r="AF250" s="339"/>
      <c r="AG250" s="339"/>
      <c r="AH250" s="339"/>
      <c r="AI250" s="339"/>
      <c r="AJ250" s="339"/>
      <c r="AK250" s="339"/>
      <c r="AL250" s="339"/>
      <c r="AM250" s="339"/>
      <c r="AN250" s="339"/>
      <c r="AO250" s="339"/>
      <c r="AP250" s="339"/>
      <c r="AQ250" s="339"/>
      <c r="AR250" s="339"/>
      <c r="AS250" s="339"/>
      <c r="AT250" s="339"/>
      <c r="AU250" s="339"/>
      <c r="AV250" s="339"/>
      <c r="AW250" s="339"/>
      <c r="AX250" s="339"/>
      <c r="AY250" s="339"/>
      <c r="AZ250" s="339"/>
      <c r="BA250" s="339"/>
      <c r="BB250" s="339"/>
      <c r="BC250" s="339"/>
      <c r="BD250" s="339"/>
    </row>
    <row r="251" spans="1:72" ht="13">
      <c r="A251" s="337" t="s">
        <v>140</v>
      </c>
      <c r="AE251" s="339"/>
      <c r="AF251" s="339"/>
      <c r="AG251" s="339"/>
      <c r="AH251" s="339"/>
      <c r="AI251" s="339"/>
      <c r="AJ251" s="339"/>
      <c r="AK251" s="339"/>
      <c r="AL251" s="339"/>
      <c r="AM251" s="339"/>
      <c r="AN251" s="339"/>
      <c r="AO251" s="339"/>
      <c r="AP251" s="339"/>
      <c r="AQ251" s="339"/>
      <c r="AR251" s="339"/>
      <c r="AS251" s="339"/>
      <c r="AT251" s="339"/>
      <c r="AU251" s="339"/>
      <c r="AV251" s="339"/>
      <c r="AW251" s="339"/>
      <c r="AX251" s="339"/>
      <c r="AY251" s="339"/>
      <c r="AZ251" s="339"/>
      <c r="BA251" s="339"/>
      <c r="BB251" s="339"/>
      <c r="BC251" s="339"/>
      <c r="BD251" s="339"/>
    </row>
    <row r="252" spans="1:72" ht="13">
      <c r="A252" s="337"/>
      <c r="B252" s="397" t="s">
        <v>72</v>
      </c>
      <c r="C252" s="397"/>
      <c r="D252" s="397"/>
      <c r="E252" s="397"/>
      <c r="F252" s="397"/>
      <c r="G252" s="397"/>
      <c r="H252" s="397"/>
      <c r="I252" s="397"/>
      <c r="J252" s="397"/>
      <c r="K252" s="397"/>
      <c r="L252" s="397"/>
      <c r="M252" s="397"/>
      <c r="N252" s="397"/>
      <c r="O252" s="397"/>
      <c r="P252" s="397"/>
      <c r="Q252" s="397"/>
      <c r="R252" s="397"/>
      <c r="S252" s="397"/>
      <c r="T252" s="397"/>
      <c r="U252" s="397"/>
      <c r="V252" s="397"/>
      <c r="W252" s="397"/>
      <c r="X252" s="397"/>
      <c r="Y252" s="397"/>
      <c r="Z252" s="397"/>
      <c r="AA252" s="397"/>
      <c r="AB252" s="397"/>
      <c r="AE252" s="397" t="s">
        <v>70</v>
      </c>
      <c r="AF252" s="397"/>
      <c r="AG252" s="397"/>
      <c r="AH252" s="397"/>
      <c r="AI252" s="397"/>
      <c r="AJ252" s="397"/>
      <c r="AK252" s="397"/>
      <c r="AL252" s="397"/>
      <c r="AM252" s="397"/>
      <c r="AN252" s="397"/>
      <c r="AO252" s="397"/>
      <c r="AP252" s="397"/>
      <c r="AQ252" s="397"/>
      <c r="AR252" s="397"/>
      <c r="AS252" s="397"/>
      <c r="AT252" s="397"/>
      <c r="AU252" s="397"/>
      <c r="AV252" s="397"/>
      <c r="AW252" s="397"/>
      <c r="AX252" s="397"/>
      <c r="AY252" s="397"/>
      <c r="AZ252" s="397"/>
      <c r="BA252" s="397"/>
      <c r="BB252" s="397"/>
      <c r="BC252" s="397"/>
      <c r="BD252" s="397"/>
    </row>
    <row r="253" spans="1:72">
      <c r="A253" s="338" t="s">
        <v>4</v>
      </c>
      <c r="B253" s="343"/>
      <c r="C253" s="343">
        <f>SUM(ImportsOtherPanels!C$5:C$5)</f>
        <v>6.4528143400000015E-2</v>
      </c>
      <c r="D253" s="343">
        <f>SUM(ImportsOtherPanels!D$5:D$5)</f>
        <v>0.10467068023999999</v>
      </c>
      <c r="E253" s="343">
        <f>SUM(ImportsOtherPanels!E$5:E$5)</f>
        <v>0.10232853007999999</v>
      </c>
      <c r="F253" s="343">
        <f>SUM(ImportsOtherPanels!F$5:F$5)</f>
        <v>0.18286693515999994</v>
      </c>
      <c r="G253" s="343">
        <f>SUM(ImportsOtherPanels!G$5:G$5)</f>
        <v>0.180396636</v>
      </c>
      <c r="H253" s="343">
        <f>SUM(ImportsOtherPanels!H$5:H$5)</f>
        <v>0.30849445970000011</v>
      </c>
      <c r="I253" s="343">
        <f>SUM(ImportsOtherPanels!I$5:I$5)</f>
        <v>0.33822953948000012</v>
      </c>
      <c r="J253" s="343">
        <f>SUM(ImportsOtherPanels!J$5:J$5)</f>
        <v>0.49702880527999999</v>
      </c>
      <c r="K253" s="343">
        <f>SUM(ImportsOtherPanels!K$5:K$5)</f>
        <v>0.15491411012</v>
      </c>
      <c r="L253" s="343">
        <f>SUM(ImportsOtherPanels!L$5:L$5)</f>
        <v>0.41064587171999994</v>
      </c>
      <c r="M253" s="343">
        <f>SUM(ImportsOtherPanels!M$5:M$5)</f>
        <v>0.64928816119999999</v>
      </c>
      <c r="N253" s="343">
        <f>SUM(ImportsOtherPanels!N$5:N$5)</f>
        <v>0.82090068815999984</v>
      </c>
      <c r="O253" s="343">
        <f>SUM(ImportsOtherPanels!O$5:O$5)</f>
        <v>0.71408842987999976</v>
      </c>
      <c r="P253" s="343">
        <f>SUM(ImportsOtherPanels!P$5:P$5)</f>
        <v>0.73835617239999995</v>
      </c>
      <c r="Q253" s="343">
        <f>SUM(ImportsOtherPanels!Q$5:Q$5)</f>
        <v>0.6033424893999999</v>
      </c>
      <c r="R253" s="343">
        <f>SUM(ImportsOtherPanels!R$5:R$5)</f>
        <v>0.65567772899999988</v>
      </c>
      <c r="S253" s="343">
        <f>SUM(ImportsOtherPanels!S$5:S$5)</f>
        <v>0.78164999079999997</v>
      </c>
      <c r="T253" s="343">
        <f>SUM(ImportsOtherPanels!T$5:T$5)</f>
        <v>0.86149283191999992</v>
      </c>
      <c r="U253" s="343">
        <f>SUM(ImportsOtherPanels!U$5:U$5)</f>
        <v>1.0467711689199999</v>
      </c>
      <c r="V253" s="343">
        <f>SUM(ImportsOtherPanels!V$5:V$5)</f>
        <v>1.044190838853333</v>
      </c>
      <c r="W253" s="343">
        <f>SUM(ImportsOtherPanels!W$5:W$5)</f>
        <v>0.57042683167999986</v>
      </c>
      <c r="X253" s="343">
        <f>SUM(ImportsOtherPanels!X$5:X$5)</f>
        <v>0.39129735213333339</v>
      </c>
      <c r="Y253" s="343">
        <f>SUM(ImportsOtherPanels!Y$5:Y$5)</f>
        <v>0.49563389817337122</v>
      </c>
      <c r="Z253" s="343">
        <f>SUM(ImportsOtherPanels!Z$5:Z$5)</f>
        <v>0.99417678089899986</v>
      </c>
      <c r="AA253" s="343">
        <f>SUM(ImportsOtherPanels!AA$5:AA$5)</f>
        <v>0</v>
      </c>
      <c r="AB253" s="343">
        <f>SUM(ImportsOtherPanels!AB$5:AB$5)</f>
        <v>0</v>
      </c>
      <c r="AC253" s="343"/>
      <c r="AD253" s="343"/>
      <c r="AE253" s="339">
        <f>SUM(ImportsOtherPanels!AD$5:AD$5)</f>
        <v>16.902245000000001</v>
      </c>
      <c r="AF253" s="339">
        <f>SUM(ImportsOtherPanels!AE$5:AE$5)</f>
        <v>18.599641000000005</v>
      </c>
      <c r="AG253" s="339">
        <f>SUM(ImportsOtherPanels!AF$5:AF$5)</f>
        <v>17.153632999999999</v>
      </c>
      <c r="AH253" s="339">
        <f>SUM(ImportsOtherPanels!AG$5:AG$5)</f>
        <v>25.998756999999998</v>
      </c>
      <c r="AI253" s="339">
        <f>SUM(ImportsOtherPanels!AH$5:AH$5)</f>
        <v>33.977854999999998</v>
      </c>
      <c r="AJ253" s="339">
        <f>SUM(ImportsOtherPanels!AI$5:AI$5)</f>
        <v>54.798640000000013</v>
      </c>
      <c r="AK253" s="339">
        <f>SUM(ImportsOtherPanels!AJ$5:AJ$5)</f>
        <v>68.052435000000003</v>
      </c>
      <c r="AL253" s="339">
        <f>SUM(ImportsOtherPanels!AK$5:AK$5)</f>
        <v>94.785358999999971</v>
      </c>
      <c r="AM253" s="339">
        <f>SUM(ImportsOtherPanels!AL$5:AL$5)</f>
        <v>31.994681999999994</v>
      </c>
      <c r="AN253" s="339">
        <f>SUM(ImportsOtherPanels!AM$5:AM$5)</f>
        <v>74.377361999999991</v>
      </c>
      <c r="AO253" s="339">
        <f>SUM(ImportsOtherPanels!AN$5:AN$5)</f>
        <v>130.68613800000003</v>
      </c>
      <c r="AP253" s="339">
        <f>SUM(ImportsOtherPanels!AO$5:AO$5)</f>
        <v>167.65290899999997</v>
      </c>
      <c r="AQ253" s="339">
        <f>SUM(ImportsOtherPanels!AP$5:AP$5)</f>
        <v>153.35930300000001</v>
      </c>
      <c r="AR253" s="339">
        <f>SUM(ImportsOtherPanels!AQ$5:AQ$5)</f>
        <v>140.03860900000001</v>
      </c>
      <c r="AS253" s="339">
        <f>SUM(ImportsOtherPanels!AR$5:AR$5)</f>
        <v>121.633838</v>
      </c>
      <c r="AT253" s="339">
        <f>SUM(ImportsOtherPanels!AS$5:AS$5)</f>
        <v>122.44687699999999</v>
      </c>
      <c r="AU253" s="339">
        <f>SUM(ImportsOtherPanels!AT$5:AT$5)</f>
        <v>123.19601799999998</v>
      </c>
      <c r="AV253" s="339">
        <f>SUM(ImportsOtherPanels!AU$5:AU$5)</f>
        <v>133.35373099999998</v>
      </c>
      <c r="AW253" s="339">
        <f>SUM(ImportsOtherPanels!AV$5:AV$5)</f>
        <v>160.86148400000002</v>
      </c>
      <c r="AX253" s="339">
        <f>SUM(ImportsOtherPanels!AW$5:AW$5)</f>
        <v>148.48231199999998</v>
      </c>
      <c r="AY253" s="339">
        <f>SUM(ImportsOtherPanels!AX$5:AX$5)</f>
        <v>83.310774999999978</v>
      </c>
      <c r="AZ253" s="339">
        <f>SUM(ImportsOtherPanels!AY$5:AY$5)</f>
        <v>83.791348999999997</v>
      </c>
      <c r="BA253" s="339">
        <f>SUM(ImportsOtherPanels!AZ$5:AZ$5)</f>
        <v>107.802653134</v>
      </c>
      <c r="BB253" s="339">
        <f>SUM(ImportsOtherPanels!BA$5:BA$5)</f>
        <v>152.12714792499997</v>
      </c>
      <c r="BC253" s="339">
        <f>SUM(ImportsOtherPanels!BB$5:BB$5)</f>
        <v>0</v>
      </c>
      <c r="BD253" s="339">
        <f>SUM(ImportsOtherPanels!BC$5:BC$5)</f>
        <v>0</v>
      </c>
    </row>
    <row r="254" spans="1:72">
      <c r="A254" s="338"/>
      <c r="B254" s="312" t="s">
        <v>230</v>
      </c>
      <c r="C254" s="312">
        <v>2000</v>
      </c>
      <c r="D254" s="312">
        <f t="shared" ref="D254:O254" si="251">1+C254</f>
        <v>2001</v>
      </c>
      <c r="E254" s="312">
        <f t="shared" si="251"/>
        <v>2002</v>
      </c>
      <c r="F254" s="312">
        <f t="shared" si="251"/>
        <v>2003</v>
      </c>
      <c r="G254" s="312">
        <f t="shared" si="251"/>
        <v>2004</v>
      </c>
      <c r="H254" s="312">
        <f t="shared" si="251"/>
        <v>2005</v>
      </c>
      <c r="I254" s="312">
        <f t="shared" si="251"/>
        <v>2006</v>
      </c>
      <c r="J254" s="312">
        <f t="shared" si="251"/>
        <v>2007</v>
      </c>
      <c r="K254" s="312">
        <f t="shared" si="251"/>
        <v>2008</v>
      </c>
      <c r="L254" s="312">
        <f t="shared" si="251"/>
        <v>2009</v>
      </c>
      <c r="M254" s="312">
        <f t="shared" si="251"/>
        <v>2010</v>
      </c>
      <c r="N254" s="312">
        <f t="shared" si="251"/>
        <v>2011</v>
      </c>
      <c r="O254" s="312">
        <f t="shared" si="251"/>
        <v>2012</v>
      </c>
      <c r="P254" s="312">
        <f t="shared" ref="P254:AB254" si="252">1+O254</f>
        <v>2013</v>
      </c>
      <c r="Q254" s="312">
        <f t="shared" si="252"/>
        <v>2014</v>
      </c>
      <c r="R254" s="312">
        <f t="shared" si="252"/>
        <v>2015</v>
      </c>
      <c r="S254" s="312">
        <f t="shared" si="252"/>
        <v>2016</v>
      </c>
      <c r="T254" s="312">
        <f t="shared" si="252"/>
        <v>2017</v>
      </c>
      <c r="U254" s="312">
        <f t="shared" si="252"/>
        <v>2018</v>
      </c>
      <c r="V254" s="312">
        <f t="shared" si="252"/>
        <v>2019</v>
      </c>
      <c r="W254" s="312">
        <f t="shared" si="252"/>
        <v>2020</v>
      </c>
      <c r="X254" s="312">
        <f t="shared" si="252"/>
        <v>2021</v>
      </c>
      <c r="Y254" s="312">
        <f t="shared" si="252"/>
        <v>2022</v>
      </c>
      <c r="Z254" s="312">
        <f t="shared" si="252"/>
        <v>2023</v>
      </c>
      <c r="AA254" s="312">
        <f t="shared" si="252"/>
        <v>2024</v>
      </c>
      <c r="AB254" s="312">
        <f t="shared" si="252"/>
        <v>2025</v>
      </c>
      <c r="AE254" s="312">
        <v>2000</v>
      </c>
      <c r="AF254" s="312">
        <f t="shared" ref="AF254:AQ254" si="253">1+AE254</f>
        <v>2001</v>
      </c>
      <c r="AG254" s="312">
        <f t="shared" si="253"/>
        <v>2002</v>
      </c>
      <c r="AH254" s="312">
        <f t="shared" si="253"/>
        <v>2003</v>
      </c>
      <c r="AI254" s="312">
        <f t="shared" si="253"/>
        <v>2004</v>
      </c>
      <c r="AJ254" s="312">
        <f t="shared" si="253"/>
        <v>2005</v>
      </c>
      <c r="AK254" s="312">
        <f t="shared" si="253"/>
        <v>2006</v>
      </c>
      <c r="AL254" s="312">
        <f t="shared" si="253"/>
        <v>2007</v>
      </c>
      <c r="AM254" s="312">
        <f t="shared" si="253"/>
        <v>2008</v>
      </c>
      <c r="AN254" s="312">
        <f t="shared" si="253"/>
        <v>2009</v>
      </c>
      <c r="AO254" s="312">
        <f t="shared" si="253"/>
        <v>2010</v>
      </c>
      <c r="AP254" s="312">
        <f t="shared" si="253"/>
        <v>2011</v>
      </c>
      <c r="AQ254" s="312">
        <f t="shared" si="253"/>
        <v>2012</v>
      </c>
      <c r="AR254" s="312">
        <f t="shared" ref="AR254:BD254" si="254">1+AQ254</f>
        <v>2013</v>
      </c>
      <c r="AS254" s="312">
        <f t="shared" si="254"/>
        <v>2014</v>
      </c>
      <c r="AT254" s="312">
        <f t="shared" si="254"/>
        <v>2015</v>
      </c>
      <c r="AU254" s="312">
        <f t="shared" si="254"/>
        <v>2016</v>
      </c>
      <c r="AV254" s="312">
        <f t="shared" si="254"/>
        <v>2017</v>
      </c>
      <c r="AW254" s="312">
        <f t="shared" si="254"/>
        <v>2018</v>
      </c>
      <c r="AX254" s="312">
        <f t="shared" si="254"/>
        <v>2019</v>
      </c>
      <c r="AY254" s="312">
        <f t="shared" si="254"/>
        <v>2020</v>
      </c>
      <c r="AZ254" s="312">
        <f t="shared" si="254"/>
        <v>2021</v>
      </c>
      <c r="BA254" s="312">
        <f t="shared" si="254"/>
        <v>2022</v>
      </c>
      <c r="BB254" s="312">
        <f t="shared" si="254"/>
        <v>2023</v>
      </c>
      <c r="BC254" s="312">
        <f t="shared" si="254"/>
        <v>2024</v>
      </c>
      <c r="BD254" s="312">
        <f t="shared" si="254"/>
        <v>2025</v>
      </c>
    </row>
    <row r="255" spans="1:72">
      <c r="A255" s="338" t="s">
        <v>196</v>
      </c>
      <c r="B255" s="344" t="s">
        <v>229</v>
      </c>
      <c r="C255" s="344">
        <f>ImportsOtherPanels!C$16</f>
        <v>2.1383391680000006E-2</v>
      </c>
      <c r="D255" s="344">
        <f>ImportsOtherPanels!D$16</f>
        <v>4.2404151720000005E-2</v>
      </c>
      <c r="E255" s="344">
        <f>ImportsOtherPanels!E$16</f>
        <v>3.6293734960000011E-2</v>
      </c>
      <c r="F255" s="344">
        <f>ImportsOtherPanels!F$16</f>
        <v>6.3467005559999998E-2</v>
      </c>
      <c r="G255" s="344">
        <f>ImportsOtherPanels!G$16</f>
        <v>5.0965692119999989E-2</v>
      </c>
      <c r="H255" s="344">
        <f>ImportsOtherPanels!H$16</f>
        <v>6.5742498499999996E-2</v>
      </c>
      <c r="I255" s="344">
        <f>ImportsOtherPanels!I$16</f>
        <v>3.3434396799999995E-2</v>
      </c>
      <c r="J255" s="344">
        <f>ImportsOtherPanels!J$16</f>
        <v>2.0157632600000003E-2</v>
      </c>
      <c r="K255" s="344">
        <f>ImportsOtherPanels!K$16</f>
        <v>1.0398500279999999E-2</v>
      </c>
      <c r="L255" s="344">
        <f>ImportsOtherPanels!L$16</f>
        <v>3.4831375880000001E-2</v>
      </c>
      <c r="M255" s="344">
        <f>ImportsOtherPanels!M$16</f>
        <v>4.5033656359999993E-2</v>
      </c>
      <c r="N255" s="344">
        <f>ImportsOtherPanels!N$16</f>
        <v>5.8849922319999998E-2</v>
      </c>
      <c r="O255" s="344">
        <f>ImportsOtherPanels!O$16</f>
        <v>5.146184455999999E-2</v>
      </c>
      <c r="P255" s="344">
        <f>ImportsOtherPanels!P$16</f>
        <v>4.3895514319999988E-2</v>
      </c>
      <c r="Q255" s="344">
        <f>ImportsOtherPanels!Q$16</f>
        <v>3.052346416E-2</v>
      </c>
      <c r="R255" s="344">
        <f>ImportsOtherPanels!R$16</f>
        <v>3.0316449799999999E-2</v>
      </c>
      <c r="S255" s="344">
        <f>ImportsOtherPanels!S$16</f>
        <v>5.3767132999999988E-2</v>
      </c>
      <c r="T255" s="344">
        <f>ImportsOtherPanels!T$16</f>
        <v>4.4977888760000001E-2</v>
      </c>
      <c r="U255" s="344">
        <f>ImportsOtherPanels!U$16</f>
        <v>5.6529312000000005E-2</v>
      </c>
      <c r="V255" s="344">
        <f>ImportsOtherPanels!V$16</f>
        <v>5.2348083733333335E-2</v>
      </c>
      <c r="W255" s="344">
        <f>ImportsOtherPanels!W$16</f>
        <v>3.5226834599999993E-2</v>
      </c>
      <c r="X255" s="344">
        <f>ImportsOtherPanels!X$16</f>
        <v>3.5873248879999993E-2</v>
      </c>
      <c r="Y255" s="344">
        <f>ImportsOtherPanels!Y$16</f>
        <v>3.6152697450560004E-2</v>
      </c>
      <c r="Z255" s="344">
        <f>ImportsOtherPanels!Z$16</f>
        <v>3.2735064889520001E-2</v>
      </c>
      <c r="AA255" s="344">
        <f>ImportsOtherPanels!AA$16</f>
        <v>0</v>
      </c>
      <c r="AB255" s="344">
        <f>ImportsOtherPanels!AB$16</f>
        <v>0</v>
      </c>
      <c r="AC255" s="343"/>
      <c r="AD255" s="343"/>
      <c r="BE255" s="340">
        <f t="shared" ref="BE255:BT255" si="255">K255/K253</f>
        <v>6.7124294048780217E-2</v>
      </c>
      <c r="BF255" s="340">
        <f t="shared" si="255"/>
        <v>8.4820957128116159E-2</v>
      </c>
      <c r="BG255" s="340">
        <f t="shared" si="255"/>
        <v>6.9358505284879662E-2</v>
      </c>
      <c r="BH255" s="340">
        <f t="shared" si="255"/>
        <v>7.1689454240693354E-2</v>
      </c>
      <c r="BI255" s="340">
        <f t="shared" si="255"/>
        <v>7.2066487015687936E-2</v>
      </c>
      <c r="BJ255" s="340">
        <f t="shared" si="255"/>
        <v>5.9450324871422433E-2</v>
      </c>
      <c r="BK255" s="340">
        <f t="shared" si="255"/>
        <v>5.0590609307748856E-2</v>
      </c>
      <c r="BL255" s="340">
        <f t="shared" si="255"/>
        <v>4.6236814915517746E-2</v>
      </c>
      <c r="BM255" s="340">
        <f t="shared" si="255"/>
        <v>6.8786712253358584E-2</v>
      </c>
      <c r="BN255" s="340">
        <f t="shared" si="255"/>
        <v>5.2209243180536116E-2</v>
      </c>
      <c r="BO255" s="340">
        <f t="shared" si="255"/>
        <v>5.4003504947813759E-2</v>
      </c>
      <c r="BP255" s="340">
        <f t="shared" si="255"/>
        <v>5.0132678611525483E-2</v>
      </c>
      <c r="BQ255" s="340">
        <f t="shared" si="255"/>
        <v>6.175522020282817E-2</v>
      </c>
      <c r="BR255" s="340">
        <f t="shared" si="255"/>
        <v>9.1677719474514335E-2</v>
      </c>
      <c r="BS255" s="340">
        <f t="shared" si="255"/>
        <v>7.2942342288932593E-2</v>
      </c>
      <c r="BT255" s="340">
        <f t="shared" si="255"/>
        <v>3.292680488868268E-2</v>
      </c>
    </row>
    <row r="256" spans="1:72">
      <c r="A256" s="344" t="str">
        <f>ImportsOtherPanels!B$10</f>
        <v xml:space="preserve">China </v>
      </c>
      <c r="B256" s="344" t="s">
        <v>228</v>
      </c>
      <c r="C256" s="344">
        <f>ImportsOtherPanels!C$10</f>
        <v>1.1791667999999999E-4</v>
      </c>
      <c r="D256" s="344">
        <f>ImportsOtherPanels!D$10</f>
        <v>2.5684008000000005E-4</v>
      </c>
      <c r="E256" s="344">
        <f>ImportsOtherPanels!E$10</f>
        <v>9.0532175999999995E-4</v>
      </c>
      <c r="F256" s="344">
        <f>ImportsOtherPanels!F$10</f>
        <v>6.7844951999999979E-4</v>
      </c>
      <c r="G256" s="344">
        <f>ImportsOtherPanels!G$10</f>
        <v>3.5831406800000002E-3</v>
      </c>
      <c r="H256" s="344">
        <f>ImportsOtherPanels!H$10</f>
        <v>1.1664762200000001E-2</v>
      </c>
      <c r="I256" s="344">
        <f>ImportsOtherPanels!I$10</f>
        <v>2.9703459519999999E-2</v>
      </c>
      <c r="J256" s="344">
        <f>ImportsOtherPanels!J$10</f>
        <v>6.0290250439999998E-2</v>
      </c>
      <c r="K256" s="344">
        <f>ImportsOtherPanels!K$10</f>
        <v>8.9912745999999998E-3</v>
      </c>
      <c r="L256" s="344">
        <f>ImportsOtherPanels!L$10</f>
        <v>2.1373122679999999E-2</v>
      </c>
      <c r="M256" s="344">
        <f>ImportsOtherPanels!M$10</f>
        <v>4.2705880559999999E-2</v>
      </c>
      <c r="N256" s="344">
        <f>ImportsOtherPanels!N$10</f>
        <v>8.868490988000001E-2</v>
      </c>
      <c r="O256" s="344">
        <f>ImportsOtherPanels!O$10</f>
        <v>7.4956927640000004E-2</v>
      </c>
      <c r="P256" s="344">
        <f>ImportsOtherPanels!P$10</f>
        <v>4.4515558920000003E-2</v>
      </c>
      <c r="Q256" s="344">
        <f>ImportsOtherPanels!Q$10</f>
        <v>2.8210038360000005E-2</v>
      </c>
      <c r="R256" s="344">
        <f>ImportsOtherPanels!R$10</f>
        <v>2.7607526520000002E-2</v>
      </c>
      <c r="S256" s="344">
        <f>ImportsOtherPanels!S$10</f>
        <v>2.9173334119999998E-2</v>
      </c>
      <c r="T256" s="344">
        <f>ImportsOtherPanels!T$10</f>
        <v>3.8421705280000003E-2</v>
      </c>
      <c r="U256" s="344">
        <f>ImportsOtherPanels!U$10</f>
        <v>5.8040265359999996E-2</v>
      </c>
      <c r="V256" s="344">
        <f>ImportsOtherPanels!V$10</f>
        <v>5.4437899039999994E-2</v>
      </c>
      <c r="W256" s="344">
        <f>ImportsOtherPanels!W$10</f>
        <v>3.3794156479999997E-2</v>
      </c>
      <c r="X256" s="344">
        <f>ImportsOtherPanels!X$10</f>
        <v>5.427645104E-2</v>
      </c>
      <c r="Y256" s="344">
        <f>ImportsOtherPanels!Y$10</f>
        <v>5.1650934160000002E-2</v>
      </c>
      <c r="Z256" s="344">
        <f>ImportsOtherPanels!Z$10</f>
        <v>7.0901390410480006E-2</v>
      </c>
      <c r="AA256" s="344">
        <f>ImportsOtherPanels!AA$10</f>
        <v>0</v>
      </c>
      <c r="AB256" s="344">
        <f>ImportsOtherPanels!AB$10</f>
        <v>0</v>
      </c>
      <c r="AC256" s="343"/>
      <c r="AD256" s="343"/>
      <c r="BE256" s="340">
        <f t="shared" ref="BE256:BT256" si="256">K256/K253</f>
        <v>5.8040385043267868E-2</v>
      </c>
      <c r="BF256" s="340">
        <f t="shared" si="256"/>
        <v>5.2047577126437844E-2</v>
      </c>
      <c r="BG256" s="340">
        <f t="shared" si="256"/>
        <v>6.5773385550526503E-2</v>
      </c>
      <c r="BH256" s="340">
        <f t="shared" si="256"/>
        <v>0.10803366492331974</v>
      </c>
      <c r="BI256" s="340">
        <f t="shared" si="256"/>
        <v>0.10496869085611185</v>
      </c>
      <c r="BJ256" s="340">
        <f t="shared" si="256"/>
        <v>6.0290088420746582E-2</v>
      </c>
      <c r="BK256" s="340">
        <f t="shared" si="256"/>
        <v>4.6756260093754984E-2</v>
      </c>
      <c r="BL256" s="340">
        <f t="shared" si="256"/>
        <v>4.2105329034288437E-2</v>
      </c>
      <c r="BM256" s="340">
        <f t="shared" si="256"/>
        <v>3.7322758860576191E-2</v>
      </c>
      <c r="BN256" s="340">
        <f t="shared" si="256"/>
        <v>4.4598984293775207E-2</v>
      </c>
      <c r="BO256" s="340">
        <f t="shared" si="256"/>
        <v>5.5446946843102973E-2</v>
      </c>
      <c r="BP256" s="340">
        <f t="shared" si="256"/>
        <v>5.2134051568370768E-2</v>
      </c>
      <c r="BQ256" s="340">
        <f t="shared" si="256"/>
        <v>5.9243630564275361E-2</v>
      </c>
      <c r="BR256" s="340">
        <f t="shared" si="256"/>
        <v>0.13870896581356232</v>
      </c>
      <c r="BS256" s="340">
        <f t="shared" si="256"/>
        <v>0.10421186757071378</v>
      </c>
      <c r="BT256" s="340">
        <f t="shared" si="256"/>
        <v>7.1316683081620869E-2</v>
      </c>
    </row>
    <row r="257" spans="1:72">
      <c r="A257" s="344" t="str">
        <f>ImportsOtherPanels!B$12</f>
        <v xml:space="preserve">Malaysia </v>
      </c>
      <c r="B257" s="344" t="s">
        <v>229</v>
      </c>
      <c r="C257" s="344">
        <f>ImportsOtherPanels!C$12</f>
        <v>1.3512080400000001E-2</v>
      </c>
      <c r="D257" s="344">
        <f>ImportsOtherPanels!D$12</f>
        <v>1.7892828520000001E-2</v>
      </c>
      <c r="E257" s="344">
        <f>ImportsOtherPanels!E$12</f>
        <v>2.1449234520000002E-2</v>
      </c>
      <c r="F257" s="344">
        <f>ImportsOtherPanels!F$12</f>
        <v>3.9314532319999998E-2</v>
      </c>
      <c r="G257" s="344">
        <f>ImportsOtherPanels!G$12</f>
        <v>3.0524051320000002E-2</v>
      </c>
      <c r="H257" s="344">
        <f>ImportsOtherPanels!H$12</f>
        <v>6.6148450479999996E-2</v>
      </c>
      <c r="I257" s="344">
        <f>ImportsOtherPanels!I$12</f>
        <v>7.4156665519999998E-2</v>
      </c>
      <c r="J257" s="344">
        <f>ImportsOtherPanels!J$12</f>
        <v>0.13761189091999998</v>
      </c>
      <c r="K257" s="344">
        <f>ImportsOtherPanels!K$12</f>
        <v>5.3199581120000006E-2</v>
      </c>
      <c r="L257" s="344">
        <f>ImportsOtherPanels!L$12</f>
        <v>0.13633697028</v>
      </c>
      <c r="M257" s="344">
        <f>ImportsOtherPanels!M$12</f>
        <v>0.21731262364000001</v>
      </c>
      <c r="N257" s="344">
        <f>ImportsOtherPanels!N$12</f>
        <v>0.23271776023999996</v>
      </c>
      <c r="O257" s="344">
        <f>ImportsOtherPanels!O$12</f>
        <v>0.17827920320000001</v>
      </c>
      <c r="P257" s="344">
        <f>ImportsOtherPanels!P$12</f>
        <v>0.17172603364</v>
      </c>
      <c r="Q257" s="344">
        <f>ImportsOtherPanels!Q$12</f>
        <v>0.12636416995999999</v>
      </c>
      <c r="R257" s="344">
        <f>ImportsOtherPanels!R$12</f>
        <v>0.16304623888</v>
      </c>
      <c r="S257" s="344">
        <f>ImportsOtherPanels!S$12</f>
        <v>0.22100592528000002</v>
      </c>
      <c r="T257" s="344">
        <f>ImportsOtherPanels!T$12</f>
        <v>0.18398002503999999</v>
      </c>
      <c r="U257" s="344">
        <f>ImportsOtherPanels!U$12</f>
        <v>0.24517833759999996</v>
      </c>
      <c r="V257" s="344">
        <f>ImportsOtherPanels!V$12</f>
        <v>0.26151762587999994</v>
      </c>
      <c r="W257" s="344">
        <f>ImportsOtherPanels!W$12</f>
        <v>0.14161494955999998</v>
      </c>
      <c r="X257" s="344">
        <f>ImportsOtherPanels!X$12</f>
        <v>0.13056199856</v>
      </c>
      <c r="Y257" s="344">
        <f>ImportsOtherPanels!Y$12</f>
        <v>0.12207400435999999</v>
      </c>
      <c r="Z257" s="344">
        <f>ImportsOtherPanels!Z$12</f>
        <v>8.9048916879999995E-2</v>
      </c>
      <c r="AA257" s="344">
        <f>ImportsOtherPanels!AA$12</f>
        <v>0</v>
      </c>
      <c r="AB257" s="344">
        <f>ImportsOtherPanels!AB$12</f>
        <v>0</v>
      </c>
      <c r="AC257" s="343"/>
      <c r="AD257" s="343"/>
      <c r="BE257" s="340">
        <f t="shared" ref="BE257:BT257" si="257">K257/K253</f>
        <v>0.34341339906862195</v>
      </c>
      <c r="BF257" s="340">
        <f t="shared" si="257"/>
        <v>0.33200618749422556</v>
      </c>
      <c r="BG257" s="340">
        <f t="shared" si="257"/>
        <v>0.33469364856178441</v>
      </c>
      <c r="BH257" s="340">
        <f t="shared" si="257"/>
        <v>0.28349076032768716</v>
      </c>
      <c r="BI257" s="340">
        <f t="shared" si="257"/>
        <v>0.24965984007045072</v>
      </c>
      <c r="BJ257" s="340">
        <f t="shared" si="257"/>
        <v>0.23257885565148154</v>
      </c>
      <c r="BK257" s="340">
        <f t="shared" si="257"/>
        <v>0.20944019720153331</v>
      </c>
      <c r="BL257" s="340">
        <f t="shared" si="257"/>
        <v>0.24866825830529318</v>
      </c>
      <c r="BM257" s="340">
        <f t="shared" si="257"/>
        <v>0.28274282336241796</v>
      </c>
      <c r="BN257" s="340">
        <f t="shared" si="257"/>
        <v>0.21355955409398553</v>
      </c>
      <c r="BO257" s="340">
        <f t="shared" si="257"/>
        <v>0.2342234338121495</v>
      </c>
      <c r="BP257" s="340">
        <f t="shared" si="257"/>
        <v>0.25045002900732466</v>
      </c>
      <c r="BQ257" s="340">
        <f t="shared" si="257"/>
        <v>0.24826137498287187</v>
      </c>
      <c r="BR257" s="340">
        <f t="shared" si="257"/>
        <v>0.33366440597714908</v>
      </c>
      <c r="BS257" s="340">
        <f t="shared" si="257"/>
        <v>0.24629873947261549</v>
      </c>
      <c r="BT257" s="340">
        <f t="shared" si="257"/>
        <v>8.9570505558856567E-2</v>
      </c>
    </row>
    <row r="258" spans="1:72">
      <c r="A258" s="344" t="str">
        <f>ImportsOtherPanels!B$25</f>
        <v xml:space="preserve">Sri Lanka </v>
      </c>
      <c r="B258" s="344" t="s">
        <v>228</v>
      </c>
      <c r="C258" s="344">
        <f>ImportsOtherPanels!C$25</f>
        <v>1.4668639999999998E-5</v>
      </c>
      <c r="D258" s="344">
        <f>ImportsOtherPanels!D$25</f>
        <v>2.6762400000000001E-6</v>
      </c>
      <c r="E258" s="344">
        <f>ImportsOtherPanels!E$25</f>
        <v>6.0024510000000015E-3</v>
      </c>
      <c r="F258" s="344">
        <f>ImportsOtherPanels!F$25</f>
        <v>1.4352335759999999E-2</v>
      </c>
      <c r="G258" s="344">
        <f>ImportsOtherPanels!G$25</f>
        <v>4.9211373960000006E-2</v>
      </c>
      <c r="H258" s="344">
        <f>ImportsOtherPanels!H$25</f>
        <v>7.589880060000001E-2</v>
      </c>
      <c r="I258" s="344">
        <f>ImportsOtherPanels!I$25</f>
        <v>7.3992636480000012E-2</v>
      </c>
      <c r="J258" s="344">
        <f>ImportsOtherPanels!J$25</f>
        <v>9.2956637199999997E-2</v>
      </c>
      <c r="K258" s="344">
        <f>ImportsOtherPanels!K$25</f>
        <v>2.6027638560000003E-2</v>
      </c>
      <c r="L258" s="344">
        <f>ImportsOtherPanels!L$25</f>
        <v>2.5846008719999997E-2</v>
      </c>
      <c r="M258" s="344">
        <f>ImportsOtherPanels!M$25</f>
        <v>5.7340345439999996E-2</v>
      </c>
      <c r="N258" s="344">
        <f>ImportsOtherPanels!N$25</f>
        <v>0.11448183432</v>
      </c>
      <c r="O258" s="344">
        <f>ImportsOtherPanels!O$25</f>
        <v>8.4707741720000007E-2</v>
      </c>
      <c r="P258" s="344">
        <f>ImportsOtherPanels!P$25</f>
        <v>5.4766561079999998E-2</v>
      </c>
      <c r="Q258" s="344">
        <f>ImportsOtherPanels!Q$25</f>
        <v>5.7609617799999992E-2</v>
      </c>
      <c r="R258" s="344">
        <f>ImportsOtherPanels!R$25</f>
        <v>4.443645752E-2</v>
      </c>
      <c r="S258" s="344">
        <f>ImportsOtherPanels!S$25</f>
        <v>3.604065444E-2</v>
      </c>
      <c r="T258" s="344">
        <f>ImportsOtherPanels!T$25</f>
        <v>3.9302683560000003E-2</v>
      </c>
      <c r="U258" s="344">
        <f>ImportsOtherPanels!U$25</f>
        <v>3.467857483999999E-2</v>
      </c>
      <c r="V258" s="344">
        <f>ImportsOtherPanels!V$25</f>
        <v>1.7534154120000003E-2</v>
      </c>
      <c r="W258" s="344">
        <f>ImportsOtherPanels!W$25</f>
        <v>1.3208506919999998E-2</v>
      </c>
      <c r="X258" s="344">
        <f>ImportsOtherPanels!X$25</f>
        <v>1.5279109440000001E-2</v>
      </c>
      <c r="Y258" s="344">
        <f>ImportsOtherPanels!Y$25</f>
        <v>6.4520497627600006E-3</v>
      </c>
      <c r="Z258" s="344">
        <f>ImportsOtherPanels!Z$25</f>
        <v>4.8132795199999998E-3</v>
      </c>
      <c r="AA258" s="344">
        <f>ImportsOtherPanels!AA$25</f>
        <v>0</v>
      </c>
      <c r="AB258" s="344">
        <f>ImportsOtherPanels!AB$25</f>
        <v>0</v>
      </c>
      <c r="AC258" s="343"/>
      <c r="AD258" s="343"/>
      <c r="BE258" s="340">
        <f t="shared" ref="BE258:BT258" si="258">K258/K253</f>
        <v>0.16801334971900495</v>
      </c>
      <c r="BF258" s="340">
        <f t="shared" si="258"/>
        <v>6.29398966358614E-2</v>
      </c>
      <c r="BG258" s="340">
        <f t="shared" si="258"/>
        <v>8.8312630456752583E-2</v>
      </c>
      <c r="BH258" s="340">
        <f t="shared" si="258"/>
        <v>0.13945881148742151</v>
      </c>
      <c r="BI258" s="340">
        <f t="shared" si="258"/>
        <v>0.11862360202956218</v>
      </c>
      <c r="BJ258" s="340">
        <f t="shared" si="258"/>
        <v>7.417363479468625E-2</v>
      </c>
      <c r="BK258" s="340">
        <f t="shared" si="258"/>
        <v>9.5484105316849907E-2</v>
      </c>
      <c r="BL258" s="340">
        <f t="shared" si="258"/>
        <v>6.777179634844667E-2</v>
      </c>
      <c r="BM258" s="340">
        <f t="shared" si="258"/>
        <v>4.6108430709649539E-2</v>
      </c>
      <c r="BN258" s="340">
        <f t="shared" si="258"/>
        <v>4.5621602529653707E-2</v>
      </c>
      <c r="BO258" s="340">
        <f t="shared" si="258"/>
        <v>3.3129088639095215E-2</v>
      </c>
      <c r="BP258" s="340">
        <f t="shared" si="258"/>
        <v>1.6792097256144237E-2</v>
      </c>
      <c r="BQ258" s="340">
        <f t="shared" si="258"/>
        <v>2.3155479697718279E-2</v>
      </c>
      <c r="BR258" s="340">
        <f t="shared" si="258"/>
        <v>3.9047311096533283E-2</v>
      </c>
      <c r="BS258" s="340">
        <f t="shared" si="258"/>
        <v>1.3017773373731377E-2</v>
      </c>
      <c r="BT258" s="340">
        <f t="shared" si="258"/>
        <v>4.8414724749933479E-3</v>
      </c>
    </row>
    <row r="259" spans="1:72">
      <c r="A259" s="344" t="str">
        <f>ImportsOtherPanels!B$13</f>
        <v xml:space="preserve">Thailand </v>
      </c>
      <c r="B259" s="344" t="s">
        <v>228</v>
      </c>
      <c r="C259" s="344">
        <f>ImportsOtherPanels!C$13</f>
        <v>1.058087968E-2</v>
      </c>
      <c r="D259" s="344">
        <f>ImportsOtherPanels!D$13</f>
        <v>2.3562226240000005E-2</v>
      </c>
      <c r="E259" s="344">
        <f>ImportsOtherPanels!E$13</f>
        <v>1.6307531519999998E-2</v>
      </c>
      <c r="F259" s="344">
        <f>ImportsOtherPanels!F$13</f>
        <v>2.1380397360000001E-2</v>
      </c>
      <c r="G259" s="344">
        <f>ImportsOtherPanels!G$13</f>
        <v>1.430944256E-2</v>
      </c>
      <c r="H259" s="344">
        <f>ImportsOtherPanels!H$13</f>
        <v>3.4647260480000011E-2</v>
      </c>
      <c r="I259" s="344">
        <f>ImportsOtherPanels!I$13</f>
        <v>6.3500070759999999E-2</v>
      </c>
      <c r="J259" s="344">
        <f>ImportsOtherPanels!J$13</f>
        <v>0.11367432300000001</v>
      </c>
      <c r="K259" s="344">
        <f>ImportsOtherPanels!K$13</f>
        <v>3.0510286519999999E-2</v>
      </c>
      <c r="L259" s="344">
        <f>ImportsOtherPanels!L$13</f>
        <v>9.3635176319999999E-2</v>
      </c>
      <c r="M259" s="344">
        <f>ImportsOtherPanels!M$13</f>
        <v>0.14439253023999998</v>
      </c>
      <c r="N259" s="344">
        <f>ImportsOtherPanels!N$13</f>
        <v>0.18125452799999997</v>
      </c>
      <c r="O259" s="344">
        <f>ImportsOtherPanels!O$13</f>
        <v>0.16317008903999997</v>
      </c>
      <c r="P259" s="344">
        <f>ImportsOtherPanels!P$13</f>
        <v>0.25273011007999996</v>
      </c>
      <c r="Q259" s="344">
        <f>ImportsOtherPanels!Q$13</f>
        <v>0.20171505619999996</v>
      </c>
      <c r="R259" s="344">
        <f>ImportsOtherPanels!R$13</f>
        <v>0.19042811703999998</v>
      </c>
      <c r="S259" s="344">
        <f>ImportsOtherPanels!S$13</f>
        <v>0.18316655699999995</v>
      </c>
      <c r="T259" s="344">
        <f>ImportsOtherPanels!T$13</f>
        <v>0.22437283819999998</v>
      </c>
      <c r="U259" s="344">
        <f>ImportsOtherPanels!U$13</f>
        <v>0.30930310599999999</v>
      </c>
      <c r="V259" s="344">
        <f>ImportsOtherPanels!V$13</f>
        <v>0.3692975518399999</v>
      </c>
      <c r="W259" s="344">
        <f>ImportsOtherPanels!W$13</f>
        <v>0.22301813211999999</v>
      </c>
      <c r="X259" s="344">
        <f>ImportsOtherPanels!X$13</f>
        <v>7.9109771440000004E-2</v>
      </c>
      <c r="Y259" s="344">
        <f>ImportsOtherPanels!Y$13</f>
        <v>0.14307695527999997</v>
      </c>
      <c r="Z259" s="344">
        <f>ImportsOtherPanels!Z$13</f>
        <v>0.41733427567999992</v>
      </c>
      <c r="AA259" s="344">
        <f>ImportsOtherPanels!AA$13</f>
        <v>0</v>
      </c>
      <c r="AB259" s="344">
        <f>ImportsOtherPanels!AB$13</f>
        <v>0</v>
      </c>
      <c r="AC259" s="343"/>
      <c r="AD259" s="343"/>
      <c r="BE259" s="340">
        <f t="shared" ref="BE259:BT259" si="259">K259/K253</f>
        <v>0.19694969358418052</v>
      </c>
      <c r="BF259" s="340">
        <f t="shared" si="259"/>
        <v>0.22801928076813935</v>
      </c>
      <c r="BG259" s="340">
        <f t="shared" si="259"/>
        <v>0.2223858971541032</v>
      </c>
      <c r="BH259" s="340">
        <f t="shared" si="259"/>
        <v>0.22079958101420433</v>
      </c>
      <c r="BI259" s="340">
        <f t="shared" si="259"/>
        <v>0.22850123627884597</v>
      </c>
      <c r="BJ259" s="340">
        <f t="shared" si="259"/>
        <v>0.34228752941620288</v>
      </c>
      <c r="BK259" s="340">
        <f t="shared" si="259"/>
        <v>0.33432927357825826</v>
      </c>
      <c r="BL259" s="340">
        <f t="shared" si="259"/>
        <v>0.29042944211393218</v>
      </c>
      <c r="BM259" s="340">
        <f t="shared" si="259"/>
        <v>0.23433321711234639</v>
      </c>
      <c r="BN259" s="340">
        <f t="shared" si="259"/>
        <v>0.2604465526427453</v>
      </c>
      <c r="BO259" s="340">
        <f t="shared" si="259"/>
        <v>0.29548301976937491</v>
      </c>
      <c r="BP259" s="340">
        <f t="shared" si="259"/>
        <v>0.35366863804852</v>
      </c>
      <c r="BQ259" s="340">
        <f t="shared" si="259"/>
        <v>0.39096711398230566</v>
      </c>
      <c r="BR259" s="340">
        <f t="shared" si="259"/>
        <v>0.20217303032769715</v>
      </c>
      <c r="BS259" s="340">
        <f t="shared" si="259"/>
        <v>0.28867467662583501</v>
      </c>
      <c r="BT259" s="340">
        <f t="shared" si="259"/>
        <v>0.4197787392526095</v>
      </c>
    </row>
    <row r="260" spans="1:72">
      <c r="A260" s="338" t="s">
        <v>34</v>
      </c>
      <c r="B260" s="344" t="s">
        <v>228</v>
      </c>
      <c r="C260" s="344">
        <f t="shared" ref="C260" si="260">C253-SUM(C255:C259)</f>
        <v>1.8919206320000007E-2</v>
      </c>
      <c r="D260" s="344">
        <f t="shared" ref="D260:M260" si="261">D253-SUM(D255:D259)</f>
        <v>2.0551957439999977E-2</v>
      </c>
      <c r="E260" s="344">
        <f t="shared" si="261"/>
        <v>2.1370256319999975E-2</v>
      </c>
      <c r="F260" s="344">
        <f t="shared" si="261"/>
        <v>4.3674214639999931E-2</v>
      </c>
      <c r="G260" s="344">
        <f t="shared" si="261"/>
        <v>3.1802935360000006E-2</v>
      </c>
      <c r="H260" s="344">
        <f t="shared" si="261"/>
        <v>5.4392687440000087E-2</v>
      </c>
      <c r="I260" s="344">
        <f t="shared" si="261"/>
        <v>6.3442310400000146E-2</v>
      </c>
      <c r="J260" s="344">
        <f t="shared" si="261"/>
        <v>7.2338071119999958E-2</v>
      </c>
      <c r="K260" s="344">
        <f t="shared" si="261"/>
        <v>2.5786829040000014E-2</v>
      </c>
      <c r="L260" s="344">
        <f t="shared" si="261"/>
        <v>9.8623217839999944E-2</v>
      </c>
      <c r="M260" s="344">
        <f t="shared" si="261"/>
        <v>0.14250312496000006</v>
      </c>
      <c r="N260" s="344">
        <f>N253-SUM(N255:N259)</f>
        <v>0.14491173339999985</v>
      </c>
      <c r="O260" s="344">
        <f>O253-SUM(O255:O259)</f>
        <v>0.16151262371999986</v>
      </c>
      <c r="P260" s="344">
        <f t="shared" ref="P260:AB260" si="262">P253-SUM(P255:P259)</f>
        <v>0.17072239435999992</v>
      </c>
      <c r="Q260" s="344">
        <f t="shared" si="262"/>
        <v>0.15892014291999995</v>
      </c>
      <c r="R260" s="344">
        <f t="shared" si="262"/>
        <v>0.19984293923999996</v>
      </c>
      <c r="S260" s="344">
        <f t="shared" si="262"/>
        <v>0.25849638695999999</v>
      </c>
      <c r="T260" s="344">
        <f t="shared" si="262"/>
        <v>0.33043769107999998</v>
      </c>
      <c r="U260" s="344">
        <f t="shared" si="262"/>
        <v>0.34304157311999994</v>
      </c>
      <c r="V260" s="344">
        <f t="shared" si="262"/>
        <v>0.28905552423999981</v>
      </c>
      <c r="W260" s="344">
        <f t="shared" si="262"/>
        <v>0.12356425199999987</v>
      </c>
      <c r="X260" s="344">
        <f t="shared" si="262"/>
        <v>7.6196772773333366E-2</v>
      </c>
      <c r="Y260" s="344">
        <f t="shared" si="262"/>
        <v>0.13622725716005124</v>
      </c>
      <c r="Z260" s="344">
        <f t="shared" si="262"/>
        <v>0.37934385351899991</v>
      </c>
      <c r="AA260" s="344">
        <f t="shared" si="262"/>
        <v>0</v>
      </c>
      <c r="AB260" s="344">
        <f t="shared" si="262"/>
        <v>0</v>
      </c>
      <c r="AC260" s="343"/>
      <c r="AD260" s="343"/>
      <c r="AE260" s="344"/>
      <c r="AF260" s="344"/>
      <c r="AG260" s="344"/>
      <c r="AH260" s="344"/>
      <c r="AI260" s="344"/>
      <c r="AJ260" s="344"/>
      <c r="AK260" s="344"/>
      <c r="AL260" s="344"/>
      <c r="AM260" s="344"/>
      <c r="AN260" s="344"/>
      <c r="AO260" s="344"/>
      <c r="AP260" s="344"/>
      <c r="AQ260" s="344"/>
      <c r="AR260" s="344"/>
      <c r="AS260" s="344"/>
      <c r="AT260" s="344"/>
      <c r="AU260" s="344"/>
      <c r="AV260" s="344"/>
      <c r="AW260" s="344"/>
      <c r="AX260" s="344"/>
      <c r="AY260" s="344"/>
      <c r="AZ260" s="344"/>
      <c r="BA260" s="344"/>
      <c r="BB260" s="344"/>
      <c r="BC260" s="344"/>
      <c r="BD260" s="344"/>
      <c r="BE260" s="340">
        <f t="shared" ref="BE260:BT260" si="263">K260/K253</f>
        <v>0.16645887853614463</v>
      </c>
      <c r="BF260" s="340">
        <f t="shared" si="263"/>
        <v>0.24016610084721968</v>
      </c>
      <c r="BG260" s="340">
        <f t="shared" si="263"/>
        <v>0.21947593299195375</v>
      </c>
      <c r="BH260" s="340">
        <f t="shared" si="263"/>
        <v>0.17652772800667388</v>
      </c>
      <c r="BI260" s="340">
        <f t="shared" si="263"/>
        <v>0.22618014374934142</v>
      </c>
      <c r="BJ260" s="340">
        <f t="shared" si="263"/>
        <v>0.23121956684546019</v>
      </c>
      <c r="BK260" s="340">
        <f t="shared" si="263"/>
        <v>0.26339955450185465</v>
      </c>
      <c r="BL260" s="340">
        <f t="shared" si="263"/>
        <v>0.30478835928252185</v>
      </c>
      <c r="BM260" s="340">
        <f t="shared" si="263"/>
        <v>0.33070605770165129</v>
      </c>
      <c r="BN260" s="340">
        <f t="shared" si="263"/>
        <v>0.3835640632593042</v>
      </c>
      <c r="BO260" s="340">
        <f t="shared" si="263"/>
        <v>0.32771400598846367</v>
      </c>
      <c r="BP260" s="340">
        <f t="shared" si="263"/>
        <v>0.27682250550811482</v>
      </c>
      <c r="BQ260" s="340">
        <f t="shared" si="263"/>
        <v>0.21661718057000062</v>
      </c>
      <c r="BR260" s="340">
        <f t="shared" si="263"/>
        <v>0.19472856731054378</v>
      </c>
      <c r="BS260" s="340">
        <f t="shared" si="263"/>
        <v>0.27485460066817174</v>
      </c>
      <c r="BT260" s="340">
        <f t="shared" si="263"/>
        <v>0.38156579474323704</v>
      </c>
    </row>
    <row r="261" spans="1:72">
      <c r="A261" s="338"/>
      <c r="B261" s="343"/>
      <c r="C261" s="343"/>
      <c r="D261" s="343"/>
      <c r="E261" s="343"/>
      <c r="F261" s="343"/>
      <c r="G261" s="343"/>
      <c r="H261" s="343"/>
      <c r="I261" s="343"/>
      <c r="J261" s="343"/>
      <c r="K261" s="343"/>
      <c r="L261" s="343"/>
      <c r="M261" s="343"/>
      <c r="N261" s="343"/>
      <c r="O261" s="343"/>
      <c r="P261" s="343"/>
      <c r="Q261" s="343"/>
      <c r="R261" s="343"/>
      <c r="S261" s="343"/>
      <c r="T261" s="343"/>
      <c r="U261" s="343"/>
      <c r="V261" s="343"/>
      <c r="W261" s="343"/>
      <c r="X261" s="343"/>
      <c r="Y261" s="343"/>
      <c r="Z261" s="343"/>
      <c r="AA261" s="343"/>
      <c r="AB261" s="343"/>
      <c r="AC261" s="343"/>
      <c r="AD261" s="343"/>
    </row>
    <row r="262" spans="1:72">
      <c r="A262" s="338"/>
      <c r="B262" s="343"/>
      <c r="C262" s="343"/>
      <c r="D262" s="343"/>
      <c r="E262" s="343"/>
      <c r="F262" s="343"/>
      <c r="G262" s="343"/>
      <c r="H262" s="343"/>
      <c r="I262" s="343"/>
      <c r="J262" s="343"/>
      <c r="K262" s="343"/>
      <c r="L262" s="343"/>
      <c r="M262" s="343"/>
      <c r="N262" s="343"/>
      <c r="O262" s="343"/>
      <c r="P262" s="343"/>
      <c r="Q262" s="343"/>
      <c r="R262" s="343"/>
      <c r="S262" s="343"/>
      <c r="T262" s="343"/>
      <c r="U262" s="343"/>
      <c r="V262" s="343"/>
      <c r="W262" s="343"/>
      <c r="X262" s="343"/>
      <c r="Y262" s="343"/>
      <c r="Z262" s="343"/>
      <c r="AA262" s="343"/>
      <c r="AB262" s="343"/>
      <c r="AC262" s="343"/>
      <c r="AD262" s="343"/>
    </row>
    <row r="263" spans="1:72">
      <c r="AC263" s="343"/>
      <c r="AD263" s="343"/>
    </row>
    <row r="264" spans="1:72">
      <c r="A264" s="339"/>
      <c r="B264" s="339"/>
      <c r="C264" s="339"/>
      <c r="D264" s="339"/>
      <c r="E264" s="339"/>
      <c r="F264" s="339"/>
      <c r="G264" s="339"/>
      <c r="H264" s="339"/>
      <c r="I264" s="339"/>
      <c r="J264" s="339"/>
      <c r="K264" s="339"/>
      <c r="L264" s="339"/>
      <c r="M264" s="339"/>
      <c r="N264" s="339"/>
      <c r="O264" s="339"/>
      <c r="P264" s="339"/>
      <c r="Q264" s="339"/>
      <c r="R264" s="339"/>
      <c r="S264" s="339"/>
      <c r="T264" s="339"/>
      <c r="U264" s="339"/>
      <c r="V264" s="339"/>
      <c r="W264" s="339"/>
      <c r="X264" s="339"/>
      <c r="Y264" s="339"/>
      <c r="Z264" s="339"/>
      <c r="AA264" s="339"/>
      <c r="AB264" s="339"/>
      <c r="AC264" s="339"/>
      <c r="AD264" s="339"/>
      <c r="AE264" s="339"/>
      <c r="AF264" s="339"/>
      <c r="AG264" s="339"/>
      <c r="AH264" s="339"/>
      <c r="AI264" s="339"/>
      <c r="AJ264" s="339"/>
      <c r="AK264" s="339"/>
      <c r="AL264" s="339"/>
      <c r="AM264" s="339"/>
      <c r="AN264" s="339"/>
      <c r="AO264" s="339"/>
      <c r="AP264" s="339"/>
      <c r="AQ264" s="339"/>
      <c r="AR264" s="339"/>
      <c r="AS264" s="339"/>
      <c r="AT264" s="339"/>
      <c r="AU264" s="339"/>
      <c r="AV264" s="339"/>
      <c r="AW264" s="339"/>
      <c r="AX264" s="339"/>
      <c r="AY264" s="339"/>
      <c r="AZ264" s="339"/>
      <c r="BA264" s="339"/>
      <c r="BB264" s="339"/>
      <c r="BC264" s="339"/>
      <c r="BD264" s="339"/>
    </row>
    <row r="265" spans="1:72">
      <c r="A265" s="339"/>
      <c r="B265" s="339"/>
      <c r="C265" s="339"/>
      <c r="D265" s="339"/>
      <c r="E265" s="339"/>
      <c r="F265" s="339"/>
      <c r="G265" s="339"/>
      <c r="H265" s="339"/>
      <c r="I265" s="339"/>
      <c r="J265" s="339"/>
      <c r="K265" s="339"/>
      <c r="L265" s="339"/>
      <c r="M265" s="339"/>
      <c r="N265" s="339"/>
      <c r="O265" s="339"/>
      <c r="P265" s="339"/>
      <c r="Q265" s="339"/>
      <c r="R265" s="339"/>
      <c r="S265" s="339"/>
      <c r="T265" s="339"/>
      <c r="U265" s="339"/>
      <c r="V265" s="339"/>
      <c r="W265" s="339"/>
      <c r="X265" s="339"/>
      <c r="Y265" s="339"/>
      <c r="Z265" s="339"/>
      <c r="AA265" s="339"/>
      <c r="AB265" s="339"/>
      <c r="AC265" s="339"/>
      <c r="AD265" s="339"/>
      <c r="AE265" s="339"/>
      <c r="AF265" s="339"/>
      <c r="AG265" s="339"/>
      <c r="AH265" s="339"/>
      <c r="AI265" s="339"/>
      <c r="AJ265" s="339"/>
      <c r="AK265" s="339"/>
      <c r="AL265" s="339"/>
      <c r="AM265" s="339"/>
      <c r="AN265" s="339"/>
      <c r="AO265" s="339"/>
      <c r="AP265" s="339"/>
      <c r="AQ265" s="339"/>
      <c r="AR265" s="339"/>
      <c r="AS265" s="339"/>
      <c r="AT265" s="339"/>
      <c r="AU265" s="339"/>
      <c r="AV265" s="339"/>
      <c r="AW265" s="339"/>
      <c r="AX265" s="339"/>
      <c r="AY265" s="339"/>
      <c r="AZ265" s="339"/>
      <c r="BA265" s="339"/>
      <c r="BB265" s="339"/>
      <c r="BC265" s="339"/>
      <c r="BD265" s="339"/>
    </row>
    <row r="266" spans="1:72">
      <c r="A266" s="339"/>
      <c r="B266" s="339"/>
      <c r="C266" s="339"/>
      <c r="D266" s="339"/>
      <c r="E266" s="339"/>
      <c r="F266" s="339"/>
      <c r="G266" s="339"/>
      <c r="H266" s="339"/>
      <c r="I266" s="339"/>
      <c r="J266" s="339"/>
      <c r="K266" s="339"/>
      <c r="L266" s="339"/>
      <c r="M266" s="339"/>
      <c r="N266" s="339"/>
      <c r="O266" s="339"/>
      <c r="P266" s="339"/>
      <c r="Q266" s="339"/>
      <c r="R266" s="339"/>
      <c r="S266" s="339"/>
      <c r="T266" s="339"/>
      <c r="U266" s="339"/>
      <c r="V266" s="339"/>
      <c r="W266" s="339"/>
      <c r="X266" s="339"/>
      <c r="Y266" s="339"/>
      <c r="Z266" s="339"/>
      <c r="AA266" s="339"/>
      <c r="AB266" s="339"/>
      <c r="AC266" s="339"/>
      <c r="AD266" s="339"/>
      <c r="AE266" s="339"/>
      <c r="AF266" s="339"/>
      <c r="AG266" s="339"/>
      <c r="AH266" s="339"/>
      <c r="AI266" s="339"/>
      <c r="AJ266" s="339"/>
      <c r="AK266" s="339"/>
      <c r="AL266" s="339"/>
      <c r="AM266" s="339"/>
      <c r="AN266" s="339"/>
      <c r="AO266" s="339"/>
      <c r="AP266" s="339"/>
      <c r="AQ266" s="339"/>
      <c r="AR266" s="339"/>
      <c r="AS266" s="339"/>
      <c r="AT266" s="339"/>
      <c r="AU266" s="339"/>
      <c r="AV266" s="339"/>
      <c r="AW266" s="339"/>
      <c r="AX266" s="339"/>
      <c r="AY266" s="339"/>
      <c r="AZ266" s="339"/>
      <c r="BA266" s="339"/>
      <c r="BB266" s="339"/>
      <c r="BC266" s="339"/>
      <c r="BD266" s="339"/>
    </row>
    <row r="267" spans="1:72">
      <c r="A267" s="339" t="str">
        <f t="shared" ref="A267:A272" si="264">A255</f>
        <v>EU-28</v>
      </c>
      <c r="B267" s="339"/>
      <c r="C267" s="339"/>
      <c r="D267" s="339"/>
      <c r="E267" s="339"/>
      <c r="F267" s="339"/>
      <c r="G267" s="339"/>
      <c r="H267" s="339"/>
      <c r="I267" s="339"/>
      <c r="J267" s="339"/>
      <c r="K267" s="339"/>
      <c r="L267" s="339"/>
      <c r="M267" s="339"/>
      <c r="N267" s="339"/>
      <c r="O267" s="339"/>
      <c r="P267" s="339"/>
      <c r="Q267" s="339"/>
      <c r="R267" s="339"/>
      <c r="S267" s="339"/>
      <c r="T267" s="339"/>
      <c r="U267" s="339"/>
      <c r="V267" s="339"/>
      <c r="W267" s="339"/>
      <c r="X267" s="339"/>
      <c r="Y267" s="339"/>
      <c r="Z267" s="339"/>
      <c r="AA267" s="339"/>
      <c r="AB267" s="339"/>
      <c r="AC267" s="339"/>
      <c r="AD267" s="339"/>
      <c r="AE267" s="339">
        <f>ImportsOtherPanels!AD$16</f>
        <v>5.6220600000000003</v>
      </c>
      <c r="AF267" s="339">
        <f>ImportsOtherPanels!AE$16</f>
        <v>6.3919930000000003</v>
      </c>
      <c r="AG267" s="339">
        <f>ImportsOtherPanels!AF$16</f>
        <v>6.189775</v>
      </c>
      <c r="AH267" s="339">
        <f>ImportsOtherPanels!AG$16</f>
        <v>9.160835999999998</v>
      </c>
      <c r="AI267" s="339">
        <f>ImportsOtherPanels!AH$16</f>
        <v>9.899636000000001</v>
      </c>
      <c r="AJ267" s="339">
        <f>ImportsOtherPanels!AI$16</f>
        <v>13.149661999999998</v>
      </c>
      <c r="AK267" s="339">
        <f>ImportsOtherPanels!AJ$16</f>
        <v>9.9174929999999986</v>
      </c>
      <c r="AL267" s="339">
        <f>ImportsOtherPanels!AK$16</f>
        <v>6.9922529999999998</v>
      </c>
      <c r="AM267" s="339">
        <f>ImportsOtherPanels!AL$16</f>
        <v>3.799315</v>
      </c>
      <c r="AN267" s="339">
        <f>ImportsOtherPanels!AM$16</f>
        <v>10.190036000000001</v>
      </c>
      <c r="AO267" s="339">
        <f>ImportsOtherPanels!AN$16</f>
        <v>15.001062000000001</v>
      </c>
      <c r="AP267" s="339">
        <f>ImportsOtherPanels!AO$16</f>
        <v>17.541111000000001</v>
      </c>
      <c r="AQ267" s="339">
        <f>ImportsOtherPanels!AP$16</f>
        <v>14.914635000000001</v>
      </c>
      <c r="AR267" s="339">
        <f>ImportsOtherPanels!AQ$16</f>
        <v>14.888432999999997</v>
      </c>
      <c r="AS267" s="339">
        <f>ImportsOtherPanels!AR$16</f>
        <v>10.755822999999999</v>
      </c>
      <c r="AT267" s="339">
        <f>ImportsOtherPanels!AS$16</f>
        <v>10.823161000000001</v>
      </c>
      <c r="AU267" s="339">
        <f>ImportsOtherPanels!AT$16</f>
        <v>13.655262999999998</v>
      </c>
      <c r="AV267" s="339">
        <f>ImportsOtherPanels!AU$16</f>
        <v>12.754031999999999</v>
      </c>
      <c r="AW267" s="339">
        <f>ImportsOtherPanels!AV$16</f>
        <v>19.426908000000005</v>
      </c>
      <c r="AX267" s="339">
        <f>ImportsOtherPanels!AW$16</f>
        <v>17.576662999999996</v>
      </c>
      <c r="AY267" s="339">
        <f>ImportsOtherPanels!AX$16</f>
        <v>10.688165999999999</v>
      </c>
      <c r="AZ267" s="339">
        <f>ImportsOtherPanels!AY$16</f>
        <v>13.014825999999998</v>
      </c>
      <c r="BA267" s="339">
        <f>ImportsOtherPanels!AZ$16</f>
        <v>13.402222311999999</v>
      </c>
      <c r="BB267" s="339">
        <f>ImportsOtherPanels!BA$16</f>
        <v>13.647391467</v>
      </c>
      <c r="BC267" s="339">
        <f>ImportsOtherPanels!BB$16</f>
        <v>0</v>
      </c>
      <c r="BD267" s="339">
        <f>ImportsOtherPanels!BC$16</f>
        <v>0</v>
      </c>
      <c r="BE267" s="340">
        <f t="shared" ref="BE267:BJ267" si="265">AM267/AM253</f>
        <v>0.11874832823779904</v>
      </c>
      <c r="BF267" s="340">
        <f t="shared" si="265"/>
        <v>0.1370045364071934</v>
      </c>
      <c r="BG267" s="340">
        <f t="shared" si="265"/>
        <v>0.11478694090722918</v>
      </c>
      <c r="BH267" s="340">
        <f t="shared" si="265"/>
        <v>0.10462753736053577</v>
      </c>
      <c r="BI267" s="340">
        <f t="shared" si="265"/>
        <v>9.7252887227845572E-2</v>
      </c>
      <c r="BJ267" s="340">
        <f t="shared" si="265"/>
        <v>0.10631663015161766</v>
      </c>
      <c r="BK267" s="340">
        <f t="shared" ref="BK267:BQ267" si="266">AS267/AS253</f>
        <v>8.8427884681234831E-2</v>
      </c>
      <c r="BL267" s="340">
        <f t="shared" si="266"/>
        <v>8.8390665937523274E-2</v>
      </c>
      <c r="BM267" s="340">
        <f t="shared" si="266"/>
        <v>0.11084175626520656</v>
      </c>
      <c r="BN267" s="340">
        <f t="shared" si="266"/>
        <v>9.5640608660585588E-2</v>
      </c>
      <c r="BO267" s="340">
        <f t="shared" si="266"/>
        <v>0.12076792726840692</v>
      </c>
      <c r="BP267" s="340">
        <f t="shared" si="266"/>
        <v>0.11837546683675022</v>
      </c>
      <c r="BQ267" s="340">
        <f t="shared" si="266"/>
        <v>0.12829272083953128</v>
      </c>
      <c r="BR267" s="340">
        <f t="shared" ref="BR267" si="267">AZ267/AZ253</f>
        <v>0.15532422088108402</v>
      </c>
      <c r="BS267" s="340">
        <f t="shared" ref="BS267" si="268">BA267/BA253</f>
        <v>0.12432182253752953</v>
      </c>
      <c r="BT267" s="340">
        <f t="shared" ref="BT267" si="269">BB267/BB253</f>
        <v>8.9710427449335245E-2</v>
      </c>
    </row>
    <row r="268" spans="1:72">
      <c r="A268" s="339" t="str">
        <f t="shared" si="264"/>
        <v xml:space="preserve">China </v>
      </c>
      <c r="AE268" s="339">
        <f>ImportsOtherPanels!AD$10</f>
        <v>6.3292999999999988E-2</v>
      </c>
      <c r="AF268" s="339">
        <f>ImportsOtherPanels!AE$10</f>
        <v>4.7907999999999992E-2</v>
      </c>
      <c r="AG268" s="339">
        <f>ImportsOtherPanels!AF$10</f>
        <v>0.13433699999999998</v>
      </c>
      <c r="AH268" s="339">
        <f>ImportsOtherPanels!AG$10</f>
        <v>0.16760199999999997</v>
      </c>
      <c r="AI268" s="339">
        <f>ImportsOtherPanels!AH$10</f>
        <v>1.001709</v>
      </c>
      <c r="AJ268" s="339">
        <f>ImportsOtherPanels!AI$10</f>
        <v>2.6980360000000001</v>
      </c>
      <c r="AK268" s="339">
        <f>ImportsOtherPanels!AJ$10</f>
        <v>6.555140999999999</v>
      </c>
      <c r="AL268" s="339">
        <f>ImportsOtherPanels!AK$10</f>
        <v>10.618715</v>
      </c>
      <c r="AM268" s="339">
        <f>ImportsOtherPanels!AL$10</f>
        <v>2.032416</v>
      </c>
      <c r="AN268" s="339">
        <f>ImportsOtherPanels!AM$10</f>
        <v>5.3686869999999995</v>
      </c>
      <c r="AO268" s="339">
        <f>ImportsOtherPanels!AN$10</f>
        <v>11.960251</v>
      </c>
      <c r="AP268" s="339">
        <f>ImportsOtherPanels!AO$10</f>
        <v>21.419217999999997</v>
      </c>
      <c r="AQ268" s="339">
        <f>ImportsOtherPanels!AP$10</f>
        <v>18.809936999999998</v>
      </c>
      <c r="AR268" s="339">
        <f>ImportsOtherPanels!AQ$10</f>
        <v>12.286181000000001</v>
      </c>
      <c r="AS268" s="339">
        <f>ImportsOtherPanels!AR$10</f>
        <v>9.1721640000000004</v>
      </c>
      <c r="AT268" s="339">
        <f>ImportsOtherPanels!AS$10</f>
        <v>9.0551639999999995</v>
      </c>
      <c r="AU268" s="339">
        <f>ImportsOtherPanels!AT$10</f>
        <v>7.9894339999999993</v>
      </c>
      <c r="AV268" s="339">
        <f>ImportsOtherPanels!AU$10</f>
        <v>11.05391</v>
      </c>
      <c r="AW268" s="339">
        <f>ImportsOtherPanels!AV$10</f>
        <v>17.632278999999997</v>
      </c>
      <c r="AX268" s="339">
        <f>ImportsOtherPanels!AW$10</f>
        <v>15.165422</v>
      </c>
      <c r="AY268" s="339">
        <f>ImportsOtherPanels!AX$10</f>
        <v>10.080273</v>
      </c>
      <c r="AZ268" s="339">
        <f>ImportsOtherPanels!AY$10</f>
        <v>16.725915000000001</v>
      </c>
      <c r="BA268" s="339">
        <f>ImportsOtherPanels!AZ$10</f>
        <v>16.954818562</v>
      </c>
      <c r="BB268" s="339">
        <f>ImportsOtherPanels!BA$10</f>
        <v>18.729299085999997</v>
      </c>
      <c r="BC268" s="339">
        <f>ImportsOtherPanels!BB$10</f>
        <v>0</v>
      </c>
      <c r="BD268" s="339">
        <f>ImportsOtherPanels!BC$10</f>
        <v>0</v>
      </c>
      <c r="BE268" s="340">
        <f t="shared" ref="BE268:BJ268" si="270">AM268/AM253</f>
        <v>6.3523556821099225E-2</v>
      </c>
      <c r="BF268" s="340">
        <f t="shared" si="270"/>
        <v>7.2181734544443779E-2</v>
      </c>
      <c r="BG268" s="340">
        <f t="shared" si="270"/>
        <v>9.1518895447044252E-2</v>
      </c>
      <c r="BH268" s="340">
        <f t="shared" si="270"/>
        <v>0.12775929822965376</v>
      </c>
      <c r="BI268" s="340">
        <f t="shared" si="270"/>
        <v>0.1226527288011996</v>
      </c>
      <c r="BJ268" s="340">
        <f t="shared" si="270"/>
        <v>8.7734240490777798E-2</v>
      </c>
      <c r="BK268" s="340">
        <f t="shared" ref="BK268:BQ268" si="271">AS268/AS253</f>
        <v>7.540799625183249E-2</v>
      </c>
      <c r="BL268" s="340">
        <f t="shared" si="271"/>
        <v>7.3951775838268216E-2</v>
      </c>
      <c r="BM268" s="340">
        <f t="shared" si="271"/>
        <v>6.4851398037881397E-2</v>
      </c>
      <c r="BN268" s="340">
        <f t="shared" si="271"/>
        <v>8.2891644029067332E-2</v>
      </c>
      <c r="BO268" s="340">
        <f t="shared" si="271"/>
        <v>0.10961156494117631</v>
      </c>
      <c r="BP268" s="340">
        <f t="shared" si="271"/>
        <v>0.10213621943063496</v>
      </c>
      <c r="BQ268" s="340">
        <f t="shared" si="271"/>
        <v>0.12099602962521958</v>
      </c>
      <c r="BR268" s="340">
        <f t="shared" ref="BR268" si="272">AZ268/AZ253</f>
        <v>0.1996138646723542</v>
      </c>
      <c r="BS268" s="340">
        <f t="shared" ref="BS268" si="273">BA268/BA253</f>
        <v>0.15727644978203789</v>
      </c>
      <c r="BT268" s="340">
        <f t="shared" ref="BT268" si="274">BB268/BB253</f>
        <v>0.12311608638869445</v>
      </c>
    </row>
    <row r="269" spans="1:72">
      <c r="A269" s="339" t="str">
        <f t="shared" si="264"/>
        <v xml:space="preserve">Malaysia </v>
      </c>
      <c r="AE269" s="339">
        <f>ImportsOtherPanels!AD$12</f>
        <v>2.6848580000000002</v>
      </c>
      <c r="AF269" s="339">
        <f>ImportsOtherPanels!AE$12</f>
        <v>2.4833090000000002</v>
      </c>
      <c r="AG269" s="339">
        <f>ImportsOtherPanels!AF$12</f>
        <v>2.6726699999999997</v>
      </c>
      <c r="AH269" s="339">
        <f>ImportsOtherPanels!AG$12</f>
        <v>4.0731019999999987</v>
      </c>
      <c r="AI269" s="339">
        <f>ImportsOtherPanels!AH$12</f>
        <v>4.0544409999999997</v>
      </c>
      <c r="AJ269" s="339">
        <f>ImportsOtherPanels!AI$12</f>
        <v>8.7884789999999988</v>
      </c>
      <c r="AK269" s="339">
        <f>ImportsOtherPanels!AJ$12</f>
        <v>13.502495999999999</v>
      </c>
      <c r="AL269" s="339">
        <f>ImportsOtherPanels!AK$12</f>
        <v>25.063308999999997</v>
      </c>
      <c r="AM269" s="339">
        <f>ImportsOtherPanels!AL$12</f>
        <v>10.084522</v>
      </c>
      <c r="AN269" s="339">
        <f>ImportsOtherPanels!AM$12</f>
        <v>21.512225000000001</v>
      </c>
      <c r="AO269" s="339">
        <f>ImportsOtherPanels!AN$12</f>
        <v>38.157916</v>
      </c>
      <c r="AP269" s="339">
        <f>ImportsOtherPanels!AO$12</f>
        <v>42.948247999999992</v>
      </c>
      <c r="AQ269" s="339">
        <f>ImportsOtherPanels!AP$12</f>
        <v>38.220365000000001</v>
      </c>
      <c r="AR269" s="339">
        <f>ImportsOtherPanels!AQ$12</f>
        <v>31.470344999999995</v>
      </c>
      <c r="AS269" s="339">
        <f>ImportsOtherPanels!AR$12</f>
        <v>24.976101</v>
      </c>
      <c r="AT269" s="339">
        <f>ImportsOtherPanels!AS$12</f>
        <v>28.401767999999997</v>
      </c>
      <c r="AU269" s="339">
        <f>ImportsOtherPanels!AT$12</f>
        <v>31.477018000000001</v>
      </c>
      <c r="AV269" s="339">
        <f>ImportsOtherPanels!AU$12</f>
        <v>26.829220999999997</v>
      </c>
      <c r="AW269" s="339">
        <f>ImportsOtherPanels!AV$12</f>
        <v>33.314605999999998</v>
      </c>
      <c r="AX269" s="339">
        <f>ImportsOtherPanels!AW$12</f>
        <v>34.336956999999998</v>
      </c>
      <c r="AY269" s="339">
        <f>ImportsOtherPanels!AX$12</f>
        <v>19.510474000000002</v>
      </c>
      <c r="AZ269" s="339">
        <f>ImportsOtherPanels!AY$12</f>
        <v>24.492363999999998</v>
      </c>
      <c r="BA269" s="339">
        <f>ImportsOtherPanels!AZ$12</f>
        <v>23.594014615999995</v>
      </c>
      <c r="BB269" s="339">
        <f>ImportsOtherPanels!BA$12</f>
        <v>13.706020822000001</v>
      </c>
      <c r="BC269" s="339">
        <f>ImportsOtherPanels!BB$12</f>
        <v>0</v>
      </c>
      <c r="BD269" s="339">
        <f>ImportsOtherPanels!BC$12</f>
        <v>0</v>
      </c>
      <c r="BE269" s="340">
        <f t="shared" ref="BE269:BJ269" si="275">AM269/AM253</f>
        <v>0.31519369375198047</v>
      </c>
      <c r="BF269" s="340">
        <f t="shared" si="275"/>
        <v>0.2892308146126506</v>
      </c>
      <c r="BG269" s="340">
        <f t="shared" si="275"/>
        <v>0.29198135765554561</v>
      </c>
      <c r="BH269" s="340">
        <f t="shared" si="275"/>
        <v>0.25617359255007022</v>
      </c>
      <c r="BI269" s="340">
        <f t="shared" si="275"/>
        <v>0.24922104008258306</v>
      </c>
      <c r="BJ269" s="340">
        <f t="shared" si="275"/>
        <v>0.22472620389995443</v>
      </c>
      <c r="BK269" s="340">
        <f t="shared" ref="BK269:BQ269" si="276">AS269/AS253</f>
        <v>0.20533842728863</v>
      </c>
      <c r="BL269" s="340">
        <f t="shared" si="276"/>
        <v>0.23195175488224171</v>
      </c>
      <c r="BM269" s="340">
        <f t="shared" si="276"/>
        <v>0.25550353421325683</v>
      </c>
      <c r="BN269" s="340">
        <f t="shared" si="276"/>
        <v>0.20118837919877922</v>
      </c>
      <c r="BO269" s="340">
        <f t="shared" si="276"/>
        <v>0.20710119769876048</v>
      </c>
      <c r="BP269" s="340">
        <f t="shared" si="276"/>
        <v>0.23125284444654931</v>
      </c>
      <c r="BQ269" s="340">
        <f t="shared" si="276"/>
        <v>0.23418908298476407</v>
      </c>
      <c r="BR269" s="340">
        <f t="shared" ref="BR269" si="277">AZ269/AZ253</f>
        <v>0.29230182223226886</v>
      </c>
      <c r="BS269" s="340">
        <f t="shared" ref="BS269" si="278">BA269/BA253</f>
        <v>0.21886302359063789</v>
      </c>
      <c r="BT269" s="340">
        <f t="shared" ref="BT269" si="279">BB269/BB253</f>
        <v>9.0095824505677255E-2</v>
      </c>
    </row>
    <row r="270" spans="1:72">
      <c r="A270" s="339" t="str">
        <f t="shared" si="264"/>
        <v xml:space="preserve">Sri Lanka </v>
      </c>
      <c r="AE270" s="339">
        <f>ImportsOtherPanels!AD$25</f>
        <v>7.783E-3</v>
      </c>
      <c r="AF270" s="339">
        <f>ImportsOtherPanels!AE$25</f>
        <v>1.5229999999999998E-3</v>
      </c>
      <c r="AG270" s="339">
        <f>ImportsOtherPanels!AF$25</f>
        <v>0.91573900000000008</v>
      </c>
      <c r="AH270" s="339">
        <f>ImportsOtherPanels!AG$25</f>
        <v>1.742796</v>
      </c>
      <c r="AI270" s="339">
        <f>ImportsOtherPanels!AH$25</f>
        <v>6.318365</v>
      </c>
      <c r="AJ270" s="339">
        <f>ImportsOtherPanels!AI$25</f>
        <v>10.381091</v>
      </c>
      <c r="AK270" s="339">
        <f>ImportsOtherPanels!AJ$25</f>
        <v>10.393684</v>
      </c>
      <c r="AL270" s="339">
        <f>ImportsOtherPanels!AK$25</f>
        <v>14.030763999999998</v>
      </c>
      <c r="AM270" s="339">
        <f>ImportsOtherPanels!AL$25</f>
        <v>3.3854250000000001</v>
      </c>
      <c r="AN270" s="339">
        <f>ImportsOtherPanels!AM$25</f>
        <v>3.7454659999999995</v>
      </c>
      <c r="AO270" s="339">
        <f>ImportsOtherPanels!AN$25</f>
        <v>9.1074380000000001</v>
      </c>
      <c r="AP270" s="339">
        <f>ImportsOtherPanels!AO$25</f>
        <v>16.243714000000001</v>
      </c>
      <c r="AQ270" s="339">
        <f>ImportsOtherPanels!AP$25</f>
        <v>13.33423</v>
      </c>
      <c r="AR270" s="339">
        <f>ImportsOtherPanels!AQ$25</f>
        <v>8.9560180000000003</v>
      </c>
      <c r="AS270" s="339">
        <f>ImportsOtherPanels!AR$25</f>
        <v>9.4097860000000004</v>
      </c>
      <c r="AT270" s="339">
        <f>ImportsOtherPanels!AS$25</f>
        <v>7.0180169999999995</v>
      </c>
      <c r="AU270" s="339">
        <f>ImportsOtherPanels!AT$25</f>
        <v>5.1099389999999998</v>
      </c>
      <c r="AV270" s="339">
        <f>ImportsOtherPanels!AU$25</f>
        <v>5.2949209999999995</v>
      </c>
      <c r="AW270" s="339">
        <f>ImportsOtherPanels!AV$25</f>
        <v>4.7819919999999998</v>
      </c>
      <c r="AX270" s="339">
        <f>ImportsOtherPanels!AW$25</f>
        <v>2.3793359999999999</v>
      </c>
      <c r="AY270" s="339">
        <f>ImportsOtherPanels!AX$25</f>
        <v>1.4639069999999998</v>
      </c>
      <c r="AZ270" s="339">
        <f>ImportsOtherPanels!AY$25</f>
        <v>1.9928919999999999</v>
      </c>
      <c r="BA270" s="339">
        <f>ImportsOtherPanels!AZ$25</f>
        <v>1.066360805</v>
      </c>
      <c r="BB270" s="339">
        <f>ImportsOtherPanels!BA$25</f>
        <v>0.47048633699999998</v>
      </c>
      <c r="BC270" s="339">
        <f>ImportsOtherPanels!BB$25</f>
        <v>0</v>
      </c>
      <c r="BD270" s="339">
        <f>ImportsOtherPanels!BC$25</f>
        <v>0</v>
      </c>
      <c r="BE270" s="340">
        <f t="shared" ref="BE270:BJ270" si="280">AM270/AM253</f>
        <v>0.10581211590101132</v>
      </c>
      <c r="BF270" s="340">
        <f t="shared" si="280"/>
        <v>5.0357607466637498E-2</v>
      </c>
      <c r="BG270" s="340">
        <f t="shared" si="280"/>
        <v>6.9689395825592443E-2</v>
      </c>
      <c r="BH270" s="340">
        <f t="shared" si="280"/>
        <v>9.6888948106471598E-2</v>
      </c>
      <c r="BI270" s="340">
        <f t="shared" si="280"/>
        <v>8.6947643469662869E-2</v>
      </c>
      <c r="BJ270" s="340">
        <f t="shared" si="280"/>
        <v>6.3953920022156177E-2</v>
      </c>
      <c r="BK270" s="340">
        <f t="shared" ref="BK270:BQ270" si="281">AS270/AS253</f>
        <v>7.7361580911390795E-2</v>
      </c>
      <c r="BL270" s="340">
        <f t="shared" si="281"/>
        <v>5.7314789661805747E-2</v>
      </c>
      <c r="BM270" s="340">
        <f t="shared" si="281"/>
        <v>4.1478118229438234E-2</v>
      </c>
      <c r="BN270" s="340">
        <f t="shared" si="281"/>
        <v>3.9705833202372122E-2</v>
      </c>
      <c r="BO270" s="340">
        <f t="shared" si="281"/>
        <v>2.9727389559579091E-2</v>
      </c>
      <c r="BP270" s="340">
        <f t="shared" si="281"/>
        <v>1.602437332737653E-2</v>
      </c>
      <c r="BQ270" s="340">
        <f t="shared" si="281"/>
        <v>1.7571640643122097E-2</v>
      </c>
      <c r="BR270" s="340">
        <f t="shared" ref="BR270" si="282">AZ270/AZ253</f>
        <v>2.3783982759365767E-2</v>
      </c>
      <c r="BS270" s="340">
        <f t="shared" ref="BS270" si="283">BA270/BA253</f>
        <v>9.8917862779731459E-3</v>
      </c>
      <c r="BT270" s="340">
        <f t="shared" ref="BT270" si="284">BB270/BB253</f>
        <v>3.0927177917774011E-3</v>
      </c>
    </row>
    <row r="271" spans="1:72">
      <c r="A271" s="339" t="str">
        <f t="shared" si="264"/>
        <v xml:space="preserve">Thailand </v>
      </c>
      <c r="AE271" s="339">
        <f>ImportsOtherPanels!AD$13</f>
        <v>1.337539</v>
      </c>
      <c r="AF271" s="339">
        <f>ImportsOtherPanels!AE$13</f>
        <v>2.6018320000000004</v>
      </c>
      <c r="AG271" s="339">
        <f>ImportsOtherPanels!AF$13</f>
        <v>1.8559079999999999</v>
      </c>
      <c r="AH271" s="339">
        <f>ImportsOtherPanels!AG$13</f>
        <v>1.9394849999999999</v>
      </c>
      <c r="AI271" s="339">
        <f>ImportsOtherPanels!AH$13</f>
        <v>1.8031579999999998</v>
      </c>
      <c r="AJ271" s="339">
        <f>ImportsOtherPanels!AI$13</f>
        <v>4.8564619999999987</v>
      </c>
      <c r="AK271" s="339">
        <f>ImportsOtherPanels!AJ$13</f>
        <v>10.737699000000001</v>
      </c>
      <c r="AL271" s="339">
        <f>ImportsOtherPanels!AK$13</f>
        <v>21.393532</v>
      </c>
      <c r="AM271" s="339">
        <f>ImportsOtherPanels!AL$13</f>
        <v>6.4702729999999997</v>
      </c>
      <c r="AN271" s="339">
        <f>ImportsOtherPanels!AM$13</f>
        <v>16.053920999999999</v>
      </c>
      <c r="AO271" s="339">
        <f>ImportsOtherPanels!AN$13</f>
        <v>29.42709</v>
      </c>
      <c r="AP271" s="339">
        <f>ImportsOtherPanels!AO$13</f>
        <v>39.084161000000002</v>
      </c>
      <c r="AQ271" s="339">
        <f>ImportsOtherPanels!AP$13</f>
        <v>35.519162999999999</v>
      </c>
      <c r="AR271" s="339">
        <f>ImportsOtherPanels!AQ$13</f>
        <v>40.512078000000002</v>
      </c>
      <c r="AS271" s="339">
        <f>ImportsOtherPanels!AR$13</f>
        <v>34.927217999999996</v>
      </c>
      <c r="AT271" s="339">
        <f>ImportsOtherPanels!AS$13</f>
        <v>30.374949999999998</v>
      </c>
      <c r="AU271" s="339">
        <f>ImportsOtherPanels!AT$13</f>
        <v>26.127006000000002</v>
      </c>
      <c r="AV271" s="339">
        <f>ImportsOtherPanels!AU$13</f>
        <v>32.218493000000002</v>
      </c>
      <c r="AW271" s="339">
        <f>ImportsOtherPanels!AV$13</f>
        <v>40.039311999999995</v>
      </c>
      <c r="AX271" s="339">
        <f>ImportsOtherPanels!AW$13</f>
        <v>42.671700000000001</v>
      </c>
      <c r="AY271" s="339">
        <f>ImportsOtherPanels!AX$13</f>
        <v>25.005455999999999</v>
      </c>
      <c r="AZ271" s="339">
        <f>ImportsOtherPanels!AY$13</f>
        <v>13.086358000000001</v>
      </c>
      <c r="BA271" s="339">
        <f>ImportsOtherPanels!AZ$13</f>
        <v>25.322213978000001</v>
      </c>
      <c r="BB271" s="339">
        <f>ImportsOtherPanels!BA$13</f>
        <v>53.968082989999999</v>
      </c>
      <c r="BC271" s="339">
        <f>ImportsOtherPanels!BB$13</f>
        <v>0</v>
      </c>
      <c r="BD271" s="339">
        <f>ImportsOtherPanels!BC$13</f>
        <v>0</v>
      </c>
      <c r="BE271" s="340">
        <f t="shared" ref="BE271:BJ271" si="285">AM271/AM253</f>
        <v>0.20222963928817925</v>
      </c>
      <c r="BF271" s="340">
        <f t="shared" si="285"/>
        <v>0.21584418387949819</v>
      </c>
      <c r="BG271" s="340">
        <f t="shared" si="285"/>
        <v>0.22517376709073761</v>
      </c>
      <c r="BH271" s="340">
        <f t="shared" si="285"/>
        <v>0.23312545683296201</v>
      </c>
      <c r="BI271" s="340">
        <f t="shared" si="285"/>
        <v>0.23160748846126405</v>
      </c>
      <c r="BJ271" s="340">
        <f t="shared" si="285"/>
        <v>0.28929220512323139</v>
      </c>
      <c r="BK271" s="340">
        <f t="shared" ref="BK271:BQ271" si="286">AS271/AS253</f>
        <v>0.28715050494419159</v>
      </c>
      <c r="BL271" s="340">
        <f t="shared" si="286"/>
        <v>0.24806635125532847</v>
      </c>
      <c r="BM271" s="340">
        <f t="shared" si="286"/>
        <v>0.21207670851828997</v>
      </c>
      <c r="BN271" s="340">
        <f t="shared" si="286"/>
        <v>0.2416017366623211</v>
      </c>
      <c r="BO271" s="340">
        <f t="shared" si="286"/>
        <v>0.24890552420864145</v>
      </c>
      <c r="BP271" s="340">
        <f t="shared" si="286"/>
        <v>0.2873857459870372</v>
      </c>
      <c r="BQ271" s="340">
        <f t="shared" si="286"/>
        <v>0.30014672171756901</v>
      </c>
      <c r="BR271" s="340">
        <f t="shared" ref="BR271" si="287">AZ271/AZ253</f>
        <v>0.15617791282964069</v>
      </c>
      <c r="BS271" s="340">
        <f t="shared" ref="BS271" si="288">BA271/BA253</f>
        <v>0.23489416300843899</v>
      </c>
      <c r="BT271" s="340">
        <f t="shared" ref="BT271" si="289">BB271/BB253</f>
        <v>0.35475642399216439</v>
      </c>
    </row>
    <row r="272" spans="1:72">
      <c r="A272" s="339" t="str">
        <f t="shared" si="264"/>
        <v>Others</v>
      </c>
      <c r="AE272" s="339">
        <f>AE253-SUM(AE267:AE271)</f>
        <v>7.186712</v>
      </c>
      <c r="AF272" s="339">
        <f t="shared" ref="AF272:AO272" si="290">AF253-SUM(AF267:AF271)</f>
        <v>7.0730760000000039</v>
      </c>
      <c r="AG272" s="339">
        <f t="shared" si="290"/>
        <v>5.3852039999999999</v>
      </c>
      <c r="AH272" s="339">
        <f t="shared" si="290"/>
        <v>8.9149360000000009</v>
      </c>
      <c r="AI272" s="339">
        <f t="shared" si="290"/>
        <v>10.900545999999999</v>
      </c>
      <c r="AJ272" s="339">
        <f t="shared" si="290"/>
        <v>14.924910000000018</v>
      </c>
      <c r="AK272" s="339">
        <f t="shared" si="290"/>
        <v>16.945922000000003</v>
      </c>
      <c r="AL272" s="339">
        <f t="shared" si="290"/>
        <v>16.686785999999984</v>
      </c>
      <c r="AM272" s="339">
        <f t="shared" si="290"/>
        <v>6.222730999999996</v>
      </c>
      <c r="AN272" s="339">
        <f t="shared" si="290"/>
        <v>17.507026999999994</v>
      </c>
      <c r="AO272" s="339">
        <f t="shared" si="290"/>
        <v>27.032381000000015</v>
      </c>
      <c r="AP272" s="339">
        <f>AP253-SUM(AP267:AP271)</f>
        <v>30.41645699999998</v>
      </c>
      <c r="AQ272" s="339">
        <f>AQ253-SUM(AQ267:AQ271)</f>
        <v>32.560973000000018</v>
      </c>
      <c r="AR272" s="339">
        <f t="shared" ref="AR272:BD272" si="291">AR253-SUM(AR267:AR271)</f>
        <v>31.925554000000005</v>
      </c>
      <c r="AS272" s="339">
        <f t="shared" si="291"/>
        <v>32.392746000000002</v>
      </c>
      <c r="AT272" s="339">
        <f t="shared" si="291"/>
        <v>36.773816999999994</v>
      </c>
      <c r="AU272" s="339">
        <f t="shared" si="291"/>
        <v>38.837357999999995</v>
      </c>
      <c r="AV272" s="339">
        <f t="shared" si="291"/>
        <v>45.203153999999984</v>
      </c>
      <c r="AW272" s="339">
        <f t="shared" si="291"/>
        <v>45.666387000000014</v>
      </c>
      <c r="AX272" s="339">
        <f t="shared" si="291"/>
        <v>36.352233999999996</v>
      </c>
      <c r="AY272" s="339">
        <f t="shared" si="291"/>
        <v>16.562498999999974</v>
      </c>
      <c r="AZ272" s="339">
        <f t="shared" si="291"/>
        <v>14.478994</v>
      </c>
      <c r="BA272" s="339">
        <f t="shared" si="291"/>
        <v>27.463022860999999</v>
      </c>
      <c r="BB272" s="339">
        <f t="shared" si="291"/>
        <v>51.60586722299999</v>
      </c>
      <c r="BC272" s="339">
        <f t="shared" si="291"/>
        <v>0</v>
      </c>
      <c r="BD272" s="339">
        <f t="shared" si="291"/>
        <v>0</v>
      </c>
      <c r="BE272" s="340">
        <f t="shared" ref="BE272:BJ272" si="292">AM272/AM253</f>
        <v>0.19449266599993079</v>
      </c>
      <c r="BF272" s="340">
        <f t="shared" si="292"/>
        <v>0.23538112308957659</v>
      </c>
      <c r="BG272" s="340">
        <f t="shared" si="292"/>
        <v>0.20684964307385079</v>
      </c>
      <c r="BH272" s="340">
        <f t="shared" si="292"/>
        <v>0.18142516692030669</v>
      </c>
      <c r="BI272" s="340">
        <f t="shared" si="292"/>
        <v>0.21231821195744491</v>
      </c>
      <c r="BJ272" s="340">
        <f t="shared" si="292"/>
        <v>0.22797680031226247</v>
      </c>
      <c r="BK272" s="340">
        <f t="shared" ref="BK272:BQ272" si="293">AS272/AS253</f>
        <v>0.2663136059227203</v>
      </c>
      <c r="BL272" s="340">
        <f t="shared" si="293"/>
        <v>0.30032466242483258</v>
      </c>
      <c r="BM272" s="340">
        <f t="shared" si="293"/>
        <v>0.31524848473592709</v>
      </c>
      <c r="BN272" s="340">
        <f t="shared" si="293"/>
        <v>0.33897179824687462</v>
      </c>
      <c r="BO272" s="340">
        <f t="shared" si="293"/>
        <v>0.28388639632343571</v>
      </c>
      <c r="BP272" s="340">
        <f t="shared" si="293"/>
        <v>0.24482534997165184</v>
      </c>
      <c r="BQ272" s="340">
        <f t="shared" si="293"/>
        <v>0.19880380418979393</v>
      </c>
      <c r="BR272" s="340">
        <f t="shared" ref="BR272" si="294">AZ272/AZ253</f>
        <v>0.17279819662528648</v>
      </c>
      <c r="BS272" s="340">
        <f t="shared" ref="BS272" si="295">BA272/BA253</f>
        <v>0.25475275480338255</v>
      </c>
      <c r="BT272" s="340">
        <f t="shared" ref="BT272" si="296">BB272/BB253</f>
        <v>0.33922851987235136</v>
      </c>
    </row>
    <row r="274" spans="1:72" ht="13">
      <c r="A274" s="337" t="s">
        <v>141</v>
      </c>
    </row>
    <row r="275" spans="1:72" ht="13">
      <c r="A275" s="337"/>
      <c r="B275" s="397" t="s">
        <v>73</v>
      </c>
      <c r="C275" s="397"/>
      <c r="D275" s="397"/>
      <c r="E275" s="397"/>
      <c r="F275" s="397"/>
      <c r="G275" s="397"/>
      <c r="H275" s="397"/>
      <c r="I275" s="397"/>
      <c r="J275" s="397"/>
      <c r="K275" s="397"/>
      <c r="L275" s="397"/>
      <c r="M275" s="397"/>
      <c r="N275" s="397"/>
      <c r="O275" s="397"/>
      <c r="P275" s="397"/>
      <c r="Q275" s="397"/>
      <c r="R275" s="397"/>
      <c r="S275" s="397"/>
      <c r="T275" s="397"/>
      <c r="U275" s="397"/>
      <c r="V275" s="397"/>
      <c r="W275" s="397"/>
      <c r="X275" s="397"/>
      <c r="Y275" s="397"/>
      <c r="Z275" s="397"/>
      <c r="AA275" s="397"/>
      <c r="AB275" s="397"/>
      <c r="AE275" s="397" t="s">
        <v>90</v>
      </c>
      <c r="AF275" s="397"/>
      <c r="AG275" s="397"/>
      <c r="AH275" s="397"/>
      <c r="AI275" s="397"/>
      <c r="AJ275" s="397"/>
      <c r="AK275" s="397"/>
      <c r="AL275" s="397"/>
      <c r="AM275" s="397"/>
      <c r="AN275" s="397"/>
      <c r="AO275" s="397"/>
      <c r="AP275" s="397"/>
      <c r="AQ275" s="397"/>
      <c r="AR275" s="397"/>
      <c r="AS275" s="397"/>
      <c r="AT275" s="397"/>
      <c r="AU275" s="397"/>
      <c r="AV275" s="397"/>
      <c r="AW275" s="397"/>
      <c r="AX275" s="397"/>
      <c r="AY275" s="397"/>
      <c r="AZ275" s="397"/>
      <c r="BA275" s="397"/>
      <c r="BB275" s="397"/>
      <c r="BC275" s="397"/>
      <c r="BD275" s="397"/>
    </row>
    <row r="276" spans="1:72">
      <c r="A276" s="338" t="s">
        <v>4</v>
      </c>
      <c r="B276" s="343"/>
      <c r="C276" s="343">
        <f>SUM(ImportsPulp!C$5:C$5)</f>
        <v>0.24193525999999999</v>
      </c>
      <c r="D276" s="343">
        <f>SUM(ImportsPulp!D$5:D$5)</f>
        <v>0.30812163500000006</v>
      </c>
      <c r="E276" s="343">
        <f>SUM(ImportsPulp!E$5:E$5)</f>
        <v>0.34986578699999998</v>
      </c>
      <c r="F276" s="343">
        <f>SUM(ImportsPulp!F$5:F$5)</f>
        <v>0.37662734600000003</v>
      </c>
      <c r="G276" s="343">
        <f>SUM(ImportsPulp!G$5:G$5)</f>
        <v>0.43156657900000006</v>
      </c>
      <c r="H276" s="343">
        <f>SUM(ImportsPulp!H$5:H$5)</f>
        <v>0.46774224199999992</v>
      </c>
      <c r="I276" s="343">
        <f>SUM(ImportsPulp!I$5:I$5)</f>
        <v>0.48438941299999999</v>
      </c>
      <c r="J276" s="343">
        <f>SUM(ImportsPulp!J$5:J$5)</f>
        <v>0.47093417799999993</v>
      </c>
      <c r="K276" s="343">
        <f>SUM(ImportsPulp!K$5:K$5)</f>
        <v>0.52788681999999998</v>
      </c>
      <c r="L276" s="343">
        <f>SUM(ImportsPulp!L$5:L$5)</f>
        <v>0.64816750200000006</v>
      </c>
      <c r="M276" s="343">
        <f>SUM(ImportsPulp!M$5:M$5)</f>
        <v>0.71739378999999992</v>
      </c>
      <c r="N276" s="343">
        <f>SUM(ImportsPulp!N$5:N$5)</f>
        <v>0.86883623300000001</v>
      </c>
      <c r="O276" s="343">
        <f>SUM(ImportsPulp!O$5:O$5)</f>
        <v>0.97572454599999991</v>
      </c>
      <c r="P276" s="343">
        <f>SUM(ImportsPulp!P$5:P$5)</f>
        <v>1.0113999010000001</v>
      </c>
      <c r="Q276" s="343">
        <f>SUM(ImportsPulp!Q$5:Q$5)</f>
        <v>1.159299531</v>
      </c>
      <c r="R276" s="343">
        <f>SUM(ImportsPulp!R$5:R$5)</f>
        <v>1.2756307699999998</v>
      </c>
      <c r="S276" s="343">
        <f>SUM(ImportsPulp!S$5:S$5)</f>
        <v>1.429207122</v>
      </c>
      <c r="T276" s="343">
        <f>SUM(ImportsPulp!T$5:T$5)</f>
        <v>1.5497351189999997</v>
      </c>
      <c r="U276" s="343">
        <f>SUM(ImportsPulp!U$5:U$5)</f>
        <v>1.4798744270000002</v>
      </c>
      <c r="V276" s="343">
        <f>SUM(ImportsPulp!V$5:V$5)</f>
        <v>1.607680258</v>
      </c>
      <c r="W276" s="343">
        <f>SUM(ImportsPulp!W$5:W$5)</f>
        <v>1.3868058429999996</v>
      </c>
      <c r="X276" s="343">
        <f>SUM(ImportsPulp!X$5:X$5)</f>
        <v>1.8750485190000001</v>
      </c>
      <c r="Y276" s="343">
        <f>SUM(ImportsPulp!Y$5:Y$5)</f>
        <v>2.2720705609999987</v>
      </c>
      <c r="Z276" s="343">
        <f>SUM(ImportsPulp!Z$5:Z$5)</f>
        <v>2.4510699433359999</v>
      </c>
      <c r="AA276" s="343">
        <f>SUM(ImportsPulp!AA$5:AA$5)</f>
        <v>0</v>
      </c>
      <c r="AB276" s="343">
        <f>SUM(ImportsPulp!AB$5:AB$5)</f>
        <v>0</v>
      </c>
      <c r="AC276" s="343"/>
      <c r="AD276" s="343"/>
      <c r="AE276" s="343">
        <f>SUM(ImportsPulp!AD$5:AD$5)</f>
        <v>0.15221403899999997</v>
      </c>
      <c r="AF276" s="343">
        <f>SUM(ImportsPulp!AE$5:AE$5)</f>
        <v>0.14836221299999999</v>
      </c>
      <c r="AG276" s="343">
        <f>SUM(ImportsPulp!AF$5:AF$5)</f>
        <v>0.17291838900000001</v>
      </c>
      <c r="AH276" s="343">
        <f>SUM(ImportsPulp!AG$5:AG$5)</f>
        <v>0.18988927</v>
      </c>
      <c r="AI276" s="343">
        <f>SUM(ImportsPulp!AH$5:AH$5)</f>
        <v>0.24485676799999997</v>
      </c>
      <c r="AJ276" s="343">
        <f>SUM(ImportsPulp!AI$5:AI$5)</f>
        <v>0.26843319700000001</v>
      </c>
      <c r="AK276" s="343">
        <f>SUM(ImportsPulp!AJ$5:AJ$5)</f>
        <v>0.31249362400000003</v>
      </c>
      <c r="AL276" s="343">
        <f>SUM(ImportsPulp!AK$5:AK$5)</f>
        <v>0.33316591099999993</v>
      </c>
      <c r="AM276" s="343">
        <f>SUM(ImportsPulp!AL$5:AL$5)</f>
        <v>0.416884804</v>
      </c>
      <c r="AN276" s="343">
        <f>SUM(ImportsPulp!AM$5:AM$5)</f>
        <v>0.38253195899999998</v>
      </c>
      <c r="AO276" s="343">
        <f>SUM(ImportsPulp!AN$5:AN$5)</f>
        <v>0.59012456499999999</v>
      </c>
      <c r="AP276" s="343">
        <f>SUM(ImportsPulp!AO$5:AO$5)</f>
        <v>0.68593554499999987</v>
      </c>
      <c r="AQ276" s="343">
        <f>SUM(ImportsPulp!AP$5:AP$5)</f>
        <v>0.7222108410000001</v>
      </c>
      <c r="AR276" s="343">
        <f>SUM(ImportsPulp!AQ$5:AQ$5)</f>
        <v>0.74414652999999997</v>
      </c>
      <c r="AS276" s="343">
        <f>SUM(ImportsPulp!AR$5:AR$5)</f>
        <v>0.893418147</v>
      </c>
      <c r="AT276" s="343">
        <f>SUM(ImportsPulp!AS$5:AS$5)</f>
        <v>0.92163152799999992</v>
      </c>
      <c r="AU276" s="343">
        <f>SUM(ImportsPulp!AT$5:AT$5)</f>
        <v>0.96206955799999994</v>
      </c>
      <c r="AV276" s="343">
        <f>SUM(ImportsPulp!AU$5:AU$5)</f>
        <v>1.145346813</v>
      </c>
      <c r="AW276" s="343">
        <f>SUM(ImportsPulp!AV$5:AV$5)</f>
        <v>1.2391469449999994</v>
      </c>
      <c r="AX276" s="343">
        <f>SUM(ImportsPulp!AW$5:AW$5)</f>
        <v>1.194297036</v>
      </c>
      <c r="AY276" s="343">
        <f>SUM(ImportsPulp!AX$5:AX$5)</f>
        <v>0.83963769900000007</v>
      </c>
      <c r="AZ276" s="343">
        <f>SUM(ImportsPulp!AY$5:AY$5)</f>
        <v>1.4177726370000003</v>
      </c>
      <c r="BA276" s="343">
        <f>SUM(ImportsPulp!AZ$5:AZ$5)</f>
        <v>2.0410739279130006</v>
      </c>
      <c r="BB276" s="343">
        <f>SUM(ImportsPulp!BA$5:BA$5)</f>
        <v>1.9309250422340001</v>
      </c>
      <c r="BC276" s="343">
        <f>SUM(ImportsPulp!BB$5:BB$5)</f>
        <v>0</v>
      </c>
      <c r="BD276" s="343">
        <f>SUM(ImportsPulp!BC$5:BC$5)</f>
        <v>0</v>
      </c>
    </row>
    <row r="277" spans="1:72">
      <c r="A277" s="338"/>
      <c r="B277" s="312" t="s">
        <v>229</v>
      </c>
      <c r="C277" s="312">
        <v>2000</v>
      </c>
      <c r="D277" s="312">
        <f t="shared" ref="D277:O277" si="297">1+C277</f>
        <v>2001</v>
      </c>
      <c r="E277" s="312">
        <f t="shared" si="297"/>
        <v>2002</v>
      </c>
      <c r="F277" s="312">
        <f t="shared" si="297"/>
        <v>2003</v>
      </c>
      <c r="G277" s="312">
        <f t="shared" si="297"/>
        <v>2004</v>
      </c>
      <c r="H277" s="312">
        <f t="shared" si="297"/>
        <v>2005</v>
      </c>
      <c r="I277" s="312">
        <f t="shared" si="297"/>
        <v>2006</v>
      </c>
      <c r="J277" s="312">
        <f t="shared" si="297"/>
        <v>2007</v>
      </c>
      <c r="K277" s="312">
        <f t="shared" si="297"/>
        <v>2008</v>
      </c>
      <c r="L277" s="312">
        <f t="shared" si="297"/>
        <v>2009</v>
      </c>
      <c r="M277" s="312">
        <f t="shared" si="297"/>
        <v>2010</v>
      </c>
      <c r="N277" s="312">
        <f t="shared" si="297"/>
        <v>2011</v>
      </c>
      <c r="O277" s="312">
        <f t="shared" si="297"/>
        <v>2012</v>
      </c>
      <c r="P277" s="312">
        <f t="shared" ref="P277:AB277" si="298">1+O277</f>
        <v>2013</v>
      </c>
      <c r="Q277" s="312">
        <f t="shared" si="298"/>
        <v>2014</v>
      </c>
      <c r="R277" s="312">
        <f t="shared" si="298"/>
        <v>2015</v>
      </c>
      <c r="S277" s="312">
        <f t="shared" si="298"/>
        <v>2016</v>
      </c>
      <c r="T277" s="312">
        <f t="shared" si="298"/>
        <v>2017</v>
      </c>
      <c r="U277" s="312">
        <f t="shared" si="298"/>
        <v>2018</v>
      </c>
      <c r="V277" s="312">
        <f t="shared" si="298"/>
        <v>2019</v>
      </c>
      <c r="W277" s="312">
        <f t="shared" si="298"/>
        <v>2020</v>
      </c>
      <c r="X277" s="312">
        <f t="shared" si="298"/>
        <v>2021</v>
      </c>
      <c r="Y277" s="312">
        <f t="shared" si="298"/>
        <v>2022</v>
      </c>
      <c r="Z277" s="312">
        <f t="shared" si="298"/>
        <v>2023</v>
      </c>
      <c r="AA277" s="312">
        <f t="shared" si="298"/>
        <v>2024</v>
      </c>
      <c r="AB277" s="312">
        <f t="shared" si="298"/>
        <v>2025</v>
      </c>
      <c r="AE277" s="312">
        <v>2000</v>
      </c>
      <c r="AF277" s="312">
        <f t="shared" ref="AF277:AQ277" si="299">1+AE277</f>
        <v>2001</v>
      </c>
      <c r="AG277" s="312">
        <f t="shared" si="299"/>
        <v>2002</v>
      </c>
      <c r="AH277" s="312">
        <f t="shared" si="299"/>
        <v>2003</v>
      </c>
      <c r="AI277" s="312">
        <f t="shared" si="299"/>
        <v>2004</v>
      </c>
      <c r="AJ277" s="312">
        <f t="shared" si="299"/>
        <v>2005</v>
      </c>
      <c r="AK277" s="312">
        <f t="shared" si="299"/>
        <v>2006</v>
      </c>
      <c r="AL277" s="312">
        <f t="shared" si="299"/>
        <v>2007</v>
      </c>
      <c r="AM277" s="312">
        <f t="shared" si="299"/>
        <v>2008</v>
      </c>
      <c r="AN277" s="312">
        <f t="shared" si="299"/>
        <v>2009</v>
      </c>
      <c r="AO277" s="312">
        <f t="shared" si="299"/>
        <v>2010</v>
      </c>
      <c r="AP277" s="312">
        <f t="shared" si="299"/>
        <v>2011</v>
      </c>
      <c r="AQ277" s="312">
        <f t="shared" si="299"/>
        <v>2012</v>
      </c>
      <c r="AR277" s="312">
        <f t="shared" ref="AR277:BD277" si="300">1+AQ277</f>
        <v>2013</v>
      </c>
      <c r="AS277" s="312">
        <f t="shared" si="300"/>
        <v>2014</v>
      </c>
      <c r="AT277" s="312">
        <f t="shared" si="300"/>
        <v>2015</v>
      </c>
      <c r="AU277" s="312">
        <f t="shared" si="300"/>
        <v>2016</v>
      </c>
      <c r="AV277" s="312">
        <f t="shared" si="300"/>
        <v>2017</v>
      </c>
      <c r="AW277" s="312">
        <f t="shared" si="300"/>
        <v>2018</v>
      </c>
      <c r="AX277" s="312">
        <f t="shared" si="300"/>
        <v>2019</v>
      </c>
      <c r="AY277" s="312">
        <f t="shared" si="300"/>
        <v>2020</v>
      </c>
      <c r="AZ277" s="312">
        <f t="shared" si="300"/>
        <v>2021</v>
      </c>
      <c r="BA277" s="312">
        <f t="shared" si="300"/>
        <v>2022</v>
      </c>
      <c r="BB277" s="312">
        <f t="shared" si="300"/>
        <v>2023</v>
      </c>
      <c r="BC277" s="312">
        <f t="shared" si="300"/>
        <v>2024</v>
      </c>
      <c r="BD277" s="312">
        <f t="shared" si="300"/>
        <v>2025</v>
      </c>
    </row>
    <row r="278" spans="1:72">
      <c r="A278" s="338" t="s">
        <v>196</v>
      </c>
      <c r="B278" s="341" t="s">
        <v>229</v>
      </c>
      <c r="C278" s="341">
        <f>ImportsPulp!C$23</f>
        <v>8.1460579999999994E-3</v>
      </c>
      <c r="D278" s="341">
        <f>ImportsPulp!D$23</f>
        <v>3.3828378999999992E-2</v>
      </c>
      <c r="E278" s="341">
        <f>ImportsPulp!E$23</f>
        <v>2.6351336999999999E-2</v>
      </c>
      <c r="F278" s="341">
        <f>ImportsPulp!F$23</f>
        <v>2.4935747000000001E-2</v>
      </c>
      <c r="G278" s="341">
        <f>ImportsPulp!G$23</f>
        <v>3.8879166999999999E-2</v>
      </c>
      <c r="H278" s="341">
        <f>ImportsPulp!H$23</f>
        <v>5.5785042999999999E-2</v>
      </c>
      <c r="I278" s="341">
        <f>ImportsPulp!I$23</f>
        <v>9.0105468999999994E-2</v>
      </c>
      <c r="J278" s="341">
        <f>ImportsPulp!J$23</f>
        <v>7.4968070999999983E-2</v>
      </c>
      <c r="K278" s="341">
        <f>ImportsPulp!K$23</f>
        <v>9.1134009999999988E-2</v>
      </c>
      <c r="L278" s="341">
        <f>ImportsPulp!L$23</f>
        <v>0.11026868199999998</v>
      </c>
      <c r="M278" s="341">
        <f>ImportsPulp!M$23</f>
        <v>0.11592196399999999</v>
      </c>
      <c r="N278" s="341">
        <f>ImportsPulp!N$23</f>
        <v>0.15931459699999997</v>
      </c>
      <c r="O278" s="341">
        <f>ImportsPulp!O$23</f>
        <v>0.20329982999999996</v>
      </c>
      <c r="P278" s="341">
        <f>ImportsPulp!P$23</f>
        <v>0.15781320599999998</v>
      </c>
      <c r="Q278" s="341">
        <f>ImportsPulp!Q$23</f>
        <v>0.23585955699999997</v>
      </c>
      <c r="R278" s="341">
        <f>ImportsPulp!R$23</f>
        <v>0.23160118100000002</v>
      </c>
      <c r="S278" s="341">
        <f>ImportsPulp!S$23</f>
        <v>0.25489248900000006</v>
      </c>
      <c r="T278" s="341">
        <f>ImportsPulp!T$23</f>
        <v>0.26309952299999995</v>
      </c>
      <c r="U278" s="341">
        <f>ImportsPulp!U$23</f>
        <v>0.24115316599999997</v>
      </c>
      <c r="V278" s="341">
        <f>ImportsPulp!V$23</f>
        <v>0.26288882499999994</v>
      </c>
      <c r="W278" s="341">
        <f>ImportsPulp!W$23</f>
        <v>0.24665640799999999</v>
      </c>
      <c r="X278" s="341">
        <f>ImportsPulp!X$23</f>
        <v>0.36751815999999998</v>
      </c>
      <c r="Y278" s="341">
        <f>ImportsPulp!Y$23</f>
        <v>0.42135495599999995</v>
      </c>
      <c r="Z278" s="341">
        <f>ImportsPulp!Z$23</f>
        <v>0.42761308333600001</v>
      </c>
      <c r="AA278" s="341">
        <f>ImportsPulp!AA$23</f>
        <v>0</v>
      </c>
      <c r="AB278" s="341">
        <f>ImportsPulp!AB$23</f>
        <v>0</v>
      </c>
      <c r="BE278" s="340">
        <f t="shared" ref="BE278:BT283" si="301">K278/K$276</f>
        <v>0.17263929794648025</v>
      </c>
      <c r="BF278" s="340">
        <f t="shared" si="301"/>
        <v>0.1701237437232698</v>
      </c>
      <c r="BG278" s="340">
        <f t="shared" si="301"/>
        <v>0.16158763236576107</v>
      </c>
      <c r="BH278" s="340">
        <f t="shared" si="301"/>
        <v>0.18336550773199622</v>
      </c>
      <c r="BI278" s="340">
        <f t="shared" si="301"/>
        <v>0.20835781044294849</v>
      </c>
      <c r="BJ278" s="340">
        <f t="shared" si="301"/>
        <v>0.15603442895729527</v>
      </c>
      <c r="BK278" s="340">
        <f t="shared" si="301"/>
        <v>0.20345005815412512</v>
      </c>
      <c r="BL278" s="340">
        <f t="shared" si="301"/>
        <v>0.18155816435817088</v>
      </c>
      <c r="BM278" s="340">
        <f t="shared" si="301"/>
        <v>0.17834538120920451</v>
      </c>
      <c r="BN278" s="340">
        <f t="shared" si="301"/>
        <v>0.16977064001090111</v>
      </c>
      <c r="BO278" s="340">
        <f t="shared" si="301"/>
        <v>0.16295515457271967</v>
      </c>
      <c r="BP278" s="340">
        <f t="shared" si="301"/>
        <v>0.16352059042327305</v>
      </c>
      <c r="BQ278" s="340">
        <f t="shared" si="301"/>
        <v>0.1778593659992245</v>
      </c>
      <c r="BR278" s="340">
        <f t="shared" si="301"/>
        <v>0.1960046133611543</v>
      </c>
      <c r="BS278" s="340">
        <f t="shared" si="301"/>
        <v>0.18544976693617754</v>
      </c>
      <c r="BT278" s="340">
        <f t="shared" si="301"/>
        <v>0.17445976378544395</v>
      </c>
    </row>
    <row r="279" spans="1:72">
      <c r="A279" s="341" t="str">
        <f>ImportsPulp!B$10</f>
        <v xml:space="preserve">Canada </v>
      </c>
      <c r="B279" s="341" t="s">
        <v>229</v>
      </c>
      <c r="C279" s="341">
        <f>ImportsPulp!C$10</f>
        <v>8.1450520999999984E-2</v>
      </c>
      <c r="D279" s="341">
        <f>ImportsPulp!D$10</f>
        <v>9.0872708999999996E-2</v>
      </c>
      <c r="E279" s="341">
        <f>ImportsPulp!E$10</f>
        <v>0.11986511799999999</v>
      </c>
      <c r="F279" s="341">
        <f>ImportsPulp!F$10</f>
        <v>0.11316064099999999</v>
      </c>
      <c r="G279" s="341">
        <f>ImportsPulp!G$10</f>
        <v>0.10736898299999999</v>
      </c>
      <c r="H279" s="341">
        <f>ImportsPulp!H$10</f>
        <v>0.11090035599999999</v>
      </c>
      <c r="I279" s="341">
        <f>ImportsPulp!I$10</f>
        <v>0.12740668399999999</v>
      </c>
      <c r="J279" s="341">
        <f>ImportsPulp!J$10</f>
        <v>0.10173883699999998</v>
      </c>
      <c r="K279" s="341">
        <f>ImportsPulp!K$10</f>
        <v>0.12193541199999999</v>
      </c>
      <c r="L279" s="341">
        <f>ImportsPulp!L$10</f>
        <v>0.13162231599999999</v>
      </c>
      <c r="M279" s="341">
        <f>ImportsPulp!M$10</f>
        <v>0.158865856</v>
      </c>
      <c r="N279" s="341">
        <f>ImportsPulp!N$10</f>
        <v>0.109509234</v>
      </c>
      <c r="O279" s="341">
        <f>ImportsPulp!O$10</f>
        <v>0.16318470199999999</v>
      </c>
      <c r="P279" s="341">
        <f>ImportsPulp!P$10</f>
        <v>0.12915237799999998</v>
      </c>
      <c r="Q279" s="341">
        <f>ImportsPulp!Q$10</f>
        <v>0.18648885199999998</v>
      </c>
      <c r="R279" s="341">
        <f>ImportsPulp!R$10</f>
        <v>0.197420551</v>
      </c>
      <c r="S279" s="341">
        <f>ImportsPulp!S$10</f>
        <v>0.24873070999999999</v>
      </c>
      <c r="T279" s="341">
        <f>ImportsPulp!T$10</f>
        <v>0.24657962299999997</v>
      </c>
      <c r="U279" s="341">
        <f>ImportsPulp!U$10</f>
        <v>0.29784273699999997</v>
      </c>
      <c r="V279" s="341">
        <f>ImportsPulp!V$10</f>
        <v>0.299888706</v>
      </c>
      <c r="W279" s="341">
        <f>ImportsPulp!W$10</f>
        <v>0.22348151799999996</v>
      </c>
      <c r="X279" s="341">
        <f>ImportsPulp!X$10</f>
        <v>0.28859658499999996</v>
      </c>
      <c r="Y279" s="341">
        <f>ImportsPulp!Y$10</f>
        <v>0.35900890799999996</v>
      </c>
      <c r="Z279" s="341">
        <f>ImportsPulp!Z$10</f>
        <v>0.33459259899999999</v>
      </c>
      <c r="AA279" s="341">
        <f>ImportsPulp!AA$10</f>
        <v>0</v>
      </c>
      <c r="AB279" s="341">
        <f>ImportsPulp!AB$10</f>
        <v>0</v>
      </c>
      <c r="BE279" s="340">
        <f t="shared" si="301"/>
        <v>0.23098779393658664</v>
      </c>
      <c r="BF279" s="340">
        <f t="shared" si="301"/>
        <v>0.20306836673215373</v>
      </c>
      <c r="BG279" s="340">
        <f t="shared" si="301"/>
        <v>0.22144860774443004</v>
      </c>
      <c r="BH279" s="340">
        <f t="shared" si="301"/>
        <v>0.12604128354762109</v>
      </c>
      <c r="BI279" s="340">
        <f t="shared" si="301"/>
        <v>0.16724464160400451</v>
      </c>
      <c r="BJ279" s="340">
        <f t="shared" si="301"/>
        <v>0.12769664884513368</v>
      </c>
      <c r="BK279" s="340">
        <f t="shared" si="301"/>
        <v>0.16086338949791223</v>
      </c>
      <c r="BL279" s="340">
        <f t="shared" si="301"/>
        <v>0.15476308320784707</v>
      </c>
      <c r="BM279" s="340">
        <f t="shared" si="301"/>
        <v>0.17403405438669511</v>
      </c>
      <c r="BN279" s="340">
        <f t="shared" si="301"/>
        <v>0.15911081834366045</v>
      </c>
      <c r="BO279" s="340">
        <f t="shared" si="301"/>
        <v>0.20126216898266594</v>
      </c>
      <c r="BP279" s="340">
        <f t="shared" si="301"/>
        <v>0.18653504296499235</v>
      </c>
      <c r="BQ279" s="340">
        <f t="shared" si="301"/>
        <v>0.16114838218200384</v>
      </c>
      <c r="BR279" s="340">
        <f t="shared" si="301"/>
        <v>0.1539141958598032</v>
      </c>
      <c r="BS279" s="340">
        <f t="shared" si="301"/>
        <v>0.15800957688655171</v>
      </c>
      <c r="BT279" s="340">
        <f t="shared" si="301"/>
        <v>0.13650879278647049</v>
      </c>
    </row>
    <row r="280" spans="1:72">
      <c r="A280" s="341" t="str">
        <f>ImportsPulp!B$19</f>
        <v xml:space="preserve">Indonesia </v>
      </c>
      <c r="B280" s="341" t="s">
        <v>229</v>
      </c>
      <c r="C280" s="341">
        <f>ImportsPulp!C$19</f>
        <v>5.8075299999999996E-2</v>
      </c>
      <c r="D280" s="341">
        <f>ImportsPulp!D$19</f>
        <v>7.5375241999999995E-2</v>
      </c>
      <c r="E280" s="341">
        <f>ImportsPulp!E$19</f>
        <v>7.7646549999999995E-2</v>
      </c>
      <c r="F280" s="341">
        <f>ImportsPulp!F$19</f>
        <v>8.0317163999999996E-2</v>
      </c>
      <c r="G280" s="341">
        <f>ImportsPulp!G$19</f>
        <v>0.10600098999999999</v>
      </c>
      <c r="H280" s="341">
        <f>ImportsPulp!H$19</f>
        <v>0.15142459999999996</v>
      </c>
      <c r="I280" s="341">
        <f>ImportsPulp!I$19</f>
        <v>0.12475140199999998</v>
      </c>
      <c r="J280" s="341">
        <f>ImportsPulp!J$19</f>
        <v>0.13298996799999999</v>
      </c>
      <c r="K280" s="341">
        <f>ImportsPulp!K$19</f>
        <v>0.13423767799999997</v>
      </c>
      <c r="L280" s="341">
        <f>ImportsPulp!L$19</f>
        <v>0.16917405399999999</v>
      </c>
      <c r="M280" s="341">
        <f>ImportsPulp!M$19</f>
        <v>0.21943671199999998</v>
      </c>
      <c r="N280" s="341">
        <f>ImportsPulp!N$19</f>
        <v>0.26859997000000002</v>
      </c>
      <c r="O280" s="341">
        <f>ImportsPulp!O$19</f>
        <v>0.26082843099999997</v>
      </c>
      <c r="P280" s="341">
        <f>ImportsPulp!P$19</f>
        <v>0.27371490700000001</v>
      </c>
      <c r="Q280" s="341">
        <f>ImportsPulp!Q$19</f>
        <v>0.17937797799999999</v>
      </c>
      <c r="R280" s="341">
        <f>ImportsPulp!R$19</f>
        <v>0.160848885</v>
      </c>
      <c r="S280" s="341">
        <f>ImportsPulp!S$19</f>
        <v>0.23852481799999997</v>
      </c>
      <c r="T280" s="341">
        <f>ImportsPulp!T$19</f>
        <v>0.24502170499999998</v>
      </c>
      <c r="U280" s="341">
        <f>ImportsPulp!U$19</f>
        <v>0.17714748999999999</v>
      </c>
      <c r="V280" s="341">
        <f>ImportsPulp!V$19</f>
        <v>0.1750882</v>
      </c>
      <c r="W280" s="341">
        <f>ImportsPulp!W$19</f>
        <v>0.19603079999999998</v>
      </c>
      <c r="X280" s="341">
        <f>ImportsPulp!X$19</f>
        <v>0.24022039999999995</v>
      </c>
      <c r="Y280" s="341">
        <f>ImportsPulp!Y$19</f>
        <v>0.29136227999999997</v>
      </c>
      <c r="Z280" s="341">
        <f>ImportsPulp!Z$19</f>
        <v>0.58709339999999988</v>
      </c>
      <c r="AA280" s="341">
        <f>ImportsPulp!AA$19</f>
        <v>0</v>
      </c>
      <c r="AB280" s="341">
        <f>ImportsPulp!AB$19</f>
        <v>0</v>
      </c>
      <c r="BE280" s="340">
        <f t="shared" si="301"/>
        <v>0.25429253566133736</v>
      </c>
      <c r="BF280" s="340">
        <f t="shared" si="301"/>
        <v>0.26100360397272737</v>
      </c>
      <c r="BG280" s="340">
        <f t="shared" si="301"/>
        <v>0.30588041750403222</v>
      </c>
      <c r="BH280" s="340">
        <f t="shared" si="301"/>
        <v>0.3091491351282078</v>
      </c>
      <c r="BI280" s="340">
        <f t="shared" si="301"/>
        <v>0.26731768926924176</v>
      </c>
      <c r="BJ280" s="340">
        <f t="shared" si="301"/>
        <v>0.27062975459001948</v>
      </c>
      <c r="BK280" s="340">
        <f t="shared" si="301"/>
        <v>0.15472962181332928</v>
      </c>
      <c r="BL280" s="340">
        <f t="shared" si="301"/>
        <v>0.12609360700824113</v>
      </c>
      <c r="BM280" s="340">
        <f t="shared" si="301"/>
        <v>0.16689310760375567</v>
      </c>
      <c r="BN280" s="340">
        <f t="shared" si="301"/>
        <v>0.15810553816326081</v>
      </c>
      <c r="BO280" s="340">
        <f t="shared" si="301"/>
        <v>0.11970440651448595</v>
      </c>
      <c r="BP280" s="340">
        <f t="shared" si="301"/>
        <v>0.10890735214837725</v>
      </c>
      <c r="BQ280" s="340">
        <f t="shared" si="301"/>
        <v>0.14135417801235786</v>
      </c>
      <c r="BR280" s="340">
        <f t="shared" si="301"/>
        <v>0.12811423148032144</v>
      </c>
      <c r="BS280" s="340">
        <f t="shared" si="301"/>
        <v>0.12823645752963045</v>
      </c>
      <c r="BT280" s="340">
        <f t="shared" si="301"/>
        <v>0.23952535569056152</v>
      </c>
    </row>
    <row r="281" spans="1:72">
      <c r="A281" s="341" t="str">
        <f>ImportsPulp!B$7</f>
        <v xml:space="preserve">South Africa </v>
      </c>
      <c r="B281" s="341" t="s">
        <v>229</v>
      </c>
      <c r="C281" s="341">
        <f>ImportsPulp!C$7</f>
        <v>3.7220685999999996E-2</v>
      </c>
      <c r="D281" s="341">
        <f>ImportsPulp!D$7</f>
        <v>1.9752999999999996E-2</v>
      </c>
      <c r="E281" s="341">
        <f>ImportsPulp!E$7</f>
        <v>2.6359999999999999E-3</v>
      </c>
      <c r="F281" s="341">
        <f>ImportsPulp!F$7</f>
        <v>5.0514758999999992E-2</v>
      </c>
      <c r="G281" s="341">
        <f>ImportsPulp!G$7</f>
        <v>6.4870349999999993E-2</v>
      </c>
      <c r="H281" s="341">
        <f>ImportsPulp!H$7</f>
        <v>4.2874772999999991E-2</v>
      </c>
      <c r="I281" s="341">
        <f>ImportsPulp!I$7</f>
        <v>4.0524126000000001E-2</v>
      </c>
      <c r="J281" s="341">
        <f>ImportsPulp!J$7</f>
        <v>4.7197429999999992E-2</v>
      </c>
      <c r="K281" s="341">
        <f>ImportsPulp!K$7</f>
        <v>4.6238499999999995E-2</v>
      </c>
      <c r="L281" s="341">
        <f>ImportsPulp!L$7</f>
        <v>3.8738671999999995E-2</v>
      </c>
      <c r="M281" s="341">
        <f>ImportsPulp!M$7</f>
        <v>2.9189290999999999E-2</v>
      </c>
      <c r="N281" s="341">
        <f>ImportsPulp!N$7</f>
        <v>6.0027745999999993E-2</v>
      </c>
      <c r="O281" s="341">
        <f>ImportsPulp!O$7</f>
        <v>5.6991102999999994E-2</v>
      </c>
      <c r="P281" s="341">
        <f>ImportsPulp!P$7</f>
        <v>7.7595252999999989E-2</v>
      </c>
      <c r="Q281" s="341">
        <f>ImportsPulp!Q$7</f>
        <v>5.4286447999999994E-2</v>
      </c>
      <c r="R281" s="341">
        <f>ImportsPulp!R$7</f>
        <v>0.16767214099999997</v>
      </c>
      <c r="S281" s="341">
        <f>ImportsPulp!S$7</f>
        <v>0.21769910299999998</v>
      </c>
      <c r="T281" s="341">
        <f>ImportsPulp!T$7</f>
        <v>0.27772149899999998</v>
      </c>
      <c r="U281" s="341">
        <f>ImportsPulp!U$7</f>
        <v>0.18974673999999997</v>
      </c>
      <c r="V281" s="341">
        <f>ImportsPulp!V$7</f>
        <v>0.147044546</v>
      </c>
      <c r="W281" s="341">
        <f>ImportsPulp!W$7</f>
        <v>0.13301704499999997</v>
      </c>
      <c r="X281" s="341">
        <f>ImportsPulp!X$7</f>
        <v>0.28766141799999995</v>
      </c>
      <c r="Y281" s="341">
        <f>ImportsPulp!Y$7</f>
        <v>0.47491916799999995</v>
      </c>
      <c r="Z281" s="341">
        <f>ImportsPulp!Z$7</f>
        <v>0.59468380099999996</v>
      </c>
      <c r="AA281" s="341">
        <f>ImportsPulp!AA$7</f>
        <v>0</v>
      </c>
      <c r="AB281" s="341">
        <f>ImportsPulp!AB$7</f>
        <v>0</v>
      </c>
      <c r="BE281" s="340">
        <f t="shared" si="301"/>
        <v>8.75916924768078E-2</v>
      </c>
      <c r="BF281" s="340">
        <f t="shared" si="301"/>
        <v>5.9766452160077581E-2</v>
      </c>
      <c r="BG281" s="340">
        <f t="shared" si="301"/>
        <v>4.0687961628438407E-2</v>
      </c>
      <c r="BH281" s="340">
        <f t="shared" si="301"/>
        <v>6.9089828117239668E-2</v>
      </c>
      <c r="BI281" s="340">
        <f t="shared" si="301"/>
        <v>5.8409008191539338E-2</v>
      </c>
      <c r="BJ281" s="340">
        <f t="shared" si="301"/>
        <v>7.6720645239612278E-2</v>
      </c>
      <c r="BK281" s="340">
        <f t="shared" si="301"/>
        <v>4.6826938636965597E-2</v>
      </c>
      <c r="BL281" s="340">
        <f t="shared" si="301"/>
        <v>0.13144253411196721</v>
      </c>
      <c r="BM281" s="340">
        <f t="shared" si="301"/>
        <v>0.15232159121580419</v>
      </c>
      <c r="BN281" s="340">
        <f t="shared" si="301"/>
        <v>0.17920578529523537</v>
      </c>
      <c r="BO281" s="340">
        <f t="shared" si="301"/>
        <v>0.12821813563239576</v>
      </c>
      <c r="BP281" s="340">
        <f t="shared" si="301"/>
        <v>9.1463800260213182E-2</v>
      </c>
      <c r="BQ281" s="340">
        <f t="shared" si="301"/>
        <v>9.591612673930737E-2</v>
      </c>
      <c r="BR281" s="340">
        <f t="shared" si="301"/>
        <v>0.15341545303233828</v>
      </c>
      <c r="BS281" s="340">
        <f t="shared" si="301"/>
        <v>0.20902483230581334</v>
      </c>
      <c r="BT281" s="340">
        <f t="shared" si="301"/>
        <v>0.24262212615222745</v>
      </c>
    </row>
    <row r="282" spans="1:72">
      <c r="A282" s="341" t="str">
        <f>ImportsPulp!B$12</f>
        <v xml:space="preserve">USA </v>
      </c>
      <c r="B282" s="341" t="s">
        <v>229</v>
      </c>
      <c r="C282" s="341">
        <f>ImportsPulp!C$12</f>
        <v>4.4563844999999998E-2</v>
      </c>
      <c r="D282" s="341">
        <f>ImportsPulp!D$12</f>
        <v>5.1681262999999991E-2</v>
      </c>
      <c r="E282" s="341">
        <f>ImportsPulp!E$12</f>
        <v>6.8062247999999992E-2</v>
      </c>
      <c r="F282" s="341">
        <f>ImportsPulp!F$12</f>
        <v>6.5549613999999992E-2</v>
      </c>
      <c r="G282" s="341">
        <f>ImportsPulp!G$12</f>
        <v>7.0992128000000002E-2</v>
      </c>
      <c r="H282" s="341">
        <f>ImportsPulp!H$12</f>
        <v>6.3374791999999985E-2</v>
      </c>
      <c r="I282" s="341">
        <f>ImportsPulp!I$12</f>
        <v>6.6280511E-2</v>
      </c>
      <c r="J282" s="341">
        <f>ImportsPulp!J$12</f>
        <v>7.2047021999999988E-2</v>
      </c>
      <c r="K282" s="341">
        <f>ImportsPulp!K$12</f>
        <v>7.5035781999999995E-2</v>
      </c>
      <c r="L282" s="341">
        <f>ImportsPulp!L$12</f>
        <v>9.7526383999999994E-2</v>
      </c>
      <c r="M282" s="341">
        <f>ImportsPulp!M$12</f>
        <v>0.11235362</v>
      </c>
      <c r="N282" s="341">
        <f>ImportsPulp!N$12</f>
        <v>0.11424116299999999</v>
      </c>
      <c r="O282" s="341">
        <f>ImportsPulp!O$12</f>
        <v>0.10694822799999999</v>
      </c>
      <c r="P282" s="341">
        <f>ImportsPulp!P$12</f>
        <v>0.13915473099999998</v>
      </c>
      <c r="Q282" s="341">
        <f>ImportsPulp!Q$12</f>
        <v>0.240952105</v>
      </c>
      <c r="R282" s="341">
        <f>ImportsPulp!R$12</f>
        <v>0.23423005699999999</v>
      </c>
      <c r="S282" s="341">
        <f>ImportsPulp!S$12</f>
        <v>0.22448612099999998</v>
      </c>
      <c r="T282" s="341">
        <f>ImportsPulp!T$12</f>
        <v>0.21736268799999997</v>
      </c>
      <c r="U282" s="341">
        <f>ImportsPulp!U$12</f>
        <v>0.21463802399999998</v>
      </c>
      <c r="V282" s="341">
        <f>ImportsPulp!V$12</f>
        <v>0.24971964299999999</v>
      </c>
      <c r="W282" s="341">
        <f>ImportsPulp!W$12</f>
        <v>0.225525541</v>
      </c>
      <c r="X282" s="341">
        <f>ImportsPulp!X$12</f>
        <v>0.24770472799999999</v>
      </c>
      <c r="Y282" s="341">
        <f>ImportsPulp!Y$12</f>
        <v>0.26964832999999999</v>
      </c>
      <c r="Z282" s="341">
        <f>ImportsPulp!Z$12</f>
        <v>0.274390833</v>
      </c>
      <c r="AA282" s="341">
        <f>ImportsPulp!AA$12</f>
        <v>0</v>
      </c>
      <c r="AB282" s="341">
        <f>ImportsPulp!AB$12</f>
        <v>0</v>
      </c>
      <c r="BE282" s="340">
        <f t="shared" si="301"/>
        <v>0.14214369284688713</v>
      </c>
      <c r="BF282" s="340">
        <f t="shared" si="301"/>
        <v>0.15046478525854878</v>
      </c>
      <c r="BG282" s="340">
        <f t="shared" si="301"/>
        <v>0.15661359432732197</v>
      </c>
      <c r="BH282" s="340">
        <f t="shared" si="301"/>
        <v>0.13148756769217287</v>
      </c>
      <c r="BI282" s="340">
        <f t="shared" si="301"/>
        <v>0.10960903713905339</v>
      </c>
      <c r="BJ282" s="340">
        <f t="shared" si="301"/>
        <v>0.1375862612428711</v>
      </c>
      <c r="BK282" s="340">
        <f t="shared" si="301"/>
        <v>0.20784283833200307</v>
      </c>
      <c r="BL282" s="340">
        <f t="shared" si="301"/>
        <v>0.18361900834361344</v>
      </c>
      <c r="BM282" s="340">
        <f t="shared" si="301"/>
        <v>0.15707039066937981</v>
      </c>
      <c r="BN282" s="340">
        <f t="shared" si="301"/>
        <v>0.14025796107676644</v>
      </c>
      <c r="BO282" s="340">
        <f t="shared" si="301"/>
        <v>0.1450379978760184</v>
      </c>
      <c r="BP282" s="340">
        <f t="shared" si="301"/>
        <v>0.15532917180351416</v>
      </c>
      <c r="BQ282" s="340">
        <f t="shared" si="301"/>
        <v>0.1626222892976375</v>
      </c>
      <c r="BR282" s="340">
        <f t="shared" si="301"/>
        <v>0.13210576979208288</v>
      </c>
      <c r="BS282" s="340">
        <f t="shared" si="301"/>
        <v>0.1186795580333212</v>
      </c>
      <c r="BT282" s="340">
        <f t="shared" si="301"/>
        <v>0.11194736965626675</v>
      </c>
    </row>
    <row r="283" spans="1:72">
      <c r="A283" s="338" t="s">
        <v>34</v>
      </c>
      <c r="B283" s="341" t="s">
        <v>229</v>
      </c>
      <c r="C283" s="341">
        <f t="shared" ref="C283" si="302">C276-SUM(C278:C282)</f>
        <v>1.2478850000000014E-2</v>
      </c>
      <c r="D283" s="341">
        <f t="shared" ref="D283:M283" si="303">D276-SUM(D278:D282)</f>
        <v>3.6611042000000094E-2</v>
      </c>
      <c r="E283" s="341">
        <f t="shared" si="303"/>
        <v>5.5304533999999961E-2</v>
      </c>
      <c r="F283" s="341">
        <f t="shared" si="303"/>
        <v>4.2149421000000076E-2</v>
      </c>
      <c r="G283" s="341">
        <f t="shared" si="303"/>
        <v>4.3454961000000125E-2</v>
      </c>
      <c r="H283" s="341">
        <f t="shared" si="303"/>
        <v>4.3382678000000063E-2</v>
      </c>
      <c r="I283" s="341">
        <f t="shared" si="303"/>
        <v>3.5321221000000069E-2</v>
      </c>
      <c r="J283" s="341">
        <f t="shared" si="303"/>
        <v>4.199284999999997E-2</v>
      </c>
      <c r="K283" s="341">
        <f t="shared" si="303"/>
        <v>5.9305437999999988E-2</v>
      </c>
      <c r="L283" s="341">
        <f t="shared" si="303"/>
        <v>0.10083739400000014</v>
      </c>
      <c r="M283" s="341">
        <f t="shared" si="303"/>
        <v>8.1626346999999932E-2</v>
      </c>
      <c r="N283" s="341">
        <f>N276-SUM(N278:N282)</f>
        <v>0.15714352300000012</v>
      </c>
      <c r="O283" s="341">
        <f>O276-SUM(O278:O282)</f>
        <v>0.18447225199999995</v>
      </c>
      <c r="P283" s="341">
        <f t="shared" ref="P283:AB283" si="304">P276-SUM(P278:P282)</f>
        <v>0.23396942600000015</v>
      </c>
      <c r="Q283" s="341">
        <f t="shared" si="304"/>
        <v>0.26233459100000012</v>
      </c>
      <c r="R283" s="341">
        <f t="shared" si="304"/>
        <v>0.28385795499999977</v>
      </c>
      <c r="S283" s="341">
        <f t="shared" si="304"/>
        <v>0.24487388099999996</v>
      </c>
      <c r="T283" s="341">
        <f t="shared" si="304"/>
        <v>0.29995008099999998</v>
      </c>
      <c r="U283" s="341">
        <f t="shared" si="304"/>
        <v>0.3593462700000003</v>
      </c>
      <c r="V283" s="341">
        <f t="shared" si="304"/>
        <v>0.47305033800000018</v>
      </c>
      <c r="W283" s="341">
        <f t="shared" si="304"/>
        <v>0.36209453099999966</v>
      </c>
      <c r="X283" s="341">
        <f t="shared" si="304"/>
        <v>0.44334722800000037</v>
      </c>
      <c r="Y283" s="341">
        <f t="shared" si="304"/>
        <v>0.45577691899999895</v>
      </c>
      <c r="Z283" s="341">
        <f t="shared" si="304"/>
        <v>0.23269622699999992</v>
      </c>
      <c r="AA283" s="341">
        <f t="shared" si="304"/>
        <v>0</v>
      </c>
      <c r="AB283" s="341">
        <f t="shared" si="304"/>
        <v>0</v>
      </c>
      <c r="AC283" s="343"/>
      <c r="AD283" s="343"/>
      <c r="BE283" s="340">
        <f t="shared" si="301"/>
        <v>0.11234498713190072</v>
      </c>
      <c r="BF283" s="340">
        <f t="shared" si="301"/>
        <v>0.15557304815322279</v>
      </c>
      <c r="BG283" s="340">
        <f t="shared" si="301"/>
        <v>0.11378178643001627</v>
      </c>
      <c r="BH283" s="340">
        <f t="shared" si="301"/>
        <v>0.18086667778276244</v>
      </c>
      <c r="BI283" s="340">
        <f t="shared" si="301"/>
        <v>0.18906181335321245</v>
      </c>
      <c r="BJ283" s="340">
        <f t="shared" si="301"/>
        <v>0.23133226112506819</v>
      </c>
      <c r="BK283" s="340">
        <f t="shared" si="301"/>
        <v>0.22628715356566473</v>
      </c>
      <c r="BL283" s="340">
        <f t="shared" si="301"/>
        <v>0.22252360297016024</v>
      </c>
      <c r="BM283" s="340">
        <f t="shared" si="301"/>
        <v>0.17133547491516066</v>
      </c>
      <c r="BN283" s="340">
        <f t="shared" si="301"/>
        <v>0.1935492571101759</v>
      </c>
      <c r="BO283" s="340">
        <f t="shared" si="301"/>
        <v>0.2428221364217143</v>
      </c>
      <c r="BP283" s="340">
        <f t="shared" si="301"/>
        <v>0.29424404239963003</v>
      </c>
      <c r="BQ283" s="340">
        <f t="shared" si="301"/>
        <v>0.26109965776946886</v>
      </c>
      <c r="BR283" s="340">
        <f t="shared" si="301"/>
        <v>0.23644573647429992</v>
      </c>
      <c r="BS283" s="340">
        <f t="shared" si="301"/>
        <v>0.20059980830850579</v>
      </c>
      <c r="BT283" s="340">
        <f t="shared" si="301"/>
        <v>9.4936591929029757E-2</v>
      </c>
    </row>
    <row r="284" spans="1:72">
      <c r="A284" s="338"/>
      <c r="B284" s="343"/>
      <c r="C284" s="343"/>
      <c r="D284" s="343"/>
      <c r="E284" s="343"/>
      <c r="F284" s="343"/>
      <c r="G284" s="343"/>
      <c r="H284" s="343"/>
      <c r="I284" s="343"/>
      <c r="J284" s="343"/>
      <c r="K284" s="343"/>
      <c r="L284" s="343"/>
      <c r="M284" s="343"/>
      <c r="N284" s="343"/>
      <c r="O284" s="343"/>
      <c r="P284" s="343"/>
      <c r="Q284" s="343"/>
      <c r="R284" s="343"/>
      <c r="S284" s="343"/>
      <c r="T284" s="343"/>
      <c r="U284" s="343"/>
      <c r="V284" s="343"/>
      <c r="W284" s="343"/>
      <c r="X284" s="343"/>
      <c r="Y284" s="343"/>
      <c r="Z284" s="343"/>
      <c r="AA284" s="343"/>
      <c r="AB284" s="343"/>
      <c r="AC284" s="343"/>
      <c r="AD284" s="343"/>
    </row>
    <row r="285" spans="1:72">
      <c r="A285" s="338"/>
      <c r="B285" s="343"/>
      <c r="C285" s="343"/>
      <c r="D285" s="343"/>
      <c r="E285" s="343"/>
      <c r="F285" s="343"/>
      <c r="G285" s="343"/>
      <c r="H285" s="343"/>
      <c r="I285" s="343"/>
      <c r="J285" s="343"/>
      <c r="K285" s="343"/>
      <c r="L285" s="343"/>
      <c r="M285" s="343"/>
      <c r="N285" s="343"/>
      <c r="O285" s="343"/>
      <c r="P285" s="343"/>
      <c r="Q285" s="343"/>
      <c r="R285" s="343"/>
      <c r="S285" s="343"/>
      <c r="T285" s="343"/>
      <c r="U285" s="343"/>
      <c r="V285" s="343"/>
      <c r="W285" s="343"/>
      <c r="X285" s="343"/>
      <c r="Y285" s="343"/>
      <c r="Z285" s="343"/>
      <c r="AA285" s="343"/>
      <c r="AB285" s="343"/>
      <c r="AC285" s="343"/>
      <c r="AD285" s="343"/>
    </row>
    <row r="286" spans="1:72">
      <c r="AC286" s="343"/>
      <c r="AD286" s="343"/>
    </row>
    <row r="287" spans="1:72">
      <c r="A287" s="339" t="str">
        <f t="shared" ref="A287:A292" si="305">A278</f>
        <v>EU-28</v>
      </c>
      <c r="B287" s="339"/>
      <c r="C287" s="339"/>
      <c r="D287" s="339"/>
      <c r="E287" s="339"/>
      <c r="F287" s="339"/>
      <c r="G287" s="339"/>
      <c r="H287" s="339"/>
      <c r="I287" s="339"/>
      <c r="J287" s="339"/>
      <c r="K287" s="339"/>
      <c r="L287" s="339"/>
      <c r="M287" s="339"/>
      <c r="N287" s="339"/>
      <c r="O287" s="339"/>
      <c r="P287" s="339"/>
      <c r="Q287" s="339"/>
      <c r="R287" s="339"/>
      <c r="S287" s="339"/>
      <c r="T287" s="339"/>
      <c r="U287" s="339"/>
      <c r="V287" s="339"/>
      <c r="W287" s="339"/>
      <c r="X287" s="339"/>
      <c r="Y287" s="339"/>
      <c r="Z287" s="339"/>
      <c r="AA287" s="339"/>
      <c r="AB287" s="339"/>
      <c r="AC287" s="339"/>
      <c r="AD287" s="339"/>
      <c r="AE287" s="341">
        <f>ImportsPulp!AD$23</f>
        <v>4.3709339999999991E-3</v>
      </c>
      <c r="AF287" s="341">
        <f>ImportsPulp!AE$23</f>
        <v>1.5193175999999997E-2</v>
      </c>
      <c r="AG287" s="341">
        <f>ImportsPulp!AF$23</f>
        <v>1.1925153999999997E-2</v>
      </c>
      <c r="AH287" s="341">
        <f>ImportsPulp!AG$23</f>
        <v>1.2192361000000001E-2</v>
      </c>
      <c r="AI287" s="341">
        <f>ImportsPulp!AH$23</f>
        <v>2.1230167000000001E-2</v>
      </c>
      <c r="AJ287" s="341">
        <f>ImportsPulp!AI$23</f>
        <v>3.1814460000000003E-2</v>
      </c>
      <c r="AK287" s="341">
        <f>ImportsPulp!AJ$23</f>
        <v>5.6797289000000001E-2</v>
      </c>
      <c r="AL287" s="341">
        <f>ImportsPulp!AK$23</f>
        <v>5.3032017999999993E-2</v>
      </c>
      <c r="AM287" s="341">
        <f>ImportsPulp!AL$23</f>
        <v>6.7934377000000004E-2</v>
      </c>
      <c r="AN287" s="341">
        <f>ImportsPulp!AM$23</f>
        <v>5.8646742999999994E-2</v>
      </c>
      <c r="AO287" s="341">
        <f>ImportsPulp!AN$23</f>
        <v>8.9575063999999996E-2</v>
      </c>
      <c r="AP287" s="341">
        <f>ImportsPulp!AO$23</f>
        <v>0.1267461</v>
      </c>
      <c r="AQ287" s="341">
        <f>ImportsPulp!AP$23</f>
        <v>0.15866927</v>
      </c>
      <c r="AR287" s="341">
        <f>ImportsPulp!AQ$23</f>
        <v>0.12601178000000002</v>
      </c>
      <c r="AS287" s="341">
        <f>ImportsPulp!AR$23</f>
        <v>0.18040957899999999</v>
      </c>
      <c r="AT287" s="341">
        <f>ImportsPulp!AS$23</f>
        <v>0.15933857900000001</v>
      </c>
      <c r="AU287" s="341">
        <f>ImportsPulp!AT$23</f>
        <v>0.17084002700000001</v>
      </c>
      <c r="AV287" s="341">
        <f>ImportsPulp!AU$23</f>
        <v>0.183574927</v>
      </c>
      <c r="AW287" s="341">
        <f>ImportsPulp!AV$23</f>
        <v>0.19928473900000002</v>
      </c>
      <c r="AX287" s="341">
        <f>ImportsPulp!AW$23</f>
        <v>0.192440851</v>
      </c>
      <c r="AY287" s="341">
        <f>ImportsPulp!AX$23</f>
        <v>0.14716228999999995</v>
      </c>
      <c r="AZ287" s="341">
        <f>ImportsPulp!AY$23</f>
        <v>0.26127418699999999</v>
      </c>
      <c r="BA287" s="341">
        <f>ImportsPulp!AZ$23</f>
        <v>0.36946012548500001</v>
      </c>
      <c r="BB287" s="341">
        <f>ImportsPulp!BA$23</f>
        <v>0.33658185390899997</v>
      </c>
      <c r="BC287" s="341">
        <f>ImportsPulp!BB$23</f>
        <v>0</v>
      </c>
      <c r="BD287" s="341">
        <f>ImportsPulp!BC$23</f>
        <v>0</v>
      </c>
      <c r="BE287" s="340">
        <f t="shared" ref="BE287:BH292" si="306">AM287/AM$276</f>
        <v>0.16295719188651453</v>
      </c>
      <c r="BF287" s="340">
        <f t="shared" si="306"/>
        <v>0.15331200863141475</v>
      </c>
      <c r="BG287" s="340">
        <f t="shared" si="306"/>
        <v>0.15179009536740773</v>
      </c>
      <c r="BH287" s="340">
        <f t="shared" si="306"/>
        <v>0.18477844007923519</v>
      </c>
      <c r="BI287" s="340">
        <f t="shared" ref="BI287:BI292" si="307">AQ287/AQ$276</f>
        <v>0.21969937446563473</v>
      </c>
      <c r="BJ287" s="340">
        <f t="shared" ref="BJ287:BJ292" si="308">AR287/AR$276</f>
        <v>0.16933732123967576</v>
      </c>
      <c r="BK287" s="340">
        <f t="shared" ref="BK287:BK292" si="309">AS287/AS$276</f>
        <v>0.20193184972321812</v>
      </c>
      <c r="BL287" s="340">
        <f t="shared" ref="BL287:BL292" si="310">AT287/AT$276</f>
        <v>0.17288750890041168</v>
      </c>
      <c r="BM287" s="340">
        <f t="shared" ref="BM287:BM292" si="311">AU287/AU$276</f>
        <v>0.17757554594612796</v>
      </c>
      <c r="BN287" s="340">
        <f t="shared" ref="BN287:BQ292" si="312">AV287/AV$276</f>
        <v>0.16027889973270482</v>
      </c>
      <c r="BO287" s="340">
        <f t="shared" si="312"/>
        <v>0.16082413777003671</v>
      </c>
      <c r="BP287" s="340">
        <f t="shared" si="312"/>
        <v>0.16113315632477213</v>
      </c>
      <c r="BQ287" s="340">
        <f t="shared" si="312"/>
        <v>0.17526879769127651</v>
      </c>
      <c r="BR287" s="340">
        <f t="shared" ref="BR287:BR292" si="313">AZ287/AZ$276</f>
        <v>0.18428496938187131</v>
      </c>
      <c r="BS287" s="340">
        <f t="shared" ref="BS287:BS292" si="314">BA287/BA$276</f>
        <v>0.18101261322894524</v>
      </c>
      <c r="BT287" s="340">
        <f t="shared" ref="BT287:BT292" si="315">BB287/BB$276</f>
        <v>0.17431119621276897</v>
      </c>
    </row>
    <row r="288" spans="1:72">
      <c r="A288" s="339" t="str">
        <f t="shared" si="305"/>
        <v xml:space="preserve">Canada </v>
      </c>
      <c r="AC288" s="339"/>
      <c r="AD288" s="339"/>
      <c r="AE288" s="341">
        <f>ImportsPulp!AD$10</f>
        <v>5.2539499000000003E-2</v>
      </c>
      <c r="AF288" s="341">
        <f>ImportsPulp!AE$10</f>
        <v>4.5927913000000001E-2</v>
      </c>
      <c r="AG288" s="341">
        <f>ImportsPulp!AF$10</f>
        <v>6.2671974999999991E-2</v>
      </c>
      <c r="AH288" s="341">
        <f>ImportsPulp!AG$10</f>
        <v>5.4146488999999999E-2</v>
      </c>
      <c r="AI288" s="341">
        <f>ImportsPulp!AH$10</f>
        <v>6.3654520000000006E-2</v>
      </c>
      <c r="AJ288" s="341">
        <f>ImportsPulp!AI$10</f>
        <v>6.2588313999999992E-2</v>
      </c>
      <c r="AK288" s="341">
        <f>ImportsPulp!AJ$10</f>
        <v>7.9434153999999993E-2</v>
      </c>
      <c r="AL288" s="341">
        <f>ImportsPulp!AK$10</f>
        <v>7.0252966E-2</v>
      </c>
      <c r="AM288" s="341">
        <f>ImportsPulp!AL$10</f>
        <v>9.8903190000000002E-2</v>
      </c>
      <c r="AN288" s="341">
        <f>ImportsPulp!AM$10</f>
        <v>9.2777158999999998E-2</v>
      </c>
      <c r="AO288" s="341">
        <f>ImportsPulp!AN$10</f>
        <v>0.13503680699999998</v>
      </c>
      <c r="AP288" s="341">
        <f>ImportsPulp!AO$10</f>
        <v>9.2825762999999992E-2</v>
      </c>
      <c r="AQ288" s="341">
        <f>ImportsPulp!AP$10</f>
        <v>0.125632564</v>
      </c>
      <c r="AR288" s="341">
        <f>ImportsPulp!AQ$10</f>
        <v>9.4154646000000008E-2</v>
      </c>
      <c r="AS288" s="341">
        <f>ImportsPulp!AR$10</f>
        <v>0.14154799599999998</v>
      </c>
      <c r="AT288" s="341">
        <f>ImportsPulp!AS$10</f>
        <v>0.13811731199999999</v>
      </c>
      <c r="AU288" s="341">
        <f>ImportsPulp!AT$10</f>
        <v>0.16362186399999998</v>
      </c>
      <c r="AV288" s="341">
        <f>ImportsPulp!AU$10</f>
        <v>0.19030896199999997</v>
      </c>
      <c r="AW288" s="341">
        <f>ImportsPulp!AV$10</f>
        <v>0.23267065499999998</v>
      </c>
      <c r="AX288" s="341">
        <f>ImportsPulp!AW$10</f>
        <v>0.21791208699999998</v>
      </c>
      <c r="AY288" s="341">
        <f>ImportsPulp!AX$10</f>
        <v>0.136262203</v>
      </c>
      <c r="AZ288" s="341">
        <f>ImportsPulp!AY$10</f>
        <v>0.203611352</v>
      </c>
      <c r="BA288" s="341">
        <f>ImportsPulp!AZ$10</f>
        <v>0.30786188050199997</v>
      </c>
      <c r="BB288" s="341">
        <f>ImportsPulp!BA$10</f>
        <v>0.25364435450099998</v>
      </c>
      <c r="BC288" s="341">
        <f>ImportsPulp!BB$10</f>
        <v>0</v>
      </c>
      <c r="BD288" s="341">
        <f>ImportsPulp!BC$10</f>
        <v>0</v>
      </c>
      <c r="BE288" s="340">
        <f t="shared" si="306"/>
        <v>0.23724345203045588</v>
      </c>
      <c r="BF288" s="340">
        <f t="shared" si="306"/>
        <v>0.24253439958986539</v>
      </c>
      <c r="BG288" s="340">
        <f t="shared" si="306"/>
        <v>0.22882763234911258</v>
      </c>
      <c r="BH288" s="340">
        <f t="shared" si="306"/>
        <v>0.13532723836319055</v>
      </c>
      <c r="BI288" s="340">
        <f t="shared" si="307"/>
        <v>0.17395552222124561</v>
      </c>
      <c r="BJ288" s="340">
        <f t="shared" si="308"/>
        <v>0.12652702418702405</v>
      </c>
      <c r="BK288" s="340">
        <f t="shared" si="309"/>
        <v>0.1584342074036694</v>
      </c>
      <c r="BL288" s="340">
        <f t="shared" si="310"/>
        <v>0.14986174821918635</v>
      </c>
      <c r="BM288" s="340">
        <f t="shared" si="311"/>
        <v>0.1700728004949513</v>
      </c>
      <c r="BN288" s="340">
        <f t="shared" si="312"/>
        <v>0.16615837215412935</v>
      </c>
      <c r="BO288" s="340">
        <f t="shared" si="312"/>
        <v>0.18776679871490146</v>
      </c>
      <c r="BP288" s="340">
        <f t="shared" si="312"/>
        <v>0.18246054409533005</v>
      </c>
      <c r="BQ288" s="340">
        <f t="shared" si="312"/>
        <v>0.16228690441399535</v>
      </c>
      <c r="BR288" s="340">
        <f t="shared" si="313"/>
        <v>0.14361354330468712</v>
      </c>
      <c r="BS288" s="340">
        <f t="shared" si="314"/>
        <v>0.15083328256355169</v>
      </c>
      <c r="BT288" s="340">
        <f t="shared" si="315"/>
        <v>0.13135898543609129</v>
      </c>
    </row>
    <row r="289" spans="1:72">
      <c r="A289" s="339" t="str">
        <f t="shared" si="305"/>
        <v xml:space="preserve">Indonesia </v>
      </c>
      <c r="AE289" s="341">
        <f>ImportsPulp!AD$19</f>
        <v>2.6225348999999998E-2</v>
      </c>
      <c r="AF289" s="341">
        <f>ImportsPulp!AE$19</f>
        <v>2.7745846000000001E-2</v>
      </c>
      <c r="AG289" s="341">
        <f>ImportsPulp!AF$19</f>
        <v>2.9429482999999999E-2</v>
      </c>
      <c r="AH289" s="341">
        <f>ImportsPulp!AG$19</f>
        <v>3.6293966999999996E-2</v>
      </c>
      <c r="AI289" s="341">
        <f>ImportsPulp!AH$19</f>
        <v>4.8789426999999996E-2</v>
      </c>
      <c r="AJ289" s="341">
        <f>ImportsPulp!AI$19</f>
        <v>7.8040638000000009E-2</v>
      </c>
      <c r="AK289" s="341">
        <f>ImportsPulp!AJ$19</f>
        <v>7.5337592999999994E-2</v>
      </c>
      <c r="AL289" s="341">
        <f>ImportsPulp!AK$19</f>
        <v>8.4467627999999989E-2</v>
      </c>
      <c r="AM289" s="341">
        <f>ImportsPulp!AL$19</f>
        <v>9.8031151999999996E-2</v>
      </c>
      <c r="AN289" s="341">
        <f>ImportsPulp!AM$19</f>
        <v>8.1132094000000002E-2</v>
      </c>
      <c r="AO289" s="341">
        <f>ImportsPulp!AN$19</f>
        <v>0.16821828699999999</v>
      </c>
      <c r="AP289" s="341">
        <f>ImportsPulp!AO$19</f>
        <v>0.17752099400000002</v>
      </c>
      <c r="AQ289" s="341">
        <f>ImportsPulp!AP$19</f>
        <v>0.15530793299999998</v>
      </c>
      <c r="AR289" s="341">
        <f>ImportsPulp!AQ$19</f>
        <v>0.167235473</v>
      </c>
      <c r="AS289" s="341">
        <f>ImportsPulp!AR$19</f>
        <v>0.10588919299999999</v>
      </c>
      <c r="AT289" s="341">
        <f>ImportsPulp!AS$19</f>
        <v>0.100609306</v>
      </c>
      <c r="AU289" s="341">
        <f>ImportsPulp!AT$19</f>
        <v>0.123863692</v>
      </c>
      <c r="AV289" s="341">
        <f>ImportsPulp!AU$19</f>
        <v>0.15186957400000001</v>
      </c>
      <c r="AW289" s="341">
        <f>ImportsPulp!AV$19</f>
        <v>0.140532617</v>
      </c>
      <c r="AX289" s="341">
        <f>ImportsPulp!AW$19</f>
        <v>0.106733202</v>
      </c>
      <c r="AY289" s="341">
        <f>ImportsPulp!AX$19</f>
        <v>9.1312043000000009E-2</v>
      </c>
      <c r="AZ289" s="341">
        <f>ImportsPulp!AY$19</f>
        <v>0.15526343000000001</v>
      </c>
      <c r="BA289" s="341">
        <f>ImportsPulp!AZ$19</f>
        <v>0.23449357984899999</v>
      </c>
      <c r="BB289" s="341">
        <f>ImportsPulp!BA$19</f>
        <v>0.33923146884700001</v>
      </c>
      <c r="BC289" s="341">
        <f>ImportsPulp!BB$19</f>
        <v>0</v>
      </c>
      <c r="BD289" s="341">
        <f>ImportsPulp!BC$19</f>
        <v>0</v>
      </c>
      <c r="BE289" s="340">
        <f t="shared" si="306"/>
        <v>0.23515165594762238</v>
      </c>
      <c r="BF289" s="340">
        <f t="shared" si="306"/>
        <v>0.21209232873533582</v>
      </c>
      <c r="BG289" s="340">
        <f t="shared" si="306"/>
        <v>0.28505555771941132</v>
      </c>
      <c r="BH289" s="340">
        <f t="shared" si="306"/>
        <v>0.25880127556299776</v>
      </c>
      <c r="BI289" s="340">
        <f t="shared" si="307"/>
        <v>0.21504514219830156</v>
      </c>
      <c r="BJ289" s="340">
        <f t="shared" si="308"/>
        <v>0.22473460032125661</v>
      </c>
      <c r="BK289" s="340">
        <f t="shared" si="309"/>
        <v>0.1185214262275333</v>
      </c>
      <c r="BL289" s="340">
        <f t="shared" si="310"/>
        <v>0.1091643492473925</v>
      </c>
      <c r="BM289" s="340">
        <f t="shared" si="311"/>
        <v>0.12874712745042496</v>
      </c>
      <c r="BN289" s="340">
        <f t="shared" si="312"/>
        <v>0.13259701976400401</v>
      </c>
      <c r="BO289" s="340">
        <f t="shared" si="312"/>
        <v>0.11341077631434589</v>
      </c>
      <c r="BP289" s="340">
        <f t="shared" si="312"/>
        <v>8.9369058770736157E-2</v>
      </c>
      <c r="BQ289" s="340">
        <f t="shared" si="312"/>
        <v>0.10875171887678664</v>
      </c>
      <c r="BR289" s="340">
        <f t="shared" si="313"/>
        <v>0.10951222075250136</v>
      </c>
      <c r="BS289" s="340">
        <f t="shared" si="314"/>
        <v>0.11488735250700587</v>
      </c>
      <c r="BT289" s="340">
        <f t="shared" si="315"/>
        <v>0.17568339600304902</v>
      </c>
    </row>
    <row r="290" spans="1:72">
      <c r="A290" s="339" t="str">
        <f t="shared" si="305"/>
        <v xml:space="preserve">South Africa </v>
      </c>
      <c r="AE290" s="341">
        <f>ImportsPulp!AD$7</f>
        <v>2.6829943999999998E-2</v>
      </c>
      <c r="AF290" s="341">
        <f>ImportsPulp!AE$7</f>
        <v>1.2784595999999999E-2</v>
      </c>
      <c r="AG290" s="341">
        <f>ImportsPulp!AF$7</f>
        <v>1.3037960000000001E-3</v>
      </c>
      <c r="AH290" s="341">
        <f>ImportsPulp!AG$7</f>
        <v>3.0092358E-2</v>
      </c>
      <c r="AI290" s="341">
        <f>ImportsPulp!AH$7</f>
        <v>4.4140971000000001E-2</v>
      </c>
      <c r="AJ290" s="341">
        <f>ImportsPulp!AI$7</f>
        <v>2.9447621E-2</v>
      </c>
      <c r="AK290" s="341">
        <f>ImportsPulp!AJ$7</f>
        <v>3.0867136E-2</v>
      </c>
      <c r="AL290" s="341">
        <f>ImportsPulp!AK$7</f>
        <v>4.0667600999999998E-2</v>
      </c>
      <c r="AM290" s="341">
        <f>ImportsPulp!AL$7</f>
        <v>4.2901404999999997E-2</v>
      </c>
      <c r="AN290" s="341">
        <f>ImportsPulp!AM$7</f>
        <v>3.0034188999999999E-2</v>
      </c>
      <c r="AO290" s="341">
        <f>ImportsPulp!AN$7</f>
        <v>3.1352441000000002E-2</v>
      </c>
      <c r="AP290" s="341">
        <f>ImportsPulp!AO$7</f>
        <v>6.4448270999999988E-2</v>
      </c>
      <c r="AQ290" s="341">
        <f>ImportsPulp!AP$7</f>
        <v>5.5084517E-2</v>
      </c>
      <c r="AR290" s="341">
        <f>ImportsPulp!AQ$7</f>
        <v>7.3011270999999989E-2</v>
      </c>
      <c r="AS290" s="341">
        <f>ImportsPulp!AR$7</f>
        <v>4.8685676999999997E-2</v>
      </c>
      <c r="AT290" s="341">
        <f>ImportsPulp!AS$7</f>
        <v>0.13936089799999998</v>
      </c>
      <c r="AU290" s="341">
        <f>ImportsPulp!AT$7</f>
        <v>0.186858781</v>
      </c>
      <c r="AV290" s="341">
        <f>ImportsPulp!AU$7</f>
        <v>0.24691817699999999</v>
      </c>
      <c r="AW290" s="341">
        <f>ImportsPulp!AV$7</f>
        <v>0.16803068399999999</v>
      </c>
      <c r="AX290" s="341">
        <f>ImportsPulp!AW$7</f>
        <v>0.123501549</v>
      </c>
      <c r="AY290" s="341">
        <f>ImportsPulp!AX$7</f>
        <v>9.1284250999999997E-2</v>
      </c>
      <c r="AZ290" s="341">
        <f>ImportsPulp!AY$7</f>
        <v>0.25415306900000001</v>
      </c>
      <c r="BA290" s="341">
        <f>ImportsPulp!AZ$7</f>
        <v>0.41189795214099995</v>
      </c>
      <c r="BB290" s="341">
        <f>ImportsPulp!BA$7</f>
        <v>0.51089484828799991</v>
      </c>
      <c r="BC290" s="341">
        <f>ImportsPulp!BB$7</f>
        <v>0</v>
      </c>
      <c r="BD290" s="341">
        <f>ImportsPulp!BC$7</f>
        <v>0</v>
      </c>
      <c r="BE290" s="340">
        <f t="shared" si="306"/>
        <v>0.10290949583281044</v>
      </c>
      <c r="BF290" s="340">
        <f t="shared" si="306"/>
        <v>7.8514195463600472E-2</v>
      </c>
      <c r="BG290" s="340">
        <f t="shared" si="306"/>
        <v>5.312851363847225E-2</v>
      </c>
      <c r="BH290" s="340">
        <f t="shared" si="306"/>
        <v>9.3956744871706563E-2</v>
      </c>
      <c r="BI290" s="340">
        <f t="shared" si="307"/>
        <v>7.627207163454916E-2</v>
      </c>
      <c r="BJ290" s="340">
        <f t="shared" si="308"/>
        <v>9.8114105295901866E-2</v>
      </c>
      <c r="BK290" s="340">
        <f t="shared" si="309"/>
        <v>5.4493718493945027E-2</v>
      </c>
      <c r="BL290" s="340">
        <f t="shared" si="310"/>
        <v>0.15121107922861771</v>
      </c>
      <c r="BM290" s="340">
        <f t="shared" si="311"/>
        <v>0.19422585346994214</v>
      </c>
      <c r="BN290" s="340">
        <f t="shared" si="312"/>
        <v>0.21558376397210963</v>
      </c>
      <c r="BO290" s="340">
        <f t="shared" si="312"/>
        <v>0.13560190313022163</v>
      </c>
      <c r="BP290" s="340">
        <f t="shared" si="312"/>
        <v>0.1034094076073718</v>
      </c>
      <c r="BQ290" s="340">
        <f t="shared" si="312"/>
        <v>0.10871861888612029</v>
      </c>
      <c r="BR290" s="340">
        <f t="shared" si="313"/>
        <v>0.17926221903801628</v>
      </c>
      <c r="BS290" s="340">
        <f t="shared" si="314"/>
        <v>0.20180452383817662</v>
      </c>
      <c r="BT290" s="340">
        <f t="shared" si="315"/>
        <v>0.26458554170332566</v>
      </c>
    </row>
    <row r="291" spans="1:72">
      <c r="A291" s="339" t="str">
        <f t="shared" si="305"/>
        <v xml:space="preserve">USA </v>
      </c>
      <c r="AE291" s="341">
        <f>ImportsPulp!AD$12</f>
        <v>3.3760314999999999E-2</v>
      </c>
      <c r="AF291" s="341">
        <f>ImportsPulp!AE$12</f>
        <v>3.0954009000000001E-2</v>
      </c>
      <c r="AG291" s="341">
        <f>ImportsPulp!AF$12</f>
        <v>3.8659389999999995E-2</v>
      </c>
      <c r="AH291" s="341">
        <f>ImportsPulp!AG$12</f>
        <v>3.6641940999999997E-2</v>
      </c>
      <c r="AI291" s="341">
        <f>ImportsPulp!AH$12</f>
        <v>4.3954198E-2</v>
      </c>
      <c r="AJ291" s="341">
        <f>ImportsPulp!AI$12</f>
        <v>4.2538140000000002E-2</v>
      </c>
      <c r="AK291" s="341">
        <f>ImportsPulp!AJ$12</f>
        <v>4.6594113999999999E-2</v>
      </c>
      <c r="AL291" s="341">
        <f>ImportsPulp!AK$12</f>
        <v>5.4974368999999995E-2</v>
      </c>
      <c r="AM291" s="341">
        <f>ImportsPulp!AL$12</f>
        <v>6.6418033999999987E-2</v>
      </c>
      <c r="AN291" s="341">
        <f>ImportsPulp!AM$12</f>
        <v>6.4927344999999997E-2</v>
      </c>
      <c r="AO291" s="341">
        <f>ImportsPulp!AN$12</f>
        <v>9.6515777999999997E-2</v>
      </c>
      <c r="AP291" s="341">
        <f>ImportsPulp!AO$12</f>
        <v>0.10488803999999999</v>
      </c>
      <c r="AQ291" s="341">
        <f>ImportsPulp!AP$12</f>
        <v>0.10083779</v>
      </c>
      <c r="AR291" s="341">
        <f>ImportsPulp!AQ$12</f>
        <v>0.120134738</v>
      </c>
      <c r="AS291" s="341">
        <f>ImportsPulp!AR$12</f>
        <v>0.22193534200000001</v>
      </c>
      <c r="AT291" s="341">
        <f>ImportsPulp!AS$12</f>
        <v>0.195561965</v>
      </c>
      <c r="AU291" s="341">
        <f>ImportsPulp!AT$12</f>
        <v>0.17317892899999998</v>
      </c>
      <c r="AV291" s="341">
        <f>ImportsPulp!AU$12</f>
        <v>0.17768631399999998</v>
      </c>
      <c r="AW291" s="341">
        <f>ImportsPulp!AV$12</f>
        <v>0.194658948</v>
      </c>
      <c r="AX291" s="341">
        <f>ImportsPulp!AW$12</f>
        <v>0.20810673099999999</v>
      </c>
      <c r="AY291" s="341">
        <f>ImportsPulp!AX$12</f>
        <v>0.157315386</v>
      </c>
      <c r="AZ291" s="341">
        <f>ImportsPulp!AY$12</f>
        <v>0.21827380900000001</v>
      </c>
      <c r="BA291" s="341">
        <f>ImportsPulp!AZ$12</f>
        <v>0.30507534998400004</v>
      </c>
      <c r="BB291" s="341">
        <f>ImportsPulp!BA$12</f>
        <v>0.30505101187600003</v>
      </c>
      <c r="BC291" s="341">
        <f>ImportsPulp!BB$12</f>
        <v>0</v>
      </c>
      <c r="BD291" s="341">
        <f>ImportsPulp!BC$12</f>
        <v>0</v>
      </c>
      <c r="BE291" s="340">
        <f t="shared" si="306"/>
        <v>0.15931987293065253</v>
      </c>
      <c r="BF291" s="340">
        <f t="shared" si="306"/>
        <v>0.16973051132702877</v>
      </c>
      <c r="BG291" s="340">
        <f t="shared" si="306"/>
        <v>0.16355153424260521</v>
      </c>
      <c r="BH291" s="340">
        <f t="shared" si="306"/>
        <v>0.1529123847926557</v>
      </c>
      <c r="BI291" s="340">
        <f t="shared" si="307"/>
        <v>0.13962375566167939</v>
      </c>
      <c r="BJ291" s="340">
        <f t="shared" si="308"/>
        <v>0.16143962668212672</v>
      </c>
      <c r="BK291" s="340">
        <f t="shared" si="309"/>
        <v>0.24841149997370718</v>
      </c>
      <c r="BL291" s="340">
        <f t="shared" si="310"/>
        <v>0.21219105364633317</v>
      </c>
      <c r="BM291" s="340">
        <f t="shared" si="311"/>
        <v>0.18000666122313788</v>
      </c>
      <c r="BN291" s="340">
        <f t="shared" si="312"/>
        <v>0.15513756355997299</v>
      </c>
      <c r="BO291" s="340">
        <f t="shared" si="312"/>
        <v>0.1570910930180279</v>
      </c>
      <c r="BP291" s="340">
        <f t="shared" si="312"/>
        <v>0.17425039561096256</v>
      </c>
      <c r="BQ291" s="340">
        <f t="shared" si="312"/>
        <v>0.18736103224922013</v>
      </c>
      <c r="BR291" s="340">
        <f t="shared" si="313"/>
        <v>0.15395543918936558</v>
      </c>
      <c r="BS291" s="340">
        <f t="shared" si="314"/>
        <v>0.14946805493514867</v>
      </c>
      <c r="BT291" s="340">
        <f t="shared" si="315"/>
        <v>0.1579817989843193</v>
      </c>
    </row>
    <row r="292" spans="1:72">
      <c r="A292" s="339" t="str">
        <f t="shared" si="305"/>
        <v>Others</v>
      </c>
      <c r="AE292" s="344">
        <f t="shared" ref="AE292:AO292" si="316">AE276-SUM(AE287:AE291)</f>
        <v>8.4879979999999688E-3</v>
      </c>
      <c r="AF292" s="344">
        <f t="shared" si="316"/>
        <v>1.5756672999999999E-2</v>
      </c>
      <c r="AG292" s="344">
        <f t="shared" si="316"/>
        <v>2.8928591000000031E-2</v>
      </c>
      <c r="AH292" s="344">
        <f t="shared" si="316"/>
        <v>2.0522154000000015E-2</v>
      </c>
      <c r="AI292" s="344">
        <f t="shared" si="316"/>
        <v>2.3087484999999963E-2</v>
      </c>
      <c r="AJ292" s="344">
        <f t="shared" si="316"/>
        <v>2.4004023999999985E-2</v>
      </c>
      <c r="AK292" s="344">
        <f t="shared" si="316"/>
        <v>2.3463338000000056E-2</v>
      </c>
      <c r="AL292" s="344">
        <f t="shared" si="316"/>
        <v>2.9771328999999958E-2</v>
      </c>
      <c r="AM292" s="344">
        <f t="shared" si="316"/>
        <v>4.2696645999999949E-2</v>
      </c>
      <c r="AN292" s="344">
        <f t="shared" si="316"/>
        <v>5.5014429000000031E-2</v>
      </c>
      <c r="AO292" s="344">
        <f t="shared" si="316"/>
        <v>6.9426188E-2</v>
      </c>
      <c r="AP292" s="344">
        <f>AP276-SUM(AP287:AP291)</f>
        <v>0.11950637699999989</v>
      </c>
      <c r="AQ292" s="344">
        <f>AQ276-SUM(AQ287:AQ291)</f>
        <v>0.12667876700000014</v>
      </c>
      <c r="AR292" s="344">
        <f t="shared" ref="AR292:BD292" si="317">AR276-SUM(AR287:AR291)</f>
        <v>0.16359862199999997</v>
      </c>
      <c r="AS292" s="344">
        <f t="shared" si="317"/>
        <v>0.19495035999999999</v>
      </c>
      <c r="AT292" s="344">
        <f t="shared" si="317"/>
        <v>0.18864346799999987</v>
      </c>
      <c r="AU292" s="344">
        <f t="shared" si="317"/>
        <v>0.14370626499999994</v>
      </c>
      <c r="AV292" s="344">
        <f t="shared" si="317"/>
        <v>0.19498885899999996</v>
      </c>
      <c r="AW292" s="344">
        <f t="shared" si="317"/>
        <v>0.30396930199999939</v>
      </c>
      <c r="AX292" s="344">
        <f t="shared" si="317"/>
        <v>0.34560261600000008</v>
      </c>
      <c r="AY292" s="344">
        <f t="shared" si="317"/>
        <v>0.21630152600000008</v>
      </c>
      <c r="AZ292" s="344">
        <f t="shared" si="317"/>
        <v>0.32519679000000035</v>
      </c>
      <c r="BA292" s="344">
        <f t="shared" si="317"/>
        <v>0.41228503995200061</v>
      </c>
      <c r="BB292" s="344">
        <f t="shared" si="317"/>
        <v>0.18552150481300034</v>
      </c>
      <c r="BC292" s="344">
        <f t="shared" si="317"/>
        <v>0</v>
      </c>
      <c r="BD292" s="344">
        <f t="shared" si="317"/>
        <v>0</v>
      </c>
      <c r="BE292" s="340">
        <f t="shared" si="306"/>
        <v>0.10241833137194406</v>
      </c>
      <c r="BF292" s="340">
        <f t="shared" si="306"/>
        <v>0.14381655625275491</v>
      </c>
      <c r="BG292" s="340">
        <f t="shared" si="306"/>
        <v>0.11764666668299091</v>
      </c>
      <c r="BH292" s="340">
        <f t="shared" si="306"/>
        <v>0.17422391633021425</v>
      </c>
      <c r="BI292" s="340">
        <f t="shared" si="307"/>
        <v>0.17540413381858957</v>
      </c>
      <c r="BJ292" s="340">
        <f t="shared" si="308"/>
        <v>0.21984732227401502</v>
      </c>
      <c r="BK292" s="340">
        <f t="shared" si="309"/>
        <v>0.21820729817792697</v>
      </c>
      <c r="BL292" s="340">
        <f t="shared" si="310"/>
        <v>0.20468426075805848</v>
      </c>
      <c r="BM292" s="340">
        <f t="shared" si="311"/>
        <v>0.14937201141541573</v>
      </c>
      <c r="BN292" s="340">
        <f t="shared" si="312"/>
        <v>0.17024438081707918</v>
      </c>
      <c r="BO292" s="340">
        <f t="shared" si="312"/>
        <v>0.24530529105246635</v>
      </c>
      <c r="BP292" s="340">
        <f t="shared" si="312"/>
        <v>0.28937743759082735</v>
      </c>
      <c r="BQ292" s="340">
        <f t="shared" si="312"/>
        <v>0.25761292788260104</v>
      </c>
      <c r="BR292" s="340">
        <f t="shared" si="313"/>
        <v>0.22937160833355841</v>
      </c>
      <c r="BS292" s="340">
        <f t="shared" si="314"/>
        <v>0.20199417292717189</v>
      </c>
      <c r="BT292" s="340">
        <f t="shared" si="315"/>
        <v>9.6079081660445848E-2</v>
      </c>
    </row>
    <row r="293" spans="1:72">
      <c r="AE293" s="343"/>
      <c r="AF293" s="343"/>
      <c r="AG293" s="343"/>
      <c r="AH293" s="343"/>
      <c r="AI293" s="343"/>
      <c r="AJ293" s="343"/>
      <c r="AK293" s="343"/>
      <c r="AL293" s="343"/>
      <c r="AM293" s="343"/>
      <c r="AN293" s="343"/>
      <c r="AO293" s="343"/>
      <c r="AP293" s="343"/>
      <c r="AQ293" s="343"/>
      <c r="AR293" s="343"/>
      <c r="AS293" s="343"/>
      <c r="AT293" s="343"/>
      <c r="AU293" s="343"/>
      <c r="AV293" s="343"/>
      <c r="AW293" s="343"/>
      <c r="AX293" s="343"/>
      <c r="AY293" s="343"/>
      <c r="AZ293" s="343"/>
      <c r="BA293" s="343"/>
      <c r="BB293" s="343"/>
      <c r="BC293" s="343"/>
      <c r="BD293" s="343"/>
    </row>
    <row r="294" spans="1:72" ht="13">
      <c r="A294" s="337" t="s">
        <v>142</v>
      </c>
    </row>
    <row r="295" spans="1:72" ht="13">
      <c r="A295" s="337"/>
      <c r="B295" s="397" t="s">
        <v>73</v>
      </c>
      <c r="C295" s="397"/>
      <c r="D295" s="397"/>
      <c r="E295" s="397"/>
      <c r="F295" s="397"/>
      <c r="G295" s="397"/>
      <c r="H295" s="397"/>
      <c r="I295" s="397"/>
      <c r="J295" s="397"/>
      <c r="K295" s="397"/>
      <c r="L295" s="397"/>
      <c r="M295" s="397"/>
      <c r="N295" s="397"/>
      <c r="O295" s="397"/>
      <c r="P295" s="397"/>
      <c r="Q295" s="397"/>
      <c r="R295" s="397"/>
      <c r="S295" s="397"/>
      <c r="T295" s="397"/>
      <c r="U295" s="397"/>
      <c r="V295" s="397"/>
      <c r="W295" s="397"/>
      <c r="X295" s="397"/>
      <c r="Y295" s="397"/>
      <c r="Z295" s="397"/>
      <c r="AA295" s="397"/>
      <c r="AB295" s="397"/>
      <c r="AE295" s="397" t="s">
        <v>90</v>
      </c>
      <c r="AF295" s="397"/>
      <c r="AG295" s="397"/>
      <c r="AH295" s="397"/>
      <c r="AI295" s="397"/>
      <c r="AJ295" s="397"/>
      <c r="AK295" s="397"/>
      <c r="AL295" s="397"/>
      <c r="AM295" s="397"/>
      <c r="AN295" s="397"/>
      <c r="AO295" s="397"/>
      <c r="AP295" s="397"/>
      <c r="AQ295" s="397"/>
      <c r="AR295" s="397"/>
      <c r="AS295" s="397"/>
      <c r="AT295" s="397"/>
      <c r="AU295" s="397"/>
      <c r="AV295" s="397"/>
      <c r="AW295" s="397"/>
      <c r="AX295" s="397"/>
      <c r="AY295" s="397"/>
      <c r="AZ295" s="397"/>
      <c r="BA295" s="397"/>
      <c r="BB295" s="397"/>
      <c r="BC295" s="397"/>
      <c r="BD295" s="397"/>
    </row>
    <row r="296" spans="1:72">
      <c r="A296" s="338" t="s">
        <v>4</v>
      </c>
      <c r="B296" s="343"/>
      <c r="C296" s="343">
        <f>SUM(ImportsPaper!C$5:C$5)</f>
        <v>0.56425440637000002</v>
      </c>
      <c r="D296" s="343">
        <f>SUM(ImportsPaper!D$5:D$5)</f>
        <v>0.5726769749999997</v>
      </c>
      <c r="E296" s="343">
        <f>SUM(ImportsPaper!E$5:E$5)</f>
        <v>0.70542869599999969</v>
      </c>
      <c r="F296" s="343">
        <f>SUM(ImportsPaper!F$5:F$5)</f>
        <v>1.0305574049999999</v>
      </c>
      <c r="G296" s="343">
        <f>SUM(ImportsPaper!G$5:G$5)</f>
        <v>0.89234824099999988</v>
      </c>
      <c r="H296" s="343">
        <f>SUM(ImportsPaper!H$5:H$5)</f>
        <v>1.1142913279999995</v>
      </c>
      <c r="I296" s="343">
        <f>SUM(ImportsPaper!I$5:I$5)</f>
        <v>1.1701780010000005</v>
      </c>
      <c r="J296" s="343">
        <f>SUM(ImportsPaper!J$5:J$5)</f>
        <v>1.4396746210000002</v>
      </c>
      <c r="K296" s="343">
        <f>SUM(ImportsPaper!K$5:K$5)</f>
        <v>1.8137477639999995</v>
      </c>
      <c r="L296" s="343">
        <f>SUM(ImportsPaper!L$5:L$5)</f>
        <v>1.3629249408199995</v>
      </c>
      <c r="M296" s="343">
        <f>SUM(ImportsPaper!M$5:M$5)</f>
        <v>1.9012416989999992</v>
      </c>
      <c r="N296" s="343">
        <f>SUM(ImportsPaper!N$5:N$5)</f>
        <v>2.3421835589999991</v>
      </c>
      <c r="O296" s="343">
        <f>SUM(ImportsPaper!O$5:O$5)</f>
        <v>2.3187740299999984</v>
      </c>
      <c r="P296" s="343">
        <f>SUM(ImportsPaper!P$5:P$5)</f>
        <v>2.5501505369999991</v>
      </c>
      <c r="Q296" s="343">
        <f>SUM(ImportsPaper!Q$5:Q$5)</f>
        <v>2.6775035020000004</v>
      </c>
      <c r="R296" s="343">
        <f>SUM(ImportsPaper!R$5:R$5)</f>
        <v>2.8480169299999982</v>
      </c>
      <c r="S296" s="343">
        <f>SUM(ImportsPaper!S$5:S$5)</f>
        <v>3.2967891699999989</v>
      </c>
      <c r="T296" s="343">
        <f>SUM(ImportsPaper!T$5:T$5)</f>
        <v>3.8212221310000007</v>
      </c>
      <c r="U296" s="343">
        <f>SUM(ImportsPaper!U$5:U$5)</f>
        <v>3.2321748309999996</v>
      </c>
      <c r="V296" s="343">
        <f>SUM(ImportsPaper!V$5:V$5)</f>
        <v>3.4106169619999993</v>
      </c>
      <c r="W296" s="343">
        <f>SUM(ImportsPaper!W$5:W$5)</f>
        <v>2.3391197479999994</v>
      </c>
      <c r="X296" s="343">
        <f>SUM(ImportsPaper!X$5:X$5)</f>
        <v>2.1868694383999991</v>
      </c>
      <c r="Y296" s="343">
        <f>SUM(ImportsPaper!Y$5:Y$5)</f>
        <v>2.4007224117123633</v>
      </c>
      <c r="Z296" s="343">
        <f>SUM(ImportsPaper!Z$5:Z$5)</f>
        <v>2.9747158097890001</v>
      </c>
      <c r="AA296" s="343">
        <f>SUM(ImportsPaper!AA$5:AA$5)</f>
        <v>0</v>
      </c>
      <c r="AB296" s="343">
        <f>SUM(ImportsPaper!AB$5:AB$5)</f>
        <v>0</v>
      </c>
      <c r="AC296" s="343"/>
      <c r="AD296" s="343"/>
      <c r="AE296" s="343">
        <f>SUM(ImportsPaper!AD$5:AD$5)</f>
        <v>0.45168435200000001</v>
      </c>
      <c r="AF296" s="343">
        <f>SUM(ImportsPaper!AE$5:AE$5)</f>
        <v>0.42583976239999988</v>
      </c>
      <c r="AG296" s="343">
        <f>SUM(ImportsPaper!AF$5:AF$5)</f>
        <v>0.43732460200000001</v>
      </c>
      <c r="AH296" s="343">
        <f>SUM(ImportsPaper!AG$5:AG$5)</f>
        <v>0.6368145810000001</v>
      </c>
      <c r="AI296" s="343">
        <f>SUM(ImportsPaper!AH$5:AH$5)</f>
        <v>0.67924367000000008</v>
      </c>
      <c r="AJ296" s="343">
        <f>SUM(ImportsPaper!AI$5:AI$5)</f>
        <v>0.91987470800000004</v>
      </c>
      <c r="AK296" s="343">
        <f>SUM(ImportsPaper!AJ$5:AJ$5)</f>
        <v>1.1693103090000001</v>
      </c>
      <c r="AL296" s="343">
        <f>SUM(ImportsPaper!AK$5:AK$5)</f>
        <v>1.2425146429999996</v>
      </c>
      <c r="AM296" s="343">
        <f>SUM(ImportsPaper!AL$5:AL$5)</f>
        <v>1.7986072500000008</v>
      </c>
      <c r="AN296" s="343">
        <f>SUM(ImportsPaper!AM$5:AM$5)</f>
        <v>1.3686242860000002</v>
      </c>
      <c r="AO296" s="343">
        <f>SUM(ImportsPaper!AN$5:AN$5)</f>
        <v>1.8874517069999992</v>
      </c>
      <c r="AP296" s="343">
        <f>SUM(ImportsPaper!AO$5:AO$5)</f>
        <v>2.4547100186650002</v>
      </c>
      <c r="AQ296" s="343">
        <f>SUM(ImportsPaper!AP$5:AP$5)</f>
        <v>2.2668931480000007</v>
      </c>
      <c r="AR296" s="343">
        <f>SUM(ImportsPaper!AQ$5:AQ$5)</f>
        <v>2.3648799460000021</v>
      </c>
      <c r="AS296" s="343">
        <f>SUM(ImportsPaper!AR$5:AR$5)</f>
        <v>2.6100406400000002</v>
      </c>
      <c r="AT296" s="343">
        <f>SUM(ImportsPaper!AS$5:AS$5)</f>
        <v>2.4240704929999994</v>
      </c>
      <c r="AU296" s="343">
        <f>SUM(ImportsPaper!AT$5:AT$5)</f>
        <v>2.6593461480000005</v>
      </c>
      <c r="AV296" s="343">
        <f>SUM(ImportsPaper!AU$5:AU$5)</f>
        <v>3.0704278869999992</v>
      </c>
      <c r="AW296" s="343">
        <f>SUM(ImportsPaper!AV$5:AV$5)</f>
        <v>2.9847858519999995</v>
      </c>
      <c r="AX296" s="343">
        <f>SUM(ImportsPaper!AW$5:AW$5)</f>
        <v>2.8865713749999991</v>
      </c>
      <c r="AY296" s="343">
        <f>SUM(ImportsPaper!AX$5:AX$5)</f>
        <v>1.8530520110000002</v>
      </c>
      <c r="AZ296" s="343">
        <f>SUM(ImportsPaper!AY$5:AY$5)</f>
        <v>2.0518715509999996</v>
      </c>
      <c r="BA296" s="343">
        <f>SUM(ImportsPaper!AZ$5:AZ$5)</f>
        <v>3.0960201402159999</v>
      </c>
      <c r="BB296" s="343">
        <f>SUM(ImportsPaper!BA$5:BA$5)</f>
        <v>3.1133323649870004</v>
      </c>
      <c r="BC296" s="343">
        <f>SUM(ImportsPaper!BB$5:BB$5)</f>
        <v>0</v>
      </c>
      <c r="BD296" s="343">
        <f>SUM(ImportsPaper!BC$5:BC$5)</f>
        <v>0</v>
      </c>
    </row>
    <row r="297" spans="1:72">
      <c r="A297" s="338"/>
      <c r="B297" s="312" t="s">
        <v>229</v>
      </c>
      <c r="C297" s="312">
        <v>2000</v>
      </c>
      <c r="D297" s="312">
        <f t="shared" ref="D297:O297" si="318">1+C297</f>
        <v>2001</v>
      </c>
      <c r="E297" s="312">
        <f t="shared" si="318"/>
        <v>2002</v>
      </c>
      <c r="F297" s="312">
        <f t="shared" si="318"/>
        <v>2003</v>
      </c>
      <c r="G297" s="312">
        <f t="shared" si="318"/>
        <v>2004</v>
      </c>
      <c r="H297" s="312">
        <f t="shared" si="318"/>
        <v>2005</v>
      </c>
      <c r="I297" s="312">
        <f t="shared" si="318"/>
        <v>2006</v>
      </c>
      <c r="J297" s="312">
        <f t="shared" si="318"/>
        <v>2007</v>
      </c>
      <c r="K297" s="312">
        <f t="shared" si="318"/>
        <v>2008</v>
      </c>
      <c r="L297" s="312">
        <f t="shared" si="318"/>
        <v>2009</v>
      </c>
      <c r="M297" s="312">
        <f t="shared" si="318"/>
        <v>2010</v>
      </c>
      <c r="N297" s="312">
        <f t="shared" si="318"/>
        <v>2011</v>
      </c>
      <c r="O297" s="312">
        <f t="shared" si="318"/>
        <v>2012</v>
      </c>
      <c r="P297" s="312">
        <f t="shared" ref="P297:AB297" si="319">1+O297</f>
        <v>2013</v>
      </c>
      <c r="Q297" s="312">
        <f t="shared" si="319"/>
        <v>2014</v>
      </c>
      <c r="R297" s="312">
        <f t="shared" si="319"/>
        <v>2015</v>
      </c>
      <c r="S297" s="312">
        <f t="shared" si="319"/>
        <v>2016</v>
      </c>
      <c r="T297" s="312">
        <f t="shared" si="319"/>
        <v>2017</v>
      </c>
      <c r="U297" s="312">
        <f t="shared" si="319"/>
        <v>2018</v>
      </c>
      <c r="V297" s="312">
        <f t="shared" si="319"/>
        <v>2019</v>
      </c>
      <c r="W297" s="312">
        <f t="shared" si="319"/>
        <v>2020</v>
      </c>
      <c r="X297" s="312">
        <f t="shared" si="319"/>
        <v>2021</v>
      </c>
      <c r="Y297" s="312">
        <f t="shared" si="319"/>
        <v>2022</v>
      </c>
      <c r="Z297" s="312">
        <f t="shared" si="319"/>
        <v>2023</v>
      </c>
      <c r="AA297" s="312">
        <f t="shared" si="319"/>
        <v>2024</v>
      </c>
      <c r="AB297" s="312">
        <f t="shared" si="319"/>
        <v>2025</v>
      </c>
      <c r="AE297" s="312">
        <v>2000</v>
      </c>
      <c r="AF297" s="312">
        <f t="shared" ref="AF297:AQ297" si="320">1+AE297</f>
        <v>2001</v>
      </c>
      <c r="AG297" s="312">
        <f t="shared" si="320"/>
        <v>2002</v>
      </c>
      <c r="AH297" s="312">
        <f t="shared" si="320"/>
        <v>2003</v>
      </c>
      <c r="AI297" s="312">
        <f t="shared" si="320"/>
        <v>2004</v>
      </c>
      <c r="AJ297" s="312">
        <f t="shared" si="320"/>
        <v>2005</v>
      </c>
      <c r="AK297" s="312">
        <f t="shared" si="320"/>
        <v>2006</v>
      </c>
      <c r="AL297" s="312">
        <f t="shared" si="320"/>
        <v>2007</v>
      </c>
      <c r="AM297" s="312">
        <f t="shared" si="320"/>
        <v>2008</v>
      </c>
      <c r="AN297" s="312">
        <f t="shared" si="320"/>
        <v>2009</v>
      </c>
      <c r="AO297" s="312">
        <f t="shared" si="320"/>
        <v>2010</v>
      </c>
      <c r="AP297" s="312">
        <f t="shared" si="320"/>
        <v>2011</v>
      </c>
      <c r="AQ297" s="312">
        <f t="shared" si="320"/>
        <v>2012</v>
      </c>
      <c r="AR297" s="312">
        <f t="shared" ref="AR297:BD297" si="321">1+AQ297</f>
        <v>2013</v>
      </c>
      <c r="AS297" s="312">
        <f t="shared" si="321"/>
        <v>2014</v>
      </c>
      <c r="AT297" s="312">
        <f t="shared" si="321"/>
        <v>2015</v>
      </c>
      <c r="AU297" s="312">
        <f t="shared" si="321"/>
        <v>2016</v>
      </c>
      <c r="AV297" s="312">
        <f t="shared" si="321"/>
        <v>2017</v>
      </c>
      <c r="AW297" s="312">
        <f t="shared" si="321"/>
        <v>2018</v>
      </c>
      <c r="AX297" s="312">
        <f t="shared" si="321"/>
        <v>2019</v>
      </c>
      <c r="AY297" s="312">
        <f t="shared" si="321"/>
        <v>2020</v>
      </c>
      <c r="AZ297" s="312">
        <f t="shared" si="321"/>
        <v>2021</v>
      </c>
      <c r="BA297" s="312">
        <f t="shared" si="321"/>
        <v>2022</v>
      </c>
      <c r="BB297" s="312">
        <f t="shared" si="321"/>
        <v>2023</v>
      </c>
      <c r="BC297" s="312">
        <f t="shared" si="321"/>
        <v>2024</v>
      </c>
      <c r="BD297" s="312">
        <f t="shared" si="321"/>
        <v>2025</v>
      </c>
    </row>
    <row r="298" spans="1:72">
      <c r="A298" s="338" t="s">
        <v>196</v>
      </c>
      <c r="B298" s="341" t="s">
        <v>229</v>
      </c>
      <c r="C298" s="341">
        <f>ImportsPaper!C$27</f>
        <v>0.13033796437</v>
      </c>
      <c r="D298" s="341">
        <f>ImportsPaper!D$27</f>
        <v>0.15381387899999999</v>
      </c>
      <c r="E298" s="341">
        <f>ImportsPaper!E$27</f>
        <v>0.22482461200000001</v>
      </c>
      <c r="F298" s="341">
        <f>ImportsPaper!F$27</f>
        <v>0.37539643499999997</v>
      </c>
      <c r="G298" s="341">
        <f>ImportsPaper!G$27</f>
        <v>0.29199249700000007</v>
      </c>
      <c r="H298" s="341">
        <f>ImportsPaper!H$27</f>
        <v>0.38224319400000001</v>
      </c>
      <c r="I298" s="341">
        <f>ImportsPaper!I$27</f>
        <v>0.26628628799999998</v>
      </c>
      <c r="J298" s="341">
        <f>ImportsPaper!J$27</f>
        <v>0.48995658000000003</v>
      </c>
      <c r="K298" s="341">
        <f>ImportsPaper!K$27</f>
        <v>0.57793334800000007</v>
      </c>
      <c r="L298" s="341">
        <f>ImportsPaper!L$27</f>
        <v>0.31701748200000002</v>
      </c>
      <c r="M298" s="341">
        <f>ImportsPaper!M$27</f>
        <v>0.405078734</v>
      </c>
      <c r="N298" s="341">
        <f>ImportsPaper!N$27</f>
        <v>0.49159322799999999</v>
      </c>
      <c r="O298" s="341">
        <f>ImportsPaper!O$27</f>
        <v>0.63408195099999987</v>
      </c>
      <c r="P298" s="341">
        <f>ImportsPaper!P$27</f>
        <v>0.65025261499999987</v>
      </c>
      <c r="Q298" s="341">
        <f>ImportsPaper!Q$27</f>
        <v>0.62429340999999994</v>
      </c>
      <c r="R298" s="341">
        <f>ImportsPaper!R$27</f>
        <v>0.73402610299999982</v>
      </c>
      <c r="S298" s="341">
        <f>ImportsPaper!S$27</f>
        <v>0.74172883199999995</v>
      </c>
      <c r="T298" s="341">
        <f>ImportsPaper!T$27</f>
        <v>0.88002136999999991</v>
      </c>
      <c r="U298" s="341">
        <f>ImportsPaper!U$27</f>
        <v>0.72833848400000001</v>
      </c>
      <c r="V298" s="341">
        <f>ImportsPaper!V$27</f>
        <v>0.73756978499999959</v>
      </c>
      <c r="W298" s="341">
        <f>ImportsPaper!W$27</f>
        <v>0.63383047400000003</v>
      </c>
      <c r="X298" s="341">
        <f>ImportsPaper!X$27</f>
        <v>0.66993257199999989</v>
      </c>
      <c r="Y298" s="341">
        <f>ImportsPaper!Y$27</f>
        <v>0.54469310008500005</v>
      </c>
      <c r="Z298" s="341">
        <f>ImportsPaper!Z$27</f>
        <v>0.56235000416499992</v>
      </c>
      <c r="AA298" s="341">
        <f>ImportsPaper!AA$27</f>
        <v>0</v>
      </c>
      <c r="AB298" s="341">
        <f>ImportsPaper!AB$27</f>
        <v>0</v>
      </c>
      <c r="AC298" s="341"/>
      <c r="AD298" s="341"/>
      <c r="BE298" s="340">
        <f t="shared" ref="BE298:BT303" si="322">K298/K$296</f>
        <v>0.3186404192859974</v>
      </c>
      <c r="BF298" s="340">
        <f t="shared" si="322"/>
        <v>0.23260083699786685</v>
      </c>
      <c r="BG298" s="340">
        <f t="shared" si="322"/>
        <v>0.21306009341845397</v>
      </c>
      <c r="BH298" s="340">
        <f t="shared" si="322"/>
        <v>0.20988672135068992</v>
      </c>
      <c r="BI298" s="340">
        <f t="shared" si="322"/>
        <v>0.27345568942739984</v>
      </c>
      <c r="BJ298" s="340">
        <f t="shared" si="322"/>
        <v>0.2549859726182902</v>
      </c>
      <c r="BK298" s="340">
        <f t="shared" si="322"/>
        <v>0.2331624998935295</v>
      </c>
      <c r="BL298" s="340">
        <f t="shared" si="322"/>
        <v>0.2577323523845767</v>
      </c>
      <c r="BM298" s="340">
        <f t="shared" si="322"/>
        <v>0.22498521857253012</v>
      </c>
      <c r="BN298" s="340">
        <f t="shared" si="322"/>
        <v>0.23029840711450641</v>
      </c>
      <c r="BO298" s="340">
        <f t="shared" si="322"/>
        <v>0.2253400642237722</v>
      </c>
      <c r="BP298" s="340">
        <f t="shared" si="322"/>
        <v>0.21625699784460278</v>
      </c>
      <c r="BQ298" s="340">
        <f t="shared" si="322"/>
        <v>0.27096965623155439</v>
      </c>
      <c r="BR298" s="340">
        <f t="shared" si="322"/>
        <v>0.30634319554538625</v>
      </c>
      <c r="BS298" s="340">
        <f t="shared" si="322"/>
        <v>0.22688716422507457</v>
      </c>
      <c r="BT298" s="340">
        <f t="shared" si="322"/>
        <v>0.18904327005438817</v>
      </c>
    </row>
    <row r="299" spans="1:72">
      <c r="A299" s="341" t="str">
        <f>ImportsPaper!B$10</f>
        <v xml:space="preserve">Canada </v>
      </c>
      <c r="B299" s="341" t="s">
        <v>229</v>
      </c>
      <c r="C299" s="341">
        <f>ImportsPaper!C$10</f>
        <v>0.17357255499999999</v>
      </c>
      <c r="D299" s="341">
        <f>ImportsPaper!D$10</f>
        <v>9.2494040999999985E-2</v>
      </c>
      <c r="E299" s="341">
        <f>ImportsPaper!E$10</f>
        <v>0.12132352799999999</v>
      </c>
      <c r="F299" s="341">
        <f>ImportsPaper!F$10</f>
        <v>0.25869290399999995</v>
      </c>
      <c r="G299" s="341">
        <f>ImportsPaper!G$10</f>
        <v>0.21374769899999996</v>
      </c>
      <c r="H299" s="341">
        <f>ImportsPaper!H$10</f>
        <v>0.20072880099999998</v>
      </c>
      <c r="I299" s="341">
        <f>ImportsPaper!I$10</f>
        <v>0.21051168399999998</v>
      </c>
      <c r="J299" s="341">
        <f>ImportsPaper!J$10</f>
        <v>0.187639683</v>
      </c>
      <c r="K299" s="341">
        <f>ImportsPaper!K$10</f>
        <v>0.19258576099999999</v>
      </c>
      <c r="L299" s="341">
        <f>ImportsPaper!L$10</f>
        <v>7.6613439999999991E-2</v>
      </c>
      <c r="M299" s="341">
        <f>ImportsPaper!M$10</f>
        <v>0.29626735199999993</v>
      </c>
      <c r="N299" s="341">
        <f>ImportsPaper!N$10</f>
        <v>0.28294185199999999</v>
      </c>
      <c r="O299" s="341">
        <f>ImportsPaper!O$10</f>
        <v>0.19773449699999998</v>
      </c>
      <c r="P299" s="341">
        <f>ImportsPaper!P$10</f>
        <v>0.352998382</v>
      </c>
      <c r="Q299" s="341">
        <f>ImportsPaper!Q$10</f>
        <v>0.303088309</v>
      </c>
      <c r="R299" s="341">
        <f>ImportsPaper!R$10</f>
        <v>0.31497018100000002</v>
      </c>
      <c r="S299" s="341">
        <f>ImportsPaper!S$10</f>
        <v>0.33159672099999998</v>
      </c>
      <c r="T299" s="341">
        <f>ImportsPaper!T$10</f>
        <v>0.31948174699999998</v>
      </c>
      <c r="U299" s="341">
        <f>ImportsPaper!U$10</f>
        <v>0.27798436799999998</v>
      </c>
      <c r="V299" s="341">
        <f>ImportsPaper!V$10</f>
        <v>0.27866075699999998</v>
      </c>
      <c r="W299" s="341">
        <f>ImportsPaper!W$10</f>
        <v>0.22711379800000001</v>
      </c>
      <c r="X299" s="341">
        <f>ImportsPaper!X$10</f>
        <v>0.21129082399999999</v>
      </c>
      <c r="Y299" s="341">
        <f>ImportsPaper!Y$10</f>
        <v>0.24538689912499997</v>
      </c>
      <c r="Z299" s="341">
        <f>ImportsPaper!Z$10</f>
        <v>0.32154849974499999</v>
      </c>
      <c r="AA299" s="341">
        <f>ImportsPaper!AA$10</f>
        <v>0</v>
      </c>
      <c r="AB299" s="341">
        <f>ImportsPaper!AB$10</f>
        <v>0</v>
      </c>
      <c r="AC299" s="341"/>
      <c r="AD299" s="341"/>
      <c r="BE299" s="340">
        <f t="shared" si="322"/>
        <v>0.10618111560081298</v>
      </c>
      <c r="BF299" s="340">
        <f t="shared" si="322"/>
        <v>5.6212515968711935E-2</v>
      </c>
      <c r="BG299" s="340">
        <f t="shared" si="322"/>
        <v>0.15582834741938828</v>
      </c>
      <c r="BH299" s="340">
        <f t="shared" si="322"/>
        <v>0.12080259504545524</v>
      </c>
      <c r="BI299" s="340">
        <f t="shared" si="322"/>
        <v>8.5275449199334066E-2</v>
      </c>
      <c r="BJ299" s="340">
        <f t="shared" si="322"/>
        <v>0.13842256638514674</v>
      </c>
      <c r="BK299" s="340">
        <f t="shared" si="322"/>
        <v>0.11319809993660279</v>
      </c>
      <c r="BL299" s="340">
        <f t="shared" si="322"/>
        <v>0.11059280500836075</v>
      </c>
      <c r="BM299" s="340">
        <f t="shared" si="322"/>
        <v>0.10058171872725488</v>
      </c>
      <c r="BN299" s="340">
        <f t="shared" si="322"/>
        <v>8.3607216761406311E-2</v>
      </c>
      <c r="BO299" s="340">
        <f t="shared" si="322"/>
        <v>8.6005362498907473E-2</v>
      </c>
      <c r="BP299" s="340">
        <f t="shared" si="322"/>
        <v>8.1703914601008787E-2</v>
      </c>
      <c r="BQ299" s="340">
        <f t="shared" si="322"/>
        <v>9.7093702959922201E-2</v>
      </c>
      <c r="BR299" s="340">
        <f t="shared" si="322"/>
        <v>9.6617941743512945E-2</v>
      </c>
      <c r="BS299" s="340">
        <f t="shared" si="322"/>
        <v>0.10221377445715303</v>
      </c>
      <c r="BT299" s="340">
        <f t="shared" si="322"/>
        <v>0.10809385511277052</v>
      </c>
    </row>
    <row r="300" spans="1:72">
      <c r="A300" s="341" t="str">
        <f>ImportsPaper!B$17</f>
        <v xml:space="preserve">China </v>
      </c>
      <c r="B300" s="341" t="s">
        <v>229</v>
      </c>
      <c r="C300" s="341">
        <f>ImportsPaper!C$17</f>
        <v>6.051299999999999E-3</v>
      </c>
      <c r="D300" s="341">
        <f>ImportsPaper!D$17</f>
        <v>9.6736040000000006E-3</v>
      </c>
      <c r="E300" s="341">
        <f>ImportsPaper!E$17</f>
        <v>1.2571355999999999E-2</v>
      </c>
      <c r="F300" s="341">
        <f>ImportsPaper!F$17</f>
        <v>9.990470999999999E-3</v>
      </c>
      <c r="G300" s="341">
        <f>ImportsPaper!G$17</f>
        <v>1.5558665999999999E-2</v>
      </c>
      <c r="H300" s="341">
        <f>ImportsPaper!H$17</f>
        <v>5.1525235999999995E-2</v>
      </c>
      <c r="I300" s="341">
        <f>ImportsPaper!I$17</f>
        <v>0.20424393299999999</v>
      </c>
      <c r="J300" s="341">
        <f>ImportsPaper!J$17</f>
        <v>0.25590155199999998</v>
      </c>
      <c r="K300" s="341">
        <f>ImportsPaper!K$17</f>
        <v>0.27386396499999999</v>
      </c>
      <c r="L300" s="341">
        <f>ImportsPaper!L$17</f>
        <v>0.23307442299999998</v>
      </c>
      <c r="M300" s="341">
        <f>ImportsPaper!M$17</f>
        <v>0.20991623999999998</v>
      </c>
      <c r="N300" s="341">
        <f>ImportsPaper!N$17</f>
        <v>0.33562620099999996</v>
      </c>
      <c r="O300" s="341">
        <f>ImportsPaper!O$17</f>
        <v>0.26636770699999995</v>
      </c>
      <c r="P300" s="341">
        <f>ImportsPaper!P$17</f>
        <v>0.31109895199999998</v>
      </c>
      <c r="Q300" s="341">
        <f>ImportsPaper!Q$17</f>
        <v>0.38555076699999996</v>
      </c>
      <c r="R300" s="341">
        <f>ImportsPaper!R$17</f>
        <v>0.312460179</v>
      </c>
      <c r="S300" s="341">
        <f>ImportsPaper!S$17</f>
        <v>0.38655574899999995</v>
      </c>
      <c r="T300" s="341">
        <f>ImportsPaper!T$17</f>
        <v>0.54832509699999987</v>
      </c>
      <c r="U300" s="341">
        <f>ImportsPaper!U$17</f>
        <v>0.49208593099999998</v>
      </c>
      <c r="V300" s="341">
        <f>ImportsPaper!V$17</f>
        <v>0.47270247100000001</v>
      </c>
      <c r="W300" s="341">
        <f>ImportsPaper!W$17</f>
        <v>0.24186607399999996</v>
      </c>
      <c r="X300" s="341">
        <f>ImportsPaper!X$17</f>
        <v>0.288228965</v>
      </c>
      <c r="Y300" s="341">
        <f>ImportsPaper!Y$17</f>
        <v>0.45679126265600001</v>
      </c>
      <c r="Z300" s="341">
        <f>ImportsPaper!Z$17</f>
        <v>0.51897992158799988</v>
      </c>
      <c r="AA300" s="341">
        <f>ImportsPaper!AA$17</f>
        <v>0</v>
      </c>
      <c r="AB300" s="341">
        <f>ImportsPaper!AB$17</f>
        <v>0</v>
      </c>
      <c r="AC300" s="341"/>
      <c r="AD300" s="341"/>
      <c r="BE300" s="340">
        <f t="shared" si="322"/>
        <v>0.15099341288560786</v>
      </c>
      <c r="BF300" s="340">
        <f t="shared" si="322"/>
        <v>0.17101046141232948</v>
      </c>
      <c r="BG300" s="340">
        <f t="shared" si="322"/>
        <v>0.11041007574702898</v>
      </c>
      <c r="BH300" s="340">
        <f t="shared" si="322"/>
        <v>0.14329628423456972</v>
      </c>
      <c r="BI300" s="340">
        <f t="shared" si="322"/>
        <v>0.11487437048792552</v>
      </c>
      <c r="BJ300" s="340">
        <f t="shared" si="322"/>
        <v>0.12199238730666358</v>
      </c>
      <c r="BK300" s="340">
        <f t="shared" si="322"/>
        <v>0.14399636329588633</v>
      </c>
      <c r="BL300" s="340">
        <f t="shared" si="322"/>
        <v>0.10971148932039537</v>
      </c>
      <c r="BM300" s="340">
        <f t="shared" si="322"/>
        <v>0.11725218965093849</v>
      </c>
      <c r="BN300" s="340">
        <f t="shared" si="322"/>
        <v>0.14349469311183569</v>
      </c>
      <c r="BO300" s="340">
        <f t="shared" si="322"/>
        <v>0.15224607477305116</v>
      </c>
      <c r="BP300" s="340">
        <f t="shared" si="322"/>
        <v>0.13859734947274918</v>
      </c>
      <c r="BQ300" s="340">
        <f t="shared" si="322"/>
        <v>0.10340046686656421</v>
      </c>
      <c r="BR300" s="340">
        <f t="shared" si="322"/>
        <v>0.13179980475234945</v>
      </c>
      <c r="BS300" s="340">
        <f t="shared" si="322"/>
        <v>0.19027241984640136</v>
      </c>
      <c r="BT300" s="340">
        <f t="shared" si="322"/>
        <v>0.17446369830696926</v>
      </c>
    </row>
    <row r="301" spans="1:72">
      <c r="A301" s="338" t="s">
        <v>51</v>
      </c>
      <c r="B301" s="341" t="s">
        <v>229</v>
      </c>
      <c r="C301" s="341">
        <f>ImportsPaper!C$38</f>
        <v>0.111471318</v>
      </c>
      <c r="D301" s="341">
        <f>ImportsPaper!D$38</f>
        <v>0.11718623399999999</v>
      </c>
      <c r="E301" s="341">
        <f>ImportsPaper!E$38</f>
        <v>0.14841623299999998</v>
      </c>
      <c r="F301" s="341">
        <f>ImportsPaper!F$38</f>
        <v>0.16835299099999998</v>
      </c>
      <c r="G301" s="341">
        <f>ImportsPaper!G$38</f>
        <v>0.15795486099999997</v>
      </c>
      <c r="H301" s="341">
        <f>ImportsPaper!H$38</f>
        <v>0.164988312</v>
      </c>
      <c r="I301" s="341">
        <f>ImportsPaper!I$38</f>
        <v>0.144892461</v>
      </c>
      <c r="J301" s="341">
        <f>ImportsPaper!J$38</f>
        <v>0.10780018699999999</v>
      </c>
      <c r="K301" s="341">
        <f>ImportsPaper!K$38</f>
        <v>0.179656861</v>
      </c>
      <c r="L301" s="341">
        <f>ImportsPaper!L$38</f>
        <v>0.16193115399999999</v>
      </c>
      <c r="M301" s="341">
        <f>ImportsPaper!M$38</f>
        <v>0.22446100299999996</v>
      </c>
      <c r="N301" s="341">
        <f>ImportsPaper!N$38</f>
        <v>0.20849830899999999</v>
      </c>
      <c r="O301" s="341">
        <f>ImportsPaper!O$38</f>
        <v>0.24384169099999997</v>
      </c>
      <c r="P301" s="341">
        <f>ImportsPaper!P$38</f>
        <v>0.20029889000000001</v>
      </c>
      <c r="Q301" s="341">
        <f>ImportsPaper!Q$38</f>
        <v>0.26532894499999998</v>
      </c>
      <c r="R301" s="341">
        <f>ImportsPaper!R$38</f>
        <v>0.33468930299999994</v>
      </c>
      <c r="S301" s="341">
        <f>ImportsPaper!S$38</f>
        <v>0.42375706399999996</v>
      </c>
      <c r="T301" s="341">
        <f>ImportsPaper!T$38</f>
        <v>0.53036611199999995</v>
      </c>
      <c r="U301" s="341">
        <f>ImportsPaper!U$38</f>
        <v>0.37869795899999997</v>
      </c>
      <c r="V301" s="341">
        <f>ImportsPaper!V$38</f>
        <v>0.46674637399999996</v>
      </c>
      <c r="W301" s="341">
        <f>ImportsPaper!W$38</f>
        <v>0.36223421199999994</v>
      </c>
      <c r="X301" s="341">
        <f>ImportsPaper!X$38</f>
        <v>0.22660555699999999</v>
      </c>
      <c r="Y301" s="341">
        <f>ImportsPaper!Y$38</f>
        <v>0.190927047244</v>
      </c>
      <c r="Z301" s="341">
        <f>ImportsPaper!Z$38</f>
        <v>0.23488572840400002</v>
      </c>
      <c r="AA301" s="341">
        <f>ImportsPaper!AA$38</f>
        <v>0</v>
      </c>
      <c r="AB301" s="341">
        <f>ImportsPaper!AB$38</f>
        <v>0</v>
      </c>
      <c r="AC301" s="341"/>
      <c r="AD301" s="341"/>
      <c r="BE301" s="340">
        <f t="shared" si="322"/>
        <v>9.9052836654523954E-2</v>
      </c>
      <c r="BF301" s="340">
        <f t="shared" si="322"/>
        <v>0.11881149808776309</v>
      </c>
      <c r="BG301" s="340">
        <f t="shared" si="322"/>
        <v>0.11806021460504484</v>
      </c>
      <c r="BH301" s="340">
        <f t="shared" si="322"/>
        <v>8.9018774040502124E-2</v>
      </c>
      <c r="BI301" s="340">
        <f t="shared" si="322"/>
        <v>0.10515974728248968</v>
      </c>
      <c r="BJ301" s="340">
        <f t="shared" si="322"/>
        <v>7.8543947541085915E-2</v>
      </c>
      <c r="BK301" s="340">
        <f t="shared" si="322"/>
        <v>9.9095648166961744E-2</v>
      </c>
      <c r="BL301" s="340">
        <f t="shared" si="322"/>
        <v>0.11751661286648325</v>
      </c>
      <c r="BM301" s="340">
        <f t="shared" si="322"/>
        <v>0.12853629460327307</v>
      </c>
      <c r="BN301" s="340">
        <f t="shared" si="322"/>
        <v>0.13879489174349699</v>
      </c>
      <c r="BO301" s="340">
        <f t="shared" si="322"/>
        <v>0.11716506030796452</v>
      </c>
      <c r="BP301" s="340">
        <f t="shared" si="322"/>
        <v>0.13685100942156167</v>
      </c>
      <c r="BQ301" s="340">
        <f t="shared" si="322"/>
        <v>0.15485919962401173</v>
      </c>
      <c r="BR301" s="340">
        <f t="shared" si="322"/>
        <v>0.10362098121678158</v>
      </c>
      <c r="BS301" s="340">
        <f t="shared" si="322"/>
        <v>7.9528997735234808E-2</v>
      </c>
      <c r="BT301" s="340">
        <f t="shared" si="322"/>
        <v>7.8960728830314963E-2</v>
      </c>
    </row>
    <row r="302" spans="1:72">
      <c r="A302" s="341" t="str">
        <f>ImportsPaper!B$23</f>
        <v xml:space="preserve">South Korea </v>
      </c>
      <c r="B302" s="341" t="s">
        <v>229</v>
      </c>
      <c r="C302" s="341">
        <f>ImportsPaper!C$23</f>
        <v>3.5331069E-2</v>
      </c>
      <c r="D302" s="341">
        <f>ImportsPaper!D$23</f>
        <v>3.2385505000000002E-2</v>
      </c>
      <c r="E302" s="341">
        <f>ImportsPaper!E$23</f>
        <v>2.2590968999999999E-2</v>
      </c>
      <c r="F302" s="341">
        <f>ImportsPaper!F$23</f>
        <v>4.3297746999999998E-2</v>
      </c>
      <c r="G302" s="341">
        <f>ImportsPaper!G$23</f>
        <v>4.6673382999999992E-2</v>
      </c>
      <c r="H302" s="341">
        <f>ImportsPaper!H$23</f>
        <v>0.10956989499999999</v>
      </c>
      <c r="I302" s="341">
        <f>ImportsPaper!I$23</f>
        <v>0.15027947999999999</v>
      </c>
      <c r="J302" s="341">
        <f>ImportsPaper!J$23</f>
        <v>0.12961399299999998</v>
      </c>
      <c r="K302" s="341">
        <f>ImportsPaper!K$23</f>
        <v>0.22297287399999999</v>
      </c>
      <c r="L302" s="341">
        <f>ImportsPaper!L$23</f>
        <v>0.19809956499999998</v>
      </c>
      <c r="M302" s="341">
        <f>ImportsPaper!M$23</f>
        <v>0.21737354599999997</v>
      </c>
      <c r="N302" s="341">
        <f>ImportsPaper!N$23</f>
        <v>0.21605453699999999</v>
      </c>
      <c r="O302" s="341">
        <f>ImportsPaper!O$23</f>
        <v>0.19370163899999998</v>
      </c>
      <c r="P302" s="341">
        <f>ImportsPaper!P$23</f>
        <v>0.22520783099999997</v>
      </c>
      <c r="Q302" s="341">
        <f>ImportsPaper!Q$23</f>
        <v>0.33351363099999998</v>
      </c>
      <c r="R302" s="341">
        <f>ImportsPaper!R$23</f>
        <v>0.35740126699999997</v>
      </c>
      <c r="S302" s="341">
        <f>ImportsPaper!S$23</f>
        <v>0.44214493799999999</v>
      </c>
      <c r="T302" s="341">
        <f>ImportsPaper!T$23</f>
        <v>0.36020913099999996</v>
      </c>
      <c r="U302" s="341">
        <f>ImportsPaper!U$23</f>
        <v>0.30881483499999995</v>
      </c>
      <c r="V302" s="341">
        <f>ImportsPaper!V$23</f>
        <v>0.21539936499999998</v>
      </c>
      <c r="W302" s="341">
        <f>ImportsPaper!W$23</f>
        <v>0.11307492199999998</v>
      </c>
      <c r="X302" s="341">
        <f>ImportsPaper!X$23</f>
        <v>8.7863133999999996E-2</v>
      </c>
      <c r="Y302" s="341">
        <f>ImportsPaper!Y$23</f>
        <v>0.13317798909799999</v>
      </c>
      <c r="Z302" s="341">
        <f>ImportsPaper!Z$23</f>
        <v>0.16980168581399996</v>
      </c>
      <c r="AA302" s="341">
        <f>ImportsPaper!AA$23</f>
        <v>0</v>
      </c>
      <c r="AB302" s="341">
        <f>ImportsPaper!AB$23</f>
        <v>0</v>
      </c>
      <c r="AC302" s="341"/>
      <c r="AD302" s="341"/>
      <c r="BE302" s="340">
        <f t="shared" si="322"/>
        <v>0.12293488566914096</v>
      </c>
      <c r="BF302" s="340">
        <f t="shared" si="322"/>
        <v>0.14534884428838318</v>
      </c>
      <c r="BG302" s="340">
        <f t="shared" si="322"/>
        <v>0.11433241029498378</v>
      </c>
      <c r="BH302" s="340">
        <f t="shared" si="322"/>
        <v>9.2244920843114878E-2</v>
      </c>
      <c r="BI302" s="340">
        <f t="shared" si="322"/>
        <v>8.3536229271983051E-2</v>
      </c>
      <c r="BJ302" s="340">
        <f t="shared" si="322"/>
        <v>8.8311583074203462E-2</v>
      </c>
      <c r="BK302" s="340">
        <f t="shared" si="322"/>
        <v>0.12456141728699033</v>
      </c>
      <c r="BL302" s="340">
        <f t="shared" si="322"/>
        <v>0.12549127192161746</v>
      </c>
      <c r="BM302" s="340">
        <f t="shared" si="322"/>
        <v>0.13411380443232895</v>
      </c>
      <c r="BN302" s="340">
        <f t="shared" si="322"/>
        <v>9.4265425733241648E-2</v>
      </c>
      <c r="BO302" s="340">
        <f t="shared" si="322"/>
        <v>9.5543976160613817E-2</v>
      </c>
      <c r="BP302" s="340">
        <f t="shared" si="322"/>
        <v>6.3155542648122218E-2</v>
      </c>
      <c r="BQ302" s="340">
        <f t="shared" si="322"/>
        <v>4.8340800891737847E-2</v>
      </c>
      <c r="BR302" s="340">
        <f t="shared" si="322"/>
        <v>4.0177585573779914E-2</v>
      </c>
      <c r="BS302" s="340">
        <f t="shared" si="322"/>
        <v>5.5474130806738346E-2</v>
      </c>
      <c r="BT302" s="340">
        <f t="shared" si="322"/>
        <v>5.708164970086476E-2</v>
      </c>
    </row>
    <row r="303" spans="1:72">
      <c r="A303" s="338" t="s">
        <v>34</v>
      </c>
      <c r="B303" s="344" t="s">
        <v>229</v>
      </c>
      <c r="C303" s="344">
        <f t="shared" ref="C303" si="323">C296-SUM(C298:C302)</f>
        <v>0.10749020000000004</v>
      </c>
      <c r="D303" s="344">
        <f t="shared" ref="D303:M303" si="324">D296-SUM(D298:D302)</f>
        <v>0.16712371199999976</v>
      </c>
      <c r="E303" s="344">
        <f t="shared" si="324"/>
        <v>0.17570199799999975</v>
      </c>
      <c r="F303" s="344">
        <f t="shared" si="324"/>
        <v>0.174826857</v>
      </c>
      <c r="G303" s="344">
        <f t="shared" si="324"/>
        <v>0.16642113499999978</v>
      </c>
      <c r="H303" s="344">
        <f t="shared" si="324"/>
        <v>0.20523588999999953</v>
      </c>
      <c r="I303" s="344">
        <f t="shared" si="324"/>
        <v>0.19396415500000053</v>
      </c>
      <c r="J303" s="344">
        <f t="shared" si="324"/>
        <v>0.26876262600000023</v>
      </c>
      <c r="K303" s="344">
        <f t="shared" si="324"/>
        <v>0.3667349549999992</v>
      </c>
      <c r="L303" s="344">
        <f t="shared" si="324"/>
        <v>0.37618887681999946</v>
      </c>
      <c r="M303" s="344">
        <f t="shared" si="324"/>
        <v>0.54814482399999931</v>
      </c>
      <c r="N303" s="344">
        <f>N296-SUM(N298:N302)</f>
        <v>0.80746943199999932</v>
      </c>
      <c r="O303" s="344">
        <f>O296-SUM(O298:O302)</f>
        <v>0.78304654499999859</v>
      </c>
      <c r="P303" s="344">
        <f t="shared" ref="P303:AB303" si="325">P296-SUM(P298:P302)</f>
        <v>0.81029386699999906</v>
      </c>
      <c r="Q303" s="344">
        <f t="shared" si="325"/>
        <v>0.7657284400000004</v>
      </c>
      <c r="R303" s="344">
        <f t="shared" si="325"/>
        <v>0.79446989699999859</v>
      </c>
      <c r="S303" s="344">
        <f t="shared" si="325"/>
        <v>0.97100586599999916</v>
      </c>
      <c r="T303" s="344">
        <f t="shared" si="325"/>
        <v>1.1828186740000013</v>
      </c>
      <c r="U303" s="344">
        <f t="shared" si="325"/>
        <v>1.0462532539999998</v>
      </c>
      <c r="V303" s="344">
        <f t="shared" si="325"/>
        <v>1.2395382099999996</v>
      </c>
      <c r="W303" s="344">
        <f t="shared" si="325"/>
        <v>0.76100026799999942</v>
      </c>
      <c r="X303" s="344">
        <f t="shared" si="325"/>
        <v>0.70294838639999924</v>
      </c>
      <c r="Y303" s="344">
        <f t="shared" si="325"/>
        <v>0.82974611350436311</v>
      </c>
      <c r="Z303" s="344">
        <f t="shared" si="325"/>
        <v>1.1671499700730004</v>
      </c>
      <c r="AA303" s="344">
        <f t="shared" si="325"/>
        <v>0</v>
      </c>
      <c r="AB303" s="344">
        <f t="shared" si="325"/>
        <v>0</v>
      </c>
      <c r="AC303" s="343"/>
      <c r="AD303" s="343"/>
      <c r="BE303" s="340">
        <f t="shared" si="322"/>
        <v>0.20219732990391673</v>
      </c>
      <c r="BF303" s="340">
        <f t="shared" si="322"/>
        <v>0.27601584324494538</v>
      </c>
      <c r="BG303" s="340">
        <f t="shared" si="322"/>
        <v>0.28830885851510013</v>
      </c>
      <c r="BH303" s="340">
        <f t="shared" si="322"/>
        <v>0.34475070448566819</v>
      </c>
      <c r="BI303" s="340">
        <f t="shared" si="322"/>
        <v>0.33769851433086784</v>
      </c>
      <c r="BJ303" s="340">
        <f t="shared" si="322"/>
        <v>0.31774354307461</v>
      </c>
      <c r="BK303" s="340">
        <f t="shared" si="322"/>
        <v>0.28598597142002929</v>
      </c>
      <c r="BL303" s="340">
        <f t="shared" si="322"/>
        <v>0.27895546849856651</v>
      </c>
      <c r="BM303" s="340">
        <f t="shared" si="322"/>
        <v>0.2945307740136745</v>
      </c>
      <c r="BN303" s="340">
        <f t="shared" si="322"/>
        <v>0.30953936553551303</v>
      </c>
      <c r="BO303" s="340">
        <f t="shared" si="322"/>
        <v>0.32369946203569083</v>
      </c>
      <c r="BP303" s="340">
        <f t="shared" si="322"/>
        <v>0.36343518601195529</v>
      </c>
      <c r="BQ303" s="340">
        <f t="shared" si="322"/>
        <v>0.32533617342620957</v>
      </c>
      <c r="BR303" s="340">
        <f t="shared" si="322"/>
        <v>0.32144049116818985</v>
      </c>
      <c r="BS303" s="340">
        <f t="shared" si="322"/>
        <v>0.3456235129293978</v>
      </c>
      <c r="BT303" s="340">
        <f t="shared" si="322"/>
        <v>0.39235679799469236</v>
      </c>
    </row>
    <row r="304" spans="1:72">
      <c r="A304" s="338"/>
      <c r="B304" s="343"/>
      <c r="C304" s="343"/>
      <c r="D304" s="343"/>
      <c r="E304" s="343"/>
      <c r="F304" s="343"/>
      <c r="G304" s="343"/>
      <c r="H304" s="343"/>
      <c r="I304" s="343"/>
      <c r="J304" s="343"/>
      <c r="K304" s="343"/>
      <c r="L304" s="343"/>
      <c r="M304" s="343"/>
      <c r="N304" s="343"/>
      <c r="O304" s="343"/>
      <c r="P304" s="343"/>
      <c r="Q304" s="343"/>
      <c r="R304" s="343"/>
      <c r="S304" s="343"/>
      <c r="T304" s="343"/>
      <c r="U304" s="343"/>
      <c r="V304" s="343"/>
      <c r="W304" s="343"/>
      <c r="X304" s="343"/>
      <c r="Y304" s="343"/>
      <c r="Z304" s="343"/>
      <c r="AA304" s="343"/>
      <c r="AB304" s="343"/>
      <c r="AC304" s="343"/>
      <c r="AD304" s="343"/>
    </row>
    <row r="305" spans="1:72">
      <c r="A305" s="338"/>
      <c r="B305" s="343"/>
      <c r="C305" s="343"/>
      <c r="D305" s="343"/>
      <c r="E305" s="343"/>
      <c r="F305" s="343"/>
      <c r="G305" s="343"/>
      <c r="H305" s="343"/>
      <c r="I305" s="343"/>
      <c r="J305" s="343"/>
      <c r="K305" s="343"/>
      <c r="L305" s="343"/>
      <c r="M305" s="343"/>
      <c r="N305" s="343"/>
      <c r="O305" s="343"/>
      <c r="P305" s="343"/>
      <c r="Q305" s="343"/>
      <c r="R305" s="343"/>
      <c r="S305" s="343"/>
      <c r="T305" s="343"/>
      <c r="U305" s="343"/>
      <c r="V305" s="343"/>
      <c r="W305" s="343"/>
      <c r="X305" s="343"/>
      <c r="Y305" s="343"/>
      <c r="Z305" s="343"/>
      <c r="AA305" s="343"/>
      <c r="AB305" s="343"/>
      <c r="AC305" s="343"/>
      <c r="AD305" s="343"/>
    </row>
    <row r="306" spans="1:72">
      <c r="AC306" s="343"/>
      <c r="AD306" s="343"/>
    </row>
    <row r="307" spans="1:72">
      <c r="A307" s="339" t="str">
        <f t="shared" ref="A307:A312" si="326">A298</f>
        <v>EU-28</v>
      </c>
      <c r="B307" s="339"/>
      <c r="C307" s="339"/>
      <c r="D307" s="339"/>
      <c r="E307" s="339"/>
      <c r="F307" s="339"/>
      <c r="G307" s="339"/>
      <c r="H307" s="339"/>
      <c r="I307" s="339"/>
      <c r="J307" s="339"/>
      <c r="K307" s="339"/>
      <c r="L307" s="339"/>
      <c r="M307" s="339"/>
      <c r="N307" s="339"/>
      <c r="O307" s="339"/>
      <c r="P307" s="339"/>
      <c r="Q307" s="339"/>
      <c r="R307" s="339"/>
      <c r="S307" s="339"/>
      <c r="T307" s="339"/>
      <c r="U307" s="339"/>
      <c r="V307" s="339"/>
      <c r="W307" s="339"/>
      <c r="X307" s="339"/>
      <c r="Y307" s="339"/>
      <c r="Z307" s="339"/>
      <c r="AA307" s="339"/>
      <c r="AB307" s="339"/>
      <c r="AC307" s="339"/>
      <c r="AD307" s="339"/>
      <c r="AE307" s="341">
        <f>ImportsPaper!AD$27</f>
        <v>0.156385207</v>
      </c>
      <c r="AF307" s="341">
        <f>ImportsPaper!AE$27</f>
        <v>0.14287040099999998</v>
      </c>
      <c r="AG307" s="341">
        <f>ImportsPaper!AF$27</f>
        <v>0.17281132299999999</v>
      </c>
      <c r="AH307" s="341">
        <f>ImportsPaper!AG$27</f>
        <v>0.27950985299999997</v>
      </c>
      <c r="AI307" s="341">
        <f>ImportsPaper!AH$27</f>
        <v>0.26888688300000002</v>
      </c>
      <c r="AJ307" s="341">
        <f>ImportsPaper!AI$27</f>
        <v>0.36573565400000002</v>
      </c>
      <c r="AK307" s="341">
        <f>ImportsPaper!AJ$27</f>
        <v>0.45791789100000002</v>
      </c>
      <c r="AL307" s="341">
        <f>ImportsPaper!AK$27</f>
        <v>0.487270906</v>
      </c>
      <c r="AM307" s="341">
        <f>ImportsPaper!AL$27</f>
        <v>0.6364340799999999</v>
      </c>
      <c r="AN307" s="341">
        <f>ImportsPaper!AM$27</f>
        <v>0.54122335700000002</v>
      </c>
      <c r="AO307" s="341">
        <f>ImportsPaper!AN$27</f>
        <v>0.63671194799999997</v>
      </c>
      <c r="AP307" s="341">
        <f>ImportsPaper!AO$27</f>
        <v>0.73869728599999984</v>
      </c>
      <c r="AQ307" s="341">
        <f>ImportsPaper!AP$27</f>
        <v>0.77752643300000002</v>
      </c>
      <c r="AR307" s="341">
        <f>ImportsPaper!AQ$27</f>
        <v>0.78608428299999999</v>
      </c>
      <c r="AS307" s="341">
        <f>ImportsPaper!AR$27</f>
        <v>0.8755482069999998</v>
      </c>
      <c r="AT307" s="341">
        <f>ImportsPaper!AS$27</f>
        <v>0.77470637999999992</v>
      </c>
      <c r="AU307" s="341">
        <f>ImportsPaper!AT$27</f>
        <v>0.74440115800000006</v>
      </c>
      <c r="AV307" s="341">
        <f>ImportsPaper!AU$27</f>
        <v>0.81386556300000013</v>
      </c>
      <c r="AW307" s="341">
        <f>ImportsPaper!AV$27</f>
        <v>0.70327948499999993</v>
      </c>
      <c r="AX307" s="341">
        <f>ImportsPaper!AW$27</f>
        <v>0.63814035399999991</v>
      </c>
      <c r="AY307" s="341">
        <f>ImportsPaper!AX$27</f>
        <v>0.51854388299999998</v>
      </c>
      <c r="AZ307" s="341">
        <f>ImportsPaper!AY$27</f>
        <v>0.62640753799999993</v>
      </c>
      <c r="BA307" s="341">
        <f>ImportsPaper!AZ$27</f>
        <v>0.68178988785299999</v>
      </c>
      <c r="BB307" s="341">
        <f>ImportsPaper!BA$27</f>
        <v>0.63915743651900003</v>
      </c>
      <c r="BC307" s="341">
        <f>ImportsPaper!BB$27</f>
        <v>0</v>
      </c>
      <c r="BD307" s="341">
        <f>ImportsPaper!BC$27</f>
        <v>0</v>
      </c>
      <c r="BE307" s="340">
        <f t="shared" ref="BE307:BH312" si="327">AM307/AM$296</f>
        <v>0.3538482789947609</v>
      </c>
      <c r="BF307" s="340">
        <f t="shared" si="327"/>
        <v>0.39545064524742762</v>
      </c>
      <c r="BG307" s="340">
        <f t="shared" si="327"/>
        <v>0.3373394644422551</v>
      </c>
      <c r="BH307" s="340">
        <f t="shared" si="327"/>
        <v>0.30093057036600279</v>
      </c>
      <c r="BI307" s="340">
        <f t="shared" ref="BI307:BI312" si="328">AQ307/AQ$296</f>
        <v>0.34299209633501426</v>
      </c>
      <c r="BJ307" s="340">
        <f t="shared" ref="BJ307:BJ312" si="329">AR307/AR$296</f>
        <v>0.33239923418928569</v>
      </c>
      <c r="BK307" s="340">
        <f t="shared" ref="BK307:BK312" si="330">AS307/AS$296</f>
        <v>0.33545385982955411</v>
      </c>
      <c r="BL307" s="340">
        <f t="shared" ref="BL307:BL312" si="331">AT307/AT$296</f>
        <v>0.31958904752857781</v>
      </c>
      <c r="BM307" s="340">
        <f t="shared" ref="BM307:BM312" si="332">AU307/AU$296</f>
        <v>0.27991886598133819</v>
      </c>
      <c r="BN307" s="340">
        <f t="shared" ref="BN307:BQ312" si="333">AV307/AV$296</f>
        <v>0.26506584520218057</v>
      </c>
      <c r="BO307" s="340">
        <f t="shared" si="333"/>
        <v>0.23562142139234452</v>
      </c>
      <c r="BP307" s="340">
        <f t="shared" si="333"/>
        <v>0.22107208556379457</v>
      </c>
      <c r="BQ307" s="340">
        <f t="shared" si="333"/>
        <v>0.27983234141397229</v>
      </c>
      <c r="BR307" s="340">
        <f t="shared" ref="BR307:BR312" si="334">AZ307/AZ$296</f>
        <v>0.30528594136154091</v>
      </c>
      <c r="BS307" s="340">
        <f t="shared" ref="BS307:BS312" si="335">BA307/BA$296</f>
        <v>0.22021493949501039</v>
      </c>
      <c r="BT307" s="340">
        <f t="shared" ref="BT307:BT312" si="336">BB307/BB$296</f>
        <v>0.20529688500561641</v>
      </c>
    </row>
    <row r="308" spans="1:72">
      <c r="A308" s="339" t="str">
        <f t="shared" si="326"/>
        <v xml:space="preserve">Canada </v>
      </c>
      <c r="AE308" s="341">
        <f>ImportsPaper!AD$10</f>
        <v>9.8819739000000004E-2</v>
      </c>
      <c r="AF308" s="341">
        <f>ImportsPaper!AE$10</f>
        <v>5.6796349999999995E-2</v>
      </c>
      <c r="AG308" s="341">
        <f>ImportsPaper!AF$10</f>
        <v>5.4029161999999999E-2</v>
      </c>
      <c r="AH308" s="341">
        <f>ImportsPaper!AG$10</f>
        <v>0.11659083199999999</v>
      </c>
      <c r="AI308" s="341">
        <f>ImportsPaper!AH$10</f>
        <v>0.119719622</v>
      </c>
      <c r="AJ308" s="341">
        <f>ImportsPaper!AI$10</f>
        <v>0.128171233</v>
      </c>
      <c r="AK308" s="341">
        <f>ImportsPaper!AJ$10</f>
        <v>0.14457163100000001</v>
      </c>
      <c r="AL308" s="341">
        <f>ImportsPaper!AK$10</f>
        <v>0.12110398</v>
      </c>
      <c r="AM308" s="341">
        <f>ImportsPaper!AL$10</f>
        <v>0.15875604300000001</v>
      </c>
      <c r="AN308" s="341">
        <f>ImportsPaper!AM$10</f>
        <v>4.8872875000000003E-2</v>
      </c>
      <c r="AO308" s="341">
        <f>ImportsPaper!AN$10</f>
        <v>0.18754958099999999</v>
      </c>
      <c r="AP308" s="341">
        <f>ImportsPaper!AO$10</f>
        <v>0.210088837</v>
      </c>
      <c r="AQ308" s="341">
        <f>ImportsPaper!AP$10</f>
        <v>0.13505790600000001</v>
      </c>
      <c r="AR308" s="341">
        <f>ImportsPaper!AQ$10</f>
        <v>0.225734398</v>
      </c>
      <c r="AS308" s="341">
        <f>ImportsPaper!AR$10</f>
        <v>0.19620890499999999</v>
      </c>
      <c r="AT308" s="341">
        <f>ImportsPaper!AS$10</f>
        <v>0.17356362199999997</v>
      </c>
      <c r="AU308" s="341">
        <f>ImportsPaper!AT$10</f>
        <v>0.17565707899999999</v>
      </c>
      <c r="AV308" s="341">
        <f>ImportsPaper!AU$10</f>
        <v>0.168199768</v>
      </c>
      <c r="AW308" s="341">
        <f>ImportsPaper!AV$10</f>
        <v>0.191119867</v>
      </c>
      <c r="AX308" s="341">
        <f>ImportsPaper!AW$10</f>
        <v>0.159529326</v>
      </c>
      <c r="AY308" s="341">
        <f>ImportsPaper!AX$10</f>
        <v>0.102409842</v>
      </c>
      <c r="AZ308" s="341">
        <f>ImportsPaper!AY$10</f>
        <v>0.109282592</v>
      </c>
      <c r="BA308" s="341">
        <f>ImportsPaper!AZ$10</f>
        <v>0.19164793639199995</v>
      </c>
      <c r="BB308" s="341">
        <f>ImportsPaper!BA$10</f>
        <v>0.22920430138600006</v>
      </c>
      <c r="BC308" s="341">
        <f>ImportsPaper!BB$10</f>
        <v>0</v>
      </c>
      <c r="BD308" s="341">
        <f>ImportsPaper!BC$10</f>
        <v>0</v>
      </c>
      <c r="BE308" s="340">
        <f t="shared" si="327"/>
        <v>8.8266097559653423E-2</v>
      </c>
      <c r="BF308" s="340">
        <f t="shared" si="327"/>
        <v>3.5709489813919609E-2</v>
      </c>
      <c r="BG308" s="340">
        <f t="shared" si="327"/>
        <v>9.9366558786343595E-2</v>
      </c>
      <c r="BH308" s="340">
        <f t="shared" si="327"/>
        <v>8.5586010324045239E-2</v>
      </c>
      <c r="BI308" s="340">
        <f t="shared" si="328"/>
        <v>5.9578417323797019E-2</v>
      </c>
      <c r="BJ308" s="340">
        <f t="shared" si="329"/>
        <v>9.5452793864572699E-2</v>
      </c>
      <c r="BK308" s="340">
        <f t="shared" si="330"/>
        <v>7.517465513487176E-2</v>
      </c>
      <c r="BL308" s="340">
        <f t="shared" si="331"/>
        <v>7.1600072069356285E-2</v>
      </c>
      <c r="BM308" s="340">
        <f t="shared" si="332"/>
        <v>6.6052732222206353E-2</v>
      </c>
      <c r="BN308" s="340">
        <f t="shared" si="333"/>
        <v>5.4780562902046116E-2</v>
      </c>
      <c r="BO308" s="340">
        <f t="shared" si="333"/>
        <v>6.4031349810887553E-2</v>
      </c>
      <c r="BP308" s="340">
        <f t="shared" si="333"/>
        <v>5.5266025077935252E-2</v>
      </c>
      <c r="BQ308" s="340">
        <f t="shared" si="333"/>
        <v>5.5265497887851782E-2</v>
      </c>
      <c r="BR308" s="340">
        <f t="shared" si="334"/>
        <v>5.3259957694106172E-2</v>
      </c>
      <c r="BS308" s="340">
        <f t="shared" si="335"/>
        <v>6.190138555708144E-2</v>
      </c>
      <c r="BT308" s="340">
        <f t="shared" si="336"/>
        <v>7.3620248182836426E-2</v>
      </c>
    </row>
    <row r="309" spans="1:72">
      <c r="A309" s="339" t="str">
        <f t="shared" si="326"/>
        <v xml:space="preserve">China </v>
      </c>
      <c r="AE309" s="341">
        <f>ImportsPaper!AD$17</f>
        <v>1.1229067000000001E-2</v>
      </c>
      <c r="AF309" s="341">
        <f>ImportsPaper!AE$17</f>
        <v>1.4401553000000001E-2</v>
      </c>
      <c r="AG309" s="341">
        <f>ImportsPaper!AF$17</f>
        <v>1.8277217999999998E-2</v>
      </c>
      <c r="AH309" s="341">
        <f>ImportsPaper!AG$17</f>
        <v>2.0390748E-2</v>
      </c>
      <c r="AI309" s="341">
        <f>ImportsPaper!AH$17</f>
        <v>3.0964650999999996E-2</v>
      </c>
      <c r="AJ309" s="341">
        <f>ImportsPaper!AI$17</f>
        <v>6.6411618000000006E-2</v>
      </c>
      <c r="AK309" s="341">
        <f>ImportsPaper!AJ$17</f>
        <v>0.17419232500000001</v>
      </c>
      <c r="AL309" s="341">
        <f>ImportsPaper!AK$17</f>
        <v>0.22713329800000001</v>
      </c>
      <c r="AM309" s="341">
        <f>ImportsPaper!AL$17</f>
        <v>0.29012096599999998</v>
      </c>
      <c r="AN309" s="341">
        <f>ImportsPaper!AM$17</f>
        <v>0.22501938300000002</v>
      </c>
      <c r="AO309" s="341">
        <f>ImportsPaper!AN$17</f>
        <v>0.24377938699999999</v>
      </c>
      <c r="AP309" s="341">
        <f>ImportsPaper!AO$17</f>
        <v>0.38615359700000002</v>
      </c>
      <c r="AQ309" s="341">
        <f>ImportsPaper!AP$17</f>
        <v>0.341438833</v>
      </c>
      <c r="AR309" s="341">
        <f>ImportsPaper!AQ$17</f>
        <v>0.34379258399999996</v>
      </c>
      <c r="AS309" s="341">
        <f>ImportsPaper!AR$17</f>
        <v>0.40930575499999999</v>
      </c>
      <c r="AT309" s="341">
        <f>ImportsPaper!AS$17</f>
        <v>0.36673713900000005</v>
      </c>
      <c r="AU309" s="341">
        <f>ImportsPaper!AT$17</f>
        <v>0.415357702</v>
      </c>
      <c r="AV309" s="341">
        <f>ImportsPaper!AU$17</f>
        <v>0.56374875400000002</v>
      </c>
      <c r="AW309" s="341">
        <f>ImportsPaper!AV$17</f>
        <v>0.57874738300000006</v>
      </c>
      <c r="AX309" s="341">
        <f>ImportsPaper!AW$17</f>
        <v>0.57696297900000004</v>
      </c>
      <c r="AY309" s="341">
        <f>ImportsPaper!AX$17</f>
        <v>0.349136846</v>
      </c>
      <c r="AZ309" s="341">
        <f>ImportsPaper!AY$17</f>
        <v>0.46531333999999991</v>
      </c>
      <c r="BA309" s="341">
        <f>ImportsPaper!AZ$17</f>
        <v>0.77420341349999955</v>
      </c>
      <c r="BB309" s="341">
        <f>ImportsPaper!BA$17</f>
        <v>0.76367368340199959</v>
      </c>
      <c r="BC309" s="341">
        <f>ImportsPaper!BB$17</f>
        <v>0</v>
      </c>
      <c r="BD309" s="341">
        <f>ImportsPaper!BC$17</f>
        <v>0</v>
      </c>
      <c r="BE309" s="340">
        <f t="shared" si="327"/>
        <v>0.16130312273566108</v>
      </c>
      <c r="BF309" s="340">
        <f t="shared" si="327"/>
        <v>0.16441282337437638</v>
      </c>
      <c r="BG309" s="340">
        <f t="shared" si="327"/>
        <v>0.12915794671508388</v>
      </c>
      <c r="BH309" s="340">
        <f t="shared" si="327"/>
        <v>0.15731128893587626</v>
      </c>
      <c r="BI309" s="340">
        <f t="shared" si="328"/>
        <v>0.150619729607123</v>
      </c>
      <c r="BJ309" s="340">
        <f t="shared" si="329"/>
        <v>0.1453742227302052</v>
      </c>
      <c r="BK309" s="340">
        <f t="shared" si="330"/>
        <v>0.15681968653177752</v>
      </c>
      <c r="BL309" s="340">
        <f t="shared" si="331"/>
        <v>0.15128979955782174</v>
      </c>
      <c r="BM309" s="340">
        <f t="shared" si="332"/>
        <v>0.15618790442619729</v>
      </c>
      <c r="BN309" s="340">
        <f t="shared" si="333"/>
        <v>0.18360592554115249</v>
      </c>
      <c r="BO309" s="340">
        <f t="shared" si="333"/>
        <v>0.19389913102549783</v>
      </c>
      <c r="BP309" s="340">
        <f t="shared" si="333"/>
        <v>0.19987829990865902</v>
      </c>
      <c r="BQ309" s="340">
        <f t="shared" si="333"/>
        <v>0.18841178980809511</v>
      </c>
      <c r="BR309" s="340">
        <f t="shared" si="334"/>
        <v>0.22677508237453992</v>
      </c>
      <c r="BS309" s="340">
        <f t="shared" si="335"/>
        <v>0.25006407530862695</v>
      </c>
      <c r="BT309" s="340">
        <f t="shared" si="336"/>
        <v>0.24529140929198168</v>
      </c>
    </row>
    <row r="310" spans="1:72">
      <c r="A310" s="339" t="str">
        <f t="shared" si="326"/>
        <v>Russia</v>
      </c>
      <c r="AE310" s="341">
        <f>ImportsPaper!AD$38</f>
        <v>6.5153513999999996E-2</v>
      </c>
      <c r="AF310" s="341">
        <f>ImportsPaper!AE$38</f>
        <v>6.4528092999999995E-2</v>
      </c>
      <c r="AG310" s="341">
        <f>ImportsPaper!AF$38</f>
        <v>6.2919919000000005E-2</v>
      </c>
      <c r="AH310" s="341">
        <f>ImportsPaper!AG$38</f>
        <v>7.2827283999999992E-2</v>
      </c>
      <c r="AI310" s="341">
        <f>ImportsPaper!AH$38</f>
        <v>8.6459362999999997E-2</v>
      </c>
      <c r="AJ310" s="341">
        <f>ImportsPaper!AI$38</f>
        <v>0.100901593</v>
      </c>
      <c r="AK310" s="341">
        <f>ImportsPaper!AJ$38</f>
        <v>9.4858258999999986E-2</v>
      </c>
      <c r="AL310" s="341">
        <f>ImportsPaper!AK$38</f>
        <v>6.6293724999999998E-2</v>
      </c>
      <c r="AM310" s="341">
        <f>ImportsPaper!AL$38</f>
        <v>0.14071333999999999</v>
      </c>
      <c r="AN310" s="341">
        <f>ImportsPaper!AM$38</f>
        <v>9.2729025999999992E-2</v>
      </c>
      <c r="AO310" s="341">
        <f>ImportsPaper!AN$38</f>
        <v>0.13819478999999998</v>
      </c>
      <c r="AP310" s="341">
        <f>ImportsPaper!AO$38</f>
        <v>0.14749538300000001</v>
      </c>
      <c r="AQ310" s="341">
        <f>ImportsPaper!AP$38</f>
        <v>0.159453027</v>
      </c>
      <c r="AR310" s="341">
        <f>ImportsPaper!AQ$38</f>
        <v>0.130897391</v>
      </c>
      <c r="AS310" s="341">
        <f>ImportsPaper!AR$38</f>
        <v>0.16698493399999997</v>
      </c>
      <c r="AT310" s="341">
        <f>ImportsPaper!AS$38</f>
        <v>0.17934805200000001</v>
      </c>
      <c r="AU310" s="341">
        <f>ImportsPaper!AT$38</f>
        <v>0.226393925</v>
      </c>
      <c r="AV310" s="341">
        <f>ImportsPaper!AU$38</f>
        <v>0.28073880199999995</v>
      </c>
      <c r="AW310" s="341">
        <f>ImportsPaper!AV$38</f>
        <v>0.25761415599999998</v>
      </c>
      <c r="AX310" s="341">
        <f>ImportsPaper!AW$38</f>
        <v>0.27329198299999996</v>
      </c>
      <c r="AY310" s="341">
        <f>ImportsPaper!AX$38</f>
        <v>0.16472874099999998</v>
      </c>
      <c r="AZ310" s="341">
        <f>ImportsPaper!AY$38</f>
        <v>0.12383187</v>
      </c>
      <c r="BA310" s="341">
        <f>ImportsPaper!AZ$38</f>
        <v>0.15799597673099994</v>
      </c>
      <c r="BB310" s="341">
        <f>ImportsPaper!BA$38</f>
        <v>0.16325395331099998</v>
      </c>
      <c r="BC310" s="341">
        <f>ImportsPaper!BB$38</f>
        <v>0</v>
      </c>
      <c r="BD310" s="341">
        <f>ImportsPaper!BC$38</f>
        <v>0</v>
      </c>
      <c r="BE310" s="340">
        <f t="shared" si="327"/>
        <v>7.82346118086647E-2</v>
      </c>
      <c r="BF310" s="340">
        <f t="shared" si="327"/>
        <v>6.7753456480751054E-2</v>
      </c>
      <c r="BG310" s="340">
        <f t="shared" si="327"/>
        <v>7.3217656106101384E-2</v>
      </c>
      <c r="BH310" s="340">
        <f t="shared" si="327"/>
        <v>6.0086683102477299E-2</v>
      </c>
      <c r="BI310" s="340">
        <f t="shared" si="328"/>
        <v>7.0339895438247604E-2</v>
      </c>
      <c r="BJ310" s="340">
        <f t="shared" si="329"/>
        <v>5.535054378612414E-2</v>
      </c>
      <c r="BK310" s="340">
        <f t="shared" si="330"/>
        <v>6.3977905723337683E-2</v>
      </c>
      <c r="BL310" s="340">
        <f t="shared" si="331"/>
        <v>7.3986318680873464E-2</v>
      </c>
      <c r="BM310" s="340">
        <f t="shared" si="332"/>
        <v>8.5131424192470315E-2</v>
      </c>
      <c r="BN310" s="340">
        <f t="shared" si="333"/>
        <v>9.143312018127199E-2</v>
      </c>
      <c r="BO310" s="340">
        <f t="shared" si="333"/>
        <v>8.630909176528756E-2</v>
      </c>
      <c r="BP310" s="340">
        <f t="shared" si="333"/>
        <v>9.4677022493511023E-2</v>
      </c>
      <c r="BQ310" s="340">
        <f t="shared" si="333"/>
        <v>8.8895907951932807E-2</v>
      </c>
      <c r="BR310" s="340">
        <f t="shared" si="334"/>
        <v>6.0350692975712501E-2</v>
      </c>
      <c r="BS310" s="340">
        <f t="shared" si="335"/>
        <v>5.1031960250742116E-2</v>
      </c>
      <c r="BT310" s="340">
        <f t="shared" si="336"/>
        <v>5.2437046281013318E-2</v>
      </c>
    </row>
    <row r="311" spans="1:72">
      <c r="A311" s="339" t="str">
        <f t="shared" si="326"/>
        <v xml:space="preserve">South Korea </v>
      </c>
      <c r="AE311" s="341">
        <f>ImportsPaper!AD$23</f>
        <v>2.2414637000000001E-2</v>
      </c>
      <c r="AF311" s="341">
        <f>ImportsPaper!AE$23</f>
        <v>1.3633424999999999E-2</v>
      </c>
      <c r="AG311" s="341">
        <f>ImportsPaper!AF$23</f>
        <v>1.1432873E-2</v>
      </c>
      <c r="AH311" s="341">
        <f>ImportsPaper!AG$23</f>
        <v>2.1375014999999997E-2</v>
      </c>
      <c r="AI311" s="341">
        <f>ImportsPaper!AH$23</f>
        <v>2.9473976000000002E-2</v>
      </c>
      <c r="AJ311" s="341">
        <f>ImportsPaper!AI$23</f>
        <v>7.1325925999999998E-2</v>
      </c>
      <c r="AK311" s="341">
        <f>ImportsPaper!AJ$23</f>
        <v>0.103823187</v>
      </c>
      <c r="AL311" s="341">
        <f>ImportsPaper!AK$23</f>
        <v>8.5255648999999989E-2</v>
      </c>
      <c r="AM311" s="341">
        <f>ImportsPaper!AL$23</f>
        <v>0.17819697399999998</v>
      </c>
      <c r="AN311" s="341">
        <f>ImportsPaper!AM$23</f>
        <v>0.123346891</v>
      </c>
      <c r="AO311" s="341">
        <f>ImportsPaper!AN$23</f>
        <v>0.16007463899999999</v>
      </c>
      <c r="AP311" s="341">
        <f>ImportsPaper!AO$23</f>
        <v>0.182374326</v>
      </c>
      <c r="AQ311" s="341">
        <f>ImportsPaper!AP$23</f>
        <v>0.16140760499999998</v>
      </c>
      <c r="AR311" s="341">
        <f>ImportsPaper!AQ$23</f>
        <v>0.17647057799999999</v>
      </c>
      <c r="AS311" s="341">
        <f>ImportsPaper!AR$23</f>
        <v>0.25800927699999998</v>
      </c>
      <c r="AT311" s="341">
        <f>ImportsPaper!AS$23</f>
        <v>0.25191745999999998</v>
      </c>
      <c r="AU311" s="341">
        <f>ImportsPaper!AT$23</f>
        <v>0.30598113599999999</v>
      </c>
      <c r="AV311" s="341">
        <f>ImportsPaper!AU$23</f>
        <v>0.26322391299999998</v>
      </c>
      <c r="AW311" s="341">
        <f>ImportsPaper!AV$23</f>
        <v>0.30145509999999998</v>
      </c>
      <c r="AX311" s="341">
        <f>ImportsPaper!AW$23</f>
        <v>0.21493257299999999</v>
      </c>
      <c r="AY311" s="341">
        <f>ImportsPaper!AX$23</f>
        <v>0.11989279099999998</v>
      </c>
      <c r="AZ311" s="341">
        <f>ImportsPaper!AY$23</f>
        <v>0.118433212</v>
      </c>
      <c r="BA311" s="341">
        <f>ImportsPaper!AZ$23</f>
        <v>0.20363604652900008</v>
      </c>
      <c r="BB311" s="341">
        <f>ImportsPaper!BA$23</f>
        <v>0.21162765674199993</v>
      </c>
      <c r="BC311" s="341">
        <f>ImportsPaper!BB$23</f>
        <v>0</v>
      </c>
      <c r="BD311" s="341">
        <f>ImportsPaper!BC$23</f>
        <v>0</v>
      </c>
      <c r="BE311" s="340">
        <f t="shared" si="327"/>
        <v>9.9074978153234905E-2</v>
      </c>
      <c r="BF311" s="340">
        <f t="shared" si="327"/>
        <v>9.0124727627403783E-2</v>
      </c>
      <c r="BG311" s="340">
        <f t="shared" si="327"/>
        <v>8.4809925682511805E-2</v>
      </c>
      <c r="BH311" s="340">
        <f t="shared" si="327"/>
        <v>7.4295670206774453E-2</v>
      </c>
      <c r="BI311" s="340">
        <f t="shared" si="328"/>
        <v>7.1202123109509671E-2</v>
      </c>
      <c r="BJ311" s="340">
        <f t="shared" si="329"/>
        <v>7.4621368538595509E-2</v>
      </c>
      <c r="BK311" s="340">
        <f t="shared" si="330"/>
        <v>9.8852589896837761E-2</v>
      </c>
      <c r="BL311" s="340">
        <f t="shared" si="331"/>
        <v>0.10392332266221767</v>
      </c>
      <c r="BM311" s="340">
        <f t="shared" si="332"/>
        <v>0.11505878474305328</v>
      </c>
      <c r="BN311" s="340">
        <f t="shared" si="333"/>
        <v>8.5728739669957296E-2</v>
      </c>
      <c r="BO311" s="340">
        <f t="shared" si="333"/>
        <v>0.10099722892950781</v>
      </c>
      <c r="BP311" s="340">
        <f t="shared" si="333"/>
        <v>7.4459469411179924E-2</v>
      </c>
      <c r="BQ311" s="340">
        <f t="shared" si="333"/>
        <v>6.4700175865705895E-2</v>
      </c>
      <c r="BR311" s="340">
        <f t="shared" si="334"/>
        <v>5.7719603326183068E-2</v>
      </c>
      <c r="BS311" s="340">
        <f t="shared" si="335"/>
        <v>6.5773488965350527E-2</v>
      </c>
      <c r="BT311" s="340">
        <f t="shared" si="336"/>
        <v>6.7974643222161596E-2</v>
      </c>
    </row>
    <row r="312" spans="1:72">
      <c r="A312" s="339" t="str">
        <f t="shared" si="326"/>
        <v>Others</v>
      </c>
      <c r="AE312" s="344">
        <f t="shared" ref="AE312:AO312" si="337">AE296-SUM(AE307:AE311)</f>
        <v>9.7682188000000059E-2</v>
      </c>
      <c r="AF312" s="344">
        <f t="shared" si="337"/>
        <v>0.1336099403999999</v>
      </c>
      <c r="AG312" s="344">
        <f t="shared" si="337"/>
        <v>0.11785410700000004</v>
      </c>
      <c r="AH312" s="344">
        <f t="shared" si="337"/>
        <v>0.12612084900000009</v>
      </c>
      <c r="AI312" s="344">
        <f t="shared" si="337"/>
        <v>0.143739175</v>
      </c>
      <c r="AJ312" s="344">
        <f t="shared" si="337"/>
        <v>0.18732868400000002</v>
      </c>
      <c r="AK312" s="344">
        <f t="shared" si="337"/>
        <v>0.19394701599999997</v>
      </c>
      <c r="AL312" s="344">
        <f t="shared" si="337"/>
        <v>0.25545708499999953</v>
      </c>
      <c r="AM312" s="344">
        <f t="shared" si="337"/>
        <v>0.39438584700000079</v>
      </c>
      <c r="AN312" s="344">
        <f t="shared" si="337"/>
        <v>0.33743275400000017</v>
      </c>
      <c r="AO312" s="344">
        <f t="shared" si="337"/>
        <v>0.52114136199999916</v>
      </c>
      <c r="AP312" s="344">
        <f>AP296-SUM(AP307:AP311)</f>
        <v>0.78990058966500021</v>
      </c>
      <c r="AQ312" s="344">
        <f>AQ296-SUM(AQ307:AQ311)</f>
        <v>0.69200934400000058</v>
      </c>
      <c r="AR312" s="344">
        <f t="shared" ref="AR312:BD312" si="338">AR296-SUM(AR307:AR311)</f>
        <v>0.70190071200000204</v>
      </c>
      <c r="AS312" s="344">
        <f t="shared" si="338"/>
        <v>0.70398356200000034</v>
      </c>
      <c r="AT312" s="344">
        <f t="shared" si="338"/>
        <v>0.67779783999999954</v>
      </c>
      <c r="AU312" s="344">
        <f t="shared" si="338"/>
        <v>0.79155514800000026</v>
      </c>
      <c r="AV312" s="344">
        <f t="shared" si="338"/>
        <v>0.98065108699999914</v>
      </c>
      <c r="AW312" s="344">
        <f t="shared" si="338"/>
        <v>0.9525698609999993</v>
      </c>
      <c r="AX312" s="344">
        <f t="shared" si="338"/>
        <v>1.023714159999999</v>
      </c>
      <c r="AY312" s="344">
        <f t="shared" si="338"/>
        <v>0.59833990800000003</v>
      </c>
      <c r="AZ312" s="344">
        <f t="shared" si="338"/>
        <v>0.6086029989999997</v>
      </c>
      <c r="BA312" s="344">
        <f t="shared" si="338"/>
        <v>1.0867468792110007</v>
      </c>
      <c r="BB312" s="344">
        <f t="shared" si="338"/>
        <v>1.1064153336270008</v>
      </c>
      <c r="BC312" s="344">
        <f t="shared" si="338"/>
        <v>0</v>
      </c>
      <c r="BD312" s="344">
        <f t="shared" si="338"/>
        <v>0</v>
      </c>
      <c r="BE312" s="340">
        <f t="shared" si="327"/>
        <v>0.21927291074802496</v>
      </c>
      <c r="BF312" s="340">
        <f t="shared" si="327"/>
        <v>0.24654885745612154</v>
      </c>
      <c r="BG312" s="340">
        <f t="shared" si="327"/>
        <v>0.27610844826770414</v>
      </c>
      <c r="BH312" s="340">
        <f t="shared" si="327"/>
        <v>0.32178977706482392</v>
      </c>
      <c r="BI312" s="340">
        <f t="shared" si="328"/>
        <v>0.30526773818630837</v>
      </c>
      <c r="BJ312" s="340">
        <f t="shared" si="329"/>
        <v>0.29680183689121675</v>
      </c>
      <c r="BK312" s="340">
        <f t="shared" si="330"/>
        <v>0.26972130288362112</v>
      </c>
      <c r="BL312" s="340">
        <f t="shared" si="331"/>
        <v>0.27961143950115303</v>
      </c>
      <c r="BM312" s="340">
        <f t="shared" si="332"/>
        <v>0.29765028843473451</v>
      </c>
      <c r="BN312" s="340">
        <f t="shared" si="333"/>
        <v>0.31938580650339154</v>
      </c>
      <c r="BO312" s="340">
        <f t="shared" si="333"/>
        <v>0.31914177707647468</v>
      </c>
      <c r="BP312" s="340">
        <f t="shared" si="333"/>
        <v>0.35464709754492019</v>
      </c>
      <c r="BQ312" s="340">
        <f t="shared" si="333"/>
        <v>0.322894287072442</v>
      </c>
      <c r="BR312" s="340">
        <f t="shared" si="334"/>
        <v>0.29660872226791735</v>
      </c>
      <c r="BS312" s="340">
        <f t="shared" si="335"/>
        <v>0.35101415042318868</v>
      </c>
      <c r="BT312" s="340">
        <f t="shared" si="336"/>
        <v>0.3553797680163906</v>
      </c>
    </row>
    <row r="314" spans="1:72" s="345" customFormat="1"/>
    <row r="316" spans="1:72" ht="13">
      <c r="A316" s="337" t="s">
        <v>156</v>
      </c>
      <c r="B316" s="339"/>
      <c r="C316" s="339"/>
      <c r="D316" s="339"/>
      <c r="E316" s="339"/>
      <c r="F316" s="339"/>
      <c r="G316" s="339"/>
      <c r="H316" s="339"/>
      <c r="I316" s="339"/>
      <c r="J316" s="339"/>
      <c r="K316" s="339"/>
      <c r="L316" s="339"/>
      <c r="M316" s="339"/>
      <c r="N316" s="339"/>
      <c r="O316" s="339"/>
      <c r="P316" s="339"/>
      <c r="Q316" s="339"/>
      <c r="R316" s="339"/>
      <c r="S316" s="339"/>
      <c r="T316" s="339"/>
      <c r="U316" s="339"/>
      <c r="V316" s="339"/>
      <c r="W316" s="339"/>
      <c r="X316" s="339"/>
      <c r="Y316" s="339"/>
      <c r="Z316" s="339"/>
      <c r="AA316" s="339"/>
      <c r="AB316" s="339"/>
      <c r="AC316" s="339"/>
      <c r="AD316" s="339"/>
      <c r="AE316" s="339"/>
      <c r="AF316" s="339"/>
      <c r="AG316" s="339"/>
      <c r="AH316" s="339"/>
      <c r="AI316" s="339"/>
      <c r="AJ316" s="339"/>
      <c r="AK316" s="339"/>
      <c r="AL316" s="339"/>
      <c r="AM316" s="339"/>
      <c r="AN316" s="339"/>
      <c r="AO316" s="339"/>
      <c r="AP316" s="339"/>
      <c r="AQ316" s="339"/>
      <c r="AR316" s="339"/>
      <c r="AS316" s="339"/>
      <c r="AT316" s="339"/>
      <c r="AU316" s="339"/>
      <c r="AV316" s="339"/>
      <c r="AW316" s="339"/>
      <c r="AX316" s="339"/>
      <c r="AY316" s="339"/>
      <c r="AZ316" s="339"/>
      <c r="BA316" s="339"/>
      <c r="BB316" s="339"/>
      <c r="BC316" s="339"/>
      <c r="BD316" s="339"/>
    </row>
    <row r="317" spans="1:72">
      <c r="B317" s="397" t="s">
        <v>72</v>
      </c>
      <c r="C317" s="397"/>
      <c r="D317" s="397"/>
      <c r="E317" s="397"/>
      <c r="F317" s="397"/>
      <c r="G317" s="397"/>
      <c r="H317" s="397"/>
      <c r="I317" s="397"/>
      <c r="J317" s="397"/>
      <c r="K317" s="397"/>
      <c r="L317" s="397"/>
      <c r="M317" s="397"/>
      <c r="N317" s="397"/>
      <c r="O317" s="397"/>
      <c r="P317" s="397"/>
      <c r="Q317" s="397"/>
      <c r="R317" s="397"/>
      <c r="S317" s="397"/>
      <c r="T317" s="397"/>
      <c r="U317" s="397"/>
      <c r="V317" s="397"/>
      <c r="W317" s="397"/>
      <c r="X317" s="397"/>
      <c r="Y317" s="397"/>
      <c r="Z317" s="397"/>
      <c r="AA317" s="397"/>
      <c r="AB317" s="397"/>
      <c r="AE317" s="398" t="s">
        <v>143</v>
      </c>
      <c r="AF317" s="398"/>
      <c r="AG317" s="398"/>
      <c r="AH317" s="398"/>
      <c r="AI317" s="398"/>
      <c r="AJ317" s="398"/>
      <c r="AK317" s="398"/>
      <c r="AL317" s="398"/>
      <c r="AM317" s="398"/>
      <c r="AN317" s="398"/>
      <c r="AO317" s="398"/>
      <c r="AP317" s="398"/>
      <c r="AQ317" s="398"/>
      <c r="AR317" s="398"/>
      <c r="AS317" s="398"/>
      <c r="AT317" s="398"/>
      <c r="AU317" s="398"/>
      <c r="AV317" s="398"/>
      <c r="AW317" s="398"/>
      <c r="AX317" s="398"/>
      <c r="AY317" s="398"/>
      <c r="AZ317" s="398"/>
      <c r="BA317" s="398"/>
      <c r="BB317" s="398"/>
      <c r="BC317" s="398"/>
      <c r="BD317" s="398"/>
    </row>
    <row r="318" spans="1:72">
      <c r="A318" s="338" t="s">
        <v>4</v>
      </c>
      <c r="B318" s="343"/>
      <c r="C318" s="343">
        <f>Exports!C$6</f>
        <v>0.85010614463949175</v>
      </c>
      <c r="D318" s="343">
        <f>Exports!D$6</f>
        <v>1.0558189960692066</v>
      </c>
      <c r="E318" s="343">
        <f>Exports!E$6</f>
        <v>1.2889914512926663</v>
      </c>
      <c r="F318" s="343">
        <f>Exports!F$6</f>
        <v>1.5125340410352379</v>
      </c>
      <c r="G318" s="343">
        <f>Exports!G$6</f>
        <v>1.8482057436552388</v>
      </c>
      <c r="H318" s="343">
        <f>Exports!H$6</f>
        <v>2.125653634810317</v>
      </c>
      <c r="I318" s="343">
        <f>Exports!I$6</f>
        <v>2.3971025059374598</v>
      </c>
      <c r="J318" s="343">
        <f>Exports!J$6</f>
        <v>2.3689216827826982</v>
      </c>
      <c r="K318" s="343">
        <f>Exports!K$6</f>
        <v>2.7507044079361904</v>
      </c>
      <c r="L318" s="343">
        <f>Exports!L$6</f>
        <v>2.4120181555400788</v>
      </c>
      <c r="M318" s="343">
        <f>Exports!M$6</f>
        <v>2.8679528043558591</v>
      </c>
      <c r="N318" s="343">
        <f>Exports!N$6</f>
        <v>3.3692383806633321</v>
      </c>
      <c r="O318" s="343">
        <f>Exports!O$6</f>
        <v>3.380916771204002</v>
      </c>
      <c r="P318" s="343">
        <f>Exports!P$6</f>
        <v>3.9124885524373347</v>
      </c>
      <c r="Q318" s="343">
        <f>Exports!Q$6</f>
        <v>4.0245256475649214</v>
      </c>
      <c r="R318" s="343">
        <f>Exports!R$6</f>
        <v>4.0972903687193334</v>
      </c>
      <c r="S318" s="343">
        <f>Exports!S$6</f>
        <v>4.6662197276933322</v>
      </c>
      <c r="T318" s="343">
        <f>Exports!T$6</f>
        <v>4.6823067997933316</v>
      </c>
      <c r="U318" s="343">
        <f>Exports!U$6</f>
        <v>7.3324206744884304</v>
      </c>
      <c r="V318" s="343">
        <f>Exports!V$6</f>
        <v>7.5287541278333352</v>
      </c>
      <c r="W318" s="343">
        <f>Exports!W$6</f>
        <v>9.0663016458771146</v>
      </c>
      <c r="X318" s="343">
        <f>Exports!X$6</f>
        <v>13.078464354079019</v>
      </c>
      <c r="Y318" s="343">
        <f>Exports!Y$6</f>
        <v>11.268083746193284</v>
      </c>
      <c r="Z318" s="343">
        <f>Exports!Z$6</f>
        <v>9.5613735442005776</v>
      </c>
      <c r="AA318" s="343">
        <f>Exports!AA$6</f>
        <v>0</v>
      </c>
      <c r="AB318" s="343">
        <f>Exports!AB$6</f>
        <v>0</v>
      </c>
      <c r="AC318" s="343"/>
      <c r="AD318" s="343"/>
      <c r="AE318" s="343">
        <f>Exports!AD$6</f>
        <v>0.23689401862458337</v>
      </c>
      <c r="AF318" s="343">
        <f>Exports!AE$6</f>
        <v>0.26058104988744057</v>
      </c>
      <c r="AG318" s="343">
        <f>Exports!AF$6</f>
        <v>0.33267560252952377</v>
      </c>
      <c r="AH318" s="343">
        <f>Exports!AG$6</f>
        <v>0.40739002202928565</v>
      </c>
      <c r="AI318" s="343">
        <f>Exports!AH$6</f>
        <v>0.57350244743604761</v>
      </c>
      <c r="AJ318" s="343">
        <f>Exports!AI$6</f>
        <v>0.6930485536023212</v>
      </c>
      <c r="AK318" s="343">
        <f>Exports!AJ$6</f>
        <v>0.81680228731046445</v>
      </c>
      <c r="AL318" s="343">
        <f>Exports!AK$6</f>
        <v>0.88461112255998819</v>
      </c>
      <c r="AM318" s="343">
        <f>Exports!AL$6</f>
        <v>1.018258690851825</v>
      </c>
      <c r="AN318" s="343">
        <f>Exports!AM$6</f>
        <v>0.89563696700000017</v>
      </c>
      <c r="AO318" s="343">
        <f>Exports!AN$6</f>
        <v>1.2414208509999995</v>
      </c>
      <c r="AP318" s="343">
        <f>Exports!AO$6</f>
        <v>1.4678572859999997</v>
      </c>
      <c r="AQ318" s="343">
        <f>Exports!AP$6</f>
        <v>1.5901203900000003</v>
      </c>
      <c r="AR318" s="343">
        <f>Exports!AQ$6</f>
        <v>1.9507627470000002</v>
      </c>
      <c r="AS318" s="343">
        <f>Exports!AR$6</f>
        <v>1.9017726709999994</v>
      </c>
      <c r="AT318" s="343">
        <f>Exports!AS$6</f>
        <v>1.9975360730000002</v>
      </c>
      <c r="AU318" s="343">
        <f>Exports!AT$6</f>
        <v>2.0694911610000006</v>
      </c>
      <c r="AV318" s="343">
        <f>Exports!AU$6</f>
        <v>2.1598149239999995</v>
      </c>
      <c r="AW318" s="343">
        <f>Exports!AV$6</f>
        <v>2.827991784</v>
      </c>
      <c r="AX318" s="343">
        <f>Exports!AW$6</f>
        <v>3.1374569069999985</v>
      </c>
      <c r="AY318" s="343">
        <f>Exports!AX$6</f>
        <v>2.7874008849999998</v>
      </c>
      <c r="AZ318" s="343">
        <f>Exports!AY$6</f>
        <v>4.1269380990000011</v>
      </c>
      <c r="BA318" s="343">
        <f>Exports!AZ$6</f>
        <v>4.602158971504001</v>
      </c>
      <c r="BB318" s="343">
        <f>Exports!BA$6</f>
        <v>3.9733906394050003</v>
      </c>
      <c r="BC318" s="343">
        <f>Exports!BB$6</f>
        <v>0</v>
      </c>
      <c r="BD318" s="343">
        <f>Exports!BC$6</f>
        <v>0</v>
      </c>
    </row>
    <row r="319" spans="1:72">
      <c r="A319" s="338"/>
      <c r="B319" s="312" t="s">
        <v>229</v>
      </c>
      <c r="C319" s="312">
        <v>2000</v>
      </c>
      <c r="D319" s="312">
        <f t="shared" ref="D319:O319" si="339">1+C319</f>
        <v>2001</v>
      </c>
      <c r="E319" s="312">
        <f t="shared" si="339"/>
        <v>2002</v>
      </c>
      <c r="F319" s="312">
        <f t="shared" si="339"/>
        <v>2003</v>
      </c>
      <c r="G319" s="312">
        <f t="shared" si="339"/>
        <v>2004</v>
      </c>
      <c r="H319" s="312">
        <f t="shared" si="339"/>
        <v>2005</v>
      </c>
      <c r="I319" s="312">
        <f t="shared" si="339"/>
        <v>2006</v>
      </c>
      <c r="J319" s="312">
        <f t="shared" si="339"/>
        <v>2007</v>
      </c>
      <c r="K319" s="312">
        <f t="shared" si="339"/>
        <v>2008</v>
      </c>
      <c r="L319" s="312">
        <f t="shared" si="339"/>
        <v>2009</v>
      </c>
      <c r="M319" s="312">
        <f t="shared" si="339"/>
        <v>2010</v>
      </c>
      <c r="N319" s="312">
        <f t="shared" si="339"/>
        <v>2011</v>
      </c>
      <c r="O319" s="312">
        <f t="shared" si="339"/>
        <v>2012</v>
      </c>
      <c r="P319" s="312">
        <f t="shared" ref="P319:AB319" si="340">1+O319</f>
        <v>2013</v>
      </c>
      <c r="Q319" s="312">
        <f t="shared" si="340"/>
        <v>2014</v>
      </c>
      <c r="R319" s="312">
        <f t="shared" si="340"/>
        <v>2015</v>
      </c>
      <c r="S319" s="312">
        <f t="shared" si="340"/>
        <v>2016</v>
      </c>
      <c r="T319" s="312">
        <f t="shared" si="340"/>
        <v>2017</v>
      </c>
      <c r="U319" s="312">
        <f t="shared" si="340"/>
        <v>2018</v>
      </c>
      <c r="V319" s="312">
        <f t="shared" si="340"/>
        <v>2019</v>
      </c>
      <c r="W319" s="312">
        <f t="shared" si="340"/>
        <v>2020</v>
      </c>
      <c r="X319" s="312">
        <f t="shared" si="340"/>
        <v>2021</v>
      </c>
      <c r="Y319" s="312">
        <f t="shared" si="340"/>
        <v>2022</v>
      </c>
      <c r="Z319" s="312">
        <f t="shared" si="340"/>
        <v>2023</v>
      </c>
      <c r="AA319" s="312">
        <f t="shared" si="340"/>
        <v>2024</v>
      </c>
      <c r="AB319" s="312">
        <f t="shared" si="340"/>
        <v>2025</v>
      </c>
      <c r="AE319" s="312">
        <v>2000</v>
      </c>
      <c r="AF319" s="312">
        <f t="shared" ref="AF319:AQ319" si="341">1+AE319</f>
        <v>2001</v>
      </c>
      <c r="AG319" s="312">
        <f t="shared" si="341"/>
        <v>2002</v>
      </c>
      <c r="AH319" s="312">
        <f t="shared" si="341"/>
        <v>2003</v>
      </c>
      <c r="AI319" s="312">
        <f t="shared" si="341"/>
        <v>2004</v>
      </c>
      <c r="AJ319" s="312">
        <f t="shared" si="341"/>
        <v>2005</v>
      </c>
      <c r="AK319" s="312">
        <f t="shared" si="341"/>
        <v>2006</v>
      </c>
      <c r="AL319" s="312">
        <f t="shared" si="341"/>
        <v>2007</v>
      </c>
      <c r="AM319" s="312">
        <f t="shared" si="341"/>
        <v>2008</v>
      </c>
      <c r="AN319" s="312">
        <f t="shared" si="341"/>
        <v>2009</v>
      </c>
      <c r="AO319" s="312">
        <f t="shared" si="341"/>
        <v>2010</v>
      </c>
      <c r="AP319" s="312">
        <f t="shared" si="341"/>
        <v>2011</v>
      </c>
      <c r="AQ319" s="312">
        <f t="shared" si="341"/>
        <v>2012</v>
      </c>
      <c r="AR319" s="312">
        <f t="shared" ref="AR319:BD319" si="342">1+AQ319</f>
        <v>2013</v>
      </c>
      <c r="AS319" s="312">
        <f t="shared" si="342"/>
        <v>2014</v>
      </c>
      <c r="AT319" s="312">
        <f t="shared" si="342"/>
        <v>2015</v>
      </c>
      <c r="AU319" s="312">
        <f t="shared" si="342"/>
        <v>2016</v>
      </c>
      <c r="AV319" s="312">
        <f t="shared" si="342"/>
        <v>2017</v>
      </c>
      <c r="AW319" s="312">
        <f t="shared" si="342"/>
        <v>2018</v>
      </c>
      <c r="AX319" s="312">
        <f t="shared" si="342"/>
        <v>2019</v>
      </c>
      <c r="AY319" s="312">
        <f t="shared" si="342"/>
        <v>2020</v>
      </c>
      <c r="AZ319" s="312">
        <f t="shared" si="342"/>
        <v>2021</v>
      </c>
      <c r="BA319" s="312">
        <f t="shared" si="342"/>
        <v>2022</v>
      </c>
      <c r="BB319" s="312">
        <f t="shared" si="342"/>
        <v>2023</v>
      </c>
      <c r="BC319" s="312">
        <f t="shared" si="342"/>
        <v>2024</v>
      </c>
      <c r="BD319" s="312">
        <f t="shared" si="342"/>
        <v>2025</v>
      </c>
    </row>
    <row r="320" spans="1:72">
      <c r="A320" s="312" t="s">
        <v>1</v>
      </c>
      <c r="B320" s="343" t="s">
        <v>229</v>
      </c>
      <c r="C320" s="343">
        <f>Exports!C$12</f>
        <v>4.315862761E-2</v>
      </c>
      <c r="D320" s="343">
        <f>Exports!D$12</f>
        <v>5.5017673480000001E-2</v>
      </c>
      <c r="E320" s="343">
        <f>Exports!E$12</f>
        <v>7.3385263812000001E-2</v>
      </c>
      <c r="F320" s="343">
        <f>Exports!F$12</f>
        <v>0.13901136888000001</v>
      </c>
      <c r="G320" s="343">
        <f>Exports!G$12</f>
        <v>0.15218049728000002</v>
      </c>
      <c r="H320" s="343">
        <f>Exports!H$12</f>
        <v>0.23548090000000002</v>
      </c>
      <c r="I320" s="343">
        <f>Exports!I$12</f>
        <v>0.24334763324</v>
      </c>
      <c r="J320" s="343">
        <f>Exports!J$12</f>
        <v>0.24483827734666663</v>
      </c>
      <c r="K320" s="343">
        <f>Exports!K$12</f>
        <v>0.16820210637999999</v>
      </c>
      <c r="L320" s="343">
        <f>Exports!L$12</f>
        <v>9.3954462259999968E-2</v>
      </c>
      <c r="M320" s="343">
        <f>Exports!M$12</f>
        <v>2.6397002939999997E-2</v>
      </c>
      <c r="N320" s="343">
        <f>Exports!N$12</f>
        <v>7.1152664759999998E-2</v>
      </c>
      <c r="O320" s="343">
        <f>Exports!O$12</f>
        <v>7.1927638720000006E-2</v>
      </c>
      <c r="P320" s="343">
        <f>Exports!P$12</f>
        <v>6.7467520119999971E-2</v>
      </c>
      <c r="Q320" s="343">
        <f>Exports!Q$12</f>
        <v>0.14654973065999996</v>
      </c>
      <c r="R320" s="343">
        <f>Exports!R$12</f>
        <v>0.10354595998</v>
      </c>
      <c r="S320" s="343">
        <f>Exports!S$12</f>
        <v>0.14492898858666664</v>
      </c>
      <c r="T320" s="343">
        <f>Exports!T$12</f>
        <v>0.10599030153999996</v>
      </c>
      <c r="U320" s="343">
        <f>Exports!U$12</f>
        <v>0.11840297465999998</v>
      </c>
      <c r="V320" s="343">
        <f>Exports!V$12</f>
        <v>0.15453743661666663</v>
      </c>
      <c r="W320" s="343">
        <f>Exports!W$12</f>
        <v>0.17325041829111107</v>
      </c>
      <c r="X320" s="343">
        <f>Exports!X$12</f>
        <v>0.12514212273101849</v>
      </c>
      <c r="Y320" s="343">
        <f>Exports!Y$12</f>
        <v>0.43044900328616004</v>
      </c>
      <c r="Z320" s="343">
        <f>Exports!Z$12</f>
        <v>0.40633155905851659</v>
      </c>
      <c r="AA320" s="343">
        <f>Exports!AA$12</f>
        <v>0</v>
      </c>
      <c r="AB320" s="343">
        <f>Exports!AB$12</f>
        <v>0</v>
      </c>
      <c r="BE320" s="340">
        <f t="shared" ref="BE320:BT323" si="343">K320/K$318</f>
        <v>6.1148739171941545E-2</v>
      </c>
      <c r="BF320" s="340">
        <f t="shared" si="343"/>
        <v>3.8952634765289519E-2</v>
      </c>
      <c r="BG320" s="340">
        <f t="shared" si="343"/>
        <v>9.2041273830964429E-3</v>
      </c>
      <c r="BH320" s="340">
        <f t="shared" si="343"/>
        <v>2.1118323110753456E-2</v>
      </c>
      <c r="BI320" s="340">
        <f t="shared" si="343"/>
        <v>2.1274596089623746E-2</v>
      </c>
      <c r="BJ320" s="340">
        <f t="shared" si="343"/>
        <v>1.7244145053912099E-2</v>
      </c>
      <c r="BK320" s="340">
        <f t="shared" si="343"/>
        <v>3.6414162436428081E-2</v>
      </c>
      <c r="BL320" s="340">
        <f t="shared" si="343"/>
        <v>2.5271813970159204E-2</v>
      </c>
      <c r="BM320" s="340">
        <f t="shared" si="343"/>
        <v>3.1059186460194808E-2</v>
      </c>
      <c r="BN320" s="340">
        <f t="shared" si="343"/>
        <v>2.2636342741291147E-2</v>
      </c>
      <c r="BO320" s="340">
        <f t="shared" si="343"/>
        <v>1.6147869839486635E-2</v>
      </c>
      <c r="BP320" s="340">
        <f t="shared" si="343"/>
        <v>2.0526296116558165E-2</v>
      </c>
      <c r="BQ320" s="340">
        <f t="shared" si="343"/>
        <v>1.9109271349900033E-2</v>
      </c>
      <c r="BR320" s="340">
        <f t="shared" si="343"/>
        <v>9.5685639646208263E-3</v>
      </c>
      <c r="BS320" s="340">
        <f t="shared" si="343"/>
        <v>3.8200728090220251E-2</v>
      </c>
      <c r="BT320" s="340">
        <f t="shared" si="343"/>
        <v>4.2497195322420571E-2</v>
      </c>
    </row>
    <row r="321" spans="1:72">
      <c r="A321" s="312" t="s">
        <v>91</v>
      </c>
      <c r="B321" s="343" t="s">
        <v>229</v>
      </c>
      <c r="C321" s="343">
        <f>Exports!C$15</f>
        <v>3.7138970694444447E-2</v>
      </c>
      <c r="D321" s="343">
        <f>Exports!D$15</f>
        <v>5.4966281575396819E-2</v>
      </c>
      <c r="E321" s="343">
        <f>Exports!E$15</f>
        <v>7.5870445773809525E-2</v>
      </c>
      <c r="F321" s="343">
        <f>Exports!F$15</f>
        <v>0.15140250226190477</v>
      </c>
      <c r="G321" s="343">
        <f>Exports!G$15</f>
        <v>0.30964734019047629</v>
      </c>
      <c r="H321" s="343">
        <f>Exports!H$15</f>
        <v>0.28163706111904757</v>
      </c>
      <c r="I321" s="343">
        <f>Exports!I$15</f>
        <v>0.38739775622619049</v>
      </c>
      <c r="J321" s="343">
        <f>Exports!J$15</f>
        <v>0.45251021913095235</v>
      </c>
      <c r="K321" s="343">
        <f>Exports!K$15</f>
        <v>0.42361493294444463</v>
      </c>
      <c r="L321" s="343">
        <f>Exports!L$15</f>
        <v>0.31985739350793663</v>
      </c>
      <c r="M321" s="343">
        <f>Exports!M$15</f>
        <v>0.1915495036</v>
      </c>
      <c r="N321" s="343">
        <f>Exports!N$15</f>
        <v>0.25725897399999997</v>
      </c>
      <c r="O321" s="343">
        <f>Exports!O$15</f>
        <v>0.25297919359999999</v>
      </c>
      <c r="P321" s="343">
        <f>Exports!P$15</f>
        <v>0.29767616479999998</v>
      </c>
      <c r="Q321" s="343">
        <f>Exports!Q$15</f>
        <v>0.26881460480000002</v>
      </c>
      <c r="R321" s="343">
        <f>Exports!R$15</f>
        <v>0.24259452280000002</v>
      </c>
      <c r="S321" s="343">
        <f>Exports!S$15</f>
        <v>0.3536199995999999</v>
      </c>
      <c r="T321" s="343">
        <f>Exports!T$15</f>
        <v>0.28338820719999991</v>
      </c>
      <c r="U321" s="343">
        <f>Exports!U$15</f>
        <v>0.35889229880000012</v>
      </c>
      <c r="V321" s="343">
        <f>Exports!V$15</f>
        <v>0.31896062800000002</v>
      </c>
      <c r="W321" s="343">
        <f>Exports!W$15</f>
        <v>0.32481072680000006</v>
      </c>
      <c r="X321" s="343">
        <f>Exports!X$15</f>
        <v>0.52494447040000003</v>
      </c>
      <c r="Y321" s="343">
        <f>Exports!Y$15</f>
        <v>0.47286519696079998</v>
      </c>
      <c r="Z321" s="343">
        <f>Exports!Z$15</f>
        <v>0.40821562974359998</v>
      </c>
      <c r="AA321" s="343">
        <f>Exports!AA$15</f>
        <v>0</v>
      </c>
      <c r="AB321" s="343">
        <f>Exports!AB$15</f>
        <v>0</v>
      </c>
      <c r="BE321" s="340">
        <f t="shared" si="343"/>
        <v>0.1540023463525389</v>
      </c>
      <c r="BF321" s="340">
        <f t="shared" si="343"/>
        <v>0.13260986148602055</v>
      </c>
      <c r="BG321" s="340">
        <f t="shared" si="343"/>
        <v>6.6789628932900774E-2</v>
      </c>
      <c r="BH321" s="340">
        <f t="shared" si="343"/>
        <v>7.6355230747831834E-2</v>
      </c>
      <c r="BI321" s="340">
        <f t="shared" si="343"/>
        <v>7.4825620007767824E-2</v>
      </c>
      <c r="BJ321" s="340">
        <f t="shared" si="343"/>
        <v>7.6083587417670226E-2</v>
      </c>
      <c r="BK321" s="340">
        <f t="shared" si="343"/>
        <v>6.6794109005777841E-2</v>
      </c>
      <c r="BL321" s="340">
        <f t="shared" si="343"/>
        <v>5.9208525871654635E-2</v>
      </c>
      <c r="BM321" s="340">
        <f t="shared" si="343"/>
        <v>7.57829721350919E-2</v>
      </c>
      <c r="BN321" s="340">
        <f t="shared" si="343"/>
        <v>6.0523203480068441E-2</v>
      </c>
      <c r="BO321" s="340">
        <f t="shared" si="343"/>
        <v>4.8945950421078285E-2</v>
      </c>
      <c r="BP321" s="340">
        <f t="shared" si="343"/>
        <v>4.2365658724439204E-2</v>
      </c>
      <c r="BQ321" s="340">
        <f t="shared" si="343"/>
        <v>3.5826154863014867E-2</v>
      </c>
      <c r="BR321" s="340">
        <f t="shared" si="343"/>
        <v>4.0138081672889681E-2</v>
      </c>
      <c r="BS321" s="340">
        <f t="shared" si="343"/>
        <v>4.1965005551236591E-2</v>
      </c>
      <c r="BT321" s="340">
        <f t="shared" si="343"/>
        <v>4.2694245534544768E-2</v>
      </c>
    </row>
    <row r="322" spans="1:72">
      <c r="A322" s="312" t="s">
        <v>3</v>
      </c>
      <c r="B322" s="343" t="s">
        <v>229</v>
      </c>
      <c r="C322" s="343">
        <f>Exports!C$20</f>
        <v>0.73054341849999971</v>
      </c>
      <c r="D322" s="343">
        <f>Exports!D$20</f>
        <v>0.8915944520000002</v>
      </c>
      <c r="E322" s="343">
        <f>Exports!E$20</f>
        <v>1.0575486459999996</v>
      </c>
      <c r="F322" s="343">
        <f>Exports!F$20</f>
        <v>1.1054683534999998</v>
      </c>
      <c r="G322" s="343">
        <f>Exports!G$20</f>
        <v>1.2434421895000005</v>
      </c>
      <c r="H322" s="343">
        <f>Exports!H$20</f>
        <v>1.4768819064999994</v>
      </c>
      <c r="I322" s="343">
        <f>Exports!I$20</f>
        <v>1.574037596055555</v>
      </c>
      <c r="J322" s="343">
        <f>Exports!J$20</f>
        <v>1.4738720702222217</v>
      </c>
      <c r="K322" s="343">
        <f>Exports!K$20</f>
        <v>1.8633073024999995</v>
      </c>
      <c r="L322" s="343">
        <f>Exports!L$20</f>
        <v>1.7534130575149995</v>
      </c>
      <c r="M322" s="343">
        <f>Exports!M$20</f>
        <v>2.4395147401982293</v>
      </c>
      <c r="N322" s="343">
        <f>Exports!N$20</f>
        <v>2.7722089103333323</v>
      </c>
      <c r="O322" s="343">
        <f>Exports!O$20</f>
        <v>2.7248001550000018</v>
      </c>
      <c r="P322" s="343">
        <f>Exports!P$20</f>
        <v>3.1520861610000011</v>
      </c>
      <c r="Q322" s="343">
        <f>Exports!Q$20</f>
        <v>3.2141528065769216</v>
      </c>
      <c r="R322" s="343">
        <f>Exports!R$20</f>
        <v>3.3358198720000005</v>
      </c>
      <c r="S322" s="343">
        <f>Exports!S$20</f>
        <v>3.7898873704999985</v>
      </c>
      <c r="T322" s="343">
        <f>Exports!T$20</f>
        <v>4.0307097564999976</v>
      </c>
      <c r="U322" s="343">
        <f>Exports!U$20</f>
        <v>6.496003352999999</v>
      </c>
      <c r="V322" s="343">
        <f>Exports!V$20</f>
        <v>6.6815804125000025</v>
      </c>
      <c r="W322" s="343">
        <f>Exports!W$20</f>
        <v>8.1779705665000026</v>
      </c>
      <c r="X322" s="343">
        <f>Exports!X$20</f>
        <v>11.608834384</v>
      </c>
      <c r="Y322" s="343">
        <f>Exports!Y$20</f>
        <v>9.5967690091595017</v>
      </c>
      <c r="Z322" s="343">
        <f>Exports!Z$20</f>
        <v>7.9243514216615019</v>
      </c>
      <c r="AA322" s="343">
        <f>Exports!AA$20</f>
        <v>0</v>
      </c>
      <c r="AB322" s="343">
        <f>Exports!AB$20</f>
        <v>0</v>
      </c>
      <c r="BE322" s="340">
        <f t="shared" si="343"/>
        <v>0.67739277878207538</v>
      </c>
      <c r="BF322" s="340">
        <f t="shared" si="343"/>
        <v>0.72694853207785659</v>
      </c>
      <c r="BG322" s="340">
        <f t="shared" si="343"/>
        <v>0.85061188471898275</v>
      </c>
      <c r="BH322" s="340">
        <f t="shared" si="343"/>
        <v>0.82279987258946718</v>
      </c>
      <c r="BI322" s="340">
        <f t="shared" si="343"/>
        <v>0.80593529489034244</v>
      </c>
      <c r="BJ322" s="340">
        <f t="shared" si="343"/>
        <v>0.80564738241505363</v>
      </c>
      <c r="BK322" s="340">
        <f t="shared" si="343"/>
        <v>0.79864140225362368</v>
      </c>
      <c r="BL322" s="340">
        <f t="shared" si="343"/>
        <v>0.81415266476284875</v>
      </c>
      <c r="BM322" s="340">
        <f t="shared" si="343"/>
        <v>0.81219650845149249</v>
      </c>
      <c r="BN322" s="340">
        <f t="shared" si="343"/>
        <v>0.86083845609559495</v>
      </c>
      <c r="BO322" s="340">
        <f t="shared" si="343"/>
        <v>0.88592889597857305</v>
      </c>
      <c r="BP322" s="340">
        <f t="shared" si="343"/>
        <v>0.88747491272143098</v>
      </c>
      <c r="BQ322" s="340">
        <f t="shared" si="343"/>
        <v>0.90201836271561964</v>
      </c>
      <c r="BR322" s="340">
        <f t="shared" si="343"/>
        <v>0.88762977592085124</v>
      </c>
      <c r="BS322" s="340">
        <f t="shared" si="343"/>
        <v>0.85167711079548858</v>
      </c>
      <c r="BT322" s="340">
        <f t="shared" si="343"/>
        <v>0.82878797539167304</v>
      </c>
    </row>
    <row r="323" spans="1:72">
      <c r="A323" s="312" t="s">
        <v>2</v>
      </c>
      <c r="B323" s="343" t="s">
        <v>229</v>
      </c>
      <c r="C323" s="343">
        <f t="shared" ref="C323" si="344">C318-SUM(C320:C322)</f>
        <v>3.9265127835047542E-2</v>
      </c>
      <c r="D323" s="343">
        <f t="shared" ref="D323:M323" si="345">D318-SUM(D320:D322)</f>
        <v>5.424058901380957E-2</v>
      </c>
      <c r="E323" s="343">
        <f t="shared" si="345"/>
        <v>8.2187095706857116E-2</v>
      </c>
      <c r="F323" s="343">
        <f t="shared" si="345"/>
        <v>0.11665181639333344</v>
      </c>
      <c r="G323" s="343">
        <f t="shared" si="345"/>
        <v>0.14293571668476202</v>
      </c>
      <c r="H323" s="343">
        <f t="shared" si="345"/>
        <v>0.13165376719127009</v>
      </c>
      <c r="I323" s="343">
        <f t="shared" si="345"/>
        <v>0.19231952041571398</v>
      </c>
      <c r="J323" s="343">
        <f t="shared" si="345"/>
        <v>0.19770111608285745</v>
      </c>
      <c r="K323" s="343">
        <f t="shared" si="345"/>
        <v>0.29558006611174648</v>
      </c>
      <c r="L323" s="343">
        <f t="shared" si="345"/>
        <v>0.24479324225714283</v>
      </c>
      <c r="M323" s="343">
        <f t="shared" si="345"/>
        <v>0.21049155761762961</v>
      </c>
      <c r="N323" s="343">
        <f>N318-SUM(N320:N322)</f>
        <v>0.26861783156999985</v>
      </c>
      <c r="O323" s="343">
        <f>O318-SUM(O320:O322)</f>
        <v>0.33120978388400024</v>
      </c>
      <c r="P323" s="343">
        <f t="shared" ref="P323:AB323" si="346">P318-SUM(P320:P322)</f>
        <v>0.39525870651733364</v>
      </c>
      <c r="Q323" s="343">
        <f t="shared" si="346"/>
        <v>0.39500850552799971</v>
      </c>
      <c r="R323" s="343">
        <f t="shared" si="346"/>
        <v>0.41533001393933278</v>
      </c>
      <c r="S323" s="343">
        <f t="shared" si="346"/>
        <v>0.37778336900666698</v>
      </c>
      <c r="T323" s="343">
        <f t="shared" si="346"/>
        <v>0.26221853455333388</v>
      </c>
      <c r="U323" s="343">
        <f t="shared" si="346"/>
        <v>0.35912204802843117</v>
      </c>
      <c r="V323" s="343">
        <f t="shared" si="346"/>
        <v>0.37367565071666586</v>
      </c>
      <c r="W323" s="343">
        <f t="shared" si="346"/>
        <v>0.39026993428600143</v>
      </c>
      <c r="X323" s="343">
        <f t="shared" si="346"/>
        <v>0.81954337694800117</v>
      </c>
      <c r="Y323" s="343">
        <f t="shared" si="346"/>
        <v>0.7680005367868219</v>
      </c>
      <c r="Z323" s="343">
        <f t="shared" si="346"/>
        <v>0.82247493373695946</v>
      </c>
      <c r="AA323" s="343">
        <f t="shared" si="346"/>
        <v>0</v>
      </c>
      <c r="AB323" s="343">
        <f t="shared" si="346"/>
        <v>0</v>
      </c>
      <c r="BE323" s="340">
        <f t="shared" si="343"/>
        <v>0.10745613569344424</v>
      </c>
      <c r="BF323" s="340">
        <f t="shared" si="343"/>
        <v>0.10148897167083337</v>
      </c>
      <c r="BG323" s="340">
        <f t="shared" si="343"/>
        <v>7.3394358965019973E-2</v>
      </c>
      <c r="BH323" s="340">
        <f t="shared" si="343"/>
        <v>7.9726573551947566E-2</v>
      </c>
      <c r="BI323" s="340">
        <f t="shared" si="343"/>
        <v>9.7964489012265982E-2</v>
      </c>
      <c r="BJ323" s="340">
        <f t="shared" si="343"/>
        <v>0.10102488511336402</v>
      </c>
      <c r="BK323" s="340">
        <f t="shared" si="343"/>
        <v>9.8150326304170393E-2</v>
      </c>
      <c r="BL323" s="340">
        <f t="shared" si="343"/>
        <v>0.10136699539533736</v>
      </c>
      <c r="BM323" s="340">
        <f t="shared" si="343"/>
        <v>8.0961332953220763E-2</v>
      </c>
      <c r="BN323" s="340">
        <f t="shared" si="343"/>
        <v>5.6001997683045403E-2</v>
      </c>
      <c r="BO323" s="340">
        <f t="shared" si="343"/>
        <v>4.8977283760862023E-2</v>
      </c>
      <c r="BP323" s="340">
        <f t="shared" si="343"/>
        <v>4.9633132437571607E-2</v>
      </c>
      <c r="BQ323" s="340">
        <f t="shared" si="343"/>
        <v>4.3046211071465508E-2</v>
      </c>
      <c r="BR323" s="340">
        <f t="shared" si="343"/>
        <v>6.2663578441638321E-2</v>
      </c>
      <c r="BS323" s="340">
        <f t="shared" si="343"/>
        <v>6.8157155563054531E-2</v>
      </c>
      <c r="BT323" s="340">
        <f t="shared" si="343"/>
        <v>8.6020583751361665E-2</v>
      </c>
    </row>
    <row r="324" spans="1:72">
      <c r="AC324" s="339"/>
      <c r="AD324" s="339"/>
    </row>
    <row r="328" spans="1:72">
      <c r="A328" s="312" t="str">
        <f>A320</f>
        <v>Plywood</v>
      </c>
      <c r="AE328" s="344">
        <f>Exports!AD$12</f>
        <v>7.5573769999999997E-3</v>
      </c>
      <c r="AF328" s="344">
        <f>Exports!AE$12</f>
        <v>5.2209509999999997E-3</v>
      </c>
      <c r="AG328" s="344">
        <f>Exports!AF$12</f>
        <v>8.2806420000000013E-3</v>
      </c>
      <c r="AH328" s="344">
        <f>Exports!AG$12</f>
        <v>1.2136003000000003E-2</v>
      </c>
      <c r="AI328" s="344">
        <f>Exports!AH$12</f>
        <v>1.6859189E-2</v>
      </c>
      <c r="AJ328" s="344">
        <f>Exports!AI$12</f>
        <v>2.1442905000000005E-2</v>
      </c>
      <c r="AK328" s="344">
        <f>Exports!AJ$12</f>
        <v>2.7851064999999998E-2</v>
      </c>
      <c r="AL328" s="344">
        <f>Exports!AK$12</f>
        <v>2.8788000000000001E-2</v>
      </c>
      <c r="AM328" s="344">
        <f>Exports!AL$12</f>
        <v>2.6063440000000004E-2</v>
      </c>
      <c r="AN328" s="344">
        <f>Exports!AM$12</f>
        <v>1.6410865999999996E-2</v>
      </c>
      <c r="AO328" s="344">
        <f>Exports!AN$12</f>
        <v>1.4026898999999999E-2</v>
      </c>
      <c r="AP328" s="344">
        <f>Exports!AO$12</f>
        <v>1.8814447999999994E-2</v>
      </c>
      <c r="AQ328" s="344">
        <f>Exports!AP$12</f>
        <v>1.7696078000000004E-2</v>
      </c>
      <c r="AR328" s="344">
        <f>Exports!AQ$12</f>
        <v>2.2567699000000004E-2</v>
      </c>
      <c r="AS328" s="344">
        <f>Exports!AR$12</f>
        <v>3.1019228000000006E-2</v>
      </c>
      <c r="AT328" s="344">
        <f>Exports!AS$12</f>
        <v>2.4622324999999994E-2</v>
      </c>
      <c r="AU328" s="344">
        <f>Exports!AT$12</f>
        <v>4.2679697999999988E-2</v>
      </c>
      <c r="AV328" s="344">
        <f>Exports!AU$12</f>
        <v>3.0196224000000004E-2</v>
      </c>
      <c r="AW328" s="344">
        <f>Exports!AV$12</f>
        <v>3.153426899999999E-2</v>
      </c>
      <c r="AX328" s="344">
        <f>Exports!AW$12</f>
        <v>3.3548680000000011E-2</v>
      </c>
      <c r="AY328" s="344">
        <f>Exports!AX$12</f>
        <v>3.2950968000000004E-2</v>
      </c>
      <c r="AZ328" s="344">
        <f>Exports!AY$12</f>
        <v>6.4140684000000003E-2</v>
      </c>
      <c r="BA328" s="344">
        <f>Exports!AZ$12</f>
        <v>7.7555391692000028E-2</v>
      </c>
      <c r="BB328" s="344">
        <f>Exports!BA$12</f>
        <v>6.1720652909999993E-2</v>
      </c>
      <c r="BC328" s="344">
        <f>Exports!BB$12</f>
        <v>0</v>
      </c>
      <c r="BD328" s="344">
        <f>Exports!BC$12</f>
        <v>0</v>
      </c>
      <c r="BE328" s="340">
        <f t="shared" ref="BE328:BH331" si="347">AM328/AM$318</f>
        <v>2.5596088925297182E-2</v>
      </c>
      <c r="BF328" s="340">
        <f t="shared" si="347"/>
        <v>1.8323122654226032E-2</v>
      </c>
      <c r="BG328" s="340">
        <f t="shared" si="347"/>
        <v>1.1299068312491237E-2</v>
      </c>
      <c r="BH328" s="340">
        <f t="shared" si="347"/>
        <v>1.2817627557833302E-2</v>
      </c>
      <c r="BI328" s="340">
        <f t="shared" ref="BI328:BJ331" si="348">AQ328/AQ$318</f>
        <v>1.1128766168453447E-2</v>
      </c>
      <c r="BJ328" s="340">
        <f t="shared" si="348"/>
        <v>1.1568653868701338E-2</v>
      </c>
      <c r="BK328" s="340">
        <f t="shared" ref="BK328:BM331" si="349">AS328/AS$318</f>
        <v>1.63106918471435E-2</v>
      </c>
      <c r="BL328" s="340">
        <f t="shared" si="349"/>
        <v>1.2326348110960993E-2</v>
      </c>
      <c r="BM328" s="340">
        <f t="shared" si="349"/>
        <v>2.0623281125480473E-2</v>
      </c>
      <c r="BN328" s="340">
        <f t="shared" ref="BN328:BQ331" si="350">AV328/AV$318</f>
        <v>1.3980931266127324E-2</v>
      </c>
      <c r="BO328" s="340">
        <f t="shared" si="350"/>
        <v>1.115076400801877E-2</v>
      </c>
      <c r="BP328" s="340">
        <f t="shared" si="350"/>
        <v>1.0692953240297693E-2</v>
      </c>
      <c r="BQ328" s="340">
        <f t="shared" si="350"/>
        <v>1.1821395400037698E-2</v>
      </c>
      <c r="BR328" s="340">
        <f t="shared" ref="BR328:BR331" si="351">AZ328/AZ$318</f>
        <v>1.5541954461478824E-2</v>
      </c>
      <c r="BS328" s="340">
        <f t="shared" ref="BS328:BS331" si="352">BA328/BA$318</f>
        <v>1.6851958433468602E-2</v>
      </c>
      <c r="BT328" s="340">
        <f t="shared" ref="BT328:BT331" si="353">BB328/BB$318</f>
        <v>1.553349733547528E-2</v>
      </c>
    </row>
    <row r="329" spans="1:72">
      <c r="A329" s="312" t="str">
        <f>A321</f>
        <v>Wooden furniture</v>
      </c>
      <c r="AE329" s="344">
        <f>Exports!AD$15</f>
        <v>2.4178722624583329E-2</v>
      </c>
      <c r="AF329" s="344">
        <f>Exports!AE$15</f>
        <v>3.5101041887440482E-2</v>
      </c>
      <c r="AG329" s="344">
        <f>Exports!AF$15</f>
        <v>4.1613957529523814E-2</v>
      </c>
      <c r="AH329" s="344">
        <f>Exports!AG$15</f>
        <v>8.5122954029285686E-2</v>
      </c>
      <c r="AI329" s="344">
        <f>Exports!AH$15</f>
        <v>0.17972352743604761</v>
      </c>
      <c r="AJ329" s="344">
        <f>Exports!AI$15</f>
        <v>0.18824608360232148</v>
      </c>
      <c r="AK329" s="344">
        <f>Exports!AJ$15</f>
        <v>0.25809328631046435</v>
      </c>
      <c r="AL329" s="344">
        <f>Exports!AK$15</f>
        <v>0.30340929855998805</v>
      </c>
      <c r="AM329" s="344">
        <f>Exports!AL$15</f>
        <v>0.28434631285182538</v>
      </c>
      <c r="AN329" s="344">
        <f>Exports!AM$15</f>
        <v>0.22510969300000006</v>
      </c>
      <c r="AO329" s="344">
        <f>Exports!AN$15</f>
        <v>0.31092930099999999</v>
      </c>
      <c r="AP329" s="344">
        <f>Exports!AO$15</f>
        <v>0.37145371100000013</v>
      </c>
      <c r="AQ329" s="344">
        <f>Exports!AP$15</f>
        <v>0.43079163899999995</v>
      </c>
      <c r="AR329" s="344">
        <f>Exports!AQ$15</f>
        <v>0.4931076800000001</v>
      </c>
      <c r="AS329" s="344">
        <f>Exports!AR$15</f>
        <v>0.46557349399999987</v>
      </c>
      <c r="AT329" s="344">
        <f>Exports!AS$15</f>
        <v>0.46708798800000007</v>
      </c>
      <c r="AU329" s="344">
        <f>Exports!AT$15</f>
        <v>0.51416750999999994</v>
      </c>
      <c r="AV329" s="344">
        <f>Exports!AU$15</f>
        <v>0.53990121199999996</v>
      </c>
      <c r="AW329" s="344">
        <f>Exports!AV$15</f>
        <v>0.61754545799999994</v>
      </c>
      <c r="AX329" s="344">
        <f>Exports!AW$15</f>
        <v>0.65168676000000014</v>
      </c>
      <c r="AY329" s="344">
        <f>Exports!AX$15</f>
        <v>0.67113432799999972</v>
      </c>
      <c r="AZ329" s="344">
        <f>Exports!AY$15</f>
        <v>1.0283572930000002</v>
      </c>
      <c r="BA329" s="344">
        <f>Exports!AZ$15</f>
        <v>0.90394820895100003</v>
      </c>
      <c r="BB329" s="344">
        <f>Exports!BA$15</f>
        <v>0.810197803316</v>
      </c>
      <c r="BC329" s="344">
        <f>Exports!BB$15</f>
        <v>0</v>
      </c>
      <c r="BD329" s="344">
        <f>Exports!BC$15</f>
        <v>0</v>
      </c>
      <c r="BE329" s="340">
        <f t="shared" si="347"/>
        <v>0.27924761694295513</v>
      </c>
      <c r="BF329" s="340">
        <f t="shared" si="347"/>
        <v>0.25134033240501563</v>
      </c>
      <c r="BG329" s="340">
        <f t="shared" si="347"/>
        <v>0.25046244450424499</v>
      </c>
      <c r="BH329" s="340">
        <f t="shared" si="347"/>
        <v>0.25305846456792408</v>
      </c>
      <c r="BI329" s="340">
        <f t="shared" si="348"/>
        <v>0.27091762467117342</v>
      </c>
      <c r="BJ329" s="340">
        <f t="shared" si="348"/>
        <v>0.25277685908157238</v>
      </c>
      <c r="BK329" s="340">
        <f t="shared" si="349"/>
        <v>0.24481027680095421</v>
      </c>
      <c r="BL329" s="340">
        <f t="shared" si="349"/>
        <v>0.23383206657114522</v>
      </c>
      <c r="BM329" s="340">
        <f t="shared" si="349"/>
        <v>0.24845117470883452</v>
      </c>
      <c r="BN329" s="340">
        <f t="shared" si="350"/>
        <v>0.24997568356463495</v>
      </c>
      <c r="BO329" s="340">
        <f t="shared" si="350"/>
        <v>0.2183689010321396</v>
      </c>
      <c r="BP329" s="340">
        <f t="shared" si="350"/>
        <v>0.20771178037410426</v>
      </c>
      <c r="BQ329" s="340">
        <f t="shared" si="350"/>
        <v>0.24077423940403167</v>
      </c>
      <c r="BR329" s="340">
        <f t="shared" si="351"/>
        <v>0.24918166164139502</v>
      </c>
      <c r="BS329" s="340">
        <f t="shared" si="352"/>
        <v>0.1964182929247198</v>
      </c>
      <c r="BT329" s="340">
        <f t="shared" si="353"/>
        <v>0.20390590224909877</v>
      </c>
    </row>
    <row r="330" spans="1:72">
      <c r="A330" s="312" t="str">
        <f>A322</f>
        <v>Paper</v>
      </c>
      <c r="AE330" s="344">
        <f>Exports!AD$20</f>
        <v>0.18162124900000004</v>
      </c>
      <c r="AF330" s="344">
        <f>Exports!AE$20</f>
        <v>0.19567366400000005</v>
      </c>
      <c r="AG330" s="344">
        <f>Exports!AF$20</f>
        <v>0.24989484699999998</v>
      </c>
      <c r="AH330" s="344">
        <f>Exports!AG$20</f>
        <v>0.26733040099999994</v>
      </c>
      <c r="AI330" s="344">
        <f>Exports!AH$20</f>
        <v>0.32046758000000003</v>
      </c>
      <c r="AJ330" s="344">
        <f>Exports!AI$20</f>
        <v>0.41330553699999989</v>
      </c>
      <c r="AK330" s="344">
        <f>Exports!AJ$20</f>
        <v>0.44270770400000004</v>
      </c>
      <c r="AL330" s="344">
        <f>Exports!AK$20</f>
        <v>0.44915272800000022</v>
      </c>
      <c r="AM330" s="344">
        <f>Exports!AL$20</f>
        <v>0.57325905399999966</v>
      </c>
      <c r="AN330" s="344">
        <f>Exports!AM$20</f>
        <v>0.53784576600000022</v>
      </c>
      <c r="AO330" s="344">
        <f>Exports!AN$20</f>
        <v>0.78417567199999971</v>
      </c>
      <c r="AP330" s="344">
        <f>Exports!AO$20</f>
        <v>0.90698906499999987</v>
      </c>
      <c r="AQ330" s="344">
        <f>Exports!AP$20</f>
        <v>0.9303628140000002</v>
      </c>
      <c r="AR330" s="344">
        <f>Exports!AQ$20</f>
        <v>1.1398951579999999</v>
      </c>
      <c r="AS330" s="344">
        <f>Exports!AR$20</f>
        <v>1.11599267</v>
      </c>
      <c r="AT330" s="344">
        <f>Exports!AS$20</f>
        <v>1.1276194700000004</v>
      </c>
      <c r="AU330" s="344">
        <f>Exports!AT$20</f>
        <v>1.1840679540000001</v>
      </c>
      <c r="AV330" s="344">
        <f>Exports!AU$20</f>
        <v>1.2836994229999998</v>
      </c>
      <c r="AW330" s="344">
        <f>Exports!AV$20</f>
        <v>1.8235471569999993</v>
      </c>
      <c r="AX330" s="344">
        <f>Exports!AW$20</f>
        <v>2.061317767999999</v>
      </c>
      <c r="AY330" s="344">
        <f>Exports!AX$20</f>
        <v>1.750550015</v>
      </c>
      <c r="AZ330" s="344">
        <f>Exports!AY$20</f>
        <v>2.4776944970000008</v>
      </c>
      <c r="BA330" s="344">
        <f>Exports!AZ$20</f>
        <v>3.1422760137720007</v>
      </c>
      <c r="BB330" s="344">
        <f>Exports!BA$20</f>
        <v>2.6478450343400008</v>
      </c>
      <c r="BC330" s="344">
        <f>Exports!BB$20</f>
        <v>0</v>
      </c>
      <c r="BD330" s="344">
        <f>Exports!BC$20</f>
        <v>0</v>
      </c>
      <c r="BE330" s="340">
        <f t="shared" si="347"/>
        <v>0.56297978023682704</v>
      </c>
      <c r="BF330" s="340">
        <f t="shared" si="347"/>
        <v>0.6005176045843138</v>
      </c>
      <c r="BG330" s="340">
        <f t="shared" si="347"/>
        <v>0.63167593114641507</v>
      </c>
      <c r="BH330" s="340">
        <f t="shared" si="347"/>
        <v>0.61790003268751026</v>
      </c>
      <c r="BI330" s="340">
        <f t="shared" si="348"/>
        <v>0.58508954406905</v>
      </c>
      <c r="BJ330" s="340">
        <f t="shared" si="348"/>
        <v>0.58433305626376086</v>
      </c>
      <c r="BK330" s="340">
        <f t="shared" si="349"/>
        <v>0.5868170717865997</v>
      </c>
      <c r="BL330" s="340">
        <f t="shared" si="349"/>
        <v>0.56450518478321376</v>
      </c>
      <c r="BM330" s="340">
        <f t="shared" si="349"/>
        <v>0.57215414895893812</v>
      </c>
      <c r="BN330" s="340">
        <f t="shared" si="350"/>
        <v>0.59435621484760148</v>
      </c>
      <c r="BO330" s="340">
        <f t="shared" si="350"/>
        <v>0.64482052858750427</v>
      </c>
      <c r="BP330" s="340">
        <f t="shared" si="350"/>
        <v>0.65700273473110682</v>
      </c>
      <c r="BQ330" s="340">
        <f t="shared" si="350"/>
        <v>0.62802233594038626</v>
      </c>
      <c r="BR330" s="340">
        <f t="shared" si="351"/>
        <v>0.60037113171151546</v>
      </c>
      <c r="BS330" s="340">
        <f t="shared" si="352"/>
        <v>0.68278302275705494</v>
      </c>
      <c r="BT330" s="340">
        <f t="shared" si="353"/>
        <v>0.66639434041061352</v>
      </c>
    </row>
    <row r="331" spans="1:72">
      <c r="A331" s="312" t="str">
        <f>A323</f>
        <v>Other wood</v>
      </c>
      <c r="AE331" s="341">
        <f t="shared" ref="AE331:AO331" si="354">AE318-SUM(AE328:AE330)</f>
        <v>2.353667000000001E-2</v>
      </c>
      <c r="AF331" s="341">
        <f t="shared" si="354"/>
        <v>2.4585393000000039E-2</v>
      </c>
      <c r="AG331" s="341">
        <f t="shared" si="354"/>
        <v>3.2886156E-2</v>
      </c>
      <c r="AH331" s="341">
        <f t="shared" si="354"/>
        <v>4.2800664000000044E-2</v>
      </c>
      <c r="AI331" s="341">
        <f t="shared" si="354"/>
        <v>5.6452151000000006E-2</v>
      </c>
      <c r="AJ331" s="341">
        <f t="shared" si="354"/>
        <v>7.0054027999999824E-2</v>
      </c>
      <c r="AK331" s="341">
        <f t="shared" si="354"/>
        <v>8.8150232000000051E-2</v>
      </c>
      <c r="AL331" s="341">
        <f t="shared" si="354"/>
        <v>0.103261096</v>
      </c>
      <c r="AM331" s="341">
        <f t="shared" si="354"/>
        <v>0.13458988399999994</v>
      </c>
      <c r="AN331" s="341">
        <f t="shared" si="354"/>
        <v>0.11627064199999992</v>
      </c>
      <c r="AO331" s="341">
        <f t="shared" si="354"/>
        <v>0.13228897899999992</v>
      </c>
      <c r="AP331" s="341">
        <f>AP318-SUM(AP328:AP330)</f>
        <v>0.17060006199999966</v>
      </c>
      <c r="AQ331" s="341">
        <f>AQ318-SUM(AQ328:AQ330)</f>
        <v>0.21126985900000017</v>
      </c>
      <c r="AR331" s="341">
        <f t="shared" ref="AR331:BD331" si="355">AR318-SUM(AR328:AR330)</f>
        <v>0.29519221000000018</v>
      </c>
      <c r="AS331" s="341">
        <f t="shared" si="355"/>
        <v>0.28918727899999941</v>
      </c>
      <c r="AT331" s="341">
        <f t="shared" si="355"/>
        <v>0.37820628999999983</v>
      </c>
      <c r="AU331" s="341">
        <f t="shared" si="355"/>
        <v>0.32857599900000056</v>
      </c>
      <c r="AV331" s="341">
        <f t="shared" si="355"/>
        <v>0.30601806499999973</v>
      </c>
      <c r="AW331" s="341">
        <f t="shared" si="355"/>
        <v>0.35536490000000054</v>
      </c>
      <c r="AX331" s="341">
        <f t="shared" si="355"/>
        <v>0.39090369899999944</v>
      </c>
      <c r="AY331" s="341">
        <f t="shared" si="355"/>
        <v>0.33276557400000017</v>
      </c>
      <c r="AZ331" s="341">
        <f t="shared" si="355"/>
        <v>0.55674562500000002</v>
      </c>
      <c r="BA331" s="341">
        <f t="shared" si="355"/>
        <v>0.47837935708900048</v>
      </c>
      <c r="BB331" s="341">
        <f t="shared" si="355"/>
        <v>0.45362714883899935</v>
      </c>
      <c r="BC331" s="341">
        <f t="shared" si="355"/>
        <v>0</v>
      </c>
      <c r="BD331" s="341">
        <f t="shared" si="355"/>
        <v>0</v>
      </c>
      <c r="BE331" s="340">
        <f t="shared" si="347"/>
        <v>0.13217651389492063</v>
      </c>
      <c r="BF331" s="340">
        <f t="shared" si="347"/>
        <v>0.12981894035644456</v>
      </c>
      <c r="BG331" s="340">
        <f t="shared" si="347"/>
        <v>0.10656255603684875</v>
      </c>
      <c r="BH331" s="340">
        <f t="shared" si="347"/>
        <v>0.11622387518673236</v>
      </c>
      <c r="BI331" s="340">
        <f t="shared" si="348"/>
        <v>0.13286406509132315</v>
      </c>
      <c r="BJ331" s="340">
        <f t="shared" si="348"/>
        <v>0.15132143078596536</v>
      </c>
      <c r="BK331" s="340">
        <f t="shared" si="349"/>
        <v>0.15206195956530258</v>
      </c>
      <c r="BL331" s="340">
        <f t="shared" si="349"/>
        <v>0.18933640053468001</v>
      </c>
      <c r="BM331" s="340">
        <f t="shared" si="349"/>
        <v>0.15877139520674688</v>
      </c>
      <c r="BN331" s="340">
        <f t="shared" si="350"/>
        <v>0.14168717032163622</v>
      </c>
      <c r="BO331" s="340">
        <f t="shared" si="350"/>
        <v>0.12565980637233723</v>
      </c>
      <c r="BP331" s="340">
        <f t="shared" si="350"/>
        <v>0.12459253165449122</v>
      </c>
      <c r="BQ331" s="340">
        <f t="shared" si="350"/>
        <v>0.11938202925554435</v>
      </c>
      <c r="BR331" s="340">
        <f t="shared" si="351"/>
        <v>0.13490525218561072</v>
      </c>
      <c r="BS331" s="340">
        <f t="shared" si="352"/>
        <v>0.10394672588475676</v>
      </c>
      <c r="BT331" s="340">
        <f t="shared" si="353"/>
        <v>0.11416626000481248</v>
      </c>
    </row>
    <row r="333" spans="1:72" ht="13">
      <c r="A333" s="337" t="s">
        <v>153</v>
      </c>
    </row>
    <row r="334" spans="1:72" ht="13">
      <c r="A334" s="337"/>
      <c r="B334" s="397" t="s">
        <v>72</v>
      </c>
      <c r="C334" s="397"/>
      <c r="D334" s="397"/>
      <c r="E334" s="397"/>
      <c r="F334" s="397"/>
      <c r="G334" s="397"/>
      <c r="H334" s="397"/>
      <c r="I334" s="397"/>
      <c r="J334" s="397"/>
      <c r="K334" s="397"/>
      <c r="L334" s="397"/>
      <c r="M334" s="397"/>
      <c r="N334" s="397"/>
      <c r="O334" s="397"/>
      <c r="P334" s="397"/>
      <c r="Q334" s="397"/>
      <c r="R334" s="397"/>
      <c r="S334" s="397"/>
      <c r="T334" s="397"/>
      <c r="U334" s="397"/>
      <c r="V334" s="397"/>
      <c r="W334" s="397"/>
      <c r="X334" s="397"/>
      <c r="Y334" s="397"/>
      <c r="Z334" s="397"/>
      <c r="AA334" s="397"/>
      <c r="AB334" s="397"/>
      <c r="AE334" s="398" t="s">
        <v>148</v>
      </c>
      <c r="AF334" s="398"/>
      <c r="AG334" s="398"/>
      <c r="AH334" s="398"/>
      <c r="AI334" s="398"/>
      <c r="AJ334" s="398"/>
      <c r="AK334" s="398"/>
      <c r="AL334" s="398"/>
      <c r="AM334" s="398"/>
      <c r="AN334" s="398"/>
      <c r="AO334" s="398"/>
      <c r="AP334" s="398"/>
      <c r="AQ334" s="398"/>
      <c r="AR334" s="398"/>
      <c r="AS334" s="398"/>
      <c r="AT334" s="398"/>
      <c r="AU334" s="398"/>
      <c r="AV334" s="398"/>
      <c r="AW334" s="398"/>
      <c r="AX334" s="398"/>
      <c r="AY334" s="398"/>
      <c r="AZ334" s="398"/>
      <c r="BA334" s="398"/>
      <c r="BB334" s="398"/>
      <c r="BC334" s="398"/>
      <c r="BD334" s="398"/>
    </row>
    <row r="335" spans="1:72">
      <c r="A335" s="338" t="s">
        <v>4</v>
      </c>
      <c r="B335" s="341"/>
      <c r="C335" s="341">
        <f>ExportsCoreVPA!C$5</f>
        <v>5.6535968286000007E-2</v>
      </c>
      <c r="D335" s="341">
        <f>ExportsCoreVPA!D$5</f>
        <v>6.6855566679999992E-2</v>
      </c>
      <c r="E335" s="341">
        <f>ExportsCoreVPA!E$5</f>
        <v>0.11057612921599999</v>
      </c>
      <c r="F335" s="341">
        <f>ExportsCoreVPA!F$5</f>
        <v>0.18415208114000003</v>
      </c>
      <c r="G335" s="341">
        <f>ExportsCoreVPA!G$5</f>
        <v>0.23637159091999996</v>
      </c>
      <c r="H335" s="341">
        <f>ExportsCoreVPA!H$5</f>
        <v>0.29603460338000004</v>
      </c>
      <c r="I335" s="341">
        <f>ExportsCoreVPA!I$5</f>
        <v>0.33920774042000007</v>
      </c>
      <c r="J335" s="341">
        <f>ExportsCoreVPA!J$5</f>
        <v>0.34084370858666663</v>
      </c>
      <c r="K335" s="341">
        <f>ExportsCoreVPA!K$5</f>
        <v>0.33610199600000012</v>
      </c>
      <c r="L335" s="341">
        <f>ExportsCoreVPA!L$5</f>
        <v>0.19647481899999991</v>
      </c>
      <c r="M335" s="341">
        <f>ExportsCoreVPA!M$5</f>
        <v>8.6109282560000014E-2</v>
      </c>
      <c r="N335" s="341">
        <f>ExportsCoreVPA!N$5</f>
        <v>0.13208768295666667</v>
      </c>
      <c r="O335" s="341">
        <f>ExportsCoreVPA!O$5</f>
        <v>0.16071878889066668</v>
      </c>
      <c r="P335" s="341">
        <f>ExportsCoreVPA!P$5</f>
        <v>0.15256183305733328</v>
      </c>
      <c r="Q335" s="341">
        <f>ExportsCoreVPA!Q$5</f>
        <v>0.22375695076800001</v>
      </c>
      <c r="R335" s="341">
        <f>ExportsCoreVPA!R$5</f>
        <v>0.19534355618933336</v>
      </c>
      <c r="S335" s="341">
        <f>ExportsCoreVPA!S$5</f>
        <v>0.19374316129999997</v>
      </c>
      <c r="T335" s="341">
        <f>ExportsCoreVPA!T$5</f>
        <v>0.15499165274666654</v>
      </c>
      <c r="U335" s="341">
        <f>ExportsCoreVPA!U$5</f>
        <v>0.1678942077184313</v>
      </c>
      <c r="V335" s="341">
        <f>ExportsCoreVPA!V$5</f>
        <v>0.19274968755666663</v>
      </c>
      <c r="W335" s="341">
        <f>ExportsCoreVPA!W$5</f>
        <v>0.26887203628711104</v>
      </c>
      <c r="X335" s="341">
        <f>ExportsCoreVPA!X$5</f>
        <v>0.31211970769901848</v>
      </c>
      <c r="Y335" s="341">
        <f>ExportsCoreVPA!Y$5</f>
        <v>0.59661441037814245</v>
      </c>
      <c r="Z335" s="341">
        <f>ExportsCoreVPA!Z$5</f>
        <v>0.59599589549551679</v>
      </c>
      <c r="AA335" s="341">
        <f>ExportsCoreVPA!AA$5</f>
        <v>0</v>
      </c>
      <c r="AB335" s="341">
        <f>ExportsCoreVPA!AB$5</f>
        <v>0</v>
      </c>
      <c r="AC335" s="341"/>
      <c r="AD335" s="341"/>
      <c r="AE335" s="339">
        <f>ExportsCoreVPA!AD$5</f>
        <v>12.848650000000001</v>
      </c>
      <c r="AF335" s="339">
        <f>ExportsCoreVPA!AE$5</f>
        <v>11.189549999999999</v>
      </c>
      <c r="AG335" s="339">
        <f>ExportsCoreVPA!AF$5</f>
        <v>19.512450999999999</v>
      </c>
      <c r="AH335" s="339">
        <f>ExportsCoreVPA!AG$5</f>
        <v>25.560350000000003</v>
      </c>
      <c r="AI335" s="339">
        <f>ExportsCoreVPA!AH$5</f>
        <v>36.532105000000008</v>
      </c>
      <c r="AJ335" s="339">
        <f>ExportsCoreVPA!AI$5</f>
        <v>42.711220000000004</v>
      </c>
      <c r="AK335" s="339">
        <f>ExportsCoreVPA!AJ$5</f>
        <v>61.101470000000006</v>
      </c>
      <c r="AL335" s="339">
        <f>ExportsCoreVPA!AK$5</f>
        <v>62.914261000000003</v>
      </c>
      <c r="AM335" s="339">
        <f>ExportsCoreVPA!AL$5</f>
        <v>78.885710999999986</v>
      </c>
      <c r="AN335" s="339">
        <f>ExportsCoreVPA!AM$5</f>
        <v>50.741764999999994</v>
      </c>
      <c r="AO335" s="339">
        <f>ExportsCoreVPA!AN$5</f>
        <v>50.162660999999979</v>
      </c>
      <c r="AP335" s="339">
        <f>ExportsCoreVPA!AO$5</f>
        <v>54.257849</v>
      </c>
      <c r="AQ335" s="339">
        <f>ExportsCoreVPA!AP$5</f>
        <v>63.733889999999988</v>
      </c>
      <c r="AR335" s="339">
        <f>ExportsCoreVPA!AQ$5</f>
        <v>69.939055999999994</v>
      </c>
      <c r="AS335" s="339">
        <f>ExportsCoreVPA!AR$5</f>
        <v>79.278089999999992</v>
      </c>
      <c r="AT335" s="339">
        <f>ExportsCoreVPA!AS$5</f>
        <v>149.23952599999998</v>
      </c>
      <c r="AU335" s="339">
        <f>ExportsCoreVPA!AT$5</f>
        <v>95.190139000000016</v>
      </c>
      <c r="AV335" s="339">
        <f>ExportsCoreVPA!AU$5</f>
        <v>122.00845100000001</v>
      </c>
      <c r="AW335" s="339">
        <f>ExportsCoreVPA!AV$5</f>
        <v>110.846109</v>
      </c>
      <c r="AX335" s="339">
        <f>ExportsCoreVPA!AW$5</f>
        <v>113.83116499999997</v>
      </c>
      <c r="AY335" s="339">
        <f>ExportsCoreVPA!AX$5</f>
        <v>62.399588000000008</v>
      </c>
      <c r="AZ335" s="339">
        <f>ExportsCoreVPA!AY$5</f>
        <v>135.02568499999995</v>
      </c>
      <c r="BA335" s="339">
        <f>ExportsCoreVPA!AZ$5</f>
        <v>131.86748243100001</v>
      </c>
      <c r="BB335" s="339">
        <f>ExportsCoreVPA!BA$5</f>
        <v>150.05255008100002</v>
      </c>
      <c r="BC335" s="339">
        <f>ExportsCoreVPA!BB$5</f>
        <v>0</v>
      </c>
      <c r="BD335" s="339">
        <f>ExportsCoreVPA!BC$5</f>
        <v>0</v>
      </c>
    </row>
    <row r="336" spans="1:72">
      <c r="A336" s="338"/>
      <c r="B336" s="312" t="s">
        <v>229</v>
      </c>
      <c r="C336" s="312">
        <v>2000</v>
      </c>
      <c r="D336" s="312">
        <f t="shared" ref="D336:O336" si="356">1+C336</f>
        <v>2001</v>
      </c>
      <c r="E336" s="312">
        <f t="shared" si="356"/>
        <v>2002</v>
      </c>
      <c r="F336" s="312">
        <f t="shared" si="356"/>
        <v>2003</v>
      </c>
      <c r="G336" s="312">
        <f t="shared" si="356"/>
        <v>2004</v>
      </c>
      <c r="H336" s="312">
        <f t="shared" si="356"/>
        <v>2005</v>
      </c>
      <c r="I336" s="312">
        <f t="shared" si="356"/>
        <v>2006</v>
      </c>
      <c r="J336" s="312">
        <f t="shared" si="356"/>
        <v>2007</v>
      </c>
      <c r="K336" s="312">
        <f t="shared" si="356"/>
        <v>2008</v>
      </c>
      <c r="L336" s="312">
        <f t="shared" si="356"/>
        <v>2009</v>
      </c>
      <c r="M336" s="312">
        <f t="shared" si="356"/>
        <v>2010</v>
      </c>
      <c r="N336" s="312">
        <f t="shared" si="356"/>
        <v>2011</v>
      </c>
      <c r="O336" s="312">
        <f t="shared" si="356"/>
        <v>2012</v>
      </c>
      <c r="P336" s="312">
        <f t="shared" ref="P336:AB336" si="357">1+O336</f>
        <v>2013</v>
      </c>
      <c r="Q336" s="312">
        <f t="shared" si="357"/>
        <v>2014</v>
      </c>
      <c r="R336" s="312">
        <f t="shared" si="357"/>
        <v>2015</v>
      </c>
      <c r="S336" s="312">
        <f t="shared" si="357"/>
        <v>2016</v>
      </c>
      <c r="T336" s="312">
        <f t="shared" si="357"/>
        <v>2017</v>
      </c>
      <c r="U336" s="312">
        <f t="shared" si="357"/>
        <v>2018</v>
      </c>
      <c r="V336" s="312">
        <f t="shared" si="357"/>
        <v>2019</v>
      </c>
      <c r="W336" s="312">
        <f t="shared" si="357"/>
        <v>2020</v>
      </c>
      <c r="X336" s="312">
        <f t="shared" si="357"/>
        <v>2021</v>
      </c>
      <c r="Y336" s="312">
        <f t="shared" si="357"/>
        <v>2022</v>
      </c>
      <c r="Z336" s="312">
        <f t="shared" si="357"/>
        <v>2023</v>
      </c>
      <c r="AA336" s="312">
        <f t="shared" si="357"/>
        <v>2024</v>
      </c>
      <c r="AB336" s="312">
        <f t="shared" si="357"/>
        <v>2025</v>
      </c>
      <c r="AE336" s="312">
        <v>2000</v>
      </c>
      <c r="AF336" s="312">
        <f t="shared" ref="AF336:AQ336" si="358">1+AE336</f>
        <v>2001</v>
      </c>
      <c r="AG336" s="312">
        <f t="shared" si="358"/>
        <v>2002</v>
      </c>
      <c r="AH336" s="312">
        <f t="shared" si="358"/>
        <v>2003</v>
      </c>
      <c r="AI336" s="312">
        <f t="shared" si="358"/>
        <v>2004</v>
      </c>
      <c r="AJ336" s="312">
        <f t="shared" si="358"/>
        <v>2005</v>
      </c>
      <c r="AK336" s="312">
        <f t="shared" si="358"/>
        <v>2006</v>
      </c>
      <c r="AL336" s="312">
        <f t="shared" si="358"/>
        <v>2007</v>
      </c>
      <c r="AM336" s="312">
        <f t="shared" si="358"/>
        <v>2008</v>
      </c>
      <c r="AN336" s="312">
        <f t="shared" si="358"/>
        <v>2009</v>
      </c>
      <c r="AO336" s="312">
        <f t="shared" si="358"/>
        <v>2010</v>
      </c>
      <c r="AP336" s="312">
        <f t="shared" si="358"/>
        <v>2011</v>
      </c>
      <c r="AQ336" s="312">
        <f t="shared" si="358"/>
        <v>2012</v>
      </c>
      <c r="AR336" s="312">
        <f t="shared" ref="AR336:BD336" si="359">1+AQ336</f>
        <v>2013</v>
      </c>
      <c r="AS336" s="312">
        <f t="shared" si="359"/>
        <v>2014</v>
      </c>
      <c r="AT336" s="312">
        <f t="shared" si="359"/>
        <v>2015</v>
      </c>
      <c r="AU336" s="312">
        <f t="shared" si="359"/>
        <v>2016</v>
      </c>
      <c r="AV336" s="312">
        <f t="shared" si="359"/>
        <v>2017</v>
      </c>
      <c r="AW336" s="312">
        <f t="shared" si="359"/>
        <v>2018</v>
      </c>
      <c r="AX336" s="312">
        <f t="shared" si="359"/>
        <v>2019</v>
      </c>
      <c r="AY336" s="312">
        <f t="shared" si="359"/>
        <v>2020</v>
      </c>
      <c r="AZ336" s="312">
        <f t="shared" si="359"/>
        <v>2021</v>
      </c>
      <c r="BA336" s="312">
        <f t="shared" si="359"/>
        <v>2022</v>
      </c>
      <c r="BB336" s="312">
        <f t="shared" si="359"/>
        <v>2023</v>
      </c>
      <c r="BC336" s="312">
        <f t="shared" si="359"/>
        <v>2024</v>
      </c>
      <c r="BD336" s="312">
        <f t="shared" si="359"/>
        <v>2025</v>
      </c>
    </row>
    <row r="337" spans="1:72">
      <c r="A337" s="338" t="s">
        <v>196</v>
      </c>
      <c r="B337" s="341" t="s">
        <v>229</v>
      </c>
      <c r="C337" s="341">
        <f>ExportsCoreVPA!C$14</f>
        <v>9.9829324700000006E-3</v>
      </c>
      <c r="D337" s="341">
        <f>ExportsCoreVPA!D$14</f>
        <v>7.9040837399999998E-3</v>
      </c>
      <c r="E337" s="341">
        <f>ExportsCoreVPA!E$14</f>
        <v>7.0527281720000005E-3</v>
      </c>
      <c r="F337" s="341">
        <f>ExportsCoreVPA!F$14</f>
        <v>1.7874526339999999E-2</v>
      </c>
      <c r="G337" s="341">
        <f>ExportsCoreVPA!G$14</f>
        <v>1.8799371379999999E-2</v>
      </c>
      <c r="H337" s="341">
        <f>ExportsCoreVPA!H$14</f>
        <v>2.0798265779999998E-2</v>
      </c>
      <c r="I337" s="341">
        <f>ExportsCoreVPA!I$14</f>
        <v>2.4031668419999999E-2</v>
      </c>
      <c r="J337" s="341">
        <f>ExportsCoreVPA!J$14</f>
        <v>1.9601069353333334E-2</v>
      </c>
      <c r="K337" s="341">
        <f>ExportsCoreVPA!K$14</f>
        <v>3.2539093093333332E-2</v>
      </c>
      <c r="L337" s="341">
        <f>ExportsCoreVPA!L$14</f>
        <v>1.7738189539999998E-2</v>
      </c>
      <c r="M337" s="341">
        <f>ExportsCoreVPA!M$14</f>
        <v>1.8206234339999999E-2</v>
      </c>
      <c r="N337" s="341">
        <f>ExportsCoreVPA!N$14</f>
        <v>1.2964933329999999E-2</v>
      </c>
      <c r="O337" s="341">
        <f>ExportsCoreVPA!O$14</f>
        <v>1.3945253929333332E-2</v>
      </c>
      <c r="P337" s="341">
        <f>ExportsCoreVPA!P$14</f>
        <v>2.5121146723999999E-2</v>
      </c>
      <c r="Q337" s="341">
        <f>ExportsCoreVPA!Q$14</f>
        <v>1.3237122636E-2</v>
      </c>
      <c r="R337" s="341">
        <f>ExportsCoreVPA!R$14</f>
        <v>1.5792052192000004E-2</v>
      </c>
      <c r="S337" s="341">
        <f>ExportsCoreVPA!S$14</f>
        <v>4.6614941343999995E-2</v>
      </c>
      <c r="T337" s="341">
        <f>ExportsCoreVPA!T$14</f>
        <v>1.0206847759999997E-2</v>
      </c>
      <c r="U337" s="341">
        <f>ExportsCoreVPA!U$14</f>
        <v>8.7237822066666641E-3</v>
      </c>
      <c r="V337" s="341">
        <f>ExportsCoreVPA!V$14</f>
        <v>9.3280477366666659E-3</v>
      </c>
      <c r="W337" s="341">
        <f>ExportsCoreVPA!W$14</f>
        <v>7.2219382333333325E-3</v>
      </c>
      <c r="X337" s="341">
        <f>ExportsCoreVPA!X$14</f>
        <v>1.0620825251999998E-2</v>
      </c>
      <c r="Y337" s="341">
        <f>ExportsCoreVPA!Y$14</f>
        <v>2.9268587622029999E-2</v>
      </c>
      <c r="Z337" s="341">
        <f>ExportsCoreVPA!Z$14</f>
        <v>1.8460813944566661E-2</v>
      </c>
      <c r="AA337" s="341">
        <f>ExportsCoreVPA!AA$14</f>
        <v>0</v>
      </c>
      <c r="AB337" s="341">
        <f>ExportsCoreVPA!AB$14</f>
        <v>0</v>
      </c>
      <c r="AC337" s="341"/>
      <c r="AD337" s="341"/>
      <c r="AE337" s="341"/>
      <c r="AF337" s="341"/>
      <c r="AG337" s="341"/>
      <c r="AH337" s="341"/>
      <c r="AI337" s="341"/>
      <c r="AJ337" s="341"/>
      <c r="AK337" s="341"/>
      <c r="AL337" s="341"/>
      <c r="AM337" s="341"/>
      <c r="AN337" s="341"/>
      <c r="AO337" s="341"/>
      <c r="AP337" s="341"/>
      <c r="AQ337" s="341"/>
      <c r="AR337" s="341"/>
      <c r="AS337" s="341"/>
      <c r="AT337" s="341"/>
      <c r="AU337" s="341"/>
      <c r="AV337" s="341"/>
      <c r="AW337" s="341"/>
      <c r="AX337" s="341"/>
      <c r="AY337" s="341"/>
      <c r="AZ337" s="341"/>
      <c r="BA337" s="341"/>
      <c r="BB337" s="341"/>
      <c r="BC337" s="341"/>
      <c r="BD337" s="341"/>
      <c r="BE337" s="340">
        <f t="shared" ref="BE337:BT343" si="360">K337/K$335</f>
        <v>9.6813150414415627E-2</v>
      </c>
      <c r="BF337" s="340">
        <f t="shared" si="360"/>
        <v>9.0282254134561674E-2</v>
      </c>
      <c r="BG337" s="340">
        <f t="shared" si="360"/>
        <v>0.21143172720448683</v>
      </c>
      <c r="BH337" s="340">
        <f t="shared" si="360"/>
        <v>9.8153991650026431E-2</v>
      </c>
      <c r="BI337" s="340">
        <f t="shared" si="360"/>
        <v>8.6768037673678397E-2</v>
      </c>
      <c r="BJ337" s="340">
        <f t="shared" si="360"/>
        <v>0.16466206665568434</v>
      </c>
      <c r="BK337" s="340">
        <f t="shared" si="360"/>
        <v>5.9158486878580892E-2</v>
      </c>
      <c r="BL337" s="340">
        <f t="shared" si="360"/>
        <v>8.084245265143955E-2</v>
      </c>
      <c r="BM337" s="340">
        <f t="shared" si="360"/>
        <v>0.24060173804957938</v>
      </c>
      <c r="BN337" s="340">
        <f t="shared" si="360"/>
        <v>6.5854177170967157E-2</v>
      </c>
      <c r="BO337" s="340">
        <f t="shared" si="360"/>
        <v>5.1959995077953923E-2</v>
      </c>
      <c r="BP337" s="340">
        <f t="shared" si="360"/>
        <v>4.8394619233425765E-2</v>
      </c>
      <c r="BQ337" s="340">
        <f t="shared" si="360"/>
        <v>2.6860131433011844E-2</v>
      </c>
      <c r="BR337" s="340">
        <f t="shared" si="360"/>
        <v>3.402805074468996E-2</v>
      </c>
      <c r="BS337" s="340">
        <f t="shared" si="360"/>
        <v>4.9057795307825641E-2</v>
      </c>
      <c r="BT337" s="340">
        <f t="shared" si="360"/>
        <v>3.0974733356541256E-2</v>
      </c>
    </row>
    <row r="338" spans="1:72">
      <c r="A338" s="341" t="str">
        <f>ExportsCoreVPA!B$12</f>
        <v xml:space="preserve">China </v>
      </c>
      <c r="B338" s="341" t="s">
        <v>229</v>
      </c>
      <c r="C338" s="341">
        <f>ExportsCoreVPA!C$12</f>
        <v>3.3469841999999997E-4</v>
      </c>
      <c r="D338" s="341">
        <f>ExportsCoreVPA!D$12</f>
        <v>7.8807721999999997E-4</v>
      </c>
      <c r="E338" s="341">
        <f>ExportsCoreVPA!E$12</f>
        <v>1.2778802679999997E-3</v>
      </c>
      <c r="F338" s="341">
        <f>ExportsCoreVPA!F$12</f>
        <v>3.9545112E-3</v>
      </c>
      <c r="G338" s="341">
        <f>ExportsCoreVPA!G$12</f>
        <v>1.07459598E-3</v>
      </c>
      <c r="H338" s="341">
        <f>ExportsCoreVPA!H$12</f>
        <v>3.7866215999999998E-3</v>
      </c>
      <c r="I338" s="341">
        <f>ExportsCoreVPA!I$12</f>
        <v>9.7832718999999995E-3</v>
      </c>
      <c r="J338" s="341">
        <f>ExportsCoreVPA!J$12</f>
        <v>3.7651445600000001E-3</v>
      </c>
      <c r="K338" s="341">
        <f>ExportsCoreVPA!K$12</f>
        <v>1.4089051E-3</v>
      </c>
      <c r="L338" s="341">
        <f>ExportsCoreVPA!L$12</f>
        <v>5.166267999999999E-4</v>
      </c>
      <c r="M338" s="341">
        <f>ExportsCoreVPA!M$12</f>
        <v>1.1340296399999998E-3</v>
      </c>
      <c r="N338" s="341">
        <f>ExportsCoreVPA!N$12</f>
        <v>1.3246280799999999E-3</v>
      </c>
      <c r="O338" s="341">
        <f>ExportsCoreVPA!O$12</f>
        <v>6.783821199999999E-4</v>
      </c>
      <c r="P338" s="341">
        <f>ExportsCoreVPA!P$12</f>
        <v>1.4902874E-3</v>
      </c>
      <c r="Q338" s="341">
        <f>ExportsCoreVPA!Q$12</f>
        <v>1.1289632399999999E-3</v>
      </c>
      <c r="R338" s="341">
        <f>ExportsCoreVPA!R$12</f>
        <v>1.0913928439999998E-2</v>
      </c>
      <c r="S338" s="341">
        <f>ExportsCoreVPA!S$12</f>
        <v>2.25715192E-3</v>
      </c>
      <c r="T338" s="341">
        <f>ExportsCoreVPA!T$12</f>
        <v>1.8154704459999997E-2</v>
      </c>
      <c r="U338" s="341">
        <f>ExportsCoreVPA!U$12</f>
        <v>4.5667741299999995E-3</v>
      </c>
      <c r="V338" s="341">
        <f>ExportsCoreVPA!V$12</f>
        <v>4.6444725399999998E-3</v>
      </c>
      <c r="W338" s="341">
        <f>ExportsCoreVPA!W$12</f>
        <v>1.9232879840000001E-3</v>
      </c>
      <c r="X338" s="341">
        <f>ExportsCoreVPA!X$12</f>
        <v>4.5218349720000002E-2</v>
      </c>
      <c r="Y338" s="341">
        <f>ExportsCoreVPA!Y$12</f>
        <v>3.2385114092827329E-2</v>
      </c>
      <c r="Z338" s="341">
        <f>ExportsCoreVPA!Z$12</f>
        <v>8.9268187581666658E-2</v>
      </c>
      <c r="AA338" s="341">
        <f>ExportsCoreVPA!AA$12</f>
        <v>0</v>
      </c>
      <c r="AB338" s="341">
        <f>ExportsCoreVPA!AB$12</f>
        <v>0</v>
      </c>
      <c r="AC338" s="341"/>
      <c r="AD338" s="341"/>
      <c r="AE338" s="341"/>
      <c r="AF338" s="341"/>
      <c r="AG338" s="341"/>
      <c r="AH338" s="341"/>
      <c r="AI338" s="341"/>
      <c r="AJ338" s="341"/>
      <c r="AK338" s="341"/>
      <c r="AL338" s="341"/>
      <c r="AM338" s="341"/>
      <c r="AN338" s="341"/>
      <c r="AO338" s="341"/>
      <c r="AP338" s="341"/>
      <c r="AQ338" s="341"/>
      <c r="AR338" s="341"/>
      <c r="AS338" s="341"/>
      <c r="AT338" s="341"/>
      <c r="AU338" s="341"/>
      <c r="AV338" s="341"/>
      <c r="AW338" s="341"/>
      <c r="AX338" s="341"/>
      <c r="AY338" s="341"/>
      <c r="AZ338" s="341"/>
      <c r="BA338" s="341"/>
      <c r="BB338" s="341"/>
      <c r="BC338" s="341"/>
      <c r="BD338" s="341"/>
      <c r="BE338" s="340">
        <f t="shared" si="360"/>
        <v>4.1918974500823837E-3</v>
      </c>
      <c r="BF338" s="340">
        <f t="shared" si="360"/>
        <v>2.6294809819878248E-3</v>
      </c>
      <c r="BG338" s="340">
        <f t="shared" si="360"/>
        <v>1.3169656119359956E-2</v>
      </c>
      <c r="BH338" s="340">
        <f t="shared" si="360"/>
        <v>1.0028399698967874E-2</v>
      </c>
      <c r="BI338" s="340">
        <f t="shared" si="360"/>
        <v>4.2209260328702931E-3</v>
      </c>
      <c r="BJ338" s="340">
        <f t="shared" si="360"/>
        <v>9.7684156655350671E-3</v>
      </c>
      <c r="BK338" s="340">
        <f t="shared" si="360"/>
        <v>5.0454890278271323E-3</v>
      </c>
      <c r="BL338" s="340">
        <f t="shared" si="360"/>
        <v>5.5870429784854854E-2</v>
      </c>
      <c r="BM338" s="340">
        <f t="shared" si="360"/>
        <v>1.1650227573735787E-2</v>
      </c>
      <c r="BN338" s="340">
        <f t="shared" si="360"/>
        <v>0.11713343356415339</v>
      </c>
      <c r="BO338" s="340">
        <f t="shared" si="360"/>
        <v>2.7200307813231739E-2</v>
      </c>
      <c r="BP338" s="340">
        <f t="shared" si="360"/>
        <v>2.4095875842260795E-2</v>
      </c>
      <c r="BQ338" s="340">
        <f t="shared" si="360"/>
        <v>7.1531722322593838E-3</v>
      </c>
      <c r="BR338" s="340">
        <f t="shared" si="360"/>
        <v>0.14487502264228924</v>
      </c>
      <c r="BS338" s="340">
        <f t="shared" si="360"/>
        <v>5.4281481522213314E-2</v>
      </c>
      <c r="BT338" s="340">
        <f t="shared" si="360"/>
        <v>0.14977986972116347</v>
      </c>
    </row>
    <row r="339" spans="1:72">
      <c r="A339" s="341" t="str">
        <f>ExportsCoreVPA!B$20</f>
        <v xml:space="preserve">Nepal </v>
      </c>
      <c r="B339" s="341" t="s">
        <v>229</v>
      </c>
      <c r="C339" s="341">
        <f>ExportsCoreVPA!C$20</f>
        <v>4.1617197999999994E-4</v>
      </c>
      <c r="D339" s="341">
        <f>ExportsCoreVPA!D$20</f>
        <v>7.8307782000000005E-4</v>
      </c>
      <c r="E339" s="341">
        <f>ExportsCoreVPA!E$20</f>
        <v>8.7921415119999995E-3</v>
      </c>
      <c r="F339" s="341">
        <f>ExportsCoreVPA!F$20</f>
        <v>1.5285969479999998E-2</v>
      </c>
      <c r="G339" s="341">
        <f>ExportsCoreVPA!G$20</f>
        <v>6.6049287599999999E-3</v>
      </c>
      <c r="H339" s="341">
        <f>ExportsCoreVPA!H$20</f>
        <v>6.5750585399999995E-3</v>
      </c>
      <c r="I339" s="341">
        <f>ExportsCoreVPA!I$20</f>
        <v>5.3669987799999999E-3</v>
      </c>
      <c r="J339" s="341">
        <f>ExportsCoreVPA!J$20</f>
        <v>1.6001071153333331E-2</v>
      </c>
      <c r="K339" s="341">
        <f>ExportsCoreVPA!K$20</f>
        <v>6.3659140533333328E-3</v>
      </c>
      <c r="L339" s="341">
        <f>ExportsCoreVPA!L$20</f>
        <v>8.0571548399999988E-3</v>
      </c>
      <c r="M339" s="341">
        <f>ExportsCoreVPA!M$20</f>
        <v>2.4237580079999998E-3</v>
      </c>
      <c r="N339" s="341">
        <f>ExportsCoreVPA!N$20</f>
        <v>1.8295886139999995E-2</v>
      </c>
      <c r="O339" s="341">
        <f>ExportsCoreVPA!O$20</f>
        <v>1.7752490819999998E-2</v>
      </c>
      <c r="P339" s="341">
        <f>ExportsCoreVPA!P$20</f>
        <v>1.4787211159999997E-2</v>
      </c>
      <c r="Q339" s="341">
        <f>ExportsCoreVPA!Q$20</f>
        <v>3.9896716719999989E-2</v>
      </c>
      <c r="R339" s="341">
        <f>ExportsCoreVPA!R$20</f>
        <v>1.1139493899999998E-2</v>
      </c>
      <c r="S339" s="341">
        <f>ExportsCoreVPA!S$20</f>
        <v>1.9890458726666668E-2</v>
      </c>
      <c r="T339" s="341">
        <f>ExportsCoreVPA!T$20</f>
        <v>3.1152202439999995E-2</v>
      </c>
      <c r="U339" s="341">
        <f>ExportsCoreVPA!U$20</f>
        <v>6.7573116751764695E-2</v>
      </c>
      <c r="V339" s="341">
        <f>ExportsCoreVPA!V$20</f>
        <v>9.2289464279999983E-2</v>
      </c>
      <c r="W339" s="341">
        <f>ExportsCoreVPA!W$20</f>
        <v>0.12279680719733331</v>
      </c>
      <c r="X339" s="341">
        <f>ExportsCoreVPA!X$20</f>
        <v>0.14736181404799997</v>
      </c>
      <c r="Y339" s="341">
        <f>ExportsCoreVPA!Y$20</f>
        <v>0.12621186518454997</v>
      </c>
      <c r="Z339" s="341">
        <f>ExportsCoreVPA!Z$20</f>
        <v>0.14668328787875998</v>
      </c>
      <c r="AA339" s="341">
        <f>ExportsCoreVPA!AA$20</f>
        <v>0</v>
      </c>
      <c r="AB339" s="341">
        <f>ExportsCoreVPA!AB$20</f>
        <v>0</v>
      </c>
      <c r="AC339" s="341"/>
      <c r="AD339" s="341"/>
      <c r="AE339" s="341"/>
      <c r="AF339" s="341"/>
      <c r="AG339" s="341"/>
      <c r="AH339" s="341"/>
      <c r="AI339" s="341"/>
      <c r="AJ339" s="341"/>
      <c r="AK339" s="341"/>
      <c r="AL339" s="341"/>
      <c r="AM339" s="341"/>
      <c r="AN339" s="341"/>
      <c r="AO339" s="341"/>
      <c r="AP339" s="341"/>
      <c r="AQ339" s="341"/>
      <c r="AR339" s="341"/>
      <c r="AS339" s="341"/>
      <c r="AT339" s="341"/>
      <c r="AU339" s="341"/>
      <c r="AV339" s="341"/>
      <c r="AW339" s="341"/>
      <c r="AX339" s="341"/>
      <c r="AY339" s="341"/>
      <c r="AZ339" s="341"/>
      <c r="BA339" s="341"/>
      <c r="BB339" s="341"/>
      <c r="BC339" s="341"/>
      <c r="BD339" s="341"/>
      <c r="BE339" s="340">
        <f t="shared" si="360"/>
        <v>1.8940423231920737E-2</v>
      </c>
      <c r="BF339" s="340">
        <f t="shared" si="360"/>
        <v>4.1008587670463781E-2</v>
      </c>
      <c r="BG339" s="340">
        <f t="shared" si="360"/>
        <v>2.8147464895101774E-2</v>
      </c>
      <c r="BH339" s="340">
        <f t="shared" si="360"/>
        <v>0.13851318859156786</v>
      </c>
      <c r="BI339" s="340">
        <f t="shared" si="360"/>
        <v>0.11045684790517313</v>
      </c>
      <c r="BJ339" s="340">
        <f t="shared" si="360"/>
        <v>9.6926019199329555E-2</v>
      </c>
      <c r="BK339" s="340">
        <f t="shared" si="360"/>
        <v>0.17830380948195201</v>
      </c>
      <c r="BL339" s="340">
        <f t="shared" si="360"/>
        <v>5.7025141332039828E-2</v>
      </c>
      <c r="BM339" s="340">
        <f t="shared" si="360"/>
        <v>0.10266405582113659</v>
      </c>
      <c r="BN339" s="340">
        <f t="shared" si="360"/>
        <v>0.20099277533944482</v>
      </c>
      <c r="BO339" s="340">
        <f t="shared" si="360"/>
        <v>0.40247437758596699</v>
      </c>
      <c r="BP339" s="340">
        <f t="shared" si="360"/>
        <v>0.47880474126770106</v>
      </c>
      <c r="BQ339" s="340">
        <f t="shared" si="360"/>
        <v>0.45671096516041759</v>
      </c>
      <c r="BR339" s="340">
        <f t="shared" si="360"/>
        <v>0.47213235951798049</v>
      </c>
      <c r="BS339" s="340">
        <f t="shared" si="360"/>
        <v>0.21154679301922183</v>
      </c>
      <c r="BT339" s="340">
        <f t="shared" si="360"/>
        <v>0.2461145940557293</v>
      </c>
    </row>
    <row r="340" spans="1:72">
      <c r="A340" s="341" t="str">
        <f>ExportsCoreVPA!B$22</f>
        <v xml:space="preserve">Turkey </v>
      </c>
      <c r="B340" s="341" t="s">
        <v>229</v>
      </c>
      <c r="C340" s="341">
        <f>ExportsCoreVPA!C$22</f>
        <v>3.6225E-6</v>
      </c>
      <c r="D340" s="341">
        <f>ExportsCoreVPA!D$22</f>
        <v>0</v>
      </c>
      <c r="E340" s="341">
        <f>ExportsCoreVPA!E$22</f>
        <v>6.1499199999999999E-6</v>
      </c>
      <c r="F340" s="341">
        <f>ExportsCoreVPA!F$22</f>
        <v>2.3E-5</v>
      </c>
      <c r="G340" s="341">
        <f>ExportsCoreVPA!G$22</f>
        <v>4.5850022400000003E-3</v>
      </c>
      <c r="H340" s="341">
        <f>ExportsCoreVPA!H$22</f>
        <v>6.2607764999999989E-3</v>
      </c>
      <c r="I340" s="341">
        <f>ExportsCoreVPA!I$22</f>
        <v>1.1915504039999998E-2</v>
      </c>
      <c r="J340" s="341">
        <f>ExportsCoreVPA!J$22</f>
        <v>4.1879057419999997E-2</v>
      </c>
      <c r="K340" s="341">
        <f>ExportsCoreVPA!K$22</f>
        <v>3.0349536799999997E-2</v>
      </c>
      <c r="L340" s="341">
        <f>ExportsCoreVPA!L$22</f>
        <v>2.2680636219999998E-2</v>
      </c>
      <c r="M340" s="341">
        <f>ExportsCoreVPA!M$22</f>
        <v>8.6278264799999997E-3</v>
      </c>
      <c r="N340" s="341">
        <f>ExportsCoreVPA!N$22</f>
        <v>3.6553031299999997E-2</v>
      </c>
      <c r="O340" s="341">
        <f>ExportsCoreVPA!O$22</f>
        <v>1.6155526539999999E-2</v>
      </c>
      <c r="P340" s="341">
        <f>ExportsCoreVPA!P$22</f>
        <v>1.4530405319999998E-2</v>
      </c>
      <c r="Q340" s="341">
        <f>ExportsCoreVPA!Q$22</f>
        <v>3.0880365859999998E-2</v>
      </c>
      <c r="R340" s="341">
        <f>ExportsCoreVPA!R$22</f>
        <v>1.5112123099999999E-2</v>
      </c>
      <c r="S340" s="341">
        <f>ExportsCoreVPA!S$22</f>
        <v>1.393654594E-2</v>
      </c>
      <c r="T340" s="341">
        <f>ExportsCoreVPA!T$22</f>
        <v>1.812370584E-2</v>
      </c>
      <c r="U340" s="341">
        <f>ExportsCoreVPA!U$22</f>
        <v>9.0950686399999987E-3</v>
      </c>
      <c r="V340" s="341">
        <f>ExportsCoreVPA!V$22</f>
        <v>3.8783243999999993E-4</v>
      </c>
      <c r="W340" s="341">
        <f>ExportsCoreVPA!W$22</f>
        <v>3.9442045999999993E-4</v>
      </c>
      <c r="X340" s="341">
        <f>ExportsCoreVPA!X$22</f>
        <v>1.0046011359999998E-3</v>
      </c>
      <c r="Y340" s="341">
        <f>ExportsCoreVPA!Y$22</f>
        <v>1.6865015999999997E-3</v>
      </c>
      <c r="Z340" s="341">
        <f>ExportsCoreVPA!Z$22</f>
        <v>6.9344999999999997E-3</v>
      </c>
      <c r="AA340" s="341">
        <f>ExportsCoreVPA!AA$22</f>
        <v>0</v>
      </c>
      <c r="AB340" s="341">
        <f>ExportsCoreVPA!AB$22</f>
        <v>0</v>
      </c>
      <c r="AC340" s="341"/>
      <c r="AD340" s="341"/>
      <c r="AE340" s="341"/>
      <c r="AF340" s="341"/>
      <c r="AG340" s="341"/>
      <c r="AH340" s="341"/>
      <c r="AI340" s="341"/>
      <c r="AJ340" s="341"/>
      <c r="AK340" s="341"/>
      <c r="AL340" s="341"/>
      <c r="AM340" s="341"/>
      <c r="AN340" s="341"/>
      <c r="AO340" s="341"/>
      <c r="AP340" s="341"/>
      <c r="AQ340" s="341"/>
      <c r="AR340" s="341"/>
      <c r="AS340" s="341"/>
      <c r="AT340" s="341"/>
      <c r="AU340" s="341"/>
      <c r="AV340" s="341"/>
      <c r="AW340" s="341"/>
      <c r="AX340" s="341"/>
      <c r="AY340" s="341"/>
      <c r="AZ340" s="341"/>
      <c r="BA340" s="341"/>
      <c r="BB340" s="341"/>
      <c r="BC340" s="341"/>
      <c r="BD340" s="341"/>
      <c r="BE340" s="340">
        <f t="shared" si="360"/>
        <v>9.0298591383551272E-2</v>
      </c>
      <c r="BF340" s="340">
        <f t="shared" si="360"/>
        <v>0.11543787817409827</v>
      </c>
      <c r="BG340" s="340">
        <f t="shared" si="360"/>
        <v>0.10019624160714873</v>
      </c>
      <c r="BH340" s="340">
        <f t="shared" si="360"/>
        <v>0.27673307973758432</v>
      </c>
      <c r="BI340" s="340">
        <f t="shared" si="360"/>
        <v>0.10052045968931632</v>
      </c>
      <c r="BJ340" s="340">
        <f t="shared" si="360"/>
        <v>9.5242728989362757E-2</v>
      </c>
      <c r="BK340" s="340">
        <f t="shared" si="360"/>
        <v>0.13800852109402389</v>
      </c>
      <c r="BL340" s="340">
        <f t="shared" si="360"/>
        <v>7.7361769155839658E-2</v>
      </c>
      <c r="BM340" s="340">
        <f t="shared" si="360"/>
        <v>7.1933098678100299E-2</v>
      </c>
      <c r="BN340" s="340">
        <f t="shared" si="360"/>
        <v>0.11693343169662918</v>
      </c>
      <c r="BO340" s="340">
        <f t="shared" si="360"/>
        <v>5.4171425944919888E-2</v>
      </c>
      <c r="BP340" s="340">
        <f t="shared" si="360"/>
        <v>2.0121041176057977E-3</v>
      </c>
      <c r="BQ340" s="340">
        <f t="shared" si="360"/>
        <v>1.4669448911333563E-3</v>
      </c>
      <c r="BR340" s="340">
        <f t="shared" si="360"/>
        <v>3.2186405126610946E-3</v>
      </c>
      <c r="BS340" s="340">
        <f t="shared" si="360"/>
        <v>2.826786565431887E-3</v>
      </c>
      <c r="BT340" s="340">
        <f t="shared" si="360"/>
        <v>1.1635147242473186E-2</v>
      </c>
    </row>
    <row r="341" spans="1:72">
      <c r="A341" s="338" t="s">
        <v>149</v>
      </c>
      <c r="B341" s="341" t="s">
        <v>229</v>
      </c>
      <c r="C341" s="341">
        <f>ExportsCoreVPA!C$16</f>
        <v>1.5553461560000002E-2</v>
      </c>
      <c r="D341" s="341">
        <f>ExportsCoreVPA!D$16</f>
        <v>2.7280498980000002E-2</v>
      </c>
      <c r="E341" s="341">
        <f>ExportsCoreVPA!E$16</f>
        <v>2.2902711216000002E-2</v>
      </c>
      <c r="F341" s="341">
        <f>ExportsCoreVPA!F$16</f>
        <v>4.6057765219999998E-2</v>
      </c>
      <c r="G341" s="341">
        <f>ExportsCoreVPA!G$16</f>
        <v>7.6646715579999997E-2</v>
      </c>
      <c r="H341" s="341">
        <f>ExportsCoreVPA!H$16</f>
        <v>0.11550023894000001</v>
      </c>
      <c r="I341" s="341">
        <f>ExportsCoreVPA!I$16</f>
        <v>0.16662108820000002</v>
      </c>
      <c r="J341" s="341">
        <f>ExportsCoreVPA!J$16</f>
        <v>0.14097254994666666</v>
      </c>
      <c r="K341" s="341">
        <f>ExportsCoreVPA!K$16</f>
        <v>0.14075576517999999</v>
      </c>
      <c r="L341" s="341">
        <f>ExportsCoreVPA!L$16</f>
        <v>6.8453724559999984E-2</v>
      </c>
      <c r="M341" s="341">
        <f>ExportsCoreVPA!M$16</f>
        <v>2.0579807780000001E-2</v>
      </c>
      <c r="N341" s="341">
        <f>ExportsCoreVPA!N$16</f>
        <v>2.2818051339999999E-2</v>
      </c>
      <c r="O341" s="341">
        <f>ExportsCoreVPA!O$16</f>
        <v>4.0897151480000005E-2</v>
      </c>
      <c r="P341" s="341">
        <f>ExportsCoreVPA!P$16</f>
        <v>3.3725935339999999E-2</v>
      </c>
      <c r="Q341" s="341">
        <f>ExportsCoreVPA!Q$16</f>
        <v>4.9611617819999995E-2</v>
      </c>
      <c r="R341" s="341">
        <f>ExportsCoreVPA!R$16</f>
        <v>6.4746273639999991E-2</v>
      </c>
      <c r="S341" s="341">
        <f>ExportsCoreVPA!S$16</f>
        <v>3.2089634406666658E-2</v>
      </c>
      <c r="T341" s="341">
        <f>ExportsCoreVPA!T$16</f>
        <v>2.1013889399999999E-2</v>
      </c>
      <c r="U341" s="341">
        <f>ExportsCoreVPA!U$16</f>
        <v>1.2907699759999999E-2</v>
      </c>
      <c r="V341" s="341">
        <f>ExportsCoreVPA!V$16</f>
        <v>2.1888956719999998E-2</v>
      </c>
      <c r="W341" s="341">
        <f>ExportsCoreVPA!W$16</f>
        <v>1.5011570063111108E-2</v>
      </c>
      <c r="X341" s="341">
        <f>ExportsCoreVPA!X$16</f>
        <v>2.7006790268E-2</v>
      </c>
      <c r="Y341" s="341">
        <f>ExportsCoreVPA!Y$16</f>
        <v>0.13664176142818332</v>
      </c>
      <c r="Z341" s="341">
        <f>ExportsCoreVPA!Z$16</f>
        <v>8.1581100547249999E-2</v>
      </c>
      <c r="AA341" s="341">
        <f>ExportsCoreVPA!AA$16</f>
        <v>0</v>
      </c>
      <c r="AB341" s="341">
        <f>ExportsCoreVPA!AB$16</f>
        <v>0</v>
      </c>
      <c r="AC341" s="341"/>
      <c r="AD341" s="341"/>
      <c r="AE341" s="341"/>
      <c r="AF341" s="341"/>
      <c r="AG341" s="341"/>
      <c r="AH341" s="341"/>
      <c r="AI341" s="341"/>
      <c r="AJ341" s="341"/>
      <c r="AK341" s="341"/>
      <c r="AL341" s="341"/>
      <c r="AM341" s="341"/>
      <c r="AN341" s="341"/>
      <c r="AO341" s="341"/>
      <c r="AP341" s="341"/>
      <c r="AQ341" s="341"/>
      <c r="AR341" s="341"/>
      <c r="AS341" s="341"/>
      <c r="AT341" s="341"/>
      <c r="AU341" s="341"/>
      <c r="AV341" s="341"/>
      <c r="AW341" s="341"/>
      <c r="AX341" s="341"/>
      <c r="AY341" s="341"/>
      <c r="AZ341" s="341"/>
      <c r="BA341" s="341"/>
      <c r="BB341" s="341"/>
      <c r="BC341" s="341"/>
      <c r="BD341" s="341"/>
      <c r="BE341" s="340">
        <f t="shared" si="360"/>
        <v>0.41878884045663312</v>
      </c>
      <c r="BF341" s="340">
        <f t="shared" si="360"/>
        <v>0.34840965833896514</v>
      </c>
      <c r="BG341" s="340">
        <f t="shared" si="360"/>
        <v>0.23899639119232255</v>
      </c>
      <c r="BH341" s="340">
        <f t="shared" si="360"/>
        <v>0.17274927403704857</v>
      </c>
      <c r="BI341" s="340">
        <f t="shared" si="360"/>
        <v>0.2544640347422068</v>
      </c>
      <c r="BJ341" s="340">
        <f t="shared" si="360"/>
        <v>0.22106404114406303</v>
      </c>
      <c r="BK341" s="340">
        <f t="shared" si="360"/>
        <v>0.22172101313375184</v>
      </c>
      <c r="BL341" s="340">
        <f t="shared" si="360"/>
        <v>0.33144821822146919</v>
      </c>
      <c r="BM341" s="340">
        <f t="shared" si="360"/>
        <v>0.16562976567197504</v>
      </c>
      <c r="BN341" s="340">
        <f t="shared" si="360"/>
        <v>0.1355807814653551</v>
      </c>
      <c r="BO341" s="340">
        <f t="shared" si="360"/>
        <v>7.6879958727623224E-2</v>
      </c>
      <c r="BP341" s="340">
        <f t="shared" si="360"/>
        <v>0.11356156784204824</v>
      </c>
      <c r="BQ341" s="340">
        <f t="shared" si="360"/>
        <v>5.5831652374147327E-2</v>
      </c>
      <c r="BR341" s="340">
        <f t="shared" si="360"/>
        <v>8.6527026656205375E-2</v>
      </c>
      <c r="BS341" s="340">
        <f t="shared" si="360"/>
        <v>0.22902859711614723</v>
      </c>
      <c r="BT341" s="340">
        <f t="shared" si="360"/>
        <v>0.13688198385900405</v>
      </c>
    </row>
    <row r="342" spans="1:72">
      <c r="A342" s="341" t="str">
        <f>ExportsCoreVPA!B$8</f>
        <v xml:space="preserve">USA </v>
      </c>
      <c r="B342" s="341" t="s">
        <v>229</v>
      </c>
      <c r="C342" s="341">
        <f>ExportsCoreVPA!C$8</f>
        <v>6.84484598E-3</v>
      </c>
      <c r="D342" s="341">
        <f>ExportsCoreVPA!D$8</f>
        <v>6.7770167919999989E-3</v>
      </c>
      <c r="E342" s="341">
        <f>ExportsCoreVPA!E$8</f>
        <v>1.2192546436E-2</v>
      </c>
      <c r="F342" s="341">
        <f>ExportsCoreVPA!F$8</f>
        <v>1.3504060279999999E-2</v>
      </c>
      <c r="G342" s="341">
        <f>ExportsCoreVPA!G$8</f>
        <v>2.049142516E-2</v>
      </c>
      <c r="H342" s="341">
        <f>ExportsCoreVPA!H$8</f>
        <v>1.8888393600000001E-2</v>
      </c>
      <c r="I342" s="341">
        <f>ExportsCoreVPA!I$8</f>
        <v>2.3176654639999995E-2</v>
      </c>
      <c r="J342" s="341">
        <f>ExportsCoreVPA!J$8</f>
        <v>2.14666131E-2</v>
      </c>
      <c r="K342" s="341">
        <f>ExportsCoreVPA!K$8</f>
        <v>2.0450289739999999E-2</v>
      </c>
      <c r="L342" s="341">
        <f>ExportsCoreVPA!L$8</f>
        <v>7.7397429399999988E-3</v>
      </c>
      <c r="M342" s="341">
        <f>ExportsCoreVPA!M$8</f>
        <v>3.9798529399999996E-3</v>
      </c>
      <c r="N342" s="341">
        <f>ExportsCoreVPA!N$8</f>
        <v>2.8692461066666666E-3</v>
      </c>
      <c r="O342" s="341">
        <f>ExportsCoreVPA!O$8</f>
        <v>1.0475815447999999E-2</v>
      </c>
      <c r="P342" s="341">
        <f>ExportsCoreVPA!P$8</f>
        <v>5.1618647200000001E-3</v>
      </c>
      <c r="Q342" s="341">
        <f>ExportsCoreVPA!Q$8</f>
        <v>5.7949196199999992E-3</v>
      </c>
      <c r="R342" s="341">
        <f>ExportsCoreVPA!R$8</f>
        <v>4.7382955199999997E-3</v>
      </c>
      <c r="S342" s="341">
        <f>ExportsCoreVPA!S$8</f>
        <v>3.3473192866666666E-3</v>
      </c>
      <c r="T342" s="341">
        <f>ExportsCoreVPA!T$8</f>
        <v>3.1476253399999998E-3</v>
      </c>
      <c r="U342" s="341">
        <f>ExportsCoreVPA!U$8</f>
        <v>4.9908203266666659E-3</v>
      </c>
      <c r="V342" s="341">
        <f>ExportsCoreVPA!V$8</f>
        <v>9.9352117999999996E-3</v>
      </c>
      <c r="W342" s="341">
        <f>ExportsCoreVPA!W$8</f>
        <v>4.6394639759999995E-3</v>
      </c>
      <c r="X342" s="341">
        <f>ExportsCoreVPA!X$8</f>
        <v>9.3080352559999999E-3</v>
      </c>
      <c r="Y342" s="341">
        <f>ExportsCoreVPA!Y$8</f>
        <v>1.6805713673185996E-2</v>
      </c>
      <c r="Z342" s="341">
        <f>ExportsCoreVPA!Z$8</f>
        <v>1.9645858349999993E-2</v>
      </c>
      <c r="AA342" s="341">
        <f>ExportsCoreVPA!AA$8</f>
        <v>0</v>
      </c>
      <c r="AB342" s="341">
        <f>ExportsCoreVPA!AB$8</f>
        <v>0</v>
      </c>
      <c r="AC342" s="341"/>
      <c r="AD342" s="341"/>
      <c r="AE342" s="341"/>
      <c r="AF342" s="341"/>
      <c r="AG342" s="341"/>
      <c r="AH342" s="341"/>
      <c r="AI342" s="341"/>
      <c r="AJ342" s="341"/>
      <c r="AK342" s="341"/>
      <c r="AL342" s="341"/>
      <c r="AM342" s="341"/>
      <c r="AN342" s="341"/>
      <c r="AO342" s="341"/>
      <c r="AP342" s="341"/>
      <c r="AQ342" s="341"/>
      <c r="AR342" s="341"/>
      <c r="AS342" s="341"/>
      <c r="AT342" s="341"/>
      <c r="AU342" s="341"/>
      <c r="AV342" s="341"/>
      <c r="AW342" s="341"/>
      <c r="AX342" s="341"/>
      <c r="AY342" s="341"/>
      <c r="AZ342" s="341"/>
      <c r="BA342" s="341"/>
      <c r="BB342" s="341"/>
      <c r="BC342" s="341"/>
      <c r="BD342" s="341"/>
      <c r="BE342" s="340">
        <f t="shared" si="360"/>
        <v>6.084548733236321E-2</v>
      </c>
      <c r="BF342" s="340">
        <f t="shared" si="360"/>
        <v>3.9393052908220275E-2</v>
      </c>
      <c r="BG342" s="340">
        <f t="shared" si="360"/>
        <v>4.6218628487897123E-2</v>
      </c>
      <c r="BH342" s="340">
        <f t="shared" si="360"/>
        <v>2.1722283580430171E-2</v>
      </c>
      <c r="BI342" s="340">
        <f t="shared" si="360"/>
        <v>6.5181025319488051E-2</v>
      </c>
      <c r="BJ342" s="340">
        <f t="shared" si="360"/>
        <v>3.3834574588915388E-2</v>
      </c>
      <c r="BK342" s="340">
        <f t="shared" si="360"/>
        <v>2.5898277573546305E-2</v>
      </c>
      <c r="BL342" s="340">
        <f t="shared" si="360"/>
        <v>2.4256216137518705E-2</v>
      </c>
      <c r="BM342" s="340">
        <f t="shared" si="360"/>
        <v>1.7277096462174159E-2</v>
      </c>
      <c r="BN342" s="340">
        <f t="shared" si="360"/>
        <v>2.0308353928871158E-2</v>
      </c>
      <c r="BO342" s="340">
        <f t="shared" si="360"/>
        <v>2.9725982775037553E-2</v>
      </c>
      <c r="BP342" s="340">
        <f t="shared" si="360"/>
        <v>5.1544632450203784E-2</v>
      </c>
      <c r="BQ342" s="340">
        <f t="shared" si="360"/>
        <v>1.7255286343894151E-2</v>
      </c>
      <c r="BR342" s="340">
        <f t="shared" si="360"/>
        <v>2.982200427079687E-2</v>
      </c>
      <c r="BS342" s="340">
        <f t="shared" si="360"/>
        <v>2.8168467574449473E-2</v>
      </c>
      <c r="BT342" s="340">
        <f t="shared" si="360"/>
        <v>3.2963076589086635E-2</v>
      </c>
    </row>
    <row r="343" spans="1:72">
      <c r="A343" s="338" t="s">
        <v>34</v>
      </c>
      <c r="B343" s="344" t="s">
        <v>229</v>
      </c>
      <c r="C343" s="344">
        <f t="shared" ref="C343" si="361">C335-SUM(C337:C342)</f>
        <v>2.3400235376000007E-2</v>
      </c>
      <c r="D343" s="344">
        <f t="shared" ref="D343:M343" si="362">D335-SUM(D337:D342)</f>
        <v>2.3322812127999991E-2</v>
      </c>
      <c r="E343" s="344">
        <f t="shared" si="362"/>
        <v>5.8351971691999988E-2</v>
      </c>
      <c r="F343" s="344">
        <f t="shared" si="362"/>
        <v>8.7452248620000048E-2</v>
      </c>
      <c r="G343" s="344">
        <f t="shared" si="362"/>
        <v>0.10816955181999996</v>
      </c>
      <c r="H343" s="344">
        <f t="shared" si="362"/>
        <v>0.12422524842000005</v>
      </c>
      <c r="I343" s="344">
        <f t="shared" si="362"/>
        <v>9.8312554440000061E-2</v>
      </c>
      <c r="J343" s="344">
        <f t="shared" si="362"/>
        <v>9.7158203053333309E-2</v>
      </c>
      <c r="K343" s="344">
        <f t="shared" si="362"/>
        <v>0.10423249203333348</v>
      </c>
      <c r="L343" s="344">
        <f t="shared" si="362"/>
        <v>7.128874409999994E-2</v>
      </c>
      <c r="M343" s="344">
        <f t="shared" si="362"/>
        <v>3.1157773372000014E-2</v>
      </c>
      <c r="N343" s="344">
        <f>N335-SUM(N337:N342)</f>
        <v>3.726190666000001E-2</v>
      </c>
      <c r="O343" s="344">
        <f>O335-SUM(O337:O342)</f>
        <v>6.0814168553333353E-2</v>
      </c>
      <c r="P343" s="344">
        <f t="shared" ref="P343:AB343" si="363">P335-SUM(P337:P342)</f>
        <v>5.7744982393333283E-2</v>
      </c>
      <c r="Q343" s="344">
        <f t="shared" si="363"/>
        <v>8.3207244872000041E-2</v>
      </c>
      <c r="R343" s="344">
        <f t="shared" si="363"/>
        <v>7.2901389397333358E-2</v>
      </c>
      <c r="S343" s="344">
        <f t="shared" si="363"/>
        <v>7.560710967599997E-2</v>
      </c>
      <c r="T343" s="344">
        <f t="shared" si="363"/>
        <v>5.319267750666655E-2</v>
      </c>
      <c r="U343" s="344">
        <f t="shared" si="363"/>
        <v>6.0036945903333278E-2</v>
      </c>
      <c r="V343" s="344">
        <f t="shared" si="363"/>
        <v>5.4275702039999985E-2</v>
      </c>
      <c r="W343" s="344">
        <f t="shared" si="363"/>
        <v>0.11688454837333329</v>
      </c>
      <c r="X343" s="344">
        <f t="shared" si="363"/>
        <v>7.159929201901849E-2</v>
      </c>
      <c r="Y343" s="344">
        <f t="shared" si="363"/>
        <v>0.25361486677736583</v>
      </c>
      <c r="Z343" s="344">
        <f t="shared" si="363"/>
        <v>0.23342214719327353</v>
      </c>
      <c r="AA343" s="344">
        <f t="shared" si="363"/>
        <v>0</v>
      </c>
      <c r="AB343" s="344">
        <f t="shared" si="363"/>
        <v>0</v>
      </c>
      <c r="AC343" s="343"/>
      <c r="AD343" s="343"/>
      <c r="BE343" s="340">
        <f t="shared" si="360"/>
        <v>0.3101216097310337</v>
      </c>
      <c r="BF343" s="340">
        <f t="shared" si="360"/>
        <v>0.3628390877917031</v>
      </c>
      <c r="BG343" s="340">
        <f t="shared" si="360"/>
        <v>0.36183989049368304</v>
      </c>
      <c r="BH343" s="340">
        <f t="shared" si="360"/>
        <v>0.28209978270437475</v>
      </c>
      <c r="BI343" s="340">
        <f t="shared" si="360"/>
        <v>0.37838866863726706</v>
      </c>
      <c r="BJ343" s="340">
        <f t="shared" si="360"/>
        <v>0.37850215375710983</v>
      </c>
      <c r="BK343" s="340">
        <f t="shared" si="360"/>
        <v>0.37186440281031796</v>
      </c>
      <c r="BL343" s="340">
        <f t="shared" si="360"/>
        <v>0.37319577271683818</v>
      </c>
      <c r="BM343" s="340">
        <f t="shared" si="360"/>
        <v>0.3902440177432987</v>
      </c>
      <c r="BN343" s="340">
        <f t="shared" si="360"/>
        <v>0.34319704683457919</v>
      </c>
      <c r="BO343" s="340">
        <f t="shared" si="360"/>
        <v>0.35758795207526667</v>
      </c>
      <c r="BP343" s="340">
        <f t="shared" si="360"/>
        <v>0.28158645924675457</v>
      </c>
      <c r="BQ343" s="340">
        <f t="shared" si="360"/>
        <v>0.43472184756513632</v>
      </c>
      <c r="BR343" s="340">
        <f t="shared" si="360"/>
        <v>0.22939689565537694</v>
      </c>
      <c r="BS343" s="340">
        <f t="shared" si="360"/>
        <v>0.42509007889471062</v>
      </c>
      <c r="BT343" s="340">
        <f t="shared" si="360"/>
        <v>0.39165059517600215</v>
      </c>
    </row>
    <row r="344" spans="1:72">
      <c r="A344" s="338"/>
      <c r="B344" s="343"/>
      <c r="C344" s="343"/>
      <c r="D344" s="343"/>
      <c r="E344" s="343"/>
      <c r="F344" s="343"/>
      <c r="G344" s="343"/>
      <c r="H344" s="343"/>
      <c r="I344" s="343"/>
      <c r="J344" s="343"/>
      <c r="K344" s="343"/>
      <c r="L344" s="343"/>
      <c r="M344" s="343"/>
      <c r="N344" s="343"/>
      <c r="O344" s="343"/>
      <c r="P344" s="343"/>
      <c r="Q344" s="343"/>
      <c r="R344" s="343"/>
      <c r="S344" s="343"/>
      <c r="T344" s="343"/>
      <c r="U344" s="343"/>
      <c r="V344" s="343"/>
      <c r="W344" s="343"/>
      <c r="X344" s="343"/>
      <c r="Y344" s="343"/>
      <c r="Z344" s="343"/>
      <c r="AA344" s="343"/>
      <c r="AB344" s="343"/>
      <c r="AC344" s="343"/>
      <c r="AD344" s="343"/>
    </row>
    <row r="345" spans="1:72">
      <c r="A345" s="338"/>
      <c r="B345" s="343"/>
      <c r="C345" s="343"/>
      <c r="D345" s="343"/>
      <c r="E345" s="343"/>
      <c r="F345" s="343"/>
      <c r="G345" s="343"/>
      <c r="H345" s="343"/>
      <c r="I345" s="343"/>
      <c r="J345" s="343"/>
      <c r="K345" s="343"/>
      <c r="L345" s="343"/>
      <c r="M345" s="343"/>
      <c r="N345" s="343"/>
      <c r="O345" s="343"/>
      <c r="P345" s="343"/>
      <c r="Q345" s="343"/>
      <c r="R345" s="343"/>
      <c r="S345" s="343"/>
      <c r="T345" s="343"/>
      <c r="U345" s="343"/>
      <c r="V345" s="343"/>
      <c r="W345" s="343"/>
      <c r="X345" s="343"/>
      <c r="Y345" s="343"/>
      <c r="Z345" s="343"/>
      <c r="AA345" s="343"/>
      <c r="AB345" s="343"/>
      <c r="AC345" s="343"/>
      <c r="AD345" s="343"/>
    </row>
    <row r="346" spans="1:72">
      <c r="AC346" s="343"/>
      <c r="AD346" s="343"/>
    </row>
    <row r="347" spans="1:72">
      <c r="AC347" s="343"/>
      <c r="AD347" s="343"/>
    </row>
    <row r="348" spans="1:72">
      <c r="AC348" s="343"/>
      <c r="AD348" s="343"/>
    </row>
    <row r="349" spans="1:72">
      <c r="AC349" s="343"/>
      <c r="AD349" s="343"/>
    </row>
    <row r="350" spans="1:72">
      <c r="AC350" s="343"/>
      <c r="AD350" s="343"/>
    </row>
    <row r="351" spans="1:72">
      <c r="A351" s="339" t="str">
        <f t="shared" ref="A351:A357" si="364">A337</f>
        <v>EU-28</v>
      </c>
      <c r="B351" s="339"/>
      <c r="C351" s="339"/>
      <c r="D351" s="339"/>
      <c r="E351" s="339"/>
      <c r="F351" s="339"/>
      <c r="G351" s="339"/>
      <c r="H351" s="339"/>
      <c r="I351" s="339"/>
      <c r="J351" s="339"/>
      <c r="K351" s="339"/>
      <c r="L351" s="339"/>
      <c r="M351" s="339"/>
      <c r="N351" s="339"/>
      <c r="O351" s="339"/>
      <c r="P351" s="339"/>
      <c r="Q351" s="339"/>
      <c r="R351" s="339"/>
      <c r="S351" s="339"/>
      <c r="T351" s="339"/>
      <c r="U351" s="339"/>
      <c r="V351" s="339"/>
      <c r="W351" s="339"/>
      <c r="X351" s="339"/>
      <c r="Y351" s="339"/>
      <c r="Z351" s="339"/>
      <c r="AA351" s="339"/>
      <c r="AB351" s="339"/>
      <c r="AC351" s="339"/>
      <c r="AD351" s="339"/>
      <c r="AE351" s="339">
        <f>ExportsCoreVPA!AD$14</f>
        <v>2.6263089999999996</v>
      </c>
      <c r="AF351" s="339">
        <f>ExportsCoreVPA!AE$14</f>
        <v>2.1557179999999998</v>
      </c>
      <c r="AG351" s="339">
        <f>ExportsCoreVPA!AF$14</f>
        <v>2.9448219999999998</v>
      </c>
      <c r="AH351" s="339">
        <f>ExportsCoreVPA!AG$14</f>
        <v>3.6368919999999996</v>
      </c>
      <c r="AI351" s="339">
        <f>ExportsCoreVPA!AH$14</f>
        <v>3.9544889999999997</v>
      </c>
      <c r="AJ351" s="339">
        <f>ExportsCoreVPA!AI$14</f>
        <v>4.7175639999999994</v>
      </c>
      <c r="AK351" s="339">
        <f>ExportsCoreVPA!AJ$14</f>
        <v>7.0522460000000002</v>
      </c>
      <c r="AL351" s="339">
        <f>ExportsCoreVPA!AK$14</f>
        <v>6.9069689999999984</v>
      </c>
      <c r="AM351" s="339">
        <f>ExportsCoreVPA!AL$14</f>
        <v>12.123420999999999</v>
      </c>
      <c r="AN351" s="339">
        <f>ExportsCoreVPA!AM$14</f>
        <v>9.2917429999999968</v>
      </c>
      <c r="AO351" s="339">
        <f>ExportsCoreVPA!AN$14</f>
        <v>9.9594109999999993</v>
      </c>
      <c r="AP351" s="339">
        <f>ExportsCoreVPA!AO$14</f>
        <v>10.666612999999998</v>
      </c>
      <c r="AQ351" s="339">
        <f>ExportsCoreVPA!AP$14</f>
        <v>10.706194999999999</v>
      </c>
      <c r="AR351" s="339">
        <f>ExportsCoreVPA!AQ$14</f>
        <v>12.925777999999999</v>
      </c>
      <c r="AS351" s="339">
        <f>ExportsCoreVPA!AR$14</f>
        <v>13.275730999999999</v>
      </c>
      <c r="AT351" s="339">
        <f>ExportsCoreVPA!AS$14</f>
        <v>13.868412999999999</v>
      </c>
      <c r="AU351" s="339">
        <f>ExportsCoreVPA!AT$14</f>
        <v>22.705835</v>
      </c>
      <c r="AV351" s="339">
        <f>ExportsCoreVPA!AU$14</f>
        <v>5.9429849999999984</v>
      </c>
      <c r="AW351" s="339">
        <f>ExportsCoreVPA!AV$14</f>
        <v>5.0400469999999995</v>
      </c>
      <c r="AX351" s="339">
        <f>ExportsCoreVPA!AW$14</f>
        <v>4.4252079999999987</v>
      </c>
      <c r="AY351" s="339">
        <f>ExportsCoreVPA!AX$14</f>
        <v>4.0608669999999991</v>
      </c>
      <c r="AZ351" s="339">
        <f>ExportsCoreVPA!AY$14</f>
        <v>7.9140440000000023</v>
      </c>
      <c r="BA351" s="339">
        <f>ExportsCoreVPA!AZ$14</f>
        <v>11.365850525999999</v>
      </c>
      <c r="BB351" s="339">
        <f>ExportsCoreVPA!BA$14</f>
        <v>11.100595254000002</v>
      </c>
      <c r="BC351" s="339">
        <f>ExportsCoreVPA!BB$14</f>
        <v>0</v>
      </c>
      <c r="BD351" s="339">
        <f>ExportsCoreVPA!BC$14</f>
        <v>0</v>
      </c>
      <c r="BE351" s="340">
        <f t="shared" ref="BE351:BH357" si="365">AM351/AM$335</f>
        <v>0.15368335844751405</v>
      </c>
      <c r="BF351" s="340">
        <f t="shared" si="365"/>
        <v>0.18311824588679557</v>
      </c>
      <c r="BG351" s="340">
        <f t="shared" si="365"/>
        <v>0.19854231815971651</v>
      </c>
      <c r="BH351" s="340">
        <f t="shared" si="365"/>
        <v>0.19659115126366322</v>
      </c>
      <c r="BI351" s="340">
        <f t="shared" ref="BI351:BJ357" si="366">AQ351/AQ$335</f>
        <v>0.16798276395807632</v>
      </c>
      <c r="BJ351" s="340">
        <f t="shared" si="366"/>
        <v>0.18481487654051265</v>
      </c>
      <c r="BK351" s="340">
        <f t="shared" ref="BK351:BK357" si="367">AS351/AS$335</f>
        <v>0.16745775535207774</v>
      </c>
      <c r="BL351" s="340">
        <f t="shared" ref="BL351:BL357" si="368">AT351/AT$335</f>
        <v>9.2927211521698347E-2</v>
      </c>
      <c r="BM351" s="340">
        <f t="shared" ref="BM351:BM357" si="369">AU351/AU$335</f>
        <v>0.23853137770919733</v>
      </c>
      <c r="BN351" s="340">
        <f t="shared" ref="BN351:BQ357" si="370">AV351/AV$335</f>
        <v>4.870961766410753E-2</v>
      </c>
      <c r="BO351" s="340">
        <f t="shared" si="370"/>
        <v>4.5468867111970519E-2</v>
      </c>
      <c r="BP351" s="340">
        <f t="shared" si="370"/>
        <v>3.8875188530311536E-2</v>
      </c>
      <c r="BQ351" s="340">
        <f t="shared" si="370"/>
        <v>6.5078426479354301E-2</v>
      </c>
      <c r="BR351" s="340">
        <f t="shared" ref="BR351:BR357" si="371">AZ351/AZ$335</f>
        <v>5.8611396787211299E-2</v>
      </c>
      <c r="BS351" s="340">
        <f t="shared" ref="BS351:BS357" si="372">BA351/BA$335</f>
        <v>8.6191457639658881E-2</v>
      </c>
      <c r="BT351" s="340">
        <f t="shared" ref="BT351:BT357" si="373">BB351/BB$335</f>
        <v>7.3978051342731443E-2</v>
      </c>
    </row>
    <row r="352" spans="1:72">
      <c r="A352" s="339" t="str">
        <f t="shared" si="364"/>
        <v xml:space="preserve">China </v>
      </c>
      <c r="AE352" s="339">
        <f>ExportsCoreVPA!AD$12</f>
        <v>0.167935</v>
      </c>
      <c r="AF352" s="339">
        <f>ExportsCoreVPA!AE$12</f>
        <v>0.21880099999999997</v>
      </c>
      <c r="AG352" s="339">
        <f>ExportsCoreVPA!AF$12</f>
        <v>0.42906699999999998</v>
      </c>
      <c r="AH352" s="339">
        <f>ExportsCoreVPA!AG$12</f>
        <v>0.95230800000000004</v>
      </c>
      <c r="AI352" s="339">
        <f>ExportsCoreVPA!AH$12</f>
        <v>0.56744499999999998</v>
      </c>
      <c r="AJ352" s="339">
        <f>ExportsCoreVPA!AI$12</f>
        <v>1.3383959999999999</v>
      </c>
      <c r="AK352" s="339">
        <f>ExportsCoreVPA!AJ$12</f>
        <v>3.2287989999999995</v>
      </c>
      <c r="AL352" s="339">
        <f>ExportsCoreVPA!AK$12</f>
        <v>1.684588</v>
      </c>
      <c r="AM352" s="339">
        <f>ExportsCoreVPA!AL$12</f>
        <v>1.2303759999999999</v>
      </c>
      <c r="AN352" s="339">
        <f>ExportsCoreVPA!AM$12</f>
        <v>0.462893</v>
      </c>
      <c r="AO352" s="339">
        <f>ExportsCoreVPA!AN$12</f>
        <v>1.1670849999999999</v>
      </c>
      <c r="AP352" s="339">
        <f>ExportsCoreVPA!AO$12</f>
        <v>1.3039619999999998</v>
      </c>
      <c r="AQ352" s="339">
        <f>ExportsCoreVPA!AP$12</f>
        <v>1.6051389999999999</v>
      </c>
      <c r="AR352" s="339">
        <f>ExportsCoreVPA!AQ$12</f>
        <v>1.6522870000000001</v>
      </c>
      <c r="AS352" s="339">
        <f>ExportsCoreVPA!AR$12</f>
        <v>2.1851469999999997</v>
      </c>
      <c r="AT352" s="339">
        <f>ExportsCoreVPA!AS$12</f>
        <v>79.808104</v>
      </c>
      <c r="AU352" s="339">
        <f>ExportsCoreVPA!AT$12</f>
        <v>23.465098000000001</v>
      </c>
      <c r="AV352" s="339">
        <f>ExportsCoreVPA!AU$12</f>
        <v>71.711951999999997</v>
      </c>
      <c r="AW352" s="339">
        <f>ExportsCoreVPA!AV$12</f>
        <v>55.677244000000002</v>
      </c>
      <c r="AX352" s="339">
        <f>ExportsCoreVPA!AW$12</f>
        <v>57.459935999999999</v>
      </c>
      <c r="AY352" s="339">
        <f>ExportsCoreVPA!AX$12</f>
        <v>7.8508349999999982</v>
      </c>
      <c r="AZ352" s="339">
        <f>ExportsCoreVPA!AY$12</f>
        <v>36.462758000000001</v>
      </c>
      <c r="BA352" s="339">
        <f>ExportsCoreVPA!AZ$12</f>
        <v>9.8939891539999998</v>
      </c>
      <c r="BB352" s="339">
        <f>ExportsCoreVPA!BA$12</f>
        <v>39.474839790000004</v>
      </c>
      <c r="BC352" s="339">
        <f>ExportsCoreVPA!BB$12</f>
        <v>0</v>
      </c>
      <c r="BD352" s="339">
        <f>ExportsCoreVPA!BC$12</f>
        <v>0</v>
      </c>
      <c r="BE352" s="340">
        <f t="shared" si="365"/>
        <v>1.5596943786182014E-2</v>
      </c>
      <c r="BF352" s="340">
        <f t="shared" si="365"/>
        <v>9.1225246106437178E-3</v>
      </c>
      <c r="BG352" s="340">
        <f t="shared" si="365"/>
        <v>2.3266010549161265E-2</v>
      </c>
      <c r="BH352" s="340">
        <f t="shared" si="365"/>
        <v>2.403268880047198E-2</v>
      </c>
      <c r="BI352" s="340">
        <f>AQ352/AQ$335</f>
        <v>2.5185015381926322E-2</v>
      </c>
      <c r="BJ352" s="340">
        <f>AR352/AR$335</f>
        <v>2.3624668311222275E-2</v>
      </c>
      <c r="BK352" s="340">
        <f>AS352/AS$335</f>
        <v>2.7563063136359617E-2</v>
      </c>
      <c r="BL352" s="340">
        <f>AT352/AT$335</f>
        <v>0.5347651935051041</v>
      </c>
      <c r="BM352" s="340">
        <f>AU352/AU$335</f>
        <v>0.24650765558814866</v>
      </c>
      <c r="BN352" s="340">
        <f t="shared" si="370"/>
        <v>0.58776217067127579</v>
      </c>
      <c r="BO352" s="340">
        <f t="shared" si="370"/>
        <v>0.50229317476538582</v>
      </c>
      <c r="BP352" s="340">
        <f t="shared" si="370"/>
        <v>0.50478211305313458</v>
      </c>
      <c r="BQ352" s="340">
        <f t="shared" si="370"/>
        <v>0.12581549416640375</v>
      </c>
      <c r="BR352" s="340">
        <f t="shared" si="371"/>
        <v>0.27004312549867837</v>
      </c>
      <c r="BS352" s="340">
        <f t="shared" si="372"/>
        <v>7.5029787265234654E-2</v>
      </c>
      <c r="BT352" s="340">
        <f t="shared" si="373"/>
        <v>0.26307343506452274</v>
      </c>
    </row>
    <row r="353" spans="1:72">
      <c r="A353" s="339" t="str">
        <f t="shared" si="364"/>
        <v xml:space="preserve">Nepal </v>
      </c>
      <c r="AE353" s="339">
        <f>ExportsCoreVPA!AD$20</f>
        <v>0.15788500000000003</v>
      </c>
      <c r="AF353" s="339">
        <f>ExportsCoreVPA!AE$20</f>
        <v>0.15415000000000001</v>
      </c>
      <c r="AG353" s="339">
        <f>ExportsCoreVPA!AF$20</f>
        <v>0.55693700000000002</v>
      </c>
      <c r="AH353" s="339">
        <f>ExportsCoreVPA!AG$20</f>
        <v>1.8411029999999997</v>
      </c>
      <c r="AI353" s="339">
        <f>ExportsCoreVPA!AH$20</f>
        <v>1.8044210000000003</v>
      </c>
      <c r="AJ353" s="339">
        <f>ExportsCoreVPA!AI$20</f>
        <v>1.0367249999999999</v>
      </c>
      <c r="AK353" s="339">
        <f>ExportsCoreVPA!AJ$20</f>
        <v>1.0168470000000001</v>
      </c>
      <c r="AL353" s="339">
        <f>ExportsCoreVPA!AK$20</f>
        <v>1.696339</v>
      </c>
      <c r="AM353" s="339">
        <f>ExportsCoreVPA!AL$20</f>
        <v>1.382698</v>
      </c>
      <c r="AN353" s="339">
        <f>ExportsCoreVPA!AM$20</f>
        <v>1.6167609999999999</v>
      </c>
      <c r="AO353" s="339">
        <f>ExportsCoreVPA!AN$20</f>
        <v>1.9666649999999999</v>
      </c>
      <c r="AP353" s="339">
        <f>ExportsCoreVPA!AO$20</f>
        <v>2.9806519999999996</v>
      </c>
      <c r="AQ353" s="339">
        <f>ExportsCoreVPA!AP$20</f>
        <v>1.5629189999999999</v>
      </c>
      <c r="AR353" s="339">
        <f>ExportsCoreVPA!AQ$20</f>
        <v>2.7875189999999996</v>
      </c>
      <c r="AS353" s="339">
        <f>ExportsCoreVPA!AR$20</f>
        <v>4.3641810000000003</v>
      </c>
      <c r="AT353" s="339">
        <f>ExportsCoreVPA!AS$20</f>
        <v>2.329412</v>
      </c>
      <c r="AU353" s="339">
        <f>ExportsCoreVPA!AT$20</f>
        <v>3.8493199999999996</v>
      </c>
      <c r="AV353" s="339">
        <f>ExportsCoreVPA!AU$20</f>
        <v>6.5325629999999997</v>
      </c>
      <c r="AW353" s="339">
        <f>ExportsCoreVPA!AV$20</f>
        <v>13.061248000000001</v>
      </c>
      <c r="AX353" s="339">
        <f>ExportsCoreVPA!AW$20</f>
        <v>15.706391</v>
      </c>
      <c r="AY353" s="339">
        <f>ExportsCoreVPA!AX$20</f>
        <v>14.395105999999998</v>
      </c>
      <c r="AZ353" s="339">
        <f>ExportsCoreVPA!AY$20</f>
        <v>28.053248999999997</v>
      </c>
      <c r="BA353" s="339">
        <f>ExportsCoreVPA!AZ$20</f>
        <v>22.032382130000002</v>
      </c>
      <c r="BB353" s="339">
        <f>ExportsCoreVPA!BA$20</f>
        <v>25.073251474999999</v>
      </c>
      <c r="BC353" s="339">
        <f>ExportsCoreVPA!BB$20</f>
        <v>0</v>
      </c>
      <c r="BD353" s="339">
        <f>ExportsCoreVPA!BC$20</f>
        <v>0</v>
      </c>
      <c r="BE353" s="340">
        <f t="shared" si="365"/>
        <v>1.7527863823145362E-2</v>
      </c>
      <c r="BF353" s="340">
        <f t="shared" si="365"/>
        <v>3.1862529811487642E-2</v>
      </c>
      <c r="BG353" s="340">
        <f t="shared" si="365"/>
        <v>3.9205755053544719E-2</v>
      </c>
      <c r="BH353" s="340">
        <f t="shared" si="365"/>
        <v>5.4934945909853518E-2</v>
      </c>
      <c r="BI353" s="340">
        <f t="shared" ref="BI353" si="374">AQ353/AQ$335</f>
        <v>2.4522573469154325E-2</v>
      </c>
      <c r="BJ353" s="340">
        <f t="shared" ref="BJ353" si="375">AR353/AR$335</f>
        <v>3.9856400120699367E-2</v>
      </c>
      <c r="BK353" s="340">
        <f t="shared" ref="BK353" si="376">AS353/AS$335</f>
        <v>5.5049017956915976E-2</v>
      </c>
      <c r="BL353" s="340">
        <f t="shared" ref="BL353" si="377">AT353/AT$335</f>
        <v>1.5608545955848187E-2</v>
      </c>
      <c r="BM353" s="340">
        <f t="shared" ref="BM353" si="378">AU353/AU$335</f>
        <v>4.0438222282667316E-2</v>
      </c>
      <c r="BN353" s="340">
        <f t="shared" ref="BN353" si="379">AV353/AV$335</f>
        <v>5.3541889487638848E-2</v>
      </c>
      <c r="BO353" s="340">
        <f t="shared" ref="BO353" si="380">AW353/AW$335</f>
        <v>0.11783226418890357</v>
      </c>
      <c r="BP353" s="340">
        <f t="shared" ref="BP353" si="381">AX353/AX$335</f>
        <v>0.13797970880821614</v>
      </c>
      <c r="BQ353" s="340">
        <f t="shared" ref="BQ353" si="382">AY353/AY$335</f>
        <v>0.23069232444291132</v>
      </c>
      <c r="BR353" s="340">
        <f t="shared" si="371"/>
        <v>0.20776231574014978</v>
      </c>
      <c r="BS353" s="340">
        <f t="shared" si="372"/>
        <v>0.1670797206697906</v>
      </c>
      <c r="BT353" s="340">
        <f t="shared" si="373"/>
        <v>0.16709647027967989</v>
      </c>
    </row>
    <row r="354" spans="1:72">
      <c r="A354" s="339" t="str">
        <f t="shared" si="364"/>
        <v xml:space="preserve">Turkey </v>
      </c>
      <c r="AE354" s="339">
        <f>ExportsCoreVPA!AD$22</f>
        <v>3.7121999999999995E-2</v>
      </c>
      <c r="AF354" s="339">
        <f>ExportsCoreVPA!AE$22</f>
        <v>0</v>
      </c>
      <c r="AG354" s="339">
        <f>ExportsCoreVPA!AF$22</f>
        <v>6.378E-3</v>
      </c>
      <c r="AH354" s="339">
        <f>ExportsCoreVPA!AG$22</f>
        <v>2.9609999999999997E-3</v>
      </c>
      <c r="AI354" s="339">
        <f>ExportsCoreVPA!AH$22</f>
        <v>0.69995999999999992</v>
      </c>
      <c r="AJ354" s="339">
        <f>ExportsCoreVPA!AI$22</f>
        <v>1.572668</v>
      </c>
      <c r="AK354" s="339">
        <f>ExportsCoreVPA!AJ$22</f>
        <v>2.881011</v>
      </c>
      <c r="AL354" s="339">
        <f>ExportsCoreVPA!AK$22</f>
        <v>8.8292400000000004</v>
      </c>
      <c r="AM354" s="339">
        <f>ExportsCoreVPA!AL$22</f>
        <v>7.2448969999999999</v>
      </c>
      <c r="AN354" s="339">
        <f>ExportsCoreVPA!AM$22</f>
        <v>4.6531369999999992</v>
      </c>
      <c r="AO354" s="339">
        <f>ExportsCoreVPA!AN$22</f>
        <v>5.9709209999999997</v>
      </c>
      <c r="AP354" s="339">
        <f>ExportsCoreVPA!AO$22</f>
        <v>13.021038000000001</v>
      </c>
      <c r="AQ354" s="339">
        <f>ExportsCoreVPA!AP$22</f>
        <v>6.335286</v>
      </c>
      <c r="AR354" s="339">
        <f>ExportsCoreVPA!AQ$22</f>
        <v>6.9234289999999996</v>
      </c>
      <c r="AS354" s="339">
        <f>ExportsCoreVPA!AR$22</f>
        <v>12.193015000000001</v>
      </c>
      <c r="AT354" s="339">
        <f>ExportsCoreVPA!AS$22</f>
        <v>5.794721</v>
      </c>
      <c r="AU354" s="339">
        <f>ExportsCoreVPA!AT$22</f>
        <v>5.8165909999999998</v>
      </c>
      <c r="AV354" s="339">
        <f>ExportsCoreVPA!AU$22</f>
        <v>6.6857090000000001</v>
      </c>
      <c r="AW354" s="339">
        <f>ExportsCoreVPA!AV$22</f>
        <v>3.0404559999999998</v>
      </c>
      <c r="AX354" s="339">
        <f>ExportsCoreVPA!AW$22</f>
        <v>0.14688399999999999</v>
      </c>
      <c r="AY354" s="339">
        <f>ExportsCoreVPA!AX$22</f>
        <v>0.16742099999999999</v>
      </c>
      <c r="AZ354" s="339">
        <f>ExportsCoreVPA!AY$22</f>
        <v>0.53755099999999989</v>
      </c>
      <c r="BA354" s="339">
        <f>ExportsCoreVPA!AZ$22</f>
        <v>0.47535867099999995</v>
      </c>
      <c r="BB354" s="339">
        <f>ExportsCoreVPA!BA$22</f>
        <v>1.1745358809999999</v>
      </c>
      <c r="BC354" s="339">
        <f>ExportsCoreVPA!BB$22</f>
        <v>0</v>
      </c>
      <c r="BD354" s="339">
        <f>ExportsCoreVPA!BC$22</f>
        <v>0</v>
      </c>
      <c r="BE354" s="340">
        <f t="shared" ref="BE354:BH355" si="383">AM354/AM$335</f>
        <v>9.1840422151991521E-2</v>
      </c>
      <c r="BF354" s="340">
        <f t="shared" si="383"/>
        <v>9.1702308739161909E-2</v>
      </c>
      <c r="BG354" s="340">
        <f t="shared" si="383"/>
        <v>0.11903118536713996</v>
      </c>
      <c r="BH354" s="340">
        <f t="shared" si="383"/>
        <v>0.23998441220919026</v>
      </c>
      <c r="BI354" s="340">
        <f t="shared" si="366"/>
        <v>9.9402154803355028E-2</v>
      </c>
      <c r="BJ354" s="340">
        <f t="shared" si="366"/>
        <v>9.8992314108443211E-2</v>
      </c>
      <c r="BK354" s="340">
        <f t="shared" si="367"/>
        <v>0.15380056456960559</v>
      </c>
      <c r="BL354" s="340">
        <f t="shared" si="368"/>
        <v>3.8828326217010371E-2</v>
      </c>
      <c r="BM354" s="340">
        <f t="shared" si="369"/>
        <v>6.1104974329326267E-2</v>
      </c>
      <c r="BN354" s="340">
        <f t="shared" si="370"/>
        <v>5.4797097620721366E-2</v>
      </c>
      <c r="BO354" s="340">
        <f t="shared" si="370"/>
        <v>2.7429523935747713E-2</v>
      </c>
      <c r="BP354" s="340">
        <f t="shared" si="370"/>
        <v>1.2903671854715712E-3</v>
      </c>
      <c r="BQ354" s="340">
        <f t="shared" si="370"/>
        <v>2.6830465611407555E-3</v>
      </c>
      <c r="BR354" s="340">
        <f t="shared" si="371"/>
        <v>3.9811018177763743E-3</v>
      </c>
      <c r="BS354" s="340">
        <f t="shared" si="372"/>
        <v>3.6048210084600085E-3</v>
      </c>
      <c r="BT354" s="340">
        <f t="shared" si="373"/>
        <v>7.8274969693348934E-3</v>
      </c>
    </row>
    <row r="355" spans="1:72">
      <c r="A355" s="339" t="str">
        <f t="shared" si="364"/>
        <v>UAE</v>
      </c>
      <c r="AE355" s="339">
        <f>ExportsCoreVPA!AD$16</f>
        <v>2.0985369999999999</v>
      </c>
      <c r="AF355" s="339">
        <f>ExportsCoreVPA!AE$16</f>
        <v>2.1208939999999998</v>
      </c>
      <c r="AG355" s="339">
        <f>ExportsCoreVPA!AF$16</f>
        <v>3.4758050000000003</v>
      </c>
      <c r="AH355" s="339">
        <f>ExportsCoreVPA!AG$16</f>
        <v>4.5042629999999999</v>
      </c>
      <c r="AI355" s="339">
        <f>ExportsCoreVPA!AH$16</f>
        <v>8.8549770000000017</v>
      </c>
      <c r="AJ355" s="339">
        <f>ExportsCoreVPA!AI$16</f>
        <v>13.302961999999999</v>
      </c>
      <c r="AK355" s="339">
        <f>ExportsCoreVPA!AJ$16</f>
        <v>24.590637000000001</v>
      </c>
      <c r="AL355" s="339">
        <f>ExportsCoreVPA!AK$16</f>
        <v>21.532231000000003</v>
      </c>
      <c r="AM355" s="339">
        <f>ExportsCoreVPA!AL$16</f>
        <v>25.497788</v>
      </c>
      <c r="AN355" s="339">
        <f>ExportsCoreVPA!AM$16</f>
        <v>12.669758</v>
      </c>
      <c r="AO355" s="339">
        <f>ExportsCoreVPA!AN$16</f>
        <v>11.083594999999997</v>
      </c>
      <c r="AP355" s="339">
        <f>ExportsCoreVPA!AO$16</f>
        <v>8.911467</v>
      </c>
      <c r="AQ355" s="339">
        <f>ExportsCoreVPA!AP$16</f>
        <v>15.061824999999999</v>
      </c>
      <c r="AR355" s="339">
        <f>ExportsCoreVPA!AQ$16</f>
        <v>13.443508</v>
      </c>
      <c r="AS355" s="339">
        <f>ExportsCoreVPA!AR$16</f>
        <v>14.37452</v>
      </c>
      <c r="AT355" s="339">
        <f>ExportsCoreVPA!AS$16</f>
        <v>15.187415999999999</v>
      </c>
      <c r="AU355" s="339">
        <f>ExportsCoreVPA!AT$16</f>
        <v>9.9235009999999981</v>
      </c>
      <c r="AV355" s="339">
        <f>ExportsCoreVPA!AU$16</f>
        <v>7.290616</v>
      </c>
      <c r="AW355" s="339">
        <f>ExportsCoreVPA!AV$16</f>
        <v>4.8725169999999993</v>
      </c>
      <c r="AX355" s="339">
        <f>ExportsCoreVPA!AW$16</f>
        <v>5.9316800000000001</v>
      </c>
      <c r="AY355" s="339">
        <f>ExportsCoreVPA!AX$16</f>
        <v>4.5216240000000001</v>
      </c>
      <c r="AZ355" s="339">
        <f>ExportsCoreVPA!AY$16</f>
        <v>12.26057</v>
      </c>
      <c r="BA355" s="339">
        <f>ExportsCoreVPA!AZ$16</f>
        <v>21.399528406999998</v>
      </c>
      <c r="BB355" s="339">
        <f>ExportsCoreVPA!BA$16</f>
        <v>14.675958976999997</v>
      </c>
      <c r="BC355" s="339">
        <f>ExportsCoreVPA!BB$16</f>
        <v>0</v>
      </c>
      <c r="BD355" s="339">
        <f>ExportsCoreVPA!BC$16</f>
        <v>0</v>
      </c>
      <c r="BE355" s="340">
        <f t="shared" si="383"/>
        <v>0.32322441766418258</v>
      </c>
      <c r="BF355" s="340">
        <f t="shared" si="383"/>
        <v>0.24969092029021855</v>
      </c>
      <c r="BG355" s="340">
        <f t="shared" si="383"/>
        <v>0.22095309098534469</v>
      </c>
      <c r="BH355" s="340">
        <f t="shared" si="383"/>
        <v>0.16424290981384093</v>
      </c>
      <c r="BI355" s="340">
        <f t="shared" si="366"/>
        <v>0.23632364194308556</v>
      </c>
      <c r="BJ355" s="340">
        <f t="shared" si="366"/>
        <v>0.19221746430206321</v>
      </c>
      <c r="BK355" s="340">
        <f t="shared" si="367"/>
        <v>0.18131768815318333</v>
      </c>
      <c r="BL355" s="340">
        <f t="shared" si="368"/>
        <v>0.10176537280076861</v>
      </c>
      <c r="BM355" s="340">
        <f t="shared" si="369"/>
        <v>0.10424925422159532</v>
      </c>
      <c r="BN355" s="340">
        <f t="shared" si="370"/>
        <v>5.9755008282172187E-2</v>
      </c>
      <c r="BO355" s="340">
        <f t="shared" si="370"/>
        <v>4.3957492454696802E-2</v>
      </c>
      <c r="BP355" s="340">
        <f t="shared" si="370"/>
        <v>5.2109455262098051E-2</v>
      </c>
      <c r="BQ355" s="340">
        <f t="shared" si="370"/>
        <v>7.2462401514574087E-2</v>
      </c>
      <c r="BR355" s="340">
        <f t="shared" si="371"/>
        <v>9.0801761161219102E-2</v>
      </c>
      <c r="BS355" s="340">
        <f t="shared" si="372"/>
        <v>0.16228055630164437</v>
      </c>
      <c r="BT355" s="340">
        <f t="shared" si="373"/>
        <v>9.780546194701624E-2</v>
      </c>
    </row>
    <row r="356" spans="1:72">
      <c r="A356" s="339" t="str">
        <f t="shared" si="364"/>
        <v xml:space="preserve">USA </v>
      </c>
      <c r="AE356" s="339">
        <f>ExportsCoreVPA!AD$8</f>
        <v>1.5399719999999999</v>
      </c>
      <c r="AF356" s="339">
        <f>ExportsCoreVPA!AE$8</f>
        <v>2.4855259999999997</v>
      </c>
      <c r="AG356" s="339">
        <f>ExportsCoreVPA!AF$8</f>
        <v>3.1045189999999998</v>
      </c>
      <c r="AH356" s="339">
        <f>ExportsCoreVPA!AG$8</f>
        <v>2.7651029999999999</v>
      </c>
      <c r="AI356" s="339">
        <f>ExportsCoreVPA!AH$8</f>
        <v>3.9866099999999998</v>
      </c>
      <c r="AJ356" s="339">
        <f>ExportsCoreVPA!AI$8</f>
        <v>4.807106000000001</v>
      </c>
      <c r="AK356" s="339">
        <f>ExportsCoreVPA!AJ$8</f>
        <v>6.5256220000000003</v>
      </c>
      <c r="AL356" s="339">
        <f>ExportsCoreVPA!AK$8</f>
        <v>5.6674699999999998</v>
      </c>
      <c r="AM356" s="339">
        <f>ExportsCoreVPA!AL$8</f>
        <v>6.4571550000000002</v>
      </c>
      <c r="AN356" s="339">
        <f>ExportsCoreVPA!AM$8</f>
        <v>3.6445739999999995</v>
      </c>
      <c r="AO356" s="339">
        <f>ExportsCoreVPA!AN$8</f>
        <v>3.1203780000000001</v>
      </c>
      <c r="AP356" s="339">
        <f>ExportsCoreVPA!AO$8</f>
        <v>3.7616929999999997</v>
      </c>
      <c r="AQ356" s="339">
        <f>ExportsCoreVPA!AP$8</f>
        <v>6.4981379999999991</v>
      </c>
      <c r="AR356" s="339">
        <f>ExportsCoreVPA!AQ$8</f>
        <v>7.7341610000000003</v>
      </c>
      <c r="AS356" s="339">
        <f>ExportsCoreVPA!AR$8</f>
        <v>7.6876879999999996</v>
      </c>
      <c r="AT356" s="339">
        <f>ExportsCoreVPA!AS$8</f>
        <v>7.5957720000000002</v>
      </c>
      <c r="AU356" s="339">
        <f>ExportsCoreVPA!AT$8</f>
        <v>5.9801760000000002</v>
      </c>
      <c r="AV356" s="339">
        <f>ExportsCoreVPA!AU$8</f>
        <v>3.2300430000000002</v>
      </c>
      <c r="AW356" s="339">
        <f>ExportsCoreVPA!AV$8</f>
        <v>4.751601</v>
      </c>
      <c r="AX356" s="339">
        <f>ExportsCoreVPA!AW$8</f>
        <v>5.0317289999999995</v>
      </c>
      <c r="AY356" s="339">
        <f>ExportsCoreVPA!AX$8</f>
        <v>4.6376740000000005</v>
      </c>
      <c r="AZ356" s="339">
        <f>ExportsCoreVPA!AY$8</f>
        <v>8.2983539999999998</v>
      </c>
      <c r="BA356" s="339">
        <f>ExportsCoreVPA!AZ$8</f>
        <v>9.6256808290000002</v>
      </c>
      <c r="BB356" s="339">
        <f>ExportsCoreVPA!BA$8</f>
        <v>7.079456390999999</v>
      </c>
      <c r="BC356" s="339">
        <f>ExportsCoreVPA!BB$8</f>
        <v>0</v>
      </c>
      <c r="BD356" s="339">
        <f>ExportsCoreVPA!BC$8</f>
        <v>0</v>
      </c>
      <c r="BE356" s="340">
        <f t="shared" si="365"/>
        <v>8.1854557918607102E-2</v>
      </c>
      <c r="BF356" s="340">
        <f t="shared" si="365"/>
        <v>7.1825920915443126E-2</v>
      </c>
      <c r="BG356" s="340">
        <f t="shared" si="365"/>
        <v>6.2205192822605671E-2</v>
      </c>
      <c r="BH356" s="340">
        <f t="shared" si="365"/>
        <v>6.9329932338452999E-2</v>
      </c>
      <c r="BI356" s="340">
        <f t="shared" si="366"/>
        <v>0.10195734169058251</v>
      </c>
      <c r="BJ356" s="340">
        <f t="shared" si="366"/>
        <v>0.11058429212999388</v>
      </c>
      <c r="BK356" s="340">
        <f t="shared" si="367"/>
        <v>9.6971155586619215E-2</v>
      </c>
      <c r="BL356" s="340">
        <f t="shared" si="368"/>
        <v>5.0896516516676697E-2</v>
      </c>
      <c r="BM356" s="340">
        <f t="shared" si="369"/>
        <v>6.2823482167622416E-2</v>
      </c>
      <c r="BN356" s="340">
        <f t="shared" si="370"/>
        <v>2.6473928433039445E-2</v>
      </c>
      <c r="BO356" s="340">
        <f t="shared" si="370"/>
        <v>4.2866646767005599E-2</v>
      </c>
      <c r="BP356" s="340">
        <f t="shared" si="370"/>
        <v>4.4203439365660548E-2</v>
      </c>
      <c r="BQ356" s="340">
        <f t="shared" si="370"/>
        <v>7.4322189434968697E-2</v>
      </c>
      <c r="BR356" s="340">
        <f t="shared" si="371"/>
        <v>6.1457596012195775E-2</v>
      </c>
      <c r="BS356" s="340">
        <f t="shared" si="372"/>
        <v>7.2995105780052041E-2</v>
      </c>
      <c r="BT356" s="340">
        <f t="shared" si="373"/>
        <v>4.7179847241372641E-2</v>
      </c>
    </row>
    <row r="357" spans="1:72">
      <c r="A357" s="339" t="str">
        <f t="shared" si="364"/>
        <v>Others</v>
      </c>
      <c r="AE357" s="339">
        <f t="shared" ref="AE357:AO357" si="384">AE335-SUM(AE351:AE356)</f>
        <v>6.2208900000000016</v>
      </c>
      <c r="AF357" s="339">
        <f t="shared" si="384"/>
        <v>4.0544609999999999</v>
      </c>
      <c r="AG357" s="339">
        <f t="shared" si="384"/>
        <v>8.9949229999999982</v>
      </c>
      <c r="AH357" s="339">
        <f t="shared" si="384"/>
        <v>11.857720000000004</v>
      </c>
      <c r="AI357" s="339">
        <f t="shared" si="384"/>
        <v>16.664203000000008</v>
      </c>
      <c r="AJ357" s="339">
        <f t="shared" si="384"/>
        <v>15.935799000000006</v>
      </c>
      <c r="AK357" s="339">
        <f t="shared" si="384"/>
        <v>15.806308000000008</v>
      </c>
      <c r="AL357" s="339">
        <f t="shared" si="384"/>
        <v>16.597424000000004</v>
      </c>
      <c r="AM357" s="339">
        <f t="shared" si="384"/>
        <v>24.949375999999987</v>
      </c>
      <c r="AN357" s="339">
        <f t="shared" si="384"/>
        <v>18.402898999999998</v>
      </c>
      <c r="AO357" s="339">
        <f t="shared" si="384"/>
        <v>16.894605999999982</v>
      </c>
      <c r="AP357" s="339">
        <f>AP335-SUM(AP351:AP356)</f>
        <v>13.612423999999997</v>
      </c>
      <c r="AQ357" s="339">
        <f>AQ335-SUM(AQ351:AQ356)</f>
        <v>21.964387999999992</v>
      </c>
      <c r="AR357" s="339">
        <f t="shared" ref="AR357:BD357" si="385">AR335-SUM(AR351:AR356)</f>
        <v>24.472373999999995</v>
      </c>
      <c r="AS357" s="339">
        <f t="shared" si="385"/>
        <v>25.197807999999988</v>
      </c>
      <c r="AT357" s="339">
        <f t="shared" si="385"/>
        <v>24.655687999999984</v>
      </c>
      <c r="AU357" s="339">
        <f t="shared" si="385"/>
        <v>23.449618000000015</v>
      </c>
      <c r="AV357" s="339">
        <f t="shared" si="385"/>
        <v>20.614583000000025</v>
      </c>
      <c r="AW357" s="339">
        <f t="shared" si="385"/>
        <v>24.402995999999987</v>
      </c>
      <c r="AX357" s="339">
        <f t="shared" si="385"/>
        <v>25.129336999999978</v>
      </c>
      <c r="AY357" s="339">
        <f t="shared" si="385"/>
        <v>26.766061000000008</v>
      </c>
      <c r="AZ357" s="339">
        <f t="shared" si="385"/>
        <v>41.499158999999949</v>
      </c>
      <c r="BA357" s="339">
        <f t="shared" si="385"/>
        <v>57.074692714000008</v>
      </c>
      <c r="BB357" s="339">
        <f t="shared" si="385"/>
        <v>51.473912313000042</v>
      </c>
      <c r="BC357" s="339">
        <f t="shared" si="385"/>
        <v>0</v>
      </c>
      <c r="BD357" s="339">
        <f t="shared" si="385"/>
        <v>0</v>
      </c>
      <c r="BE357" s="340">
        <f t="shared" si="365"/>
        <v>0.31627243620837736</v>
      </c>
      <c r="BF357" s="340">
        <f t="shared" si="365"/>
        <v>0.36267754974624949</v>
      </c>
      <c r="BG357" s="340">
        <f t="shared" si="365"/>
        <v>0.33679644706248718</v>
      </c>
      <c r="BH357" s="340">
        <f t="shared" si="365"/>
        <v>0.25088395966452703</v>
      </c>
      <c r="BI357" s="340">
        <f t="shared" si="366"/>
        <v>0.34462650875381995</v>
      </c>
      <c r="BJ357" s="340">
        <f t="shared" si="366"/>
        <v>0.3499099844870654</v>
      </c>
      <c r="BK357" s="340">
        <f t="shared" si="367"/>
        <v>0.31784075524523853</v>
      </c>
      <c r="BL357" s="340">
        <f t="shared" si="368"/>
        <v>0.1652088334828937</v>
      </c>
      <c r="BM357" s="340">
        <f t="shared" si="369"/>
        <v>0.24634503370144265</v>
      </c>
      <c r="BN357" s="340">
        <f t="shared" si="370"/>
        <v>0.16896028784104491</v>
      </c>
      <c r="BO357" s="340">
        <f t="shared" si="370"/>
        <v>0.22015203077628992</v>
      </c>
      <c r="BP357" s="340">
        <f t="shared" si="370"/>
        <v>0.22075972779510764</v>
      </c>
      <c r="BQ357" s="340">
        <f t="shared" si="370"/>
        <v>0.42894611740064703</v>
      </c>
      <c r="BR357" s="340">
        <f t="shared" si="371"/>
        <v>0.30734270298276928</v>
      </c>
      <c r="BS357" s="340">
        <f t="shared" si="372"/>
        <v>0.4328185513351594</v>
      </c>
      <c r="BT357" s="340">
        <f t="shared" si="373"/>
        <v>0.34303923715534229</v>
      </c>
    </row>
    <row r="358" spans="1:72">
      <c r="AE358" s="339"/>
      <c r="AF358" s="339"/>
      <c r="AG358" s="339"/>
      <c r="AH358" s="339"/>
      <c r="AI358" s="339"/>
      <c r="AJ358" s="339"/>
      <c r="AK358" s="339"/>
      <c r="AL358" s="339"/>
      <c r="AM358" s="339"/>
      <c r="AN358" s="339"/>
      <c r="AO358" s="339"/>
      <c r="AP358" s="339"/>
      <c r="AQ358" s="339"/>
      <c r="AR358" s="339"/>
      <c r="AS358" s="339"/>
      <c r="AT358" s="339"/>
      <c r="AU358" s="339"/>
      <c r="AV358" s="339"/>
      <c r="AW358" s="339"/>
      <c r="AX358" s="339"/>
      <c r="AY358" s="339"/>
      <c r="AZ358" s="339"/>
      <c r="BA358" s="339"/>
      <c r="BB358" s="339"/>
      <c r="BC358" s="339"/>
      <c r="BD358" s="339"/>
    </row>
    <row r="359" spans="1:72" ht="13">
      <c r="A359" s="337" t="s">
        <v>154</v>
      </c>
      <c r="AE359" s="339"/>
      <c r="AF359" s="339"/>
      <c r="AG359" s="339"/>
      <c r="AH359" s="339"/>
      <c r="AI359" s="339"/>
      <c r="AJ359" s="339"/>
      <c r="AK359" s="339"/>
      <c r="AL359" s="339"/>
      <c r="AM359" s="339"/>
      <c r="AN359" s="339"/>
      <c r="AO359" s="339"/>
      <c r="AP359" s="339"/>
      <c r="AQ359" s="339"/>
      <c r="AR359" s="339"/>
      <c r="AS359" s="339"/>
      <c r="AT359" s="339"/>
      <c r="AU359" s="339"/>
      <c r="AV359" s="339"/>
      <c r="AW359" s="339"/>
      <c r="AX359" s="339"/>
      <c r="AY359" s="339"/>
      <c r="AZ359" s="339"/>
      <c r="BA359" s="339"/>
      <c r="BB359" s="339"/>
      <c r="BC359" s="339"/>
      <c r="BD359" s="339"/>
    </row>
    <row r="360" spans="1:72" ht="13">
      <c r="A360" s="337"/>
      <c r="B360" s="397" t="s">
        <v>72</v>
      </c>
      <c r="C360" s="397"/>
      <c r="D360" s="397"/>
      <c r="E360" s="397"/>
      <c r="F360" s="397"/>
      <c r="G360" s="397"/>
      <c r="H360" s="397"/>
      <c r="I360" s="397"/>
      <c r="J360" s="397"/>
      <c r="K360" s="397"/>
      <c r="L360" s="397"/>
      <c r="M360" s="397"/>
      <c r="N360" s="397"/>
      <c r="O360" s="397"/>
      <c r="P360" s="397"/>
      <c r="Q360" s="397"/>
      <c r="R360" s="397"/>
      <c r="S360" s="397"/>
      <c r="T360" s="397"/>
      <c r="U360" s="397"/>
      <c r="V360" s="397"/>
      <c r="W360" s="397"/>
      <c r="X360" s="397"/>
      <c r="Y360" s="397"/>
      <c r="Z360" s="397"/>
      <c r="AA360" s="397"/>
      <c r="AB360" s="397"/>
      <c r="AE360" s="398" t="s">
        <v>148</v>
      </c>
      <c r="AF360" s="398"/>
      <c r="AG360" s="398"/>
      <c r="AH360" s="398"/>
      <c r="AI360" s="398"/>
      <c r="AJ360" s="398"/>
      <c r="AK360" s="398"/>
      <c r="AL360" s="398"/>
      <c r="AM360" s="398"/>
      <c r="AN360" s="398"/>
      <c r="AO360" s="398"/>
      <c r="AP360" s="398"/>
      <c r="AQ360" s="398"/>
      <c r="AR360" s="398"/>
      <c r="AS360" s="398"/>
      <c r="AT360" s="398"/>
      <c r="AU360" s="398"/>
      <c r="AV360" s="398"/>
      <c r="AW360" s="398"/>
      <c r="AX360" s="398"/>
      <c r="AY360" s="398"/>
      <c r="AZ360" s="398"/>
      <c r="BA360" s="398"/>
      <c r="BB360" s="398"/>
      <c r="BC360" s="398"/>
      <c r="BD360" s="398"/>
    </row>
    <row r="361" spans="1:72">
      <c r="A361" s="338" t="s">
        <v>4</v>
      </c>
      <c r="B361" s="341"/>
      <c r="C361" s="341">
        <f>ExportsTimberSectorMinusCoreVPA!C$5</f>
        <v>6.3537715234444445E-2</v>
      </c>
      <c r="D361" s="341">
        <f>ExportsTimberSectorMinusCoreVPA!D$5</f>
        <v>9.8453666355396804E-2</v>
      </c>
      <c r="E361" s="341">
        <f>ExportsTimberSectorMinusCoreVPA!E$5</f>
        <v>0.12304129621380956</v>
      </c>
      <c r="F361" s="341">
        <f>ExportsTimberSectorMinusCoreVPA!F$5</f>
        <v>0.22603627198190468</v>
      </c>
      <c r="G361" s="341">
        <f>ExportsTimberSectorMinusCoreVPA!G$5</f>
        <v>0.37423628093047623</v>
      </c>
      <c r="H361" s="341">
        <f>ExportsTimberSectorMinusCoreVPA!H$5</f>
        <v>0.36283647845904765</v>
      </c>
      <c r="I361" s="341">
        <f>ExportsTimberSectorMinusCoreVPA!I$5</f>
        <v>0.50043296948619043</v>
      </c>
      <c r="J361" s="341">
        <f>ExportsTimberSectorMinusCoreVPA!J$5</f>
        <v>0.57133633537095252</v>
      </c>
      <c r="K361" s="341">
        <f>ExportsTimberSectorMinusCoreVPA!K$5</f>
        <v>0.56293928352444489</v>
      </c>
      <c r="L361" s="341">
        <f>ExportsTimberSectorMinusCoreVPA!L$5</f>
        <v>0.4708161597279365</v>
      </c>
      <c r="M361" s="341">
        <f>ExportsTimberSectorMinusCoreVPA!M$5</f>
        <v>0.35112714321762994</v>
      </c>
      <c r="N361" s="341">
        <f>ExportsTimberSectorMinusCoreVPA!N$5</f>
        <v>0.47972758735333326</v>
      </c>
      <c r="O361" s="341">
        <f>ExportsTimberSectorMinusCoreVPA!O$5</f>
        <v>0.51086677507333322</v>
      </c>
      <c r="P361" s="341">
        <f>ExportsTimberSectorMinusCoreVPA!P$5</f>
        <v>0.62557398848000023</v>
      </c>
      <c r="Q361" s="341">
        <f>ExportsTimberSectorMinusCoreVPA!Q$5</f>
        <v>0.58226191567999996</v>
      </c>
      <c r="R361" s="341">
        <f>ExportsTimberSectorMinusCoreVPA!R$5</f>
        <v>0.51107289932</v>
      </c>
      <c r="S361" s="341">
        <f>ExportsTimberSectorMinusCoreVPA!S$5</f>
        <v>0.65183064131333324</v>
      </c>
      <c r="T361" s="341">
        <f>ExportsTimberSectorMinusCoreVPA!T$5</f>
        <v>0.50512298862000027</v>
      </c>
      <c r="U361" s="341">
        <f>ExportsTimberSectorMinusCoreVPA!U$5</f>
        <v>0.6815708292099999</v>
      </c>
      <c r="V361" s="341">
        <f>ExportsTimberSectorMinusCoreVPA!V$5</f>
        <v>0.66193522629666646</v>
      </c>
      <c r="W361" s="341">
        <f>ExportsTimberSectorMinusCoreVPA!W$5</f>
        <v>0.63604522571</v>
      </c>
      <c r="X361" s="341">
        <f>ExportsTimberSectorMinusCoreVPA!X$5</f>
        <v>1.1536030257599998</v>
      </c>
      <c r="Y361" s="341">
        <f>ExportsTimberSectorMinusCoreVPA!Y$5</f>
        <v>1.09914301353082</v>
      </c>
      <c r="Z361" s="341">
        <f>ExportsTimberSectorMinusCoreVPA!Z$5</f>
        <v>1.0615756982836599</v>
      </c>
      <c r="AA361" s="341">
        <f>ExportsTimberSectorMinusCoreVPA!AA$5</f>
        <v>0</v>
      </c>
      <c r="AB361" s="341">
        <f>ExportsTimberSectorMinusCoreVPA!AB$5</f>
        <v>0</v>
      </c>
      <c r="AC361" s="341"/>
      <c r="AD361" s="341"/>
      <c r="AE361" s="339">
        <f>ExportsTimberSectorMinusCoreVPA!AD$5</f>
        <v>4.2904765624583334E-2</v>
      </c>
      <c r="AF361" s="339">
        <f>ExportsTimberSectorMinusCoreVPA!AE$5</f>
        <v>5.4392868887440486E-2</v>
      </c>
      <c r="AG361" s="339">
        <f>ExportsTimberSectorMinusCoreVPA!AF$5</f>
        <v>6.4317863529523817E-2</v>
      </c>
      <c r="AH361" s="339">
        <f>ExportsTimberSectorMinusCoreVPA!AG$5</f>
        <v>0.11620215702928571</v>
      </c>
      <c r="AI361" s="339">
        <f>ExportsTimberSectorMinusCoreVPA!AH$5</f>
        <v>0.22041733243604755</v>
      </c>
      <c r="AJ361" s="339">
        <f>ExportsTimberSectorMinusCoreVPA!AI$5</f>
        <v>0.24448393860232137</v>
      </c>
      <c r="AK361" s="339">
        <f>ExportsTimberSectorMinusCoreVPA!AJ$5</f>
        <v>0.32507077631046438</v>
      </c>
      <c r="AL361" s="339">
        <f>ExportsTimberSectorMinusCoreVPA!AK$5</f>
        <v>0.38648955255998807</v>
      </c>
      <c r="AM361" s="339">
        <f>ExportsTimberSectorMinusCoreVPA!AL$5</f>
        <v>0.37573193385182541</v>
      </c>
      <c r="AN361" s="339">
        <f>ExportsTimberSectorMinusCoreVPA!AM$5</f>
        <v>0.31393278399999996</v>
      </c>
      <c r="AO361" s="339">
        <f>ExportsTimberSectorMinusCoreVPA!AN$5</f>
        <v>0.41730338099999997</v>
      </c>
      <c r="AP361" s="339">
        <f>ExportsTimberSectorMinusCoreVPA!AO$5</f>
        <v>0.52152334399999989</v>
      </c>
      <c r="AQ361" s="339">
        <f>ExportsTimberSectorMinusCoreVPA!AP$5</f>
        <v>0.6126314100000001</v>
      </c>
      <c r="AR361" s="339">
        <f>ExportsTimberSectorMinusCoreVPA!AQ$5</f>
        <v>0.7623254810000003</v>
      </c>
      <c r="AS361" s="339">
        <f>ExportsTimberSectorMinusCoreVPA!AR$5</f>
        <v>0.72449760799999952</v>
      </c>
      <c r="AT361" s="339">
        <f>ExportsTimberSectorMinusCoreVPA!AS$5</f>
        <v>0.73433497199999997</v>
      </c>
      <c r="AU361" s="339">
        <f>ExportsTimberSectorMinusCoreVPA!AT$5</f>
        <v>0.80957490200000026</v>
      </c>
      <c r="AV361" s="339">
        <f>ExportsTimberSectorMinusCoreVPA!AU$5</f>
        <v>0.77905763199999989</v>
      </c>
      <c r="AW361" s="339">
        <f>ExportsTimberSectorMinusCoreVPA!AV$5</f>
        <v>0.92083417400000012</v>
      </c>
      <c r="AX361" s="339">
        <f>ExportsTimberSectorMinusCoreVPA!AW$5</f>
        <v>0.98701352799999975</v>
      </c>
      <c r="AY361" s="339">
        <f>ExportsTimberSectorMinusCoreVPA!AX$5</f>
        <v>1.0000053719999999</v>
      </c>
      <c r="AZ361" s="339">
        <f>ExportsTimberSectorMinusCoreVPA!AY$5</f>
        <v>1.555194183</v>
      </c>
      <c r="BA361" s="339">
        <f>ExportsTimberSectorMinusCoreVPA!AZ$5</f>
        <v>1.3674536929560002</v>
      </c>
      <c r="BB361" s="339">
        <f>ExportsTimberSectorMinusCoreVPA!BA$5</f>
        <v>1.2115045823199997</v>
      </c>
      <c r="BC361" s="339">
        <f>ExportsTimberSectorMinusCoreVPA!BB$5</f>
        <v>0</v>
      </c>
      <c r="BD361" s="339">
        <f>ExportsTimberSectorMinusCoreVPA!BC$5</f>
        <v>0</v>
      </c>
    </row>
    <row r="362" spans="1:72">
      <c r="A362" s="338"/>
      <c r="B362" s="312" t="s">
        <v>229</v>
      </c>
      <c r="C362" s="312">
        <v>2000</v>
      </c>
      <c r="D362" s="312">
        <f t="shared" ref="D362:O362" si="386">1+C362</f>
        <v>2001</v>
      </c>
      <c r="E362" s="312">
        <f t="shared" si="386"/>
        <v>2002</v>
      </c>
      <c r="F362" s="312">
        <f t="shared" si="386"/>
        <v>2003</v>
      </c>
      <c r="G362" s="312">
        <f t="shared" si="386"/>
        <v>2004</v>
      </c>
      <c r="H362" s="312">
        <f t="shared" si="386"/>
        <v>2005</v>
      </c>
      <c r="I362" s="312">
        <f t="shared" si="386"/>
        <v>2006</v>
      </c>
      <c r="J362" s="312">
        <f t="shared" si="386"/>
        <v>2007</v>
      </c>
      <c r="K362" s="312">
        <f t="shared" si="386"/>
        <v>2008</v>
      </c>
      <c r="L362" s="312">
        <f t="shared" si="386"/>
        <v>2009</v>
      </c>
      <c r="M362" s="312">
        <f t="shared" si="386"/>
        <v>2010</v>
      </c>
      <c r="N362" s="312">
        <f t="shared" si="386"/>
        <v>2011</v>
      </c>
      <c r="O362" s="312">
        <f t="shared" si="386"/>
        <v>2012</v>
      </c>
      <c r="P362" s="312">
        <f t="shared" ref="P362:AB362" si="387">1+O362</f>
        <v>2013</v>
      </c>
      <c r="Q362" s="312">
        <f t="shared" si="387"/>
        <v>2014</v>
      </c>
      <c r="R362" s="312">
        <f t="shared" si="387"/>
        <v>2015</v>
      </c>
      <c r="S362" s="312">
        <f t="shared" si="387"/>
        <v>2016</v>
      </c>
      <c r="T362" s="312">
        <f t="shared" si="387"/>
        <v>2017</v>
      </c>
      <c r="U362" s="312">
        <f t="shared" si="387"/>
        <v>2018</v>
      </c>
      <c r="V362" s="312">
        <f t="shared" si="387"/>
        <v>2019</v>
      </c>
      <c r="W362" s="312">
        <f t="shared" si="387"/>
        <v>2020</v>
      </c>
      <c r="X362" s="312">
        <f t="shared" si="387"/>
        <v>2021</v>
      </c>
      <c r="Y362" s="312">
        <f t="shared" si="387"/>
        <v>2022</v>
      </c>
      <c r="Z362" s="312">
        <f t="shared" si="387"/>
        <v>2023</v>
      </c>
      <c r="AA362" s="312">
        <f t="shared" si="387"/>
        <v>2024</v>
      </c>
      <c r="AB362" s="312">
        <f t="shared" si="387"/>
        <v>2025</v>
      </c>
      <c r="AE362" s="312">
        <v>2000</v>
      </c>
      <c r="AF362" s="312">
        <f t="shared" ref="AF362:AQ362" si="388">1+AE362</f>
        <v>2001</v>
      </c>
      <c r="AG362" s="312">
        <f t="shared" si="388"/>
        <v>2002</v>
      </c>
      <c r="AH362" s="312">
        <f t="shared" si="388"/>
        <v>2003</v>
      </c>
      <c r="AI362" s="312">
        <f t="shared" si="388"/>
        <v>2004</v>
      </c>
      <c r="AJ362" s="312">
        <f t="shared" si="388"/>
        <v>2005</v>
      </c>
      <c r="AK362" s="312">
        <f t="shared" si="388"/>
        <v>2006</v>
      </c>
      <c r="AL362" s="312">
        <f t="shared" si="388"/>
        <v>2007</v>
      </c>
      <c r="AM362" s="312">
        <f t="shared" si="388"/>
        <v>2008</v>
      </c>
      <c r="AN362" s="312">
        <f t="shared" si="388"/>
        <v>2009</v>
      </c>
      <c r="AO362" s="312">
        <f t="shared" si="388"/>
        <v>2010</v>
      </c>
      <c r="AP362" s="312">
        <f t="shared" si="388"/>
        <v>2011</v>
      </c>
      <c r="AQ362" s="312">
        <f t="shared" si="388"/>
        <v>2012</v>
      </c>
      <c r="AR362" s="312">
        <f t="shared" ref="AR362:BD362" si="389">1+AQ362</f>
        <v>2013</v>
      </c>
      <c r="AS362" s="312">
        <f t="shared" si="389"/>
        <v>2014</v>
      </c>
      <c r="AT362" s="312">
        <f t="shared" si="389"/>
        <v>2015</v>
      </c>
      <c r="AU362" s="312">
        <f t="shared" si="389"/>
        <v>2016</v>
      </c>
      <c r="AV362" s="312">
        <f t="shared" si="389"/>
        <v>2017</v>
      </c>
      <c r="AW362" s="312">
        <f t="shared" si="389"/>
        <v>2018</v>
      </c>
      <c r="AX362" s="312">
        <f t="shared" si="389"/>
        <v>2019</v>
      </c>
      <c r="AY362" s="312">
        <f t="shared" si="389"/>
        <v>2020</v>
      </c>
      <c r="AZ362" s="312">
        <f t="shared" si="389"/>
        <v>2021</v>
      </c>
      <c r="BA362" s="312">
        <f t="shared" si="389"/>
        <v>2022</v>
      </c>
      <c r="BB362" s="312">
        <f t="shared" si="389"/>
        <v>2023</v>
      </c>
      <c r="BC362" s="312">
        <f t="shared" si="389"/>
        <v>2024</v>
      </c>
      <c r="BD362" s="312">
        <f t="shared" si="389"/>
        <v>2025</v>
      </c>
    </row>
    <row r="363" spans="1:72">
      <c r="A363" s="338" t="s">
        <v>196</v>
      </c>
      <c r="B363" s="341" t="s">
        <v>229</v>
      </c>
      <c r="C363" s="341">
        <f>ExportsTimberSectorMinusCoreVPA!C$15</f>
        <v>2.3455609940158731E-2</v>
      </c>
      <c r="D363" s="341">
        <f>ExportsTimberSectorMinusCoreVPA!D$15</f>
        <v>4.0416462906507938E-2</v>
      </c>
      <c r="E363" s="341">
        <f>ExportsTimberSectorMinusCoreVPA!E$15</f>
        <v>5.4287904715714291E-2</v>
      </c>
      <c r="F363" s="341">
        <f>ExportsTimberSectorMinusCoreVPA!F$15</f>
        <v>0.10922703123999999</v>
      </c>
      <c r="G363" s="341">
        <f>ExportsTimberSectorMinusCoreVPA!G$15</f>
        <v>0.18056010848158732</v>
      </c>
      <c r="H363" s="341">
        <f>ExportsTimberSectorMinusCoreVPA!H$15</f>
        <v>0.16081923896888892</v>
      </c>
      <c r="I363" s="341">
        <f>ExportsTimberSectorMinusCoreVPA!I$15</f>
        <v>0.24674335003571424</v>
      </c>
      <c r="J363" s="341">
        <f>ExportsTimberSectorMinusCoreVPA!J$15</f>
        <v>0.30328364830047611</v>
      </c>
      <c r="K363" s="341">
        <f>ExportsTimberSectorMinusCoreVPA!K$15</f>
        <v>0.29536262201492064</v>
      </c>
      <c r="L363" s="341">
        <f>ExportsTimberSectorMinusCoreVPA!L$15</f>
        <v>0.23263495066444442</v>
      </c>
      <c r="M363" s="341">
        <f>ExportsTimberSectorMinusCoreVPA!M$15</f>
        <v>0.13833477617999998</v>
      </c>
      <c r="N363" s="341">
        <f>ExportsTimberSectorMinusCoreVPA!N$15</f>
        <v>0.18180605697999996</v>
      </c>
      <c r="O363" s="341">
        <f>ExportsTimberSectorMinusCoreVPA!O$15</f>
        <v>0.16974026631999997</v>
      </c>
      <c r="P363" s="341">
        <f>ExportsTimberSectorMinusCoreVPA!P$15</f>
        <v>0.19095792208000001</v>
      </c>
      <c r="Q363" s="341">
        <f>ExportsTimberSectorMinusCoreVPA!Q$15</f>
        <v>0.18370927887999999</v>
      </c>
      <c r="R363" s="341">
        <f>ExportsTimberSectorMinusCoreVPA!R$15</f>
        <v>0.16359655515999999</v>
      </c>
      <c r="S363" s="341">
        <f>ExportsTimberSectorMinusCoreVPA!S$15</f>
        <v>0.21203332519999998</v>
      </c>
      <c r="T363" s="341">
        <f>ExportsTimberSectorMinusCoreVPA!T$15</f>
        <v>0.15775066115333333</v>
      </c>
      <c r="U363" s="341">
        <f>ExportsTimberSectorMinusCoreVPA!U$15</f>
        <v>0.21703850790499998</v>
      </c>
      <c r="V363" s="341">
        <f>ExportsTimberSectorMinusCoreVPA!V$15</f>
        <v>0.20558523986000002</v>
      </c>
      <c r="W363" s="341">
        <f>ExportsTimberSectorMinusCoreVPA!W$15</f>
        <v>0.20144577075999998</v>
      </c>
      <c r="X363" s="341">
        <f>ExportsTimberSectorMinusCoreVPA!X$15</f>
        <v>0.30032658095999998</v>
      </c>
      <c r="Y363" s="341">
        <f>ExportsTimberSectorMinusCoreVPA!Y$15</f>
        <v>0.23780309107520001</v>
      </c>
      <c r="Z363" s="341">
        <f>ExportsTimberSectorMinusCoreVPA!Z$15</f>
        <v>0.21626073381972</v>
      </c>
      <c r="AA363" s="341">
        <f>ExportsTimberSectorMinusCoreVPA!AA$15</f>
        <v>0</v>
      </c>
      <c r="AB363" s="341">
        <f>ExportsTimberSectorMinusCoreVPA!AB$15</f>
        <v>0</v>
      </c>
      <c r="AC363" s="341"/>
      <c r="AD363" s="341"/>
      <c r="BE363" s="340">
        <f t="shared" ref="BE363:BT366" si="390">K363/K$361</f>
        <v>0.5246793582528424</v>
      </c>
      <c r="BF363" s="340">
        <f t="shared" si="390"/>
        <v>0.49410995323285783</v>
      </c>
      <c r="BG363" s="340">
        <f t="shared" si="390"/>
        <v>0.39397346189855664</v>
      </c>
      <c r="BH363" s="340">
        <f t="shared" si="390"/>
        <v>0.37897769853726287</v>
      </c>
      <c r="BI363" s="340">
        <f t="shared" si="390"/>
        <v>0.33225935723777361</v>
      </c>
      <c r="BJ363" s="340">
        <f t="shared" si="390"/>
        <v>0.30525233720791922</v>
      </c>
      <c r="BK363" s="340">
        <f t="shared" si="390"/>
        <v>0.31550969406174095</v>
      </c>
      <c r="BL363" s="340">
        <f t="shared" si="390"/>
        <v>0.32010414830774792</v>
      </c>
      <c r="BM363" s="340">
        <f t="shared" si="390"/>
        <v>0.32528898115741711</v>
      </c>
      <c r="BN363" s="340">
        <f t="shared" si="390"/>
        <v>0.31230148836486199</v>
      </c>
      <c r="BO363" s="340">
        <f t="shared" si="390"/>
        <v>0.31843866932592546</v>
      </c>
      <c r="BP363" s="340">
        <f t="shared" si="390"/>
        <v>0.31058211089654369</v>
      </c>
      <c r="BQ363" s="340">
        <f t="shared" si="390"/>
        <v>0.31671611171223168</v>
      </c>
      <c r="BR363" s="340">
        <f t="shared" si="390"/>
        <v>0.26033789289183185</v>
      </c>
      <c r="BS363" s="340">
        <f t="shared" si="390"/>
        <v>0.21635318438798593</v>
      </c>
      <c r="BT363" s="340">
        <f t="shared" si="390"/>
        <v>0.20371673369065171</v>
      </c>
    </row>
    <row r="364" spans="1:72">
      <c r="A364" s="338" t="s">
        <v>149</v>
      </c>
      <c r="B364" s="341" t="s">
        <v>229</v>
      </c>
      <c r="C364" s="341">
        <f>ExportsTimberSectorMinusCoreVPA!C$27</f>
        <v>6.3065676619047627E-3</v>
      </c>
      <c r="D364" s="341">
        <f>ExportsTimberSectorMinusCoreVPA!D$27</f>
        <v>9.1960573728571311E-3</v>
      </c>
      <c r="E364" s="341">
        <f>ExportsTimberSectorMinusCoreVPA!E$27</f>
        <v>9.1396785299999936E-3</v>
      </c>
      <c r="F364" s="341">
        <f>ExportsTimberSectorMinusCoreVPA!F$27</f>
        <v>1.4730409454761902E-2</v>
      </c>
      <c r="G364" s="341">
        <f>ExportsTimberSectorMinusCoreVPA!G$27</f>
        <v>1.4889547953333346E-2</v>
      </c>
      <c r="H364" s="341">
        <f>ExportsTimberSectorMinusCoreVPA!H$27</f>
        <v>1.809671422396826E-2</v>
      </c>
      <c r="I364" s="341">
        <f>ExportsTimberSectorMinusCoreVPA!I$27</f>
        <v>2.2213875342857181E-2</v>
      </c>
      <c r="J364" s="341">
        <f>ExportsTimberSectorMinusCoreVPA!J$27</f>
        <v>2.7319495791428533E-2</v>
      </c>
      <c r="K364" s="341">
        <f>ExportsTimberSectorMinusCoreVPA!K$27</f>
        <v>2.6281087839682554E-2</v>
      </c>
      <c r="L364" s="341">
        <f>ExportsTimberSectorMinusCoreVPA!L$27</f>
        <v>2.6173648529523807E-2</v>
      </c>
      <c r="M364" s="341">
        <f>ExportsTimberSectorMinusCoreVPA!M$27</f>
        <v>2.6848848599999996E-2</v>
      </c>
      <c r="N364" s="341">
        <f>ExportsTimberSectorMinusCoreVPA!N$27</f>
        <v>2.8219358019999981E-2</v>
      </c>
      <c r="O364" s="341">
        <f>ExportsTimberSectorMinusCoreVPA!O$27</f>
        <v>2.2907797320000006E-2</v>
      </c>
      <c r="P364" s="341">
        <f>ExportsTimberSectorMinusCoreVPA!P$27</f>
        <v>2.1635014040000011E-2</v>
      </c>
      <c r="Q364" s="341">
        <f>ExportsTimberSectorMinusCoreVPA!Q$27</f>
        <v>1.9086434360000001E-2</v>
      </c>
      <c r="R364" s="341">
        <f>ExportsTimberSectorMinusCoreVPA!R$27</f>
        <v>2.5459653800000023E-2</v>
      </c>
      <c r="S364" s="341">
        <f>ExportsTimberSectorMinusCoreVPA!S$27</f>
        <v>2.7059717859999999E-2</v>
      </c>
      <c r="T364" s="341">
        <f>ExportsTimberSectorMinusCoreVPA!T$27</f>
        <v>1.8690981826666668E-2</v>
      </c>
      <c r="U364" s="341">
        <f>ExportsTimberSectorMinusCoreVPA!U$27</f>
        <v>2.1564635820000001E-2</v>
      </c>
      <c r="V364" s="341">
        <f>ExportsTimberSectorMinusCoreVPA!V$27</f>
        <v>3.8115792680000017E-2</v>
      </c>
      <c r="W364" s="341">
        <f>ExportsTimberSectorMinusCoreVPA!W$27</f>
        <v>3.667138566E-2</v>
      </c>
      <c r="X364" s="341">
        <f>ExportsTimberSectorMinusCoreVPA!X$27</f>
        <v>0.16699150817999997</v>
      </c>
      <c r="Y364" s="341">
        <f>ExportsTimberSectorMinusCoreVPA!Y$27</f>
        <v>0.2307475106694801</v>
      </c>
      <c r="Z364" s="341">
        <f>ExportsTimberSectorMinusCoreVPA!Z$27</f>
        <v>0.30834179869079997</v>
      </c>
      <c r="AA364" s="341">
        <f>ExportsTimberSectorMinusCoreVPA!AA$27</f>
        <v>0</v>
      </c>
      <c r="AB364" s="341">
        <f>ExportsTimberSectorMinusCoreVPA!AB$27</f>
        <v>0</v>
      </c>
      <c r="AC364" s="341"/>
      <c r="AD364" s="341"/>
      <c r="BE364" s="340">
        <f t="shared" si="390"/>
        <v>4.6685474986116034E-2</v>
      </c>
      <c r="BF364" s="340">
        <f t="shared" si="390"/>
        <v>5.5592077690469213E-2</v>
      </c>
      <c r="BG364" s="340">
        <f t="shared" si="390"/>
        <v>7.6464748221868384E-2</v>
      </c>
      <c r="BH364" s="340">
        <f t="shared" si="390"/>
        <v>5.8823713215424497E-2</v>
      </c>
      <c r="BI364" s="340">
        <f t="shared" si="390"/>
        <v>4.4841039656007511E-2</v>
      </c>
      <c r="BJ364" s="340">
        <f t="shared" si="390"/>
        <v>3.4584260916231638E-2</v>
      </c>
      <c r="BK364" s="340">
        <f t="shared" si="390"/>
        <v>3.2779808958842402E-2</v>
      </c>
      <c r="BL364" s="340">
        <f t="shared" si="390"/>
        <v>4.9816090490955332E-2</v>
      </c>
      <c r="BM364" s="340">
        <f t="shared" si="390"/>
        <v>4.1513417972311104E-2</v>
      </c>
      <c r="BN364" s="340">
        <f t="shared" si="390"/>
        <v>3.700283346384723E-2</v>
      </c>
      <c r="BO364" s="340">
        <f t="shared" si="390"/>
        <v>3.1639610875065317E-2</v>
      </c>
      <c r="BP364" s="340">
        <f t="shared" si="390"/>
        <v>5.7582360276014773E-2</v>
      </c>
      <c r="BQ364" s="340">
        <f t="shared" si="390"/>
        <v>5.7655311568551949E-2</v>
      </c>
      <c r="BR364" s="340">
        <f t="shared" si="390"/>
        <v>0.14475647553887533</v>
      </c>
      <c r="BS364" s="340">
        <f t="shared" si="390"/>
        <v>0.20993401934862041</v>
      </c>
      <c r="BT364" s="340">
        <f t="shared" si="390"/>
        <v>0.29045672314213905</v>
      </c>
    </row>
    <row r="365" spans="1:72">
      <c r="A365" s="338" t="s">
        <v>151</v>
      </c>
      <c r="B365" s="341" t="s">
        <v>229</v>
      </c>
      <c r="C365" s="341">
        <f>ExportsTimberSectorMinusCoreVPA!C$10</f>
        <v>1.7519863561428567E-2</v>
      </c>
      <c r="D365" s="341">
        <f>ExportsTimberSectorMinusCoreVPA!D$10</f>
        <v>2.3993354740476189E-2</v>
      </c>
      <c r="E365" s="341">
        <f>ExportsTimberSectorMinusCoreVPA!E$10</f>
        <v>3.5811672020000004E-2</v>
      </c>
      <c r="F365" s="341">
        <f>ExportsTimberSectorMinusCoreVPA!F$10</f>
        <v>5.8350571191428564E-2</v>
      </c>
      <c r="G365" s="341">
        <f>ExportsTimberSectorMinusCoreVPA!G$10</f>
        <v>8.9171988506984157E-2</v>
      </c>
      <c r="H365" s="341">
        <f>ExportsTimberSectorMinusCoreVPA!H$10</f>
        <v>0.10603876801333334</v>
      </c>
      <c r="I365" s="341">
        <f>ExportsTimberSectorMinusCoreVPA!I$10</f>
        <v>0.13311712600142858</v>
      </c>
      <c r="J365" s="341">
        <f>ExportsTimberSectorMinusCoreVPA!J$10</f>
        <v>0.13104040838333333</v>
      </c>
      <c r="K365" s="341">
        <f>ExportsTimberSectorMinusCoreVPA!K$10</f>
        <v>0.13730809224730159</v>
      </c>
      <c r="L365" s="341">
        <f>ExportsTimberSectorMinusCoreVPA!L$10</f>
        <v>0.11010569656730157</v>
      </c>
      <c r="M365" s="341">
        <f>ExportsTimberSectorMinusCoreVPA!M$10</f>
        <v>9.3432640389999988E-2</v>
      </c>
      <c r="N365" s="341">
        <f>ExportsTimberSectorMinusCoreVPA!N$10</f>
        <v>0.15218004969999999</v>
      </c>
      <c r="O365" s="341">
        <f>ExportsTimberSectorMinusCoreVPA!O$10</f>
        <v>0.18929549729999998</v>
      </c>
      <c r="P365" s="341">
        <f>ExportsTimberSectorMinusCoreVPA!P$10</f>
        <v>0.23936449846000002</v>
      </c>
      <c r="Q365" s="341">
        <f>ExportsTimberSectorMinusCoreVPA!Q$10</f>
        <v>0.21013457569999999</v>
      </c>
      <c r="R365" s="341">
        <f>ExportsTimberSectorMinusCoreVPA!R$10</f>
        <v>0.20184898943999999</v>
      </c>
      <c r="S365" s="341">
        <f>ExportsTimberSectorMinusCoreVPA!S$10</f>
        <v>0.27561025954000001</v>
      </c>
      <c r="T365" s="341">
        <f>ExportsTimberSectorMinusCoreVPA!T$10</f>
        <v>0.22646922348666665</v>
      </c>
      <c r="U365" s="341">
        <f>ExportsTimberSectorMinusCoreVPA!U$10</f>
        <v>0.28010653397999996</v>
      </c>
      <c r="V365" s="341">
        <f>ExportsTimberSectorMinusCoreVPA!V$10</f>
        <v>0.26657899169999999</v>
      </c>
      <c r="W365" s="341">
        <f>ExportsTimberSectorMinusCoreVPA!W$10</f>
        <v>0.26021751294000001</v>
      </c>
      <c r="X365" s="341">
        <f>ExportsTimberSectorMinusCoreVPA!X$10</f>
        <v>0.43684159315999999</v>
      </c>
      <c r="Y365" s="341">
        <f>ExportsTimberSectorMinusCoreVPA!Y$10</f>
        <v>0.38516853464403994</v>
      </c>
      <c r="Z365" s="341">
        <f>ExportsTimberSectorMinusCoreVPA!Z$10</f>
        <v>0.31870130058871998</v>
      </c>
      <c r="AA365" s="341">
        <f>ExportsTimberSectorMinusCoreVPA!AA$10</f>
        <v>0</v>
      </c>
      <c r="AB365" s="341">
        <f>ExportsTimberSectorMinusCoreVPA!AB$10</f>
        <v>0</v>
      </c>
      <c r="AC365" s="341"/>
      <c r="AD365" s="341"/>
      <c r="BE365" s="340">
        <f t="shared" si="390"/>
        <v>0.24391279178039307</v>
      </c>
      <c r="BF365" s="340">
        <f t="shared" si="390"/>
        <v>0.23386133694078534</v>
      </c>
      <c r="BG365" s="340">
        <f t="shared" si="390"/>
        <v>0.26609347125320382</v>
      </c>
      <c r="BH365" s="340">
        <f t="shared" si="390"/>
        <v>0.31722180193884697</v>
      </c>
      <c r="BI365" s="340">
        <f t="shared" si="390"/>
        <v>0.37053789076971633</v>
      </c>
      <c r="BJ365" s="340">
        <f t="shared" si="390"/>
        <v>0.38263179554763821</v>
      </c>
      <c r="BK365" s="340">
        <f t="shared" si="390"/>
        <v>0.36089356016800855</v>
      </c>
      <c r="BL365" s="340">
        <f t="shared" si="390"/>
        <v>0.39495146330115916</v>
      </c>
      <c r="BM365" s="340">
        <f t="shared" si="390"/>
        <v>0.42282495186892405</v>
      </c>
      <c r="BN365" s="340">
        <f t="shared" si="390"/>
        <v>0.4483447172051746</v>
      </c>
      <c r="BO365" s="340">
        <f t="shared" si="390"/>
        <v>0.41097201050207488</v>
      </c>
      <c r="BP365" s="340">
        <f t="shared" si="390"/>
        <v>0.40272670362541557</v>
      </c>
      <c r="BQ365" s="340">
        <f t="shared" si="390"/>
        <v>0.40911794070858132</v>
      </c>
      <c r="BR365" s="340">
        <f t="shared" si="390"/>
        <v>0.37867583857298431</v>
      </c>
      <c r="BS365" s="340">
        <f t="shared" si="390"/>
        <v>0.35042622288681802</v>
      </c>
      <c r="BT365" s="340">
        <f t="shared" si="390"/>
        <v>0.30021533189200883</v>
      </c>
    </row>
    <row r="366" spans="1:72">
      <c r="A366" s="338" t="s">
        <v>34</v>
      </c>
      <c r="B366" s="344" t="s">
        <v>229</v>
      </c>
      <c r="C366" s="344">
        <f t="shared" ref="C366" si="391">C361-SUM(C363:C365)</f>
        <v>1.6255674070952381E-2</v>
      </c>
      <c r="D366" s="344">
        <f t="shared" ref="D366:M366" si="392">D361-SUM(D363:D365)</f>
        <v>2.484779133555555E-2</v>
      </c>
      <c r="E366" s="344">
        <f t="shared" si="392"/>
        <v>2.3802040948095265E-2</v>
      </c>
      <c r="F366" s="344">
        <f t="shared" si="392"/>
        <v>4.3728260095714233E-2</v>
      </c>
      <c r="G366" s="344">
        <f t="shared" si="392"/>
        <v>8.9614635988571389E-2</v>
      </c>
      <c r="H366" s="344">
        <f t="shared" si="392"/>
        <v>7.788175725285712E-2</v>
      </c>
      <c r="I366" s="344">
        <f t="shared" si="392"/>
        <v>9.8358618106190399E-2</v>
      </c>
      <c r="J366" s="344">
        <f t="shared" si="392"/>
        <v>0.1096927828957146</v>
      </c>
      <c r="K366" s="344">
        <f t="shared" si="392"/>
        <v>0.10398748142254011</v>
      </c>
      <c r="L366" s="344">
        <f t="shared" si="392"/>
        <v>0.10190186396666667</v>
      </c>
      <c r="M366" s="344">
        <f t="shared" si="392"/>
        <v>9.2510878047629974E-2</v>
      </c>
      <c r="N366" s="344">
        <f>N361-SUM(N363:N365)</f>
        <v>0.11752212265333334</v>
      </c>
      <c r="O366" s="344">
        <f>O361-SUM(O363:O365)</f>
        <v>0.1289232141333333</v>
      </c>
      <c r="P366" s="344">
        <f t="shared" ref="P366:AB366" si="393">P361-SUM(P363:P365)</f>
        <v>0.17361655390000019</v>
      </c>
      <c r="Q366" s="344">
        <f t="shared" si="393"/>
        <v>0.16933162673999996</v>
      </c>
      <c r="R366" s="344">
        <f t="shared" si="393"/>
        <v>0.12016770091999995</v>
      </c>
      <c r="S366" s="344">
        <f t="shared" si="393"/>
        <v>0.13712733871333327</v>
      </c>
      <c r="T366" s="344">
        <f t="shared" si="393"/>
        <v>0.10221212215333364</v>
      </c>
      <c r="U366" s="344">
        <f t="shared" si="393"/>
        <v>0.16286115150499991</v>
      </c>
      <c r="V366" s="344">
        <f t="shared" si="393"/>
        <v>0.15165520205666638</v>
      </c>
      <c r="W366" s="344">
        <f t="shared" si="393"/>
        <v>0.13771055635000001</v>
      </c>
      <c r="X366" s="344">
        <f t="shared" si="393"/>
        <v>0.24944334345999986</v>
      </c>
      <c r="Y366" s="344">
        <f t="shared" si="393"/>
        <v>0.24542387714210001</v>
      </c>
      <c r="Z366" s="344">
        <f t="shared" si="393"/>
        <v>0.21827186518441999</v>
      </c>
      <c r="AA366" s="344">
        <f t="shared" si="393"/>
        <v>0</v>
      </c>
      <c r="AB366" s="344">
        <f t="shared" si="393"/>
        <v>0</v>
      </c>
      <c r="AC366" s="343"/>
      <c r="AD366" s="343"/>
      <c r="BE366" s="340">
        <f t="shared" si="390"/>
        <v>0.1847223749806485</v>
      </c>
      <c r="BF366" s="340">
        <f t="shared" si="390"/>
        <v>0.21643663213588757</v>
      </c>
      <c r="BG366" s="340">
        <f t="shared" si="390"/>
        <v>0.2634683186263711</v>
      </c>
      <c r="BH366" s="340">
        <f t="shared" si="390"/>
        <v>0.2449767863084657</v>
      </c>
      <c r="BI366" s="340">
        <f t="shared" si="390"/>
        <v>0.25236171233650262</v>
      </c>
      <c r="BJ366" s="340">
        <f t="shared" si="390"/>
        <v>0.27753160632821094</v>
      </c>
      <c r="BK366" s="340">
        <f t="shared" si="390"/>
        <v>0.29081693681140808</v>
      </c>
      <c r="BL366" s="340">
        <f t="shared" si="390"/>
        <v>0.23512829790013753</v>
      </c>
      <c r="BM366" s="340">
        <f t="shared" si="390"/>
        <v>0.21037264900134778</v>
      </c>
      <c r="BN366" s="340">
        <f t="shared" si="390"/>
        <v>0.20235096096611621</v>
      </c>
      <c r="BO366" s="340">
        <f t="shared" si="390"/>
        <v>0.23894970929693427</v>
      </c>
      <c r="BP366" s="340">
        <f t="shared" si="390"/>
        <v>0.22910882520202586</v>
      </c>
      <c r="BQ366" s="340">
        <f t="shared" si="390"/>
        <v>0.21651063601063503</v>
      </c>
      <c r="BR366" s="340">
        <f t="shared" si="390"/>
        <v>0.21622979299630846</v>
      </c>
      <c r="BS366" s="340">
        <f t="shared" si="390"/>
        <v>0.22328657337657573</v>
      </c>
      <c r="BT366" s="340">
        <f t="shared" si="390"/>
        <v>0.20561121127520038</v>
      </c>
    </row>
    <row r="367" spans="1:72">
      <c r="A367" s="338"/>
      <c r="B367" s="343"/>
      <c r="C367" s="343"/>
      <c r="D367" s="343"/>
      <c r="E367" s="343"/>
      <c r="F367" s="343"/>
      <c r="G367" s="343"/>
      <c r="H367" s="343"/>
      <c r="I367" s="343"/>
      <c r="J367" s="343"/>
      <c r="K367" s="343"/>
      <c r="L367" s="343"/>
      <c r="M367" s="343"/>
      <c r="N367" s="343"/>
      <c r="O367" s="343"/>
      <c r="P367" s="343"/>
      <c r="Q367" s="343"/>
      <c r="R367" s="343"/>
      <c r="S367" s="343"/>
      <c r="T367" s="343"/>
      <c r="U367" s="343"/>
      <c r="V367" s="343"/>
      <c r="W367" s="343"/>
      <c r="X367" s="343"/>
      <c r="Y367" s="343"/>
      <c r="Z367" s="343"/>
      <c r="AA367" s="343"/>
      <c r="AB367" s="343"/>
      <c r="AC367" s="343"/>
      <c r="AD367" s="343"/>
    </row>
    <row r="368" spans="1:72">
      <c r="A368" s="338"/>
      <c r="B368" s="343"/>
      <c r="C368" s="343"/>
      <c r="D368" s="343"/>
      <c r="E368" s="343"/>
      <c r="F368" s="343"/>
      <c r="G368" s="343"/>
      <c r="H368" s="343"/>
      <c r="I368" s="343"/>
      <c r="J368" s="343"/>
      <c r="K368" s="343"/>
      <c r="L368" s="343"/>
      <c r="M368" s="343"/>
      <c r="N368" s="343"/>
      <c r="O368" s="343"/>
      <c r="P368" s="343"/>
      <c r="Q368" s="343"/>
      <c r="R368" s="343"/>
      <c r="S368" s="343"/>
      <c r="T368" s="343"/>
      <c r="U368" s="343"/>
      <c r="V368" s="343"/>
      <c r="W368" s="343"/>
      <c r="X368" s="343"/>
      <c r="Y368" s="343"/>
      <c r="Z368" s="343"/>
      <c r="AA368" s="343"/>
      <c r="AB368" s="343"/>
      <c r="AC368" s="343"/>
      <c r="AD368" s="343"/>
    </row>
    <row r="369" spans="1:72">
      <c r="AC369" s="343"/>
      <c r="AD369" s="343"/>
    </row>
    <row r="370" spans="1:72">
      <c r="AC370" s="343"/>
      <c r="AD370" s="343"/>
    </row>
    <row r="371" spans="1:72">
      <c r="A371" s="339" t="str">
        <f>A363</f>
        <v>EU-28</v>
      </c>
      <c r="B371" s="339"/>
      <c r="C371" s="339"/>
      <c r="D371" s="339"/>
      <c r="E371" s="339"/>
      <c r="F371" s="339"/>
      <c r="G371" s="339"/>
      <c r="H371" s="339"/>
      <c r="I371" s="339"/>
      <c r="J371" s="339"/>
      <c r="K371" s="339"/>
      <c r="L371" s="339"/>
      <c r="M371" s="339"/>
      <c r="N371" s="339"/>
      <c r="O371" s="339"/>
      <c r="P371" s="339"/>
      <c r="Q371" s="339"/>
      <c r="R371" s="339"/>
      <c r="S371" s="339"/>
      <c r="T371" s="339"/>
      <c r="U371" s="339"/>
      <c r="V371" s="339"/>
      <c r="W371" s="339"/>
      <c r="X371" s="339"/>
      <c r="Y371" s="339"/>
      <c r="Z371" s="339"/>
      <c r="AA371" s="339"/>
      <c r="AB371" s="339"/>
      <c r="AC371" s="339"/>
      <c r="AD371" s="339"/>
      <c r="AE371" s="339">
        <f>ExportsTimberSectorMinusCoreVPA!AD$15</f>
        <v>1.5741618624583335E-2</v>
      </c>
      <c r="AF371" s="339">
        <f>ExportsTimberSectorMinusCoreVPA!AE$15</f>
        <v>2.3930453887440473E-2</v>
      </c>
      <c r="AG371" s="339">
        <f>ExportsTimberSectorMinusCoreVPA!AF$15</f>
        <v>2.8066323529523807E-2</v>
      </c>
      <c r="AH371" s="339">
        <f>ExportsTimberSectorMinusCoreVPA!AG$15</f>
        <v>5.6304441029285723E-2</v>
      </c>
      <c r="AI371" s="339">
        <f>ExportsTimberSectorMinusCoreVPA!AH$15</f>
        <v>0.10255500143604761</v>
      </c>
      <c r="AJ371" s="339">
        <f>ExportsTimberSectorMinusCoreVPA!AI$15</f>
        <v>0.10623470560232141</v>
      </c>
      <c r="AK371" s="339">
        <f>ExportsTimberSectorMinusCoreVPA!AJ$15</f>
        <v>0.15911644831046429</v>
      </c>
      <c r="AL371" s="339">
        <f>ExportsTimberSectorMinusCoreVPA!AK$15</f>
        <v>0.20222634655998808</v>
      </c>
      <c r="AM371" s="339">
        <f>ExportsTimberSectorMinusCoreVPA!AL$15</f>
        <v>0.19160456185182539</v>
      </c>
      <c r="AN371" s="339">
        <f>ExportsTimberSectorMinusCoreVPA!AM$15</f>
        <v>0.16049973400000001</v>
      </c>
      <c r="AO371" s="339">
        <f>ExportsTimberSectorMinusCoreVPA!AN$15</f>
        <v>0.189467161</v>
      </c>
      <c r="AP371" s="339">
        <f>ExportsTimberSectorMinusCoreVPA!AO$15</f>
        <v>0.21816327400000002</v>
      </c>
      <c r="AQ371" s="339">
        <f>ExportsTimberSectorMinusCoreVPA!AP$15</f>
        <v>0.22834057100000002</v>
      </c>
      <c r="AR371" s="339">
        <f>ExportsTimberSectorMinusCoreVPA!AQ$15</f>
        <v>0.2638475469999999</v>
      </c>
      <c r="AS371" s="339">
        <f>ExportsTimberSectorMinusCoreVPA!AR$15</f>
        <v>0.26369494799999998</v>
      </c>
      <c r="AT371" s="339">
        <f>ExportsTimberSectorMinusCoreVPA!AS$15</f>
        <v>0.253283125</v>
      </c>
      <c r="AU371" s="339">
        <f>ExportsTimberSectorMinusCoreVPA!AT$15</f>
        <v>0.27709604399999999</v>
      </c>
      <c r="AV371" s="339">
        <f>ExportsTimberSectorMinusCoreVPA!AU$15</f>
        <v>0.26232898199999993</v>
      </c>
      <c r="AW371" s="339">
        <f>ExportsTimberSectorMinusCoreVPA!AV$15</f>
        <v>0.32968682199999993</v>
      </c>
      <c r="AX371" s="339">
        <f>ExportsTimberSectorMinusCoreVPA!AW$15</f>
        <v>0.35079868199999986</v>
      </c>
      <c r="AY371" s="339">
        <f>ExportsTimberSectorMinusCoreVPA!AX$15</f>
        <v>0.36191438799999992</v>
      </c>
      <c r="AZ371" s="339">
        <f>ExportsTimberSectorMinusCoreVPA!AY$15</f>
        <v>0.52354565100000006</v>
      </c>
      <c r="BA371" s="339">
        <f>ExportsTimberSectorMinusCoreVPA!AZ$15</f>
        <v>0.41673202472800003</v>
      </c>
      <c r="BB371" s="339">
        <f>ExportsTimberSectorMinusCoreVPA!BA$15</f>
        <v>0.38367152050499992</v>
      </c>
      <c r="BC371" s="339">
        <f>ExportsTimberSectorMinusCoreVPA!BB$15</f>
        <v>0</v>
      </c>
      <c r="BD371" s="339">
        <f>ExportsTimberSectorMinusCoreVPA!BC$15</f>
        <v>0</v>
      </c>
      <c r="BE371" s="340">
        <f t="shared" ref="BE371:BH374" si="394">AM371/AM$361</f>
        <v>0.50995016550120287</v>
      </c>
      <c r="BF371" s="340">
        <f t="shared" si="394"/>
        <v>0.51125509083498599</v>
      </c>
      <c r="BG371" s="340">
        <f t="shared" si="394"/>
        <v>0.45402738062167775</v>
      </c>
      <c r="BH371" s="340">
        <f t="shared" si="394"/>
        <v>0.41831928811991981</v>
      </c>
      <c r="BI371" s="340">
        <f t="shared" ref="BI371:BJ374" si="395">AQ371/AQ$361</f>
        <v>0.37272096610260319</v>
      </c>
      <c r="BJ371" s="340">
        <f t="shared" si="395"/>
        <v>0.34610878630724901</v>
      </c>
      <c r="BK371" s="340">
        <f t="shared" ref="BK371:BM374" si="396">AS371/AS$361</f>
        <v>0.36396938387131317</v>
      </c>
      <c r="BL371" s="340">
        <f t="shared" si="396"/>
        <v>0.34491497022151901</v>
      </c>
      <c r="BM371" s="340">
        <f t="shared" si="396"/>
        <v>0.342273510845572</v>
      </c>
      <c r="BN371" s="340">
        <f t="shared" ref="BN371:BQ374" si="397">AV371/AV$361</f>
        <v>0.33672602799172624</v>
      </c>
      <c r="BO371" s="340">
        <f t="shared" si="397"/>
        <v>0.35803061105766465</v>
      </c>
      <c r="BP371" s="340">
        <f t="shared" si="397"/>
        <v>0.35541425932715276</v>
      </c>
      <c r="BQ371" s="340">
        <f t="shared" si="397"/>
        <v>0.36191244380635179</v>
      </c>
      <c r="BR371" s="340">
        <f t="shared" ref="BR371:BR374" si="398">AZ371/AZ$361</f>
        <v>0.33664326726715904</v>
      </c>
      <c r="BS371" s="340">
        <f t="shared" ref="BS371:BS374" si="399">BA371/BA$361</f>
        <v>0.30475037427202223</v>
      </c>
      <c r="BT371" s="340">
        <f t="shared" ref="BT371:BT374" si="400">BB371/BB$361</f>
        <v>0.31669011087872151</v>
      </c>
    </row>
    <row r="372" spans="1:72">
      <c r="A372" s="339" t="str">
        <f>A364</f>
        <v>UAE</v>
      </c>
      <c r="B372" s="339"/>
      <c r="C372" s="339"/>
      <c r="D372" s="339"/>
      <c r="E372" s="339"/>
      <c r="F372" s="339"/>
      <c r="G372" s="339"/>
      <c r="H372" s="339"/>
      <c r="I372" s="339"/>
      <c r="J372" s="339"/>
      <c r="K372" s="339"/>
      <c r="L372" s="339"/>
      <c r="M372" s="339"/>
      <c r="N372" s="339"/>
      <c r="O372" s="339"/>
      <c r="P372" s="339"/>
      <c r="Q372" s="339"/>
      <c r="R372" s="339"/>
      <c r="S372" s="339"/>
      <c r="T372" s="339"/>
      <c r="U372" s="339"/>
      <c r="V372" s="339"/>
      <c r="W372" s="339"/>
      <c r="X372" s="339"/>
      <c r="Y372" s="339"/>
      <c r="Z372" s="339"/>
      <c r="AA372" s="339"/>
      <c r="AB372" s="339"/>
      <c r="AC372" s="339"/>
      <c r="AD372" s="339"/>
      <c r="AE372" s="339">
        <f>ExportsTimberSectorMinusCoreVPA!AD$27</f>
        <v>4.2068929999999989E-3</v>
      </c>
      <c r="AF372" s="339">
        <f>ExportsTimberSectorMinusCoreVPA!AE$27</f>
        <v>3.3277279999999998E-3</v>
      </c>
      <c r="AG372" s="339">
        <f>ExportsTimberSectorMinusCoreVPA!AF$27</f>
        <v>3.515304999999999E-3</v>
      </c>
      <c r="AH372" s="339">
        <f>ExportsTimberSectorMinusCoreVPA!AG$27</f>
        <v>6.0237929999999995E-3</v>
      </c>
      <c r="AI372" s="339">
        <f>ExportsTimberSectorMinusCoreVPA!AH$27</f>
        <v>8.592418999999997E-3</v>
      </c>
      <c r="AJ372" s="339">
        <f>ExportsTimberSectorMinusCoreVPA!AI$27</f>
        <v>1.1013810999999998E-2</v>
      </c>
      <c r="AK372" s="339">
        <f>ExportsTimberSectorMinusCoreVPA!AJ$27</f>
        <v>1.2241652000000002E-2</v>
      </c>
      <c r="AL372" s="339">
        <f>ExportsTimberSectorMinusCoreVPA!AK$27</f>
        <v>1.6271253999999992E-2</v>
      </c>
      <c r="AM372" s="339">
        <f>ExportsTimberSectorMinusCoreVPA!AL$27</f>
        <v>1.6082013000000003E-2</v>
      </c>
      <c r="AN372" s="339">
        <f>ExportsTimberSectorMinusCoreVPA!AM$27</f>
        <v>1.3196016999999999E-2</v>
      </c>
      <c r="AO372" s="339">
        <f>ExportsTimberSectorMinusCoreVPA!AN$27</f>
        <v>1.7326347000000006E-2</v>
      </c>
      <c r="AP372" s="339">
        <f>ExportsTimberSectorMinusCoreVPA!AO$27</f>
        <v>1.8211072000000002E-2</v>
      </c>
      <c r="AQ372" s="339">
        <f>ExportsTimberSectorMinusCoreVPA!AP$27</f>
        <v>1.4946454E-2</v>
      </c>
      <c r="AR372" s="339">
        <f>ExportsTimberSectorMinusCoreVPA!AQ$27</f>
        <v>1.7143689000000004E-2</v>
      </c>
      <c r="AS372" s="339">
        <f>ExportsTimberSectorMinusCoreVPA!AR$27</f>
        <v>1.6508280999999996E-2</v>
      </c>
      <c r="AT372" s="339">
        <f>ExportsTimberSectorMinusCoreVPA!AS$27</f>
        <v>1.9981594000000002E-2</v>
      </c>
      <c r="AU372" s="339">
        <f>ExportsTimberSectorMinusCoreVPA!AT$27</f>
        <v>2.0703412000000001E-2</v>
      </c>
      <c r="AV372" s="339">
        <f>ExportsTimberSectorMinusCoreVPA!AU$27</f>
        <v>1.9613281999999999E-2</v>
      </c>
      <c r="AW372" s="339">
        <f>ExportsTimberSectorMinusCoreVPA!AV$27</f>
        <v>1.9972449999999999E-2</v>
      </c>
      <c r="AX372" s="339">
        <f>ExportsTimberSectorMinusCoreVPA!AW$27</f>
        <v>3.1942212999999997E-2</v>
      </c>
      <c r="AY372" s="339">
        <f>ExportsTimberSectorMinusCoreVPA!AX$27</f>
        <v>3.2232597000000002E-2</v>
      </c>
      <c r="AZ372" s="339">
        <f>ExportsTimberSectorMinusCoreVPA!AY$27</f>
        <v>4.4386731999999998E-2</v>
      </c>
      <c r="BA372" s="339">
        <f>ExportsTimberSectorMinusCoreVPA!AZ$27</f>
        <v>5.3738346733999999E-2</v>
      </c>
      <c r="BB372" s="339">
        <f>ExportsTimberSectorMinusCoreVPA!BA$27</f>
        <v>5.8638882754000012E-2</v>
      </c>
      <c r="BC372" s="339">
        <f>ExportsTimberSectorMinusCoreVPA!BB$27</f>
        <v>0</v>
      </c>
      <c r="BD372" s="339">
        <f>ExportsTimberSectorMinusCoreVPA!BC$27</f>
        <v>0</v>
      </c>
      <c r="BE372" s="340">
        <f t="shared" si="394"/>
        <v>4.280182638493045E-2</v>
      </c>
      <c r="BF372" s="340">
        <f t="shared" si="394"/>
        <v>4.2034529913893927E-2</v>
      </c>
      <c r="BG372" s="340">
        <f t="shared" si="394"/>
        <v>4.151978581740752E-2</v>
      </c>
      <c r="BH372" s="340">
        <f t="shared" si="394"/>
        <v>3.4918996837848174E-2</v>
      </c>
      <c r="BI372" s="340">
        <f t="shared" si="395"/>
        <v>2.4397139545946554E-2</v>
      </c>
      <c r="BJ372" s="340">
        <f t="shared" si="395"/>
        <v>2.2488673706028195E-2</v>
      </c>
      <c r="BK372" s="340">
        <f t="shared" si="396"/>
        <v>2.2785832303258629E-2</v>
      </c>
      <c r="BL372" s="340">
        <f t="shared" si="396"/>
        <v>2.7210462203072092E-2</v>
      </c>
      <c r="BM372" s="340">
        <f t="shared" si="396"/>
        <v>2.5573189026554078E-2</v>
      </c>
      <c r="BN372" s="340">
        <f t="shared" si="397"/>
        <v>2.5175649649498592E-2</v>
      </c>
      <c r="BO372" s="340">
        <f t="shared" si="397"/>
        <v>2.1689518660283773E-2</v>
      </c>
      <c r="BP372" s="340">
        <f t="shared" si="397"/>
        <v>3.2362487538266045E-2</v>
      </c>
      <c r="BQ372" s="340">
        <f t="shared" si="397"/>
        <v>3.2232423847419096E-2</v>
      </c>
      <c r="BR372" s="340">
        <f t="shared" si="398"/>
        <v>2.8540958090762097E-2</v>
      </c>
      <c r="BS372" s="340">
        <f t="shared" si="399"/>
        <v>3.9298110795865253E-2</v>
      </c>
      <c r="BT372" s="340">
        <f t="shared" si="400"/>
        <v>4.8401701165428593E-2</v>
      </c>
    </row>
    <row r="373" spans="1:72">
      <c r="A373" s="339" t="str">
        <f>A365</f>
        <v>USA</v>
      </c>
      <c r="AE373" s="339">
        <f>ExportsTimberSectorMinusCoreVPA!AD$10</f>
        <v>1.2304532999999999E-2</v>
      </c>
      <c r="AF373" s="339">
        <f>ExportsTimberSectorMinusCoreVPA!AE$10</f>
        <v>1.4178106999999997E-2</v>
      </c>
      <c r="AG373" s="339">
        <f>ExportsTimberSectorMinusCoreVPA!AF$10</f>
        <v>1.8786430999999999E-2</v>
      </c>
      <c r="AH373" s="339">
        <f>ExportsTimberSectorMinusCoreVPA!AG$10</f>
        <v>3.1846256999999996E-2</v>
      </c>
      <c r="AI373" s="339">
        <f>ExportsTimberSectorMinusCoreVPA!AH$10</f>
        <v>5.5443169999999993E-2</v>
      </c>
      <c r="AJ373" s="339">
        <f>ExportsTimberSectorMinusCoreVPA!AI$10</f>
        <v>7.5085664999999996E-2</v>
      </c>
      <c r="AK373" s="339">
        <f>ExportsTimberSectorMinusCoreVPA!AJ$10</f>
        <v>9.0627692999999995E-2</v>
      </c>
      <c r="AL373" s="339">
        <f>ExportsTimberSectorMinusCoreVPA!AK$10</f>
        <v>9.4065804000000003E-2</v>
      </c>
      <c r="AM373" s="339">
        <f>ExportsTimberSectorMinusCoreVPA!AL$10</f>
        <v>9.6008604999999997E-2</v>
      </c>
      <c r="AN373" s="339">
        <f>ExportsTimberSectorMinusCoreVPA!AM$10</f>
        <v>7.8602116999999999E-2</v>
      </c>
      <c r="AO373" s="339">
        <f>ExportsTimberSectorMinusCoreVPA!AN$10</f>
        <v>0.12497418599999999</v>
      </c>
      <c r="AP373" s="339">
        <f>ExportsTimberSectorMinusCoreVPA!AO$10</f>
        <v>0.17991995999999999</v>
      </c>
      <c r="AQ373" s="339">
        <f>ExportsTimberSectorMinusCoreVPA!AP$10</f>
        <v>0.25512965300000001</v>
      </c>
      <c r="AR373" s="339">
        <f>ExportsTimberSectorMinusCoreVPA!AQ$10</f>
        <v>0.335768652</v>
      </c>
      <c r="AS373" s="339">
        <f>ExportsTimberSectorMinusCoreVPA!AR$10</f>
        <v>0.30322868000000008</v>
      </c>
      <c r="AT373" s="339">
        <f>ExportsTimberSectorMinusCoreVPA!AS$10</f>
        <v>0.32641030300000001</v>
      </c>
      <c r="AU373" s="339">
        <f>ExportsTimberSectorMinusCoreVPA!AT$10</f>
        <v>0.37259953899999992</v>
      </c>
      <c r="AV373" s="339">
        <f>ExportsTimberSectorMinusCoreVPA!AU$10</f>
        <v>0.36651705200000001</v>
      </c>
      <c r="AW373" s="339">
        <f>ExportsTimberSectorMinusCoreVPA!AV$10</f>
        <v>0.41095552600000002</v>
      </c>
      <c r="AX373" s="339">
        <f>ExportsTimberSectorMinusCoreVPA!AW$10</f>
        <v>0.44431870799999995</v>
      </c>
      <c r="AY373" s="339">
        <f>ExportsTimberSectorMinusCoreVPA!AX$10</f>
        <v>0.455011938</v>
      </c>
      <c r="AZ373" s="339">
        <f>ExportsTimberSectorMinusCoreVPA!AY$10</f>
        <v>0.76334333900000007</v>
      </c>
      <c r="BA373" s="339">
        <f>ExportsTimberSectorMinusCoreVPA!AZ$10</f>
        <v>0.68729730591400007</v>
      </c>
      <c r="BB373" s="339">
        <f>ExportsTimberSectorMinusCoreVPA!BA$10</f>
        <v>0.57742640519999999</v>
      </c>
      <c r="BC373" s="339">
        <f>ExportsTimberSectorMinusCoreVPA!BB$10</f>
        <v>0</v>
      </c>
      <c r="BD373" s="339">
        <f>ExportsTimberSectorMinusCoreVPA!BC$10</f>
        <v>0</v>
      </c>
      <c r="BE373" s="340">
        <f t="shared" si="394"/>
        <v>0.25552420848493063</v>
      </c>
      <c r="BF373" s="340">
        <f t="shared" si="394"/>
        <v>0.25037881038891435</v>
      </c>
      <c r="BG373" s="340">
        <f t="shared" si="394"/>
        <v>0.29948040607895288</v>
      </c>
      <c r="BH373" s="340">
        <f t="shared" si="394"/>
        <v>0.34498927434396881</v>
      </c>
      <c r="BI373" s="340">
        <f t="shared" si="395"/>
        <v>0.41644886115127522</v>
      </c>
      <c r="BJ373" s="340">
        <f t="shared" si="395"/>
        <v>0.44045314025125687</v>
      </c>
      <c r="BK373" s="340">
        <f t="shared" si="396"/>
        <v>0.41853648190374743</v>
      </c>
      <c r="BL373" s="340">
        <f t="shared" si="396"/>
        <v>0.44449783197851023</v>
      </c>
      <c r="BM373" s="340">
        <f t="shared" si="396"/>
        <v>0.46024097100776945</v>
      </c>
      <c r="BN373" s="340">
        <f t="shared" si="397"/>
        <v>0.47046205177282707</v>
      </c>
      <c r="BO373" s="340">
        <f t="shared" si="397"/>
        <v>0.44628613663940753</v>
      </c>
      <c r="BP373" s="340">
        <f t="shared" si="397"/>
        <v>0.45016476005179945</v>
      </c>
      <c r="BQ373" s="340">
        <f t="shared" si="397"/>
        <v>0.45500949368899996</v>
      </c>
      <c r="BR373" s="340">
        <f t="shared" si="398"/>
        <v>0.49083474420377254</v>
      </c>
      <c r="BS373" s="340">
        <f t="shared" si="399"/>
        <v>0.50261102767456922</v>
      </c>
      <c r="BT373" s="340">
        <f t="shared" si="400"/>
        <v>0.47661924983745707</v>
      </c>
    </row>
    <row r="374" spans="1:72">
      <c r="A374" s="339" t="str">
        <f>A366</f>
        <v>Others</v>
      </c>
      <c r="AE374" s="339">
        <f t="shared" ref="AE374:AO374" si="401">AE361-SUM(AE371:AE373)</f>
        <v>1.0651720999999996E-2</v>
      </c>
      <c r="AF374" s="339">
        <f t="shared" si="401"/>
        <v>1.2956580000000016E-2</v>
      </c>
      <c r="AG374" s="339">
        <f t="shared" si="401"/>
        <v>1.394980400000001E-2</v>
      </c>
      <c r="AH374" s="339">
        <f t="shared" si="401"/>
        <v>2.2027666000000001E-2</v>
      </c>
      <c r="AI374" s="339">
        <f t="shared" si="401"/>
        <v>5.3826741999999955E-2</v>
      </c>
      <c r="AJ374" s="339">
        <f t="shared" si="401"/>
        <v>5.2149756999999963E-2</v>
      </c>
      <c r="AK374" s="339">
        <f t="shared" si="401"/>
        <v>6.3084983000000094E-2</v>
      </c>
      <c r="AL374" s="339">
        <f t="shared" si="401"/>
        <v>7.3926147999999969E-2</v>
      </c>
      <c r="AM374" s="339">
        <f t="shared" si="401"/>
        <v>7.2036754000000036E-2</v>
      </c>
      <c r="AN374" s="339">
        <f t="shared" si="401"/>
        <v>6.1634915999999984E-2</v>
      </c>
      <c r="AO374" s="339">
        <f t="shared" si="401"/>
        <v>8.5535686999999971E-2</v>
      </c>
      <c r="AP374" s="339">
        <f>AP361-SUM(AP371:AP373)</f>
        <v>0.10522903799999989</v>
      </c>
      <c r="AQ374" s="339">
        <f>AQ361-SUM(AQ371:AQ373)</f>
        <v>0.1142147320000001</v>
      </c>
      <c r="AR374" s="339">
        <f t="shared" ref="AR374:BD374" si="402">AR361-SUM(AR371:AR373)</f>
        <v>0.14556559300000038</v>
      </c>
      <c r="AS374" s="339">
        <f t="shared" si="402"/>
        <v>0.14106569899999943</v>
      </c>
      <c r="AT374" s="339">
        <f t="shared" si="402"/>
        <v>0.13465994999999997</v>
      </c>
      <c r="AU374" s="339">
        <f t="shared" si="402"/>
        <v>0.13917590700000038</v>
      </c>
      <c r="AV374" s="339">
        <f t="shared" si="402"/>
        <v>0.13059831599999994</v>
      </c>
      <c r="AW374" s="339">
        <f t="shared" si="402"/>
        <v>0.16021937600000014</v>
      </c>
      <c r="AX374" s="339">
        <f t="shared" si="402"/>
        <v>0.15995392499999994</v>
      </c>
      <c r="AY374" s="339">
        <f t="shared" si="402"/>
        <v>0.1508464490000001</v>
      </c>
      <c r="AZ374" s="339">
        <f t="shared" si="402"/>
        <v>0.22391846100000001</v>
      </c>
      <c r="BA374" s="339">
        <f t="shared" si="402"/>
        <v>0.20968601558</v>
      </c>
      <c r="BB374" s="339">
        <f t="shared" si="402"/>
        <v>0.19176777386099975</v>
      </c>
      <c r="BC374" s="339">
        <f t="shared" si="402"/>
        <v>0</v>
      </c>
      <c r="BD374" s="339">
        <f t="shared" si="402"/>
        <v>0</v>
      </c>
      <c r="BE374" s="340">
        <f t="shared" si="394"/>
        <v>0.19172379962893607</v>
      </c>
      <c r="BF374" s="340">
        <f t="shared" si="394"/>
        <v>0.19633156886220585</v>
      </c>
      <c r="BG374" s="340">
        <f t="shared" si="394"/>
        <v>0.20497242748196182</v>
      </c>
      <c r="BH374" s="340">
        <f t="shared" si="394"/>
        <v>0.20177244069826317</v>
      </c>
      <c r="BI374" s="340">
        <f t="shared" si="395"/>
        <v>0.1864330332001751</v>
      </c>
      <c r="BJ374" s="340">
        <f t="shared" si="395"/>
        <v>0.1909493997354659</v>
      </c>
      <c r="BK374" s="340">
        <f t="shared" si="396"/>
        <v>0.19470830192168079</v>
      </c>
      <c r="BL374" s="340">
        <f t="shared" si="396"/>
        <v>0.18337673559689865</v>
      </c>
      <c r="BM374" s="340">
        <f t="shared" si="396"/>
        <v>0.17191232912010448</v>
      </c>
      <c r="BN374" s="340">
        <f t="shared" si="397"/>
        <v>0.16763627058594807</v>
      </c>
      <c r="BO374" s="340">
        <f t="shared" si="397"/>
        <v>0.17399373364264401</v>
      </c>
      <c r="BP374" s="340">
        <f t="shared" si="397"/>
        <v>0.16205849308278172</v>
      </c>
      <c r="BQ374" s="340">
        <f t="shared" si="397"/>
        <v>0.15084563865722925</v>
      </c>
      <c r="BR374" s="340">
        <f t="shared" si="398"/>
        <v>0.14398103043830637</v>
      </c>
      <c r="BS374" s="340">
        <f t="shared" si="399"/>
        <v>0.15334048725754323</v>
      </c>
      <c r="BT374" s="340">
        <f t="shared" si="400"/>
        <v>0.15828893811839279</v>
      </c>
    </row>
    <row r="376" spans="1:72" ht="13">
      <c r="A376" s="337" t="s">
        <v>155</v>
      </c>
    </row>
    <row r="377" spans="1:72" ht="13">
      <c r="A377" s="337"/>
      <c r="B377" s="397" t="s">
        <v>152</v>
      </c>
      <c r="C377" s="397"/>
      <c r="D377" s="397"/>
      <c r="E377" s="397"/>
      <c r="F377" s="397"/>
      <c r="G377" s="397"/>
      <c r="H377" s="397"/>
      <c r="I377" s="397"/>
      <c r="J377" s="397"/>
      <c r="K377" s="397"/>
      <c r="L377" s="397"/>
      <c r="M377" s="397"/>
      <c r="N377" s="397"/>
      <c r="O377" s="397"/>
      <c r="P377" s="397"/>
      <c r="Q377" s="397"/>
      <c r="R377" s="397"/>
      <c r="S377" s="397"/>
      <c r="T377" s="397"/>
      <c r="U377" s="397"/>
      <c r="V377" s="397"/>
      <c r="W377" s="397"/>
      <c r="X377" s="397"/>
      <c r="Y377" s="397"/>
      <c r="Z377" s="397"/>
      <c r="AA377" s="397"/>
      <c r="AB377" s="397"/>
      <c r="AE377" s="397" t="s">
        <v>143</v>
      </c>
      <c r="AF377" s="397"/>
      <c r="AG377" s="397"/>
      <c r="AH377" s="397"/>
      <c r="AI377" s="397"/>
      <c r="AJ377" s="397"/>
      <c r="AK377" s="397"/>
      <c r="AL377" s="397"/>
      <c r="AM377" s="397"/>
      <c r="AN377" s="397"/>
      <c r="AO377" s="397"/>
      <c r="AP377" s="397"/>
      <c r="AQ377" s="397"/>
      <c r="AR377" s="397"/>
      <c r="AS377" s="397"/>
      <c r="AT377" s="397"/>
      <c r="AU377" s="397"/>
      <c r="AV377" s="397"/>
      <c r="AW377" s="397"/>
      <c r="AX377" s="397"/>
      <c r="AY377" s="397"/>
      <c r="AZ377" s="397"/>
      <c r="BA377" s="397"/>
      <c r="BB377" s="397"/>
      <c r="BC377" s="397"/>
      <c r="BD377" s="397"/>
    </row>
    <row r="378" spans="1:72">
      <c r="A378" s="338" t="s">
        <v>4</v>
      </c>
      <c r="B378" s="341"/>
      <c r="C378" s="341">
        <f>ExportsPaper!C$5</f>
        <v>0.20872669099999991</v>
      </c>
      <c r="D378" s="341">
        <f>ExportsPaper!D$5</f>
        <v>0.25474127200000002</v>
      </c>
      <c r="E378" s="341">
        <f>ExportsPaper!E$5</f>
        <v>0.30215675599999986</v>
      </c>
      <c r="F378" s="341">
        <f>ExportsPaper!F$5</f>
        <v>0.31584810099999994</v>
      </c>
      <c r="G378" s="341">
        <f>ExportsPaper!G$5</f>
        <v>0.35526919700000015</v>
      </c>
      <c r="H378" s="341">
        <f>ExportsPaper!H$5</f>
        <v>0.42196625899999979</v>
      </c>
      <c r="I378" s="341">
        <f>ExportsPaper!I$5</f>
        <v>0.44972502744444426</v>
      </c>
      <c r="J378" s="341">
        <f>ExportsPaper!J$5</f>
        <v>0.42110630577777758</v>
      </c>
      <c r="K378" s="341">
        <f>ExportsPaper!K$5</f>
        <v>0.53237351499999985</v>
      </c>
      <c r="L378" s="341">
        <f>ExportsPaper!L$5</f>
        <v>0.50097515928999981</v>
      </c>
      <c r="M378" s="341">
        <f>ExportsPaper!M$5</f>
        <v>0.6970042114852083</v>
      </c>
      <c r="N378" s="341">
        <f>ExportsPaper!N$5</f>
        <v>0.79205968866666632</v>
      </c>
      <c r="O378" s="341">
        <f>ExportsPaper!O$5</f>
        <v>0.77851433000000048</v>
      </c>
      <c r="P378" s="341">
        <f>ExportsPaper!P$5</f>
        <v>0.90059604600000021</v>
      </c>
      <c r="Q378" s="341">
        <f>ExportsPaper!Q$5</f>
        <v>0.91832937330769182</v>
      </c>
      <c r="R378" s="341">
        <f>ExportsPaper!R$5</f>
        <v>0.95309139200000015</v>
      </c>
      <c r="S378" s="341">
        <f>ExportsPaper!S$5</f>
        <v>1.0828249629999995</v>
      </c>
      <c r="T378" s="341">
        <f>ExportsPaper!T$5</f>
        <v>1.1516313589999994</v>
      </c>
      <c r="U378" s="341">
        <f>ExportsPaper!U$5</f>
        <v>1.8560009579999996</v>
      </c>
      <c r="V378" s="341">
        <f>ExportsPaper!V$5</f>
        <v>1.9090229750000005</v>
      </c>
      <c r="W378" s="341">
        <f>ExportsPaper!W$5</f>
        <v>2.3365630190000006</v>
      </c>
      <c r="X378" s="341">
        <f>ExportsPaper!X$5</f>
        <v>3.3168098239999999</v>
      </c>
      <c r="Y378" s="341">
        <f>ExportsPaper!Y$5</f>
        <v>2.7419340026170005</v>
      </c>
      <c r="Z378" s="341">
        <f>ExportsPaper!Z$5</f>
        <v>2.2641004061890002</v>
      </c>
      <c r="AA378" s="341">
        <f>ExportsPaper!AA$5</f>
        <v>0</v>
      </c>
      <c r="AB378" s="341">
        <f>ExportsPaper!AB$5</f>
        <v>0</v>
      </c>
      <c r="AC378" s="341"/>
      <c r="AD378" s="341"/>
      <c r="AE378" s="343">
        <f>ExportsPaper!AD$5</f>
        <v>0.18162124900000004</v>
      </c>
      <c r="AF378" s="343">
        <f>ExportsPaper!AE$5</f>
        <v>0.19567366400000005</v>
      </c>
      <c r="AG378" s="343">
        <f>ExportsPaper!AF$5</f>
        <v>0.24989484699999998</v>
      </c>
      <c r="AH378" s="343">
        <f>ExportsPaper!AG$5</f>
        <v>0.26733040099999994</v>
      </c>
      <c r="AI378" s="343">
        <f>ExportsPaper!AH$5</f>
        <v>0.32046758000000003</v>
      </c>
      <c r="AJ378" s="343">
        <f>ExportsPaper!AI$5</f>
        <v>0.41330553699999989</v>
      </c>
      <c r="AK378" s="343">
        <f>ExportsPaper!AJ$5</f>
        <v>0.44270770400000004</v>
      </c>
      <c r="AL378" s="343">
        <f>ExportsPaper!AK$5</f>
        <v>0.44915272800000022</v>
      </c>
      <c r="AM378" s="343">
        <f>ExportsPaper!AL$5</f>
        <v>0.57325905399999966</v>
      </c>
      <c r="AN378" s="343">
        <f>ExportsPaper!AM$5</f>
        <v>0.53784576600000022</v>
      </c>
      <c r="AO378" s="343">
        <f>ExportsPaper!AN$5</f>
        <v>0.78417567199999971</v>
      </c>
      <c r="AP378" s="343">
        <f>ExportsPaper!AO$5</f>
        <v>0.90698906499999987</v>
      </c>
      <c r="AQ378" s="343">
        <f>ExportsPaper!AP$5</f>
        <v>0.9303628140000002</v>
      </c>
      <c r="AR378" s="343">
        <f>ExportsPaper!AQ$5</f>
        <v>1.1398951579999999</v>
      </c>
      <c r="AS378" s="343">
        <f>ExportsPaper!AR$5</f>
        <v>1.11599267</v>
      </c>
      <c r="AT378" s="343">
        <f>ExportsPaper!AS$5</f>
        <v>1.1276194700000004</v>
      </c>
      <c r="AU378" s="343">
        <f>ExportsPaper!AT$5</f>
        <v>1.1840679540000001</v>
      </c>
      <c r="AV378" s="343">
        <f>ExportsPaper!AU$5</f>
        <v>1.2836994229999998</v>
      </c>
      <c r="AW378" s="343">
        <f>ExportsPaper!AV$5</f>
        <v>1.8235471569999993</v>
      </c>
      <c r="AX378" s="343">
        <f>ExportsPaper!AW$5</f>
        <v>2.061317767999999</v>
      </c>
      <c r="AY378" s="343">
        <f>ExportsPaper!AX$5</f>
        <v>1.750550015</v>
      </c>
      <c r="AZ378" s="343">
        <f>ExportsPaper!AY$5</f>
        <v>2.4776944970000008</v>
      </c>
      <c r="BA378" s="343">
        <f>ExportsPaper!AZ$5</f>
        <v>3.1422760137720007</v>
      </c>
      <c r="BB378" s="343">
        <f>ExportsPaper!BA$5</f>
        <v>2.6478450343400008</v>
      </c>
      <c r="BC378" s="343">
        <f>ExportsPaper!BB$5</f>
        <v>0</v>
      </c>
      <c r="BD378" s="343">
        <f>ExportsPaper!BC$5</f>
        <v>0</v>
      </c>
      <c r="BE378" s="343"/>
    </row>
    <row r="379" spans="1:72">
      <c r="A379" s="338"/>
      <c r="B379" s="312" t="s">
        <v>229</v>
      </c>
      <c r="C379" s="312">
        <v>2000</v>
      </c>
      <c r="D379" s="312">
        <f t="shared" ref="D379:O379" si="403">1+C379</f>
        <v>2001</v>
      </c>
      <c r="E379" s="312">
        <f t="shared" si="403"/>
        <v>2002</v>
      </c>
      <c r="F379" s="312">
        <f t="shared" si="403"/>
        <v>2003</v>
      </c>
      <c r="G379" s="312">
        <f t="shared" si="403"/>
        <v>2004</v>
      </c>
      <c r="H379" s="312">
        <f t="shared" si="403"/>
        <v>2005</v>
      </c>
      <c r="I379" s="312">
        <f t="shared" si="403"/>
        <v>2006</v>
      </c>
      <c r="J379" s="312">
        <f t="shared" si="403"/>
        <v>2007</v>
      </c>
      <c r="K379" s="312">
        <f t="shared" si="403"/>
        <v>2008</v>
      </c>
      <c r="L379" s="312">
        <f t="shared" si="403"/>
        <v>2009</v>
      </c>
      <c r="M379" s="312">
        <f t="shared" si="403"/>
        <v>2010</v>
      </c>
      <c r="N379" s="312">
        <f t="shared" si="403"/>
        <v>2011</v>
      </c>
      <c r="O379" s="312">
        <f t="shared" si="403"/>
        <v>2012</v>
      </c>
      <c r="P379" s="312">
        <f t="shared" ref="P379:AB379" si="404">1+O379</f>
        <v>2013</v>
      </c>
      <c r="Q379" s="312">
        <f t="shared" si="404"/>
        <v>2014</v>
      </c>
      <c r="R379" s="312">
        <f t="shared" si="404"/>
        <v>2015</v>
      </c>
      <c r="S379" s="312">
        <f t="shared" si="404"/>
        <v>2016</v>
      </c>
      <c r="T379" s="312">
        <f t="shared" si="404"/>
        <v>2017</v>
      </c>
      <c r="U379" s="312">
        <f t="shared" si="404"/>
        <v>2018</v>
      </c>
      <c r="V379" s="312">
        <f t="shared" si="404"/>
        <v>2019</v>
      </c>
      <c r="W379" s="312">
        <f t="shared" si="404"/>
        <v>2020</v>
      </c>
      <c r="X379" s="312">
        <f t="shared" si="404"/>
        <v>2021</v>
      </c>
      <c r="Y379" s="312">
        <f t="shared" si="404"/>
        <v>2022</v>
      </c>
      <c r="Z379" s="312">
        <f t="shared" si="404"/>
        <v>2023</v>
      </c>
      <c r="AA379" s="312">
        <f t="shared" si="404"/>
        <v>2024</v>
      </c>
      <c r="AB379" s="312">
        <f t="shared" si="404"/>
        <v>2025</v>
      </c>
      <c r="AE379" s="312">
        <v>2000</v>
      </c>
      <c r="AF379" s="312">
        <f t="shared" ref="AF379:AQ379" si="405">1+AE379</f>
        <v>2001</v>
      </c>
      <c r="AG379" s="312">
        <f t="shared" si="405"/>
        <v>2002</v>
      </c>
      <c r="AH379" s="312">
        <f t="shared" si="405"/>
        <v>2003</v>
      </c>
      <c r="AI379" s="312">
        <f t="shared" si="405"/>
        <v>2004</v>
      </c>
      <c r="AJ379" s="312">
        <f t="shared" si="405"/>
        <v>2005</v>
      </c>
      <c r="AK379" s="312">
        <f t="shared" si="405"/>
        <v>2006</v>
      </c>
      <c r="AL379" s="312">
        <f t="shared" si="405"/>
        <v>2007</v>
      </c>
      <c r="AM379" s="312">
        <f t="shared" si="405"/>
        <v>2008</v>
      </c>
      <c r="AN379" s="312">
        <f t="shared" si="405"/>
        <v>2009</v>
      </c>
      <c r="AO379" s="312">
        <f t="shared" si="405"/>
        <v>2010</v>
      </c>
      <c r="AP379" s="312">
        <f t="shared" si="405"/>
        <v>2011</v>
      </c>
      <c r="AQ379" s="312">
        <f t="shared" si="405"/>
        <v>2012</v>
      </c>
      <c r="AR379" s="312">
        <f t="shared" ref="AR379:BD379" si="406">1+AQ379</f>
        <v>2013</v>
      </c>
      <c r="AS379" s="312">
        <f t="shared" si="406"/>
        <v>2014</v>
      </c>
      <c r="AT379" s="312">
        <f t="shared" si="406"/>
        <v>2015</v>
      </c>
      <c r="AU379" s="312">
        <f t="shared" si="406"/>
        <v>2016</v>
      </c>
      <c r="AV379" s="312">
        <f t="shared" si="406"/>
        <v>2017</v>
      </c>
      <c r="AW379" s="312">
        <f t="shared" si="406"/>
        <v>2018</v>
      </c>
      <c r="AX379" s="312">
        <f t="shared" si="406"/>
        <v>2019</v>
      </c>
      <c r="AY379" s="312">
        <f t="shared" si="406"/>
        <v>2020</v>
      </c>
      <c r="AZ379" s="312">
        <f t="shared" si="406"/>
        <v>2021</v>
      </c>
      <c r="BA379" s="312">
        <f t="shared" si="406"/>
        <v>2022</v>
      </c>
      <c r="BB379" s="312">
        <f t="shared" si="406"/>
        <v>2023</v>
      </c>
      <c r="BC379" s="312">
        <f t="shared" si="406"/>
        <v>2024</v>
      </c>
      <c r="BD379" s="312">
        <f t="shared" si="406"/>
        <v>2025</v>
      </c>
    </row>
    <row r="380" spans="1:72">
      <c r="A380" s="338" t="s">
        <v>196</v>
      </c>
      <c r="B380" s="341" t="s">
        <v>229</v>
      </c>
      <c r="C380" s="341">
        <f>ExportsPaper!C$33</f>
        <v>8.5026849999999977E-3</v>
      </c>
      <c r="D380" s="341">
        <f>ExportsPaper!D$33</f>
        <v>8.8637539999999997E-3</v>
      </c>
      <c r="E380" s="341">
        <f>ExportsPaper!E$33</f>
        <v>1.7570987999999996E-2</v>
      </c>
      <c r="F380" s="341">
        <f>ExportsPaper!F$33</f>
        <v>2.4076445999999994E-2</v>
      </c>
      <c r="G380" s="341">
        <f>ExportsPaper!G$33</f>
        <v>2.5736024999999996E-2</v>
      </c>
      <c r="H380" s="341">
        <f>ExportsPaper!H$33</f>
        <v>3.8587791999999989E-2</v>
      </c>
      <c r="I380" s="341">
        <f>ExportsPaper!I$33</f>
        <v>4.4979762999999992E-2</v>
      </c>
      <c r="J380" s="341">
        <f>ExportsPaper!J$33</f>
        <v>4.9802374999999996E-2</v>
      </c>
      <c r="K380" s="341">
        <f>ExportsPaper!K$33</f>
        <v>4.9198674999999997E-2</v>
      </c>
      <c r="L380" s="341">
        <f>ExportsPaper!L$33</f>
        <v>5.7558221999999999E-2</v>
      </c>
      <c r="M380" s="341">
        <f>ExportsPaper!M$33</f>
        <v>6.3944699857473114E-2</v>
      </c>
      <c r="N380" s="341">
        <f>ExportsPaper!N$33</f>
        <v>7.8522336999999998E-2</v>
      </c>
      <c r="O380" s="341">
        <f>ExportsPaper!O$33</f>
        <v>6.9544754E-2</v>
      </c>
      <c r="P380" s="341">
        <f>ExportsPaper!P$33</f>
        <v>8.2604063999999991E-2</v>
      </c>
      <c r="Q380" s="341">
        <f>ExportsPaper!Q$33</f>
        <v>8.6335094307692303E-2</v>
      </c>
      <c r="R380" s="341">
        <f>ExportsPaper!R$33</f>
        <v>7.4356754999999997E-2</v>
      </c>
      <c r="S380" s="341">
        <f>ExportsPaper!S$33</f>
        <v>7.8970986999999992E-2</v>
      </c>
      <c r="T380" s="341">
        <f>ExportsPaper!T$33</f>
        <v>8.0062008000000004E-2</v>
      </c>
      <c r="U380" s="341">
        <f>ExportsPaper!U$33</f>
        <v>9.4219704999999987E-2</v>
      </c>
      <c r="V380" s="341">
        <f>ExportsPaper!V$33</f>
        <v>0.10563105099999999</v>
      </c>
      <c r="W380" s="341">
        <f>ExportsPaper!W$33</f>
        <v>9.4606118000000003E-2</v>
      </c>
      <c r="X380" s="341">
        <f>ExportsPaper!X$33</f>
        <v>9.4089129999999993E-2</v>
      </c>
      <c r="Y380" s="341">
        <f>ExportsPaper!Y$33</f>
        <v>0.23199109177300001</v>
      </c>
      <c r="Z380" s="341">
        <f>ExportsPaper!Z$33</f>
        <v>0.203263463265</v>
      </c>
      <c r="AA380" s="341">
        <f>ExportsPaper!AA$33</f>
        <v>0</v>
      </c>
      <c r="AB380" s="341">
        <f>ExportsPaper!AB$33</f>
        <v>0</v>
      </c>
      <c r="AC380" s="341"/>
      <c r="AD380" s="341"/>
      <c r="BE380" s="340">
        <f t="shared" ref="BE380:BT387" si="407">K380/K$378</f>
        <v>9.2413829038809361E-2</v>
      </c>
      <c r="BF380" s="340">
        <f t="shared" si="407"/>
        <v>0.11489236728139096</v>
      </c>
      <c r="BG380" s="340">
        <f t="shared" si="407"/>
        <v>9.1742200124181231E-2</v>
      </c>
      <c r="BH380" s="340">
        <f t="shared" si="407"/>
        <v>9.9136893498749518E-2</v>
      </c>
      <c r="BI380" s="340">
        <f t="shared" si="407"/>
        <v>8.9330088503316252E-2</v>
      </c>
      <c r="BJ380" s="340">
        <f t="shared" si="407"/>
        <v>9.1721548597605077E-2</v>
      </c>
      <c r="BK380" s="340">
        <f t="shared" si="407"/>
        <v>9.4013212271241597E-2</v>
      </c>
      <c r="BL380" s="340">
        <f t="shared" si="407"/>
        <v>7.8016395514775544E-2</v>
      </c>
      <c r="BM380" s="340">
        <f t="shared" si="407"/>
        <v>7.2930519426896545E-2</v>
      </c>
      <c r="BN380" s="340">
        <f t="shared" si="407"/>
        <v>6.9520517459268016E-2</v>
      </c>
      <c r="BO380" s="340">
        <f t="shared" si="407"/>
        <v>5.0764901059927148E-2</v>
      </c>
      <c r="BP380" s="340">
        <f t="shared" si="407"/>
        <v>5.5332519505167273E-2</v>
      </c>
      <c r="BQ380" s="340">
        <f t="shared" si="407"/>
        <v>4.0489435650012735E-2</v>
      </c>
      <c r="BR380" s="340">
        <f t="shared" si="407"/>
        <v>2.8367357488868795E-2</v>
      </c>
      <c r="BS380" s="340">
        <f t="shared" si="407"/>
        <v>8.4608561530503418E-2</v>
      </c>
      <c r="BT380" s="340">
        <f t="shared" si="407"/>
        <v>8.9776700145175539E-2</v>
      </c>
    </row>
    <row r="381" spans="1:72">
      <c r="A381" s="341" t="str">
        <f>ExportsPaper!B$13</f>
        <v xml:space="preserve">Kenya </v>
      </c>
      <c r="B381" s="341" t="s">
        <v>229</v>
      </c>
      <c r="C381" s="341">
        <f>ExportsPaper!C$13</f>
        <v>1.3224769999999999E-3</v>
      </c>
      <c r="D381" s="341">
        <f>ExportsPaper!D$13</f>
        <v>2.5190989999999999E-3</v>
      </c>
      <c r="E381" s="341">
        <f>ExportsPaper!E$13</f>
        <v>2.5485879999999996E-3</v>
      </c>
      <c r="F381" s="341">
        <f>ExportsPaper!F$13</f>
        <v>5.7221310000000001E-3</v>
      </c>
      <c r="G381" s="341">
        <f>ExportsPaper!G$13</f>
        <v>4.410349E-3</v>
      </c>
      <c r="H381" s="341">
        <f>ExportsPaper!H$13</f>
        <v>8.6433359999999997E-3</v>
      </c>
      <c r="I381" s="341">
        <f>ExportsPaper!I$13</f>
        <v>1.6997666999999998E-2</v>
      </c>
      <c r="J381" s="341">
        <f>ExportsPaper!J$13</f>
        <v>1.9058221999999996E-2</v>
      </c>
      <c r="K381" s="341">
        <f>ExportsPaper!K$13</f>
        <v>2.3584621E-2</v>
      </c>
      <c r="L381" s="341">
        <f>ExportsPaper!L$13</f>
        <v>2.0320309999999998E-2</v>
      </c>
      <c r="M381" s="341">
        <f>ExportsPaper!M$13</f>
        <v>2.7565685061336706E-2</v>
      </c>
      <c r="N381" s="341">
        <f>ExportsPaper!N$13</f>
        <v>5.4285904999999995E-2</v>
      </c>
      <c r="O381" s="341">
        <f>ExportsPaper!O$13</f>
        <v>4.5985558999999995E-2</v>
      </c>
      <c r="P381" s="341">
        <f>ExportsPaper!P$13</f>
        <v>5.493206199999999E-2</v>
      </c>
      <c r="Q381" s="341">
        <f>ExportsPaper!Q$13</f>
        <v>5.8099207E-2</v>
      </c>
      <c r="R381" s="341">
        <f>ExportsPaper!R$13</f>
        <v>5.0696569999999996E-2</v>
      </c>
      <c r="S381" s="341">
        <f>ExportsPaper!S$13</f>
        <v>5.2232977999999999E-2</v>
      </c>
      <c r="T381" s="341">
        <f>ExportsPaper!T$13</f>
        <v>6.2677400999999994E-2</v>
      </c>
      <c r="U381" s="341">
        <f>ExportsPaper!U$13</f>
        <v>8.5708076999999994E-2</v>
      </c>
      <c r="V381" s="341">
        <f>ExportsPaper!V$13</f>
        <v>7.0397932999999996E-2</v>
      </c>
      <c r="W381" s="341">
        <f>ExportsPaper!W$13</f>
        <v>4.6897591999999995E-2</v>
      </c>
      <c r="X381" s="341">
        <f>ExportsPaper!X$13</f>
        <v>0.10064826699999999</v>
      </c>
      <c r="Y381" s="341">
        <f>ExportsPaper!Y$13</f>
        <v>9.4177399095999995E-2</v>
      </c>
      <c r="Z381" s="341">
        <f>ExportsPaper!Z$13</f>
        <v>7.3965503330999993E-2</v>
      </c>
      <c r="AA381" s="341">
        <f>ExportsPaper!AA$13</f>
        <v>0</v>
      </c>
      <c r="AB381" s="341">
        <f>ExportsPaper!AB$13</f>
        <v>0</v>
      </c>
      <c r="AC381" s="341"/>
      <c r="AD381" s="341"/>
      <c r="BE381" s="340">
        <f t="shared" si="407"/>
        <v>4.430089088860855E-2</v>
      </c>
      <c r="BF381" s="340">
        <f t="shared" si="407"/>
        <v>4.0561512129261415E-2</v>
      </c>
      <c r="BG381" s="340">
        <f t="shared" si="407"/>
        <v>3.9548807033171991E-2</v>
      </c>
      <c r="BH381" s="340">
        <f t="shared" si="407"/>
        <v>6.8537644039660117E-2</v>
      </c>
      <c r="BI381" s="340">
        <f t="shared" si="407"/>
        <v>5.9068352666032449E-2</v>
      </c>
      <c r="BJ381" s="340">
        <f t="shared" si="407"/>
        <v>6.0995228930862948E-2</v>
      </c>
      <c r="BK381" s="340">
        <f t="shared" si="407"/>
        <v>6.3266196953643022E-2</v>
      </c>
      <c r="BL381" s="340">
        <f t="shared" si="407"/>
        <v>5.319171951980025E-2</v>
      </c>
      <c r="BM381" s="340">
        <f t="shared" si="407"/>
        <v>4.8237692872619913E-2</v>
      </c>
      <c r="BN381" s="340">
        <f t="shared" si="407"/>
        <v>5.4424882155366894E-2</v>
      </c>
      <c r="BO381" s="340">
        <f t="shared" si="407"/>
        <v>4.6178896961539179E-2</v>
      </c>
      <c r="BP381" s="340">
        <f t="shared" si="407"/>
        <v>3.6876419991749954E-2</v>
      </c>
      <c r="BQ381" s="340">
        <f t="shared" si="407"/>
        <v>2.0071186447207904E-2</v>
      </c>
      <c r="BR381" s="340">
        <f t="shared" si="407"/>
        <v>3.0344901378343236E-2</v>
      </c>
      <c r="BS381" s="340">
        <f t="shared" si="407"/>
        <v>3.4347069990055816E-2</v>
      </c>
      <c r="BT381" s="340">
        <f t="shared" si="407"/>
        <v>3.2668826492328967E-2</v>
      </c>
    </row>
    <row r="382" spans="1:72">
      <c r="A382" s="341" t="str">
        <f>ExportsPaper!B$15</f>
        <v xml:space="preserve">Nigeria </v>
      </c>
      <c r="B382" s="341" t="s">
        <v>229</v>
      </c>
      <c r="C382" s="341">
        <f>ExportsPaper!C$15</f>
        <v>1.5168846999999999E-2</v>
      </c>
      <c r="D382" s="341">
        <f>ExportsPaper!D$15</f>
        <v>2.2954688000000001E-2</v>
      </c>
      <c r="E382" s="341">
        <f>ExportsPaper!E$15</f>
        <v>2.8503180999999999E-2</v>
      </c>
      <c r="F382" s="341">
        <f>ExportsPaper!F$15</f>
        <v>3.7266924999999999E-2</v>
      </c>
      <c r="G382" s="341">
        <f>ExportsPaper!G$15</f>
        <v>4.5023260999999995E-2</v>
      </c>
      <c r="H382" s="341">
        <f>ExportsPaper!H$15</f>
        <v>6.6510305999999991E-2</v>
      </c>
      <c r="I382" s="341">
        <f>ExportsPaper!I$15</f>
        <v>5.860750499999999E-2</v>
      </c>
      <c r="J382" s="341">
        <f>ExportsPaper!J$15</f>
        <v>3.1664057999999995E-2</v>
      </c>
      <c r="K382" s="341">
        <f>ExportsPaper!K$15</f>
        <v>4.1080910999999998E-2</v>
      </c>
      <c r="L382" s="341">
        <f>ExportsPaper!L$15</f>
        <v>4.0635313999999999E-2</v>
      </c>
      <c r="M382" s="341">
        <f>ExportsPaper!M$15</f>
        <v>6.9879616321920343E-2</v>
      </c>
      <c r="N382" s="341">
        <f>ExportsPaper!N$15</f>
        <v>7.2211091999999991E-2</v>
      </c>
      <c r="O382" s="341">
        <f>ExportsPaper!O$15</f>
        <v>6.4352751999999999E-2</v>
      </c>
      <c r="P382" s="341">
        <f>ExportsPaper!P$15</f>
        <v>5.1266467999999996E-2</v>
      </c>
      <c r="Q382" s="341">
        <f>ExportsPaper!Q$15</f>
        <v>4.2401603999999996E-2</v>
      </c>
      <c r="R382" s="341">
        <f>ExportsPaper!R$15</f>
        <v>4.3265527999999998E-2</v>
      </c>
      <c r="S382" s="341">
        <f>ExportsPaper!S$15</f>
        <v>5.5648562999999998E-2</v>
      </c>
      <c r="T382" s="341">
        <f>ExportsPaper!T$15</f>
        <v>7.1827416999999991E-2</v>
      </c>
      <c r="U382" s="341">
        <f>ExportsPaper!U$15</f>
        <v>6.8846515999999996E-2</v>
      </c>
      <c r="V382" s="341">
        <f>ExportsPaper!V$15</f>
        <v>5.5795103999999998E-2</v>
      </c>
      <c r="W382" s="341">
        <f>ExportsPaper!W$15</f>
        <v>4.4521205999999994E-2</v>
      </c>
      <c r="X382" s="341">
        <f>ExportsPaper!X$15</f>
        <v>0.15159873099999999</v>
      </c>
      <c r="Y382" s="341">
        <f>ExportsPaper!Y$15</f>
        <v>9.8397066495999996E-2</v>
      </c>
      <c r="Z382" s="341">
        <f>ExportsPaper!Z$15</f>
        <v>7.6199778979000002E-2</v>
      </c>
      <c r="AA382" s="341">
        <f>ExportsPaper!AA$15</f>
        <v>0</v>
      </c>
      <c r="AB382" s="341">
        <f>ExportsPaper!AB$15</f>
        <v>0</v>
      </c>
      <c r="AC382" s="341"/>
      <c r="AD382" s="341"/>
      <c r="BE382" s="340">
        <f t="shared" si="407"/>
        <v>7.7165579884266047E-2</v>
      </c>
      <c r="BF382" s="340">
        <f t="shared" si="407"/>
        <v>8.1112432915016866E-2</v>
      </c>
      <c r="BG382" s="340">
        <f t="shared" si="407"/>
        <v>0.10025709338687878</v>
      </c>
      <c r="BH382" s="340">
        <f t="shared" si="407"/>
        <v>9.1168750326832512E-2</v>
      </c>
      <c r="BI382" s="340">
        <f t="shared" si="407"/>
        <v>8.2660972984273731E-2</v>
      </c>
      <c r="BJ382" s="340">
        <f t="shared" si="407"/>
        <v>5.6925042284718161E-2</v>
      </c>
      <c r="BK382" s="340">
        <f t="shared" si="407"/>
        <v>4.6172544658214999E-2</v>
      </c>
      <c r="BL382" s="340">
        <f t="shared" si="407"/>
        <v>4.5394941516794213E-2</v>
      </c>
      <c r="BM382" s="340">
        <f t="shared" si="407"/>
        <v>5.1392020780370598E-2</v>
      </c>
      <c r="BN382" s="340">
        <f t="shared" si="407"/>
        <v>6.2370146869194475E-2</v>
      </c>
      <c r="BO382" s="340">
        <f t="shared" si="407"/>
        <v>3.7094008870657065E-2</v>
      </c>
      <c r="BP382" s="340">
        <f t="shared" si="407"/>
        <v>2.9227046887688707E-2</v>
      </c>
      <c r="BQ382" s="340">
        <f t="shared" si="407"/>
        <v>1.9054143045991598E-2</v>
      </c>
      <c r="BR382" s="340">
        <f t="shared" si="407"/>
        <v>4.570618728365175E-2</v>
      </c>
      <c r="BS382" s="340">
        <f t="shared" si="407"/>
        <v>3.5886008343777163E-2</v>
      </c>
      <c r="BT382" s="340">
        <f t="shared" si="407"/>
        <v>3.3655653596768566E-2</v>
      </c>
    </row>
    <row r="383" spans="1:72">
      <c r="A383" s="341" t="str">
        <f>ExportsPaper!B$51</f>
        <v xml:space="preserve">Sri Lanka </v>
      </c>
      <c r="B383" s="341" t="s">
        <v>229</v>
      </c>
      <c r="C383" s="341">
        <f>ExportsPaper!C$51</f>
        <v>3.826512499999999E-2</v>
      </c>
      <c r="D383" s="341">
        <f>ExportsPaper!D$51</f>
        <v>4.2027716999999992E-2</v>
      </c>
      <c r="E383" s="341">
        <f>ExportsPaper!E$51</f>
        <v>5.0630691999999998E-2</v>
      </c>
      <c r="F383" s="341">
        <f>ExportsPaper!F$51</f>
        <v>5.0553944999999996E-2</v>
      </c>
      <c r="G383" s="341">
        <f>ExportsPaper!G$51</f>
        <v>4.8021553999999994E-2</v>
      </c>
      <c r="H383" s="341">
        <f>ExportsPaper!H$51</f>
        <v>6.7897473E-2</v>
      </c>
      <c r="I383" s="341">
        <f>ExportsPaper!I$51</f>
        <v>6.8123230999999992E-2</v>
      </c>
      <c r="J383" s="341">
        <f>ExportsPaper!J$51</f>
        <v>7.2436140999999996E-2</v>
      </c>
      <c r="K383" s="341">
        <f>ExportsPaper!K$51</f>
        <v>8.1326655999999997E-2</v>
      </c>
      <c r="L383" s="341">
        <f>ExportsPaper!L$51</f>
        <v>5.9469565000000002E-2</v>
      </c>
      <c r="M383" s="341">
        <f>ExportsPaper!M$51</f>
        <v>8.372969522011646E-2</v>
      </c>
      <c r="N383" s="341">
        <f>ExportsPaper!N$51</f>
        <v>0.11451884999999999</v>
      </c>
      <c r="O383" s="341">
        <f>ExportsPaper!O$51</f>
        <v>0.10270657799999999</v>
      </c>
      <c r="P383" s="341">
        <f>ExportsPaper!P$51</f>
        <v>0.10773126899999999</v>
      </c>
      <c r="Q383" s="341">
        <f>ExportsPaper!Q$51</f>
        <v>0.12511752600000001</v>
      </c>
      <c r="R383" s="341">
        <f>ExportsPaper!R$51</f>
        <v>0.122897794</v>
      </c>
      <c r="S383" s="341">
        <f>ExportsPaper!S$51</f>
        <v>0.12809176799999999</v>
      </c>
      <c r="T383" s="341">
        <f>ExportsPaper!T$51</f>
        <v>0.13028528299999997</v>
      </c>
      <c r="U383" s="341">
        <f>ExportsPaper!U$51</f>
        <v>0.17991440399999997</v>
      </c>
      <c r="V383" s="341">
        <f>ExportsPaper!V$51</f>
        <v>0.172878277</v>
      </c>
      <c r="W383" s="341">
        <f>ExportsPaper!W$51</f>
        <v>0.159134941</v>
      </c>
      <c r="X383" s="341">
        <f>ExportsPaper!X$51</f>
        <v>0.22060789499999997</v>
      </c>
      <c r="Y383" s="341">
        <f>ExportsPaper!Y$51</f>
        <v>0.18384433217199997</v>
      </c>
      <c r="Z383" s="341">
        <f>ExportsPaper!Z$51</f>
        <v>0.188521362</v>
      </c>
      <c r="AA383" s="341">
        <f>ExportsPaper!AA$51</f>
        <v>0</v>
      </c>
      <c r="AB383" s="341">
        <f>ExportsPaper!AB$51</f>
        <v>0</v>
      </c>
      <c r="AC383" s="341"/>
      <c r="AD383" s="341"/>
      <c r="BE383" s="340">
        <f t="shared" si="407"/>
        <v>0.15276240028582191</v>
      </c>
      <c r="BF383" s="340">
        <f t="shared" si="407"/>
        <v>0.11870761233806967</v>
      </c>
      <c r="BG383" s="340">
        <f t="shared" si="407"/>
        <v>0.12012796169724917</v>
      </c>
      <c r="BH383" s="340">
        <f t="shared" si="407"/>
        <v>0.14458361110736262</v>
      </c>
      <c r="BI383" s="340">
        <f t="shared" si="407"/>
        <v>0.13192638085415836</v>
      </c>
      <c r="BJ383" s="340">
        <f t="shared" si="407"/>
        <v>0.11962218741519988</v>
      </c>
      <c r="BK383" s="340">
        <f t="shared" si="407"/>
        <v>0.13624471745833902</v>
      </c>
      <c r="BL383" s="340">
        <f t="shared" si="407"/>
        <v>0.12894649456659871</v>
      </c>
      <c r="BM383" s="340">
        <f t="shared" si="407"/>
        <v>0.11829406633286127</v>
      </c>
      <c r="BN383" s="340">
        <f t="shared" si="407"/>
        <v>0.11313106575452332</v>
      </c>
      <c r="BO383" s="340">
        <f t="shared" si="407"/>
        <v>9.693659005104889E-2</v>
      </c>
      <c r="BP383" s="340">
        <f t="shared" si="407"/>
        <v>9.0558510433851616E-2</v>
      </c>
      <c r="BQ383" s="340">
        <f t="shared" si="407"/>
        <v>6.810641943143754E-2</v>
      </c>
      <c r="BR383" s="340">
        <f t="shared" si="407"/>
        <v>6.6512072354498658E-2</v>
      </c>
      <c r="BS383" s="340">
        <f t="shared" si="407"/>
        <v>6.7049145601802349E-2</v>
      </c>
      <c r="BT383" s="340">
        <f t="shared" si="407"/>
        <v>8.3265460085016563E-2</v>
      </c>
    </row>
    <row r="384" spans="1:72">
      <c r="A384" s="341" t="s">
        <v>162</v>
      </c>
      <c r="B384" s="341" t="s">
        <v>229</v>
      </c>
      <c r="C384" s="341">
        <f>ExportsPaper!C$38</f>
        <v>3.9025095999999995E-2</v>
      </c>
      <c r="D384" s="341">
        <f>ExportsPaper!D$38</f>
        <v>2.9846049999999996E-2</v>
      </c>
      <c r="E384" s="341">
        <f>ExportsPaper!E$38</f>
        <v>4.2158902000000005E-2</v>
      </c>
      <c r="F384" s="341">
        <f>ExportsPaper!F$38</f>
        <v>4.2241095999999992E-2</v>
      </c>
      <c r="G384" s="341">
        <f>ExportsPaper!G$38</f>
        <v>5.3238611999999998E-2</v>
      </c>
      <c r="H384" s="341">
        <f>ExportsPaper!H$38</f>
        <v>6.1207352999999999E-2</v>
      </c>
      <c r="I384" s="341">
        <f>ExportsPaper!I$38</f>
        <v>6.4789299999999994E-2</v>
      </c>
      <c r="J384" s="341">
        <f>ExportsPaper!J$38</f>
        <v>7.5195420999999998E-2</v>
      </c>
      <c r="K384" s="341">
        <f>ExportsPaper!K$38</f>
        <v>9.0061188E-2</v>
      </c>
      <c r="L384" s="341">
        <f>ExportsPaper!L$38</f>
        <v>8.4068609000000002E-2</v>
      </c>
      <c r="M384" s="341">
        <f>ExportsPaper!M$38</f>
        <v>0.1425040661658846</v>
      </c>
      <c r="N384" s="341">
        <f>ExportsPaper!N$38</f>
        <v>0.14980044766666664</v>
      </c>
      <c r="O384" s="341">
        <f>ExportsPaper!O$38</f>
        <v>0.15242243599999997</v>
      </c>
      <c r="P384" s="341">
        <f>ExportsPaper!P$38</f>
        <v>0.21899802600000001</v>
      </c>
      <c r="Q384" s="341">
        <f>ExportsPaper!Q$38</f>
        <v>0.22696393699999998</v>
      </c>
      <c r="R384" s="341">
        <f>ExportsPaper!R$38</f>
        <v>0.25326977099999992</v>
      </c>
      <c r="S384" s="341">
        <f>ExportsPaper!S$38</f>
        <v>0.23625733600000001</v>
      </c>
      <c r="T384" s="341">
        <f>ExportsPaper!T$38</f>
        <v>0.28023084700000001</v>
      </c>
      <c r="U384" s="341">
        <f>ExportsPaper!U$38</f>
        <v>0.52253528999999999</v>
      </c>
      <c r="V384" s="341">
        <f>ExportsPaper!V$38</f>
        <v>0.55784557899999998</v>
      </c>
      <c r="W384" s="341">
        <f>ExportsPaper!W$38</f>
        <v>0.47106230299999996</v>
      </c>
      <c r="X384" s="341">
        <f>ExportsPaper!X$38</f>
        <v>0.83930249899999987</v>
      </c>
      <c r="Y384" s="341">
        <f>ExportsPaper!Y$38</f>
        <v>0.94209478426299997</v>
      </c>
      <c r="Z384" s="341">
        <f>ExportsPaper!Z$38</f>
        <v>0.63880467571499999</v>
      </c>
      <c r="AA384" s="341">
        <f>ExportsPaper!AA$38</f>
        <v>0</v>
      </c>
      <c r="AB384" s="341">
        <f>ExportsPaper!AB$38</f>
        <v>0</v>
      </c>
      <c r="AC384" s="341"/>
      <c r="AD384" s="341"/>
      <c r="BE384" s="340">
        <f t="shared" si="407"/>
        <v>0.16916917439065321</v>
      </c>
      <c r="BF384" s="340">
        <f t="shared" si="407"/>
        <v>0.16780993516553813</v>
      </c>
      <c r="BG384" s="340">
        <f t="shared" si="407"/>
        <v>0.20445223115973782</v>
      </c>
      <c r="BH384" s="340">
        <f t="shared" si="407"/>
        <v>0.18912772586474766</v>
      </c>
      <c r="BI384" s="340">
        <f t="shared" si="407"/>
        <v>0.19578629464662503</v>
      </c>
      <c r="BJ384" s="340">
        <f t="shared" si="407"/>
        <v>0.24317009493066324</v>
      </c>
      <c r="BK384" s="340">
        <f t="shared" si="407"/>
        <v>0.24714872854660866</v>
      </c>
      <c r="BL384" s="340">
        <f t="shared" si="407"/>
        <v>0.26573503142078519</v>
      </c>
      <c r="BM384" s="340">
        <f t="shared" si="407"/>
        <v>0.21818608184414393</v>
      </c>
      <c r="BN384" s="340">
        <f t="shared" si="407"/>
        <v>0.24333381060701054</v>
      </c>
      <c r="BO384" s="340">
        <f t="shared" si="407"/>
        <v>0.28153826524048597</v>
      </c>
      <c r="BP384" s="340">
        <f t="shared" si="407"/>
        <v>0.29221522543488498</v>
      </c>
      <c r="BQ384" s="340">
        <f t="shared" si="407"/>
        <v>0.20160479266748157</v>
      </c>
      <c r="BR384" s="340">
        <f t="shared" si="407"/>
        <v>0.25304510765944954</v>
      </c>
      <c r="BS384" s="340">
        <f t="shared" si="407"/>
        <v>0.34358769516838511</v>
      </c>
      <c r="BT384" s="340">
        <f t="shared" si="407"/>
        <v>0.28214502942042868</v>
      </c>
    </row>
    <row r="385" spans="1:72">
      <c r="A385" s="341" t="s">
        <v>222</v>
      </c>
      <c r="B385" s="341" t="s">
        <v>229</v>
      </c>
      <c r="C385" s="341">
        <f>ExportsPaper!C$26</f>
        <v>2.8391039999999998E-3</v>
      </c>
      <c r="D385" s="341">
        <f>ExportsPaper!D$26</f>
        <v>2.2858459999999998E-3</v>
      </c>
      <c r="E385" s="341">
        <f>ExportsPaper!E$26</f>
        <v>4.3427370000000002E-3</v>
      </c>
      <c r="F385" s="341">
        <f>ExportsPaper!F$26</f>
        <v>1.3842149999999998E-3</v>
      </c>
      <c r="G385" s="341">
        <f>ExportsPaper!G$26</f>
        <v>1.422319E-3</v>
      </c>
      <c r="H385" s="341">
        <f>ExportsPaper!H$26</f>
        <v>2.1947859999999998E-3</v>
      </c>
      <c r="I385" s="341">
        <f>ExportsPaper!I$26</f>
        <v>1.8402382222222219E-3</v>
      </c>
      <c r="J385" s="341">
        <f>ExportsPaper!J$26</f>
        <v>1.5983499999999997E-3</v>
      </c>
      <c r="K385" s="341">
        <f>ExportsPaper!K$26</f>
        <v>1.4495689999999999E-3</v>
      </c>
      <c r="L385" s="341">
        <f>ExportsPaper!L$26</f>
        <v>2.2302329999999999E-3</v>
      </c>
      <c r="M385" s="341">
        <f>ExportsPaper!M$26</f>
        <v>3.8858355039660007E-3</v>
      </c>
      <c r="N385" s="341">
        <f>ExportsPaper!N$26</f>
        <v>4.2432039999999996E-3</v>
      </c>
      <c r="O385" s="341">
        <f>ExportsPaper!O$26</f>
        <v>5.1211519999999995E-3</v>
      </c>
      <c r="P385" s="341">
        <f>ExportsPaper!P$26</f>
        <v>5.2220949999999995E-3</v>
      </c>
      <c r="Q385" s="341">
        <f>ExportsPaper!Q$26</f>
        <v>4.4288050000000001E-3</v>
      </c>
      <c r="R385" s="341">
        <f>ExportsPaper!R$26</f>
        <v>4.4640259999999994E-3</v>
      </c>
      <c r="S385" s="341">
        <f>ExportsPaper!S$26</f>
        <v>3.1717039999999996E-3</v>
      </c>
      <c r="T385" s="341">
        <f>ExportsPaper!T$26</f>
        <v>3.9854358999999999E-2</v>
      </c>
      <c r="U385" s="341">
        <f>ExportsPaper!U$26</f>
        <v>0.23234421599999999</v>
      </c>
      <c r="V385" s="341">
        <f>ExportsPaper!V$26</f>
        <v>0.24194268999999996</v>
      </c>
      <c r="W385" s="341">
        <f>ExportsPaper!W$26</f>
        <v>0.78605038199999999</v>
      </c>
      <c r="X385" s="341">
        <f>ExportsPaper!X$26</f>
        <v>0.84631820599999996</v>
      </c>
      <c r="Y385" s="341">
        <f>ExportsPaper!Y$26</f>
        <v>7.4103135941999951E-2</v>
      </c>
      <c r="Z385" s="341">
        <f>ExportsPaper!Z$26</f>
        <v>0.196951004934</v>
      </c>
      <c r="AA385" s="341">
        <f>ExportsPaper!AA$26</f>
        <v>0</v>
      </c>
      <c r="AB385" s="341">
        <f>ExportsPaper!AB$26</f>
        <v>0</v>
      </c>
      <c r="AC385" s="341"/>
      <c r="AD385" s="341"/>
      <c r="BE385" s="340">
        <f t="shared" si="407"/>
        <v>2.722842063245765E-3</v>
      </c>
      <c r="BF385" s="340">
        <f t="shared" si="407"/>
        <v>4.4517836037235199E-3</v>
      </c>
      <c r="BG385" s="340">
        <f t="shared" si="407"/>
        <v>5.5750531201036587E-3</v>
      </c>
      <c r="BH385" s="340">
        <f t="shared" si="407"/>
        <v>5.3571770672269717E-3</v>
      </c>
      <c r="BI385" s="340">
        <f t="shared" si="407"/>
        <v>6.5781088448301217E-3</v>
      </c>
      <c r="BJ385" s="340">
        <f t="shared" si="407"/>
        <v>5.798487594070559E-3</v>
      </c>
      <c r="BK385" s="340">
        <f t="shared" si="407"/>
        <v>4.8226759686974558E-3</v>
      </c>
      <c r="BL385" s="340">
        <f t="shared" si="407"/>
        <v>4.6837334147279749E-3</v>
      </c>
      <c r="BM385" s="340">
        <f t="shared" si="407"/>
        <v>2.9291012937240541E-3</v>
      </c>
      <c r="BN385" s="340">
        <f t="shared" si="407"/>
        <v>3.4606871972127341E-2</v>
      </c>
      <c r="BO385" s="340">
        <f t="shared" si="407"/>
        <v>0.12518539659072742</v>
      </c>
      <c r="BP385" s="340">
        <f t="shared" si="407"/>
        <v>0.12673639509236387</v>
      </c>
      <c r="BQ385" s="340">
        <f t="shared" si="407"/>
        <v>0.336413088629817</v>
      </c>
      <c r="BR385" s="340">
        <f t="shared" si="407"/>
        <v>0.25516030490387259</v>
      </c>
      <c r="BS385" s="340">
        <f t="shared" si="407"/>
        <v>2.7025864178814387E-2</v>
      </c>
      <c r="BT385" s="340">
        <f t="shared" si="407"/>
        <v>8.6988635484374868E-2</v>
      </c>
    </row>
    <row r="386" spans="1:72">
      <c r="A386" s="341" t="str">
        <f>ExportsPaper!B$22</f>
        <v xml:space="preserve">USA </v>
      </c>
      <c r="B386" s="341" t="s">
        <v>229</v>
      </c>
      <c r="C386" s="341">
        <f>ExportsPaper!C$22</f>
        <v>1.4862947999999997E-2</v>
      </c>
      <c r="D386" s="341">
        <f>ExportsPaper!D$22</f>
        <v>2.2183101999999996E-2</v>
      </c>
      <c r="E386" s="341">
        <f>ExportsPaper!E$22</f>
        <v>3.4931928000000001E-2</v>
      </c>
      <c r="F386" s="341">
        <f>ExportsPaper!F$22</f>
        <v>2.5247647999999998E-2</v>
      </c>
      <c r="G386" s="341">
        <f>ExportsPaper!G$22</f>
        <v>2.1813582999999998E-2</v>
      </c>
      <c r="H386" s="341">
        <f>ExportsPaper!H$22</f>
        <v>2.3710339E-2</v>
      </c>
      <c r="I386" s="341">
        <f>ExportsPaper!I$22</f>
        <v>2.2537014999999997E-2</v>
      </c>
      <c r="J386" s="341">
        <f>ExportsPaper!J$22</f>
        <v>2.904577344444444E-2</v>
      </c>
      <c r="K386" s="341">
        <f>ExportsPaper!K$22</f>
        <v>2.7145185999999998E-2</v>
      </c>
      <c r="L386" s="341">
        <f>ExportsPaper!L$22</f>
        <v>3.0995184999999998E-2</v>
      </c>
      <c r="M386" s="341">
        <f>ExportsPaper!M$22</f>
        <v>4.0800409748047627E-2</v>
      </c>
      <c r="N386" s="341">
        <f>ExportsPaper!N$22</f>
        <v>4.1774647999999998E-2</v>
      </c>
      <c r="O386" s="341">
        <f>ExportsPaper!O$22</f>
        <v>3.6713271999999991E-2</v>
      </c>
      <c r="P386" s="341">
        <f>ExportsPaper!P$22</f>
        <v>4.7210836999999992E-2</v>
      </c>
      <c r="Q386" s="341">
        <f>ExportsPaper!Q$22</f>
        <v>4.1126856999999996E-2</v>
      </c>
      <c r="R386" s="341">
        <f>ExportsPaper!R$22</f>
        <v>4.8618623999999999E-2</v>
      </c>
      <c r="S386" s="341">
        <f>ExportsPaper!S$22</f>
        <v>5.5840192999999996E-2</v>
      </c>
      <c r="T386" s="341">
        <f>ExportsPaper!T$22</f>
        <v>5.0978095999999994E-2</v>
      </c>
      <c r="U386" s="341">
        <f>ExportsPaper!U$22</f>
        <v>6.7472010999999998E-2</v>
      </c>
      <c r="V386" s="341">
        <f>ExportsPaper!V$22</f>
        <v>9.665145E-2</v>
      </c>
      <c r="W386" s="341">
        <f>ExportsPaper!W$22</f>
        <v>9.6986367999999989E-2</v>
      </c>
      <c r="X386" s="341">
        <f>ExportsPaper!X$22</f>
        <v>0.12154161999999999</v>
      </c>
      <c r="Y386" s="341">
        <f>ExportsPaper!Y$22</f>
        <v>0.19141298419</v>
      </c>
      <c r="Z386" s="341">
        <f>ExportsPaper!Z$22</f>
        <v>0.164006834638</v>
      </c>
      <c r="AA386" s="341">
        <f>ExportsPaper!AA$22</f>
        <v>0</v>
      </c>
      <c r="AB386" s="341">
        <f>ExportsPaper!AB$22</f>
        <v>0</v>
      </c>
      <c r="AC386" s="341"/>
      <c r="AD386" s="341"/>
      <c r="BE386" s="340">
        <f t="shared" si="407"/>
        <v>5.0988986557680291E-2</v>
      </c>
      <c r="BF386" s="340">
        <f t="shared" si="407"/>
        <v>6.1869704366035831E-2</v>
      </c>
      <c r="BG386" s="340">
        <f t="shared" si="407"/>
        <v>5.8536819542464827E-2</v>
      </c>
      <c r="BH386" s="340">
        <f t="shared" si="407"/>
        <v>5.2741792819077066E-2</v>
      </c>
      <c r="BI386" s="340">
        <f t="shared" si="407"/>
        <v>4.7158119748418721E-2</v>
      </c>
      <c r="BJ386" s="340">
        <f t="shared" si="407"/>
        <v>5.2421768016512015E-2</v>
      </c>
      <c r="BK386" s="340">
        <f t="shared" si="407"/>
        <v>4.4784429416503256E-2</v>
      </c>
      <c r="BL386" s="340">
        <f t="shared" si="407"/>
        <v>5.101150257791856E-2</v>
      </c>
      <c r="BM386" s="340">
        <f t="shared" si="407"/>
        <v>5.1568993058022088E-2</v>
      </c>
      <c r="BN386" s="340">
        <f t="shared" si="407"/>
        <v>4.4265984597941135E-2</v>
      </c>
      <c r="BO386" s="340">
        <f t="shared" si="407"/>
        <v>3.6353435438259085E-2</v>
      </c>
      <c r="BP386" s="340">
        <f t="shared" si="407"/>
        <v>5.0628751600016744E-2</v>
      </c>
      <c r="BQ386" s="340">
        <f t="shared" si="407"/>
        <v>4.1508132762243279E-2</v>
      </c>
      <c r="BR386" s="340">
        <f t="shared" si="407"/>
        <v>3.6644132901603461E-2</v>
      </c>
      <c r="BS386" s="340">
        <f t="shared" si="407"/>
        <v>6.9809479005442349E-2</v>
      </c>
      <c r="BT386" s="340">
        <f t="shared" si="407"/>
        <v>7.2437968824033333E-2</v>
      </c>
    </row>
    <row r="387" spans="1:72">
      <c r="A387" s="338" t="s">
        <v>34</v>
      </c>
      <c r="B387" s="344" t="s">
        <v>228</v>
      </c>
      <c r="C387" s="344">
        <f t="shared" ref="C387" si="408">C378-SUM(C380:C386)</f>
        <v>8.8740408999999923E-2</v>
      </c>
      <c r="D387" s="344">
        <f t="shared" ref="D387:M387" si="409">D378-SUM(D380:D386)</f>
        <v>0.12406101600000002</v>
      </c>
      <c r="E387" s="344">
        <f t="shared" si="409"/>
        <v>0.12146973999999985</v>
      </c>
      <c r="F387" s="344">
        <f t="shared" si="409"/>
        <v>0.12935569499999999</v>
      </c>
      <c r="G387" s="344">
        <f t="shared" si="409"/>
        <v>0.15560349400000018</v>
      </c>
      <c r="H387" s="344">
        <f t="shared" si="409"/>
        <v>0.15321487399999983</v>
      </c>
      <c r="I387" s="344">
        <f t="shared" si="409"/>
        <v>0.17185030822222208</v>
      </c>
      <c r="J387" s="344">
        <f t="shared" si="409"/>
        <v>0.14230596533333317</v>
      </c>
      <c r="K387" s="344">
        <f t="shared" si="409"/>
        <v>0.21852670899999987</v>
      </c>
      <c r="L387" s="344">
        <f t="shared" si="409"/>
        <v>0.2056977212899998</v>
      </c>
      <c r="M387" s="344">
        <f t="shared" si="409"/>
        <v>0.26469420360646345</v>
      </c>
      <c r="N387" s="344">
        <f>N378-SUM(N380:N386)</f>
        <v>0.27670320499999967</v>
      </c>
      <c r="O387" s="344">
        <f>O378-SUM(O380:O386)</f>
        <v>0.3016678270000005</v>
      </c>
      <c r="P387" s="344">
        <f t="shared" ref="P387:AB387" si="410">P378-SUM(P380:P386)</f>
        <v>0.3326312250000002</v>
      </c>
      <c r="Q387" s="344">
        <f t="shared" si="410"/>
        <v>0.33385634299999967</v>
      </c>
      <c r="R387" s="344">
        <f t="shared" si="410"/>
        <v>0.35552232400000028</v>
      </c>
      <c r="S387" s="344">
        <f t="shared" si="410"/>
        <v>0.47261143399999961</v>
      </c>
      <c r="T387" s="344">
        <f t="shared" si="410"/>
        <v>0.43571594799999935</v>
      </c>
      <c r="U387" s="344">
        <f t="shared" si="410"/>
        <v>0.60496073899999958</v>
      </c>
      <c r="V387" s="344">
        <f t="shared" si="410"/>
        <v>0.60788089100000064</v>
      </c>
      <c r="W387" s="344">
        <f t="shared" si="410"/>
        <v>0.63730410900000067</v>
      </c>
      <c r="X387" s="344">
        <f t="shared" si="410"/>
        <v>0.94270347600000015</v>
      </c>
      <c r="Y387" s="344">
        <f t="shared" si="410"/>
        <v>0.9259132086850006</v>
      </c>
      <c r="Z387" s="344">
        <f t="shared" si="410"/>
        <v>0.72238778332700049</v>
      </c>
      <c r="AA387" s="344">
        <f t="shared" si="410"/>
        <v>0</v>
      </c>
      <c r="AB387" s="344">
        <f t="shared" si="410"/>
        <v>0</v>
      </c>
      <c r="AC387" s="343"/>
      <c r="AD387" s="343"/>
      <c r="BE387" s="340">
        <f t="shared" si="407"/>
        <v>0.41047629689091492</v>
      </c>
      <c r="BF387" s="340">
        <f t="shared" si="407"/>
        <v>0.41059465220096358</v>
      </c>
      <c r="BG387" s="340">
        <f t="shared" si="407"/>
        <v>0.37975983393621249</v>
      </c>
      <c r="BH387" s="340">
        <f t="shared" si="407"/>
        <v>0.34934640527634353</v>
      </c>
      <c r="BI387" s="340">
        <f t="shared" si="407"/>
        <v>0.38749168175234527</v>
      </c>
      <c r="BJ387" s="340">
        <f t="shared" si="407"/>
        <v>0.36934564223036809</v>
      </c>
      <c r="BK387" s="340">
        <f t="shared" si="407"/>
        <v>0.36354749472675213</v>
      </c>
      <c r="BL387" s="340">
        <f t="shared" si="407"/>
        <v>0.37302018146859961</v>
      </c>
      <c r="BM387" s="340">
        <f t="shared" si="407"/>
        <v>0.43646152439136171</v>
      </c>
      <c r="BN387" s="340">
        <f t="shared" si="407"/>
        <v>0.37834672058456825</v>
      </c>
      <c r="BO387" s="340">
        <f t="shared" si="407"/>
        <v>0.32594850578735513</v>
      </c>
      <c r="BP387" s="340">
        <f t="shared" si="407"/>
        <v>0.31842513105427683</v>
      </c>
      <c r="BQ387" s="340">
        <f t="shared" si="407"/>
        <v>0.27275280136580837</v>
      </c>
      <c r="BR387" s="340">
        <f t="shared" si="407"/>
        <v>0.28421993602971196</v>
      </c>
      <c r="BS387" s="340">
        <f t="shared" si="407"/>
        <v>0.33768617618121943</v>
      </c>
      <c r="BT387" s="340">
        <f t="shared" si="407"/>
        <v>0.3190617259518736</v>
      </c>
    </row>
    <row r="388" spans="1:72">
      <c r="A388" s="338"/>
      <c r="B388" s="343"/>
      <c r="C388" s="343"/>
      <c r="D388" s="343"/>
      <c r="E388" s="343"/>
      <c r="F388" s="343"/>
      <c r="G388" s="343"/>
      <c r="H388" s="343"/>
      <c r="I388" s="343"/>
      <c r="J388" s="343"/>
      <c r="K388" s="343"/>
      <c r="L388" s="343"/>
      <c r="M388" s="343"/>
      <c r="N388" s="343"/>
      <c r="O388" s="343"/>
      <c r="P388" s="343"/>
      <c r="Q388" s="343"/>
      <c r="R388" s="343"/>
      <c r="S388" s="343"/>
      <c r="T388" s="343"/>
      <c r="U388" s="343"/>
      <c r="V388" s="343"/>
      <c r="W388" s="343"/>
      <c r="X388" s="343"/>
      <c r="Y388" s="343"/>
      <c r="Z388" s="343"/>
      <c r="AA388" s="343"/>
      <c r="AB388" s="343"/>
      <c r="AC388" s="343"/>
      <c r="AD388" s="343"/>
    </row>
    <row r="389" spans="1:72">
      <c r="A389" s="338"/>
      <c r="B389" s="343"/>
      <c r="C389" s="343"/>
      <c r="D389" s="343"/>
      <c r="E389" s="343"/>
      <c r="F389" s="343"/>
      <c r="G389" s="343"/>
      <c r="H389" s="343"/>
      <c r="I389" s="343"/>
      <c r="J389" s="343"/>
      <c r="K389" s="343"/>
      <c r="L389" s="343"/>
      <c r="M389" s="343"/>
      <c r="N389" s="343"/>
      <c r="O389" s="343"/>
      <c r="P389" s="343"/>
      <c r="Q389" s="343"/>
      <c r="R389" s="343"/>
      <c r="S389" s="343"/>
      <c r="T389" s="343"/>
      <c r="U389" s="343"/>
      <c r="V389" s="343"/>
      <c r="W389" s="343"/>
      <c r="X389" s="343"/>
      <c r="Y389" s="343"/>
      <c r="Z389" s="343"/>
      <c r="AA389" s="343"/>
      <c r="AB389" s="343"/>
      <c r="AC389" s="343"/>
      <c r="AD389" s="343"/>
    </row>
    <row r="390" spans="1:72">
      <c r="AC390" s="343"/>
      <c r="AD390" s="343"/>
    </row>
    <row r="391" spans="1:72">
      <c r="AC391" s="343"/>
      <c r="AD391" s="343"/>
    </row>
    <row r="392" spans="1:72">
      <c r="A392" s="339" t="str">
        <f t="shared" ref="A392:A399" si="411">A380</f>
        <v>EU-28</v>
      </c>
      <c r="B392" s="339"/>
      <c r="C392" s="339"/>
      <c r="D392" s="339"/>
      <c r="E392" s="339"/>
      <c r="F392" s="339"/>
      <c r="G392" s="339"/>
      <c r="H392" s="339"/>
      <c r="I392" s="339"/>
      <c r="J392" s="339"/>
      <c r="K392" s="339"/>
      <c r="L392" s="339"/>
      <c r="M392" s="339"/>
      <c r="N392" s="339"/>
      <c r="O392" s="339"/>
      <c r="P392" s="339"/>
      <c r="Q392" s="339"/>
      <c r="R392" s="339"/>
      <c r="S392" s="339"/>
      <c r="T392" s="339"/>
      <c r="U392" s="339"/>
      <c r="V392" s="339"/>
      <c r="W392" s="339"/>
      <c r="X392" s="339"/>
      <c r="Y392" s="339"/>
      <c r="Z392" s="339"/>
      <c r="AA392" s="339"/>
      <c r="AB392" s="339"/>
      <c r="AC392" s="339"/>
      <c r="AD392" s="339"/>
      <c r="AE392" s="341">
        <f>ExportsPaper!AD$33</f>
        <v>1.1856932000000001E-2</v>
      </c>
      <c r="AF392" s="341">
        <f>ExportsPaper!AE$33</f>
        <v>1.1921782000000001E-2</v>
      </c>
      <c r="AG392" s="341">
        <f>ExportsPaper!AF$33</f>
        <v>2.1325317E-2</v>
      </c>
      <c r="AH392" s="341">
        <f>ExportsPaper!AG$33</f>
        <v>3.4292627999999999E-2</v>
      </c>
      <c r="AI392" s="341">
        <f>ExportsPaper!AH$33</f>
        <v>3.6742102000000006E-2</v>
      </c>
      <c r="AJ392" s="341">
        <f>ExportsPaper!AI$33</f>
        <v>5.6856251000000003E-2</v>
      </c>
      <c r="AK392" s="341">
        <f>ExportsPaper!AJ$33</f>
        <v>6.2679967000000003E-2</v>
      </c>
      <c r="AL392" s="341">
        <f>ExportsPaper!AK$33</f>
        <v>7.5029794999999996E-2</v>
      </c>
      <c r="AM392" s="341">
        <f>ExportsPaper!AL$33</f>
        <v>7.7706941000000002E-2</v>
      </c>
      <c r="AN392" s="341">
        <f>ExportsPaper!AM$33</f>
        <v>7.7410256000000011E-2</v>
      </c>
      <c r="AO392" s="341">
        <f>ExportsPaper!AN$33</f>
        <v>8.4965408999999992E-2</v>
      </c>
      <c r="AP392" s="341">
        <f>ExportsPaper!AO$33</f>
        <v>0.112347022</v>
      </c>
      <c r="AQ392" s="341">
        <f>ExportsPaper!AP$33</f>
        <v>0.10727428899999999</v>
      </c>
      <c r="AR392" s="341">
        <f>ExportsPaper!AQ$33</f>
        <v>0.13178662399999999</v>
      </c>
      <c r="AS392" s="341">
        <f>ExportsPaper!AR$33</f>
        <v>0.136868252</v>
      </c>
      <c r="AT392" s="341">
        <f>ExportsPaper!AS$33</f>
        <v>0.12426256099999998</v>
      </c>
      <c r="AU392" s="341">
        <f>ExportsPaper!AT$33</f>
        <v>0.12837958499999999</v>
      </c>
      <c r="AV392" s="341">
        <f>ExportsPaper!AU$33</f>
        <v>0.13823293099999998</v>
      </c>
      <c r="AW392" s="341">
        <f>ExportsPaper!AV$33</f>
        <v>0.17316431900000001</v>
      </c>
      <c r="AX392" s="341">
        <f>ExportsPaper!AW$33</f>
        <v>0.24285929000000001</v>
      </c>
      <c r="AY392" s="341">
        <f>ExportsPaper!AX$33</f>
        <v>0.18162618399999997</v>
      </c>
      <c r="AZ392" s="341">
        <f>ExportsPaper!AY$33</f>
        <v>0.15219624899999998</v>
      </c>
      <c r="BA392" s="341">
        <f>ExportsPaper!AZ$33</f>
        <v>0.40517242368599998</v>
      </c>
      <c r="BB392" s="341">
        <f>ExportsPaper!BA$33</f>
        <v>0.50999889426200007</v>
      </c>
      <c r="BC392" s="341">
        <f>ExportsPaper!BB$33</f>
        <v>0</v>
      </c>
      <c r="BD392" s="341">
        <f>ExportsPaper!BC$33</f>
        <v>0</v>
      </c>
      <c r="BE392" s="340">
        <f t="shared" ref="BE392:BH399" si="412">AM392/AM$378</f>
        <v>0.1355529240363294</v>
      </c>
      <c r="BF392" s="340">
        <f t="shared" si="412"/>
        <v>0.1439264950911596</v>
      </c>
      <c r="BG392" s="340">
        <f t="shared" si="412"/>
        <v>0.10834996804134472</v>
      </c>
      <c r="BH392" s="340">
        <f t="shared" si="412"/>
        <v>0.12386811080241637</v>
      </c>
      <c r="BI392" s="340">
        <f t="shared" ref="BI392:BI399" si="413">AQ392/AQ$378</f>
        <v>0.1153037152665046</v>
      </c>
      <c r="BJ392" s="340">
        <f t="shared" ref="BJ392:BJ399" si="414">AR392/AR$378</f>
        <v>0.11561293429057623</v>
      </c>
      <c r="BK392" s="340">
        <f t="shared" ref="BK392:BK399" si="415">AS392/AS$378</f>
        <v>0.12264260839634367</v>
      </c>
      <c r="BL392" s="340">
        <f t="shared" ref="BL392:BL399" si="416">AT392/AT$378</f>
        <v>0.11019902041953918</v>
      </c>
      <c r="BM392" s="340">
        <f t="shared" ref="BM392:BM399" si="417">AU392/AU$378</f>
        <v>0.10842248079285488</v>
      </c>
      <c r="BN392" s="340">
        <f t="shared" ref="BN392:BQ399" si="418">AV392/AV$378</f>
        <v>0.10768325397930789</v>
      </c>
      <c r="BO392" s="340">
        <f t="shared" si="418"/>
        <v>9.4960154079525169E-2</v>
      </c>
      <c r="BP392" s="340">
        <f t="shared" si="418"/>
        <v>0.11781749217425856</v>
      </c>
      <c r="BQ392" s="340">
        <f t="shared" si="418"/>
        <v>0.10375378163645325</v>
      </c>
      <c r="BR392" s="340">
        <f t="shared" ref="BR392:BR399" si="419">AZ392/AZ$378</f>
        <v>6.1426559724889251E-2</v>
      </c>
      <c r="BS392" s="340">
        <f t="shared" ref="BS392:BS399" si="420">BA392/BA$378</f>
        <v>0.12894234049148004</v>
      </c>
      <c r="BT392" s="340">
        <f t="shared" ref="BT392:BT399" si="421">BB392/BB$378</f>
        <v>0.19260904155938335</v>
      </c>
    </row>
    <row r="393" spans="1:72">
      <c r="A393" s="339" t="str">
        <f t="shared" si="411"/>
        <v xml:space="preserve">Kenya </v>
      </c>
      <c r="B393" s="339"/>
      <c r="C393" s="339"/>
      <c r="D393" s="339"/>
      <c r="E393" s="339"/>
      <c r="F393" s="339"/>
      <c r="G393" s="339"/>
      <c r="H393" s="339"/>
      <c r="I393" s="339"/>
      <c r="J393" s="339"/>
      <c r="K393" s="339"/>
      <c r="L393" s="339"/>
      <c r="M393" s="339"/>
      <c r="N393" s="339"/>
      <c r="O393" s="339"/>
      <c r="P393" s="339"/>
      <c r="Q393" s="339"/>
      <c r="R393" s="339"/>
      <c r="S393" s="339"/>
      <c r="T393" s="339"/>
      <c r="U393" s="339"/>
      <c r="V393" s="339"/>
      <c r="W393" s="339"/>
      <c r="X393" s="339"/>
      <c r="Y393" s="339"/>
      <c r="Z393" s="339"/>
      <c r="AA393" s="339"/>
      <c r="AB393" s="339"/>
      <c r="AC393" s="339"/>
      <c r="AD393" s="339"/>
      <c r="AE393" s="341">
        <f>ExportsPaper!AD$13</f>
        <v>1.728533E-3</v>
      </c>
      <c r="AF393" s="341">
        <f>ExportsPaper!AE$13</f>
        <v>2.0372629999999997E-3</v>
      </c>
      <c r="AG393" s="341">
        <f>ExportsPaper!AF$13</f>
        <v>2.3680779999999996E-3</v>
      </c>
      <c r="AH393" s="341">
        <f>ExportsPaper!AG$13</f>
        <v>4.684695E-3</v>
      </c>
      <c r="AI393" s="341">
        <f>ExportsPaper!AH$13</f>
        <v>4.5066589999999997E-3</v>
      </c>
      <c r="AJ393" s="341">
        <f>ExportsPaper!AI$13</f>
        <v>8.2881229999999997E-3</v>
      </c>
      <c r="AK393" s="341">
        <f>ExportsPaper!AJ$13</f>
        <v>1.5142007999999998E-2</v>
      </c>
      <c r="AL393" s="341">
        <f>ExportsPaper!AK$13</f>
        <v>1.7680667000000001E-2</v>
      </c>
      <c r="AM393" s="341">
        <f>ExportsPaper!AL$13</f>
        <v>2.1849024000000002E-2</v>
      </c>
      <c r="AN393" s="341">
        <f>ExportsPaper!AM$13</f>
        <v>1.7479958E-2</v>
      </c>
      <c r="AO393" s="341">
        <f>ExportsPaper!AN$13</f>
        <v>2.6957852000000001E-2</v>
      </c>
      <c r="AP393" s="341">
        <f>ExportsPaper!AO$13</f>
        <v>5.0078087E-2</v>
      </c>
      <c r="AQ393" s="341">
        <f>ExportsPaper!AP$13</f>
        <v>4.3943720999999998E-2</v>
      </c>
      <c r="AR393" s="341">
        <f>ExportsPaper!AQ$13</f>
        <v>4.9541128999999996E-2</v>
      </c>
      <c r="AS393" s="341">
        <f>ExportsPaper!AR$13</f>
        <v>5.1593447000000001E-2</v>
      </c>
      <c r="AT393" s="341">
        <f>ExportsPaper!AS$13</f>
        <v>4.4204035999999995E-2</v>
      </c>
      <c r="AU393" s="341">
        <f>ExportsPaper!AT$13</f>
        <v>4.4709659999999998E-2</v>
      </c>
      <c r="AV393" s="341">
        <f>ExportsPaper!AU$13</f>
        <v>5.3475778000000002E-2</v>
      </c>
      <c r="AW393" s="341">
        <f>ExportsPaper!AV$13</f>
        <v>7.7483496999999998E-2</v>
      </c>
      <c r="AX393" s="341">
        <f>ExportsPaper!AW$13</f>
        <v>6.1804334999999995E-2</v>
      </c>
      <c r="AY393" s="341">
        <f>ExportsPaper!AX$13</f>
        <v>3.7519683999999998E-2</v>
      </c>
      <c r="AZ393" s="341">
        <f>ExportsPaper!AY$13</f>
        <v>7.9583387000000005E-2</v>
      </c>
      <c r="BA393" s="341">
        <f>ExportsPaper!AZ$13</f>
        <v>9.7044958648999965E-2</v>
      </c>
      <c r="BB393" s="341">
        <f>ExportsPaper!BA$13</f>
        <v>6.9876507724999995E-2</v>
      </c>
      <c r="BC393" s="341">
        <f>ExportsPaper!BB$13</f>
        <v>0</v>
      </c>
      <c r="BD393" s="341">
        <f>ExportsPaper!BC$13</f>
        <v>0</v>
      </c>
      <c r="BE393" s="340">
        <f t="shared" si="412"/>
        <v>3.8113700686531179E-2</v>
      </c>
      <c r="BF393" s="340">
        <f t="shared" si="412"/>
        <v>3.2499945346785519E-2</v>
      </c>
      <c r="BG393" s="340">
        <f t="shared" si="412"/>
        <v>3.437731233263764E-2</v>
      </c>
      <c r="BH393" s="340">
        <f t="shared" si="412"/>
        <v>5.521355100350632E-2</v>
      </c>
      <c r="BI393" s="340">
        <f t="shared" si="413"/>
        <v>4.7232886287735906E-2</v>
      </c>
      <c r="BJ393" s="340">
        <f t="shared" si="414"/>
        <v>4.3461127676796399E-2</v>
      </c>
      <c r="BK393" s="340">
        <f t="shared" si="415"/>
        <v>4.6230990925773735E-2</v>
      </c>
      <c r="BL393" s="340">
        <f t="shared" si="416"/>
        <v>3.9201199674212775E-2</v>
      </c>
      <c r="BM393" s="340">
        <f t="shared" si="417"/>
        <v>3.7759370016697533E-2</v>
      </c>
      <c r="BN393" s="340">
        <f t="shared" si="418"/>
        <v>4.1657553973988203E-2</v>
      </c>
      <c r="BO393" s="340">
        <f t="shared" si="418"/>
        <v>4.2490536481366151E-2</v>
      </c>
      <c r="BP393" s="340">
        <f t="shared" si="418"/>
        <v>2.9982924495899472E-2</v>
      </c>
      <c r="BQ393" s="340">
        <f t="shared" si="418"/>
        <v>2.1433083133017481E-2</v>
      </c>
      <c r="BR393" s="340">
        <f t="shared" si="419"/>
        <v>3.2119935325505139E-2</v>
      </c>
      <c r="BS393" s="340">
        <f t="shared" si="420"/>
        <v>3.0883651920986663E-2</v>
      </c>
      <c r="BT393" s="340">
        <f t="shared" si="421"/>
        <v>2.6389953648634629E-2</v>
      </c>
    </row>
    <row r="394" spans="1:72">
      <c r="A394" s="339" t="str">
        <f t="shared" si="411"/>
        <v xml:space="preserve">Nigeria </v>
      </c>
      <c r="B394" s="339"/>
      <c r="C394" s="339"/>
      <c r="D394" s="339"/>
      <c r="E394" s="339"/>
      <c r="F394" s="339"/>
      <c r="G394" s="339"/>
      <c r="H394" s="339"/>
      <c r="I394" s="339"/>
      <c r="J394" s="339"/>
      <c r="K394" s="339"/>
      <c r="L394" s="339"/>
      <c r="M394" s="339"/>
      <c r="N394" s="339"/>
      <c r="O394" s="339"/>
      <c r="P394" s="339"/>
      <c r="Q394" s="339"/>
      <c r="R394" s="339"/>
      <c r="S394" s="339"/>
      <c r="T394" s="339"/>
      <c r="U394" s="339"/>
      <c r="V394" s="339"/>
      <c r="W394" s="339"/>
      <c r="X394" s="339"/>
      <c r="Y394" s="339"/>
      <c r="Z394" s="339"/>
      <c r="AA394" s="339"/>
      <c r="AB394" s="339"/>
      <c r="AC394" s="339"/>
      <c r="AD394" s="339"/>
      <c r="AE394" s="341">
        <f>ExportsPaper!AD$15</f>
        <v>1.2479994999999999E-2</v>
      </c>
      <c r="AF394" s="341">
        <f>ExportsPaper!AE$15</f>
        <v>1.4932747E-2</v>
      </c>
      <c r="AG394" s="341">
        <f>ExportsPaper!AF$15</f>
        <v>1.9042905999999998E-2</v>
      </c>
      <c r="AH394" s="341">
        <f>ExportsPaper!AG$15</f>
        <v>2.3911697999999999E-2</v>
      </c>
      <c r="AI394" s="341">
        <f>ExportsPaper!AH$15</f>
        <v>2.9479114000000001E-2</v>
      </c>
      <c r="AJ394" s="341">
        <f>ExportsPaper!AI$15</f>
        <v>4.5894534000000001E-2</v>
      </c>
      <c r="AK394" s="341">
        <f>ExportsPaper!AJ$15</f>
        <v>4.3353520999999999E-2</v>
      </c>
      <c r="AL394" s="341">
        <f>ExportsPaper!AK$15</f>
        <v>2.3890009E-2</v>
      </c>
      <c r="AM394" s="341">
        <f>ExportsPaper!AL$15</f>
        <v>3.3363075000000006E-2</v>
      </c>
      <c r="AN394" s="341">
        <f>ExportsPaper!AM$15</f>
        <v>2.9065317E-2</v>
      </c>
      <c r="AO394" s="341">
        <f>ExportsPaper!AN$15</f>
        <v>6.1846086000000002E-2</v>
      </c>
      <c r="AP394" s="341">
        <f>ExportsPaper!AO$15</f>
        <v>6.5296007000000003E-2</v>
      </c>
      <c r="AQ394" s="341">
        <f>ExportsPaper!AP$15</f>
        <v>5.3746199999999994E-2</v>
      </c>
      <c r="AR394" s="341">
        <f>ExportsPaper!AQ$15</f>
        <v>4.6051808999999999E-2</v>
      </c>
      <c r="AS394" s="341">
        <f>ExportsPaper!AR$15</f>
        <v>3.8894993000000003E-2</v>
      </c>
      <c r="AT394" s="341">
        <f>ExportsPaper!AS$15</f>
        <v>3.6969417999999997E-2</v>
      </c>
      <c r="AU394" s="341">
        <f>ExportsPaper!AT$15</f>
        <v>4.2625149000000001E-2</v>
      </c>
      <c r="AV394" s="341">
        <f>ExportsPaper!AU$15</f>
        <v>5.7633173000000003E-2</v>
      </c>
      <c r="AW394" s="341">
        <f>ExportsPaper!AV$15</f>
        <v>6.297573699999999E-2</v>
      </c>
      <c r="AX394" s="341">
        <f>ExportsPaper!AW$15</f>
        <v>5.0082824999999997E-2</v>
      </c>
      <c r="AY394" s="341">
        <f>ExportsPaper!AX$15</f>
        <v>3.7352478000000001E-2</v>
      </c>
      <c r="AZ394" s="341">
        <f>ExportsPaper!AY$15</f>
        <v>0.118111625</v>
      </c>
      <c r="BA394" s="341">
        <f>ExportsPaper!AZ$15</f>
        <v>8.8574430783999986E-2</v>
      </c>
      <c r="BB394" s="341">
        <f>ExportsPaper!BA$15</f>
        <v>7.2861953847999955E-2</v>
      </c>
      <c r="BC394" s="341">
        <f>ExportsPaper!BB$15</f>
        <v>0</v>
      </c>
      <c r="BD394" s="341">
        <f>ExportsPaper!BC$15</f>
        <v>0</v>
      </c>
      <c r="BE394" s="340">
        <f t="shared" si="412"/>
        <v>5.8198949963727965E-2</v>
      </c>
      <c r="BF394" s="340">
        <f t="shared" si="412"/>
        <v>5.4040245061629785E-2</v>
      </c>
      <c r="BG394" s="340">
        <f t="shared" si="412"/>
        <v>7.8867641790346207E-2</v>
      </c>
      <c r="BH394" s="340">
        <f t="shared" si="412"/>
        <v>7.1992055383820988E-2</v>
      </c>
      <c r="BI394" s="340">
        <f t="shared" si="413"/>
        <v>5.7769075882261114E-2</v>
      </c>
      <c r="BJ394" s="340">
        <f t="shared" si="414"/>
        <v>4.0400039141143547E-2</v>
      </c>
      <c r="BK394" s="340">
        <f t="shared" si="415"/>
        <v>3.4852373179117747E-2</v>
      </c>
      <c r="BL394" s="340">
        <f t="shared" si="416"/>
        <v>3.2785366857846096E-2</v>
      </c>
      <c r="BM394" s="340">
        <f t="shared" si="417"/>
        <v>3.5998904333154509E-2</v>
      </c>
      <c r="BN394" s="340">
        <f t="shared" si="418"/>
        <v>4.4896158685895124E-2</v>
      </c>
      <c r="BO394" s="340">
        <f t="shared" si="418"/>
        <v>3.4534745514124381E-2</v>
      </c>
      <c r="BP394" s="340">
        <f t="shared" si="418"/>
        <v>2.4296508659406277E-2</v>
      </c>
      <c r="BQ394" s="340">
        <f t="shared" si="418"/>
        <v>2.1337566867519635E-2</v>
      </c>
      <c r="BR394" s="340">
        <f t="shared" si="419"/>
        <v>4.7669971073112473E-2</v>
      </c>
      <c r="BS394" s="340">
        <f t="shared" si="420"/>
        <v>2.8187985522530493E-2</v>
      </c>
      <c r="BT394" s="340">
        <f t="shared" si="421"/>
        <v>2.751745396843492E-2</v>
      </c>
    </row>
    <row r="395" spans="1:72">
      <c r="A395" s="339" t="str">
        <f t="shared" si="411"/>
        <v xml:space="preserve">Sri Lanka </v>
      </c>
      <c r="B395" s="339"/>
      <c r="C395" s="339"/>
      <c r="D395" s="339"/>
      <c r="E395" s="339"/>
      <c r="F395" s="339"/>
      <c r="G395" s="339"/>
      <c r="H395" s="339"/>
      <c r="I395" s="339"/>
      <c r="J395" s="339"/>
      <c r="K395" s="339"/>
      <c r="L395" s="339"/>
      <c r="M395" s="339"/>
      <c r="N395" s="339"/>
      <c r="O395" s="339"/>
      <c r="P395" s="339"/>
      <c r="Q395" s="339"/>
      <c r="R395" s="339"/>
      <c r="S395" s="339"/>
      <c r="T395" s="339"/>
      <c r="U395" s="339"/>
      <c r="V395" s="339"/>
      <c r="W395" s="339"/>
      <c r="X395" s="339"/>
      <c r="Y395" s="339"/>
      <c r="Z395" s="339"/>
      <c r="AA395" s="339"/>
      <c r="AB395" s="339"/>
      <c r="AC395" s="339"/>
      <c r="AD395" s="339"/>
      <c r="AE395" s="341">
        <f>ExportsPaper!AD$51</f>
        <v>2.5879388E-2</v>
      </c>
      <c r="AF395" s="341">
        <f>ExportsPaper!AE$51</f>
        <v>2.4371827999999998E-2</v>
      </c>
      <c r="AG395" s="341">
        <f>ExportsPaper!AF$51</f>
        <v>2.9465406999999999E-2</v>
      </c>
      <c r="AH395" s="341">
        <f>ExportsPaper!AG$51</f>
        <v>3.0812519999999999E-2</v>
      </c>
      <c r="AI395" s="341">
        <f>ExportsPaper!AH$51</f>
        <v>3.0672018999999998E-2</v>
      </c>
      <c r="AJ395" s="341">
        <f>ExportsPaper!AI$51</f>
        <v>4.7198705000000001E-2</v>
      </c>
      <c r="AK395" s="341">
        <f>ExportsPaper!AJ$51</f>
        <v>4.9078219999999999E-2</v>
      </c>
      <c r="AL395" s="341">
        <f>ExportsPaper!AK$51</f>
        <v>5.1791097000000001E-2</v>
      </c>
      <c r="AM395" s="341">
        <f>ExportsPaper!AL$51</f>
        <v>6.1684127999999998E-2</v>
      </c>
      <c r="AN395" s="341">
        <f>ExportsPaper!AM$51</f>
        <v>4.3007666E-2</v>
      </c>
      <c r="AO395" s="341">
        <f>ExportsPaper!AN$51</f>
        <v>7.4407188999999999E-2</v>
      </c>
      <c r="AP395" s="341">
        <f>ExportsPaper!AO$51</f>
        <v>9.0403358000000003E-2</v>
      </c>
      <c r="AQ395" s="341">
        <f>ExportsPaper!AP$51</f>
        <v>8.1630744999999991E-2</v>
      </c>
      <c r="AR395" s="341">
        <f>ExportsPaper!AQ$51</f>
        <v>9.5792390999999991E-2</v>
      </c>
      <c r="AS395" s="341">
        <f>ExportsPaper!AR$51</f>
        <v>9.5676550999999985E-2</v>
      </c>
      <c r="AT395" s="341">
        <f>ExportsPaper!AS$51</f>
        <v>9.0873185999999995E-2</v>
      </c>
      <c r="AU395" s="341">
        <f>ExportsPaper!AT$51</f>
        <v>8.8169727999999989E-2</v>
      </c>
      <c r="AV395" s="341">
        <f>ExportsPaper!AU$51</f>
        <v>9.3713163000000002E-2</v>
      </c>
      <c r="AW395" s="341">
        <f>ExportsPaper!AV$51</f>
        <v>0.13210730200000001</v>
      </c>
      <c r="AX395" s="341">
        <f>ExportsPaper!AW$51</f>
        <v>0.11618800999999999</v>
      </c>
      <c r="AY395" s="341">
        <f>ExportsPaper!AX$51</f>
        <v>9.6896762999999997E-2</v>
      </c>
      <c r="AZ395" s="341">
        <f>ExportsPaper!AY$51</f>
        <v>0.14834534900000002</v>
      </c>
      <c r="BA395" s="341">
        <f>ExportsPaper!AZ$51</f>
        <v>0.15101577157400004</v>
      </c>
      <c r="BB395" s="341">
        <f>ExportsPaper!BA$51</f>
        <v>0.13429707094499999</v>
      </c>
      <c r="BC395" s="341">
        <f>ExportsPaper!BB$51</f>
        <v>0</v>
      </c>
      <c r="BD395" s="341">
        <f>ExportsPaper!BC$51</f>
        <v>0</v>
      </c>
      <c r="BE395" s="340">
        <f t="shared" si="412"/>
        <v>0.10760253600809248</v>
      </c>
      <c r="BF395" s="340">
        <f t="shared" si="412"/>
        <v>7.9962823394244181E-2</v>
      </c>
      <c r="BG395" s="340">
        <f t="shared" si="412"/>
        <v>9.4885867614623004E-2</v>
      </c>
      <c r="BH395" s="340">
        <f t="shared" si="412"/>
        <v>9.9674143259930056E-2</v>
      </c>
      <c r="BI395" s="340">
        <f t="shared" si="413"/>
        <v>8.7740764969998011E-2</v>
      </c>
      <c r="BJ395" s="340">
        <f t="shared" si="414"/>
        <v>8.4036141681724741E-2</v>
      </c>
      <c r="BK395" s="340">
        <f t="shared" si="415"/>
        <v>8.5732239621251261E-2</v>
      </c>
      <c r="BL395" s="340">
        <f t="shared" si="416"/>
        <v>8.0588521586985332E-2</v>
      </c>
      <c r="BM395" s="340">
        <f t="shared" si="417"/>
        <v>7.446340195437802E-2</v>
      </c>
      <c r="BN395" s="340">
        <f t="shared" si="418"/>
        <v>7.300241888478283E-2</v>
      </c>
      <c r="BO395" s="340">
        <f t="shared" si="418"/>
        <v>7.2445234823176038E-2</v>
      </c>
      <c r="BP395" s="340">
        <f t="shared" si="418"/>
        <v>5.636588972535362E-2</v>
      </c>
      <c r="BQ395" s="340">
        <f t="shared" si="418"/>
        <v>5.5352181982643897E-2</v>
      </c>
      <c r="BR395" s="340">
        <f t="shared" si="419"/>
        <v>5.9872332597750433E-2</v>
      </c>
      <c r="BS395" s="340">
        <f t="shared" si="420"/>
        <v>4.8059359175364136E-2</v>
      </c>
      <c r="BT395" s="340">
        <f t="shared" si="421"/>
        <v>5.0719384708431299E-2</v>
      </c>
    </row>
    <row r="396" spans="1:72">
      <c r="A396" s="339" t="str">
        <f t="shared" si="411"/>
        <v>Middle East</v>
      </c>
      <c r="B396" s="339"/>
      <c r="C396" s="339"/>
      <c r="D396" s="339"/>
      <c r="E396" s="339"/>
      <c r="F396" s="339"/>
      <c r="G396" s="339"/>
      <c r="H396" s="339"/>
      <c r="I396" s="339"/>
      <c r="J396" s="339"/>
      <c r="K396" s="339"/>
      <c r="L396" s="339"/>
      <c r="M396" s="339"/>
      <c r="N396" s="339"/>
      <c r="O396" s="339"/>
      <c r="P396" s="339"/>
      <c r="Q396" s="339"/>
      <c r="R396" s="339"/>
      <c r="S396" s="339"/>
      <c r="T396" s="339"/>
      <c r="U396" s="339"/>
      <c r="V396" s="339"/>
      <c r="W396" s="339"/>
      <c r="X396" s="339"/>
      <c r="Y396" s="339"/>
      <c r="Z396" s="339"/>
      <c r="AA396" s="339"/>
      <c r="AB396" s="339"/>
      <c r="AC396" s="339"/>
      <c r="AD396" s="339"/>
      <c r="AE396" s="341">
        <f>ExportsPaper!AD$38</f>
        <v>3.4365989999999999E-2</v>
      </c>
      <c r="AF396" s="341">
        <f>ExportsPaper!AE$38</f>
        <v>2.5666542000000001E-2</v>
      </c>
      <c r="AG396" s="341">
        <f>ExportsPaper!AF$38</f>
        <v>4.3286605999999998E-2</v>
      </c>
      <c r="AH396" s="341">
        <f>ExportsPaper!AG$38</f>
        <v>4.1346483999999996E-2</v>
      </c>
      <c r="AI396" s="341">
        <f>ExportsPaper!AH$38</f>
        <v>5.2598959000000001E-2</v>
      </c>
      <c r="AJ396" s="341">
        <f>ExportsPaper!AI$38</f>
        <v>6.5760195999999993E-2</v>
      </c>
      <c r="AK396" s="341">
        <f>ExportsPaper!AJ$38</f>
        <v>7.0104837000000003E-2</v>
      </c>
      <c r="AL396" s="341">
        <f>ExportsPaper!AK$38</f>
        <v>7.8205706999999972E-2</v>
      </c>
      <c r="AM396" s="341">
        <f>ExportsPaper!AL$38</f>
        <v>0.102334115</v>
      </c>
      <c r="AN396" s="341">
        <f>ExportsPaper!AM$38</f>
        <v>9.5135091999999991E-2</v>
      </c>
      <c r="AO396" s="341">
        <f>ExportsPaper!AN$38</f>
        <v>0.163633421</v>
      </c>
      <c r="AP396" s="341">
        <f>ExportsPaper!AO$38</f>
        <v>0.17189421699999996</v>
      </c>
      <c r="AQ396" s="341">
        <f>ExportsPaper!AP$38</f>
        <v>0.18430588000000001</v>
      </c>
      <c r="AR396" s="341">
        <f>ExportsPaper!AQ$38</f>
        <v>0.25129433499999998</v>
      </c>
      <c r="AS396" s="341">
        <f>ExportsPaper!AR$38</f>
        <v>0.25233208200000001</v>
      </c>
      <c r="AT396" s="341">
        <f>ExportsPaper!AS$38</f>
        <v>0.26835893199999999</v>
      </c>
      <c r="AU396" s="341">
        <f>ExportsPaper!AT$38</f>
        <v>0.23128920899999997</v>
      </c>
      <c r="AV396" s="341">
        <f>ExportsPaper!AU$38</f>
        <v>0.27109408300000004</v>
      </c>
      <c r="AW396" s="341">
        <f>ExportsPaper!AV$38</f>
        <v>0.44718001400000001</v>
      </c>
      <c r="AX396" s="341">
        <f>ExportsPaper!AW$38</f>
        <v>0.59275070299999999</v>
      </c>
      <c r="AY396" s="341">
        <f>ExportsPaper!AX$38</f>
        <v>0.37037698299999999</v>
      </c>
      <c r="AZ396" s="341">
        <f>ExportsPaper!AY$38</f>
        <v>0.57780527399999992</v>
      </c>
      <c r="BA396" s="341">
        <f>ExportsPaper!AZ$38</f>
        <v>0.87176188414600009</v>
      </c>
      <c r="BB396" s="341">
        <f>ExportsPaper!BA$38</f>
        <v>0.57956871602899995</v>
      </c>
      <c r="BC396" s="341">
        <f>ExportsPaper!BB$38</f>
        <v>0</v>
      </c>
      <c r="BD396" s="341">
        <f>ExportsPaper!BC$38</f>
        <v>0</v>
      </c>
      <c r="BE396" s="340">
        <f t="shared" si="412"/>
        <v>0.17851286305196334</v>
      </c>
      <c r="BF396" s="340">
        <f t="shared" si="412"/>
        <v>0.17688173453056419</v>
      </c>
      <c r="BG396" s="340">
        <f t="shared" si="412"/>
        <v>0.20866934137686441</v>
      </c>
      <c r="BH396" s="340">
        <f t="shared" si="412"/>
        <v>0.18952181854584982</v>
      </c>
      <c r="BI396" s="340">
        <f t="shared" si="413"/>
        <v>0.19810108188610381</v>
      </c>
      <c r="BJ396" s="340">
        <f t="shared" si="414"/>
        <v>0.22045390160346659</v>
      </c>
      <c r="BK396" s="340">
        <f t="shared" si="415"/>
        <v>0.22610550121265582</v>
      </c>
      <c r="BL396" s="340">
        <f t="shared" si="416"/>
        <v>0.23798713940262126</v>
      </c>
      <c r="BM396" s="340">
        <f t="shared" si="417"/>
        <v>0.19533440476846142</v>
      </c>
      <c r="BN396" s="340">
        <f t="shared" si="418"/>
        <v>0.21118189986130428</v>
      </c>
      <c r="BO396" s="340">
        <f t="shared" si="418"/>
        <v>0.24522536326160946</v>
      </c>
      <c r="BP396" s="340">
        <f t="shared" si="418"/>
        <v>0.28755911010029206</v>
      </c>
      <c r="BQ396" s="340">
        <f t="shared" si="418"/>
        <v>0.21157749268877646</v>
      </c>
      <c r="BR396" s="340">
        <f t="shared" si="419"/>
        <v>0.23320279182910086</v>
      </c>
      <c r="BS396" s="340">
        <f t="shared" si="420"/>
        <v>0.27743007944726461</v>
      </c>
      <c r="BT396" s="340">
        <f t="shared" si="421"/>
        <v>0.2188831704697789</v>
      </c>
    </row>
    <row r="397" spans="1:72">
      <c r="A397" s="339" t="str">
        <f t="shared" si="411"/>
        <v>China</v>
      </c>
      <c r="B397" s="339"/>
      <c r="C397" s="339"/>
      <c r="D397" s="339"/>
      <c r="E397" s="339"/>
      <c r="F397" s="339"/>
      <c r="G397" s="339"/>
      <c r="H397" s="339"/>
      <c r="I397" s="339"/>
      <c r="J397" s="339"/>
      <c r="K397" s="339"/>
      <c r="L397" s="339"/>
      <c r="M397" s="339"/>
      <c r="N397" s="339"/>
      <c r="O397" s="339"/>
      <c r="P397" s="339"/>
      <c r="Q397" s="339"/>
      <c r="R397" s="339"/>
      <c r="S397" s="339"/>
      <c r="T397" s="339"/>
      <c r="U397" s="339"/>
      <c r="V397" s="339"/>
      <c r="W397" s="339"/>
      <c r="X397" s="339"/>
      <c r="Y397" s="339"/>
      <c r="Z397" s="339"/>
      <c r="AA397" s="339"/>
      <c r="AB397" s="339"/>
      <c r="AC397" s="339"/>
      <c r="AD397" s="339"/>
      <c r="AE397" s="341">
        <f>ExportsPaper!AD$26</f>
        <v>5.2298250000000004E-3</v>
      </c>
      <c r="AF397" s="341">
        <f>ExportsPaper!AE$26</f>
        <v>3.836641E-3</v>
      </c>
      <c r="AG397" s="341">
        <f>ExportsPaper!AF$26</f>
        <v>4.970202E-3</v>
      </c>
      <c r="AH397" s="341">
        <f>ExportsPaper!AG$26</f>
        <v>2.9185079999999998E-3</v>
      </c>
      <c r="AI397" s="341">
        <f>ExportsPaper!AH$26</f>
        <v>3.9800420000000005E-3</v>
      </c>
      <c r="AJ397" s="341">
        <f>ExportsPaper!AI$26</f>
        <v>5.5514290000000001E-3</v>
      </c>
      <c r="AK397" s="341">
        <f>ExportsPaper!AJ$26</f>
        <v>4.9062539999999997E-3</v>
      </c>
      <c r="AL397" s="341">
        <f>ExportsPaper!AK$26</f>
        <v>4.668129E-3</v>
      </c>
      <c r="AM397" s="341">
        <f>ExportsPaper!AL$26</f>
        <v>3.6983419999999999E-3</v>
      </c>
      <c r="AN397" s="341">
        <f>ExportsPaper!AM$26</f>
        <v>9.2176170000000009E-3</v>
      </c>
      <c r="AO397" s="341">
        <f>ExportsPaper!AN$26</f>
        <v>7.3086059999999996E-3</v>
      </c>
      <c r="AP397" s="341">
        <f>ExportsPaper!AO$26</f>
        <v>1.0339019999999999E-2</v>
      </c>
      <c r="AQ397" s="341">
        <f>ExportsPaper!AP$26</f>
        <v>1.2155892999999999E-2</v>
      </c>
      <c r="AR397" s="341">
        <f>ExportsPaper!AQ$26</f>
        <v>1.9751818999999997E-2</v>
      </c>
      <c r="AS397" s="341">
        <f>ExportsPaper!AR$26</f>
        <v>1.3837545999999999E-2</v>
      </c>
      <c r="AT397" s="341">
        <f>ExportsPaper!AS$26</f>
        <v>1.2763518999999999E-2</v>
      </c>
      <c r="AU397" s="341">
        <f>ExportsPaper!AT$26</f>
        <v>1.0019511E-2</v>
      </c>
      <c r="AV397" s="341">
        <f>ExportsPaper!AU$26</f>
        <v>2.4338913999999996E-2</v>
      </c>
      <c r="AW397" s="341">
        <f>ExportsPaper!AV$26</f>
        <v>0.106687121</v>
      </c>
      <c r="AX397" s="341">
        <f>ExportsPaper!AW$26</f>
        <v>0.10735955699999999</v>
      </c>
      <c r="AY397" s="341">
        <f>ExportsPaper!AX$26</f>
        <v>0.25379473899999999</v>
      </c>
      <c r="AZ397" s="341">
        <f>ExportsPaper!AY$26</f>
        <v>0.37882676299999996</v>
      </c>
      <c r="BA397" s="341">
        <f>ExportsPaper!AZ$26</f>
        <v>6.9958892073000004E-2</v>
      </c>
      <c r="BB397" s="341">
        <f>ExportsPaper!BA$26</f>
        <v>6.8894033980999983E-2</v>
      </c>
      <c r="BC397" s="341">
        <f>ExportsPaper!BB$26</f>
        <v>0</v>
      </c>
      <c r="BD397" s="341">
        <f>ExportsPaper!BC$26</f>
        <v>0</v>
      </c>
      <c r="BE397" s="340">
        <f t="shared" si="412"/>
        <v>6.4514323396975114E-3</v>
      </c>
      <c r="BF397" s="340">
        <f t="shared" si="412"/>
        <v>1.7138030235976605E-2</v>
      </c>
      <c r="BG397" s="340">
        <f t="shared" si="412"/>
        <v>9.3201131595421413E-3</v>
      </c>
      <c r="BH397" s="340">
        <f t="shared" si="412"/>
        <v>1.1399277454353875E-2</v>
      </c>
      <c r="BI397" s="340">
        <f t="shared" si="413"/>
        <v>1.3065755441940951E-2</v>
      </c>
      <c r="BJ397" s="340">
        <f t="shared" si="414"/>
        <v>1.732775059300673E-2</v>
      </c>
      <c r="BK397" s="340">
        <f t="shared" si="415"/>
        <v>1.2399316206978312E-2</v>
      </c>
      <c r="BL397" s="340">
        <f t="shared" si="416"/>
        <v>1.1318994873332574E-2</v>
      </c>
      <c r="BM397" s="340">
        <f t="shared" si="417"/>
        <v>8.4619391700892187E-3</v>
      </c>
      <c r="BN397" s="340">
        <f t="shared" si="418"/>
        <v>1.8959978920236688E-2</v>
      </c>
      <c r="BO397" s="340">
        <f t="shared" si="418"/>
        <v>5.8505271218494755E-2</v>
      </c>
      <c r="BP397" s="340">
        <f t="shared" si="418"/>
        <v>5.2082972682162436E-2</v>
      </c>
      <c r="BQ397" s="340">
        <f t="shared" si="418"/>
        <v>0.14497999875770473</v>
      </c>
      <c r="BR397" s="340">
        <f t="shared" si="419"/>
        <v>0.1528948639385059</v>
      </c>
      <c r="BS397" s="340">
        <f t="shared" si="420"/>
        <v>2.2263764152602582E-2</v>
      </c>
      <c r="BT397" s="340">
        <f t="shared" si="421"/>
        <v>2.6018907106537842E-2</v>
      </c>
    </row>
    <row r="398" spans="1:72">
      <c r="A398" s="339" t="str">
        <f t="shared" si="411"/>
        <v xml:space="preserve">USA </v>
      </c>
      <c r="AE398" s="341">
        <f>ExportsPaper!AD$22</f>
        <v>1.8324041999999999E-2</v>
      </c>
      <c r="AF398" s="341">
        <f>ExportsPaper!AE$22</f>
        <v>2.0018471999999999E-2</v>
      </c>
      <c r="AG398" s="341">
        <f>ExportsPaper!AF$22</f>
        <v>3.5197304999999998E-2</v>
      </c>
      <c r="AH398" s="341">
        <f>ExportsPaper!AG$22</f>
        <v>2.9303157E-2</v>
      </c>
      <c r="AI398" s="341">
        <f>ExportsPaper!AH$22</f>
        <v>2.7720164000000002E-2</v>
      </c>
      <c r="AJ398" s="341">
        <f>ExportsPaper!AI$22</f>
        <v>3.5520163E-2</v>
      </c>
      <c r="AK398" s="341">
        <f>ExportsPaper!AJ$22</f>
        <v>3.9789806999999996E-2</v>
      </c>
      <c r="AL398" s="341">
        <f>ExportsPaper!AK$22</f>
        <v>5.0869833000000003E-2</v>
      </c>
      <c r="AM398" s="341">
        <f>ExportsPaper!AL$22</f>
        <v>4.3220596E-2</v>
      </c>
      <c r="AN398" s="341">
        <f>ExportsPaper!AM$22</f>
        <v>4.2842603E-2</v>
      </c>
      <c r="AO398" s="341">
        <f>ExportsPaper!AN$22</f>
        <v>5.6322459999999998E-2</v>
      </c>
      <c r="AP398" s="341">
        <f>ExportsPaper!AO$22</f>
        <v>6.0521343999999998E-2</v>
      </c>
      <c r="AQ398" s="341">
        <f>ExportsPaper!AP$22</f>
        <v>6.1843625999999999E-2</v>
      </c>
      <c r="AR398" s="341">
        <f>ExportsPaper!AQ$22</f>
        <v>7.6549858999999998E-2</v>
      </c>
      <c r="AS398" s="341">
        <f>ExportsPaper!AR$22</f>
        <v>7.4746844999999992E-2</v>
      </c>
      <c r="AT398" s="341">
        <f>ExportsPaper!AS$22</f>
        <v>8.5956982000000001E-2</v>
      </c>
      <c r="AU398" s="341">
        <f>ExportsPaper!AT$22</f>
        <v>9.6745129999999985E-2</v>
      </c>
      <c r="AV398" s="341">
        <f>ExportsPaper!AU$22</f>
        <v>9.9504527999999995E-2</v>
      </c>
      <c r="AW398" s="341">
        <f>ExportsPaper!AV$22</f>
        <v>0.13204502199999998</v>
      </c>
      <c r="AX398" s="341">
        <f>ExportsPaper!AW$22</f>
        <v>0.18413752700000002</v>
      </c>
      <c r="AY398" s="341">
        <f>ExportsPaper!AX$22</f>
        <v>0.17733797600000001</v>
      </c>
      <c r="AZ398" s="341">
        <f>ExportsPaper!AY$22</f>
        <v>0.220371173</v>
      </c>
      <c r="BA398" s="341">
        <f>ExportsPaper!AZ$22</f>
        <v>0.38011333989999996</v>
      </c>
      <c r="BB398" s="341">
        <f>ExportsPaper!BA$22</f>
        <v>0.33901778979300007</v>
      </c>
      <c r="BC398" s="341">
        <f>ExportsPaper!BB$22</f>
        <v>0</v>
      </c>
      <c r="BD398" s="341">
        <f>ExportsPaper!BC$22</f>
        <v>0</v>
      </c>
      <c r="BE398" s="340">
        <f t="shared" si="412"/>
        <v>7.5394528352272699E-2</v>
      </c>
      <c r="BF398" s="340">
        <f t="shared" si="412"/>
        <v>7.9655926862869417E-2</v>
      </c>
      <c r="BG398" s="340">
        <f t="shared" si="412"/>
        <v>7.1823778792260234E-2</v>
      </c>
      <c r="BH398" s="340">
        <f t="shared" si="412"/>
        <v>6.6727754871002784E-2</v>
      </c>
      <c r="BI398" s="340">
        <f t="shared" si="413"/>
        <v>6.647259012224449E-2</v>
      </c>
      <c r="BJ398" s="340">
        <f t="shared" si="414"/>
        <v>6.7155175160415942E-2</v>
      </c>
      <c r="BK398" s="340">
        <f t="shared" si="415"/>
        <v>6.6977899594985679E-2</v>
      </c>
      <c r="BL398" s="340">
        <f t="shared" si="416"/>
        <v>7.6228713929531539E-2</v>
      </c>
      <c r="BM398" s="340">
        <f t="shared" si="417"/>
        <v>8.1705724467229332E-2</v>
      </c>
      <c r="BN398" s="340">
        <f t="shared" si="418"/>
        <v>7.7513883871240169E-2</v>
      </c>
      <c r="BO398" s="340">
        <f t="shared" si="418"/>
        <v>7.2411081607142685E-2</v>
      </c>
      <c r="BP398" s="340">
        <f t="shared" si="418"/>
        <v>8.9330005231876564E-2</v>
      </c>
      <c r="BQ398" s="340">
        <f t="shared" si="418"/>
        <v>0.10130414697120209</v>
      </c>
      <c r="BR398" s="340">
        <f t="shared" si="419"/>
        <v>8.894202786777225E-2</v>
      </c>
      <c r="BS398" s="340">
        <f t="shared" si="420"/>
        <v>0.1209675210688161</v>
      </c>
      <c r="BT398" s="340">
        <f t="shared" si="421"/>
        <v>0.12803535909249436</v>
      </c>
    </row>
    <row r="399" spans="1:72">
      <c r="A399" s="339" t="str">
        <f t="shared" si="411"/>
        <v>Others</v>
      </c>
      <c r="AE399" s="341">
        <f t="shared" ref="AE399:AO399" si="422">AE378-SUM(AE392:AE398)</f>
        <v>7.1756544000000047E-2</v>
      </c>
      <c r="AF399" s="341">
        <f t="shared" si="422"/>
        <v>9.2888389000000057E-2</v>
      </c>
      <c r="AG399" s="341">
        <f t="shared" si="422"/>
        <v>9.4239025999999948E-2</v>
      </c>
      <c r="AH399" s="341">
        <f t="shared" si="422"/>
        <v>0.10006071099999997</v>
      </c>
      <c r="AI399" s="341">
        <f t="shared" si="422"/>
        <v>0.13476852100000006</v>
      </c>
      <c r="AJ399" s="341">
        <f t="shared" si="422"/>
        <v>0.14823613599999991</v>
      </c>
      <c r="AK399" s="341">
        <f t="shared" si="422"/>
        <v>0.15765309000000005</v>
      </c>
      <c r="AL399" s="341">
        <f t="shared" si="422"/>
        <v>0.14701749100000022</v>
      </c>
      <c r="AM399" s="341">
        <f t="shared" si="422"/>
        <v>0.22940283299999964</v>
      </c>
      <c r="AN399" s="341">
        <f t="shared" si="422"/>
        <v>0.22368725700000025</v>
      </c>
      <c r="AO399" s="341">
        <f t="shared" si="422"/>
        <v>0.30873464899999969</v>
      </c>
      <c r="AP399" s="341">
        <f>AP378-SUM(AP392:AP398)</f>
        <v>0.34611000999999997</v>
      </c>
      <c r="AQ399" s="341">
        <f>AQ378-SUM(AQ392:AQ398)</f>
        <v>0.38546246000000017</v>
      </c>
      <c r="AR399" s="341">
        <f t="shared" ref="AR399:BD399" si="423">AR378-SUM(AR392:AR398)</f>
        <v>0.46912719199999986</v>
      </c>
      <c r="AS399" s="341">
        <f t="shared" si="423"/>
        <v>0.45204295400000016</v>
      </c>
      <c r="AT399" s="341">
        <f t="shared" si="423"/>
        <v>0.46423083600000048</v>
      </c>
      <c r="AU399" s="341">
        <f t="shared" si="423"/>
        <v>0.54212998200000018</v>
      </c>
      <c r="AV399" s="341">
        <f t="shared" si="423"/>
        <v>0.54570685299999988</v>
      </c>
      <c r="AW399" s="341">
        <f t="shared" si="423"/>
        <v>0.69190414499999919</v>
      </c>
      <c r="AX399" s="341">
        <f t="shared" si="423"/>
        <v>0.7061355209999991</v>
      </c>
      <c r="AY399" s="341">
        <f t="shared" si="423"/>
        <v>0.59564520800000009</v>
      </c>
      <c r="AZ399" s="341">
        <f t="shared" si="423"/>
        <v>0.80245467700000095</v>
      </c>
      <c r="BA399" s="341">
        <f t="shared" si="423"/>
        <v>1.0786343129600007</v>
      </c>
      <c r="BB399" s="341">
        <f t="shared" si="423"/>
        <v>0.87333006775700084</v>
      </c>
      <c r="BC399" s="341">
        <f t="shared" si="423"/>
        <v>0</v>
      </c>
      <c r="BD399" s="341">
        <f t="shared" si="423"/>
        <v>0</v>
      </c>
      <c r="BE399" s="340">
        <f t="shared" si="412"/>
        <v>0.40017306556138543</v>
      </c>
      <c r="BF399" s="340">
        <f t="shared" si="412"/>
        <v>0.41589479947677072</v>
      </c>
      <c r="BG399" s="340">
        <f t="shared" si="412"/>
        <v>0.39370597689238157</v>
      </c>
      <c r="BH399" s="340">
        <f t="shared" si="412"/>
        <v>0.38160328867911986</v>
      </c>
      <c r="BI399" s="340">
        <f t="shared" si="413"/>
        <v>0.41431413014321111</v>
      </c>
      <c r="BJ399" s="340">
        <f t="shared" si="414"/>
        <v>0.41155292985286979</v>
      </c>
      <c r="BK399" s="340">
        <f t="shared" si="415"/>
        <v>0.40505907086289389</v>
      </c>
      <c r="BL399" s="340">
        <f t="shared" si="416"/>
        <v>0.41169104325593131</v>
      </c>
      <c r="BM399" s="340">
        <f t="shared" si="417"/>
        <v>0.4578537744971351</v>
      </c>
      <c r="BN399" s="340">
        <f t="shared" si="418"/>
        <v>0.42510485182324487</v>
      </c>
      <c r="BO399" s="340">
        <f t="shared" si="418"/>
        <v>0.37942761301456129</v>
      </c>
      <c r="BP399" s="340">
        <f t="shared" si="418"/>
        <v>0.34256509693075105</v>
      </c>
      <c r="BQ399" s="340">
        <f t="shared" si="418"/>
        <v>0.34026174796268255</v>
      </c>
      <c r="BR399" s="340">
        <f t="shared" si="419"/>
        <v>0.32387151764336369</v>
      </c>
      <c r="BS399" s="340">
        <f t="shared" si="420"/>
        <v>0.34326529822095536</v>
      </c>
      <c r="BT399" s="340">
        <f t="shared" si="421"/>
        <v>0.3298267294463047</v>
      </c>
    </row>
    <row r="400" spans="1:72">
      <c r="A400" s="339"/>
      <c r="AE400" s="341"/>
      <c r="AF400" s="341"/>
      <c r="AG400" s="341"/>
      <c r="AH400" s="341"/>
      <c r="AI400" s="341"/>
      <c r="AJ400" s="341"/>
      <c r="AK400" s="341"/>
      <c r="AL400" s="341"/>
      <c r="AM400" s="341"/>
      <c r="AN400" s="341"/>
      <c r="AO400" s="341"/>
      <c r="AP400" s="341"/>
      <c r="AQ400" s="341"/>
      <c r="AR400" s="341"/>
      <c r="AS400" s="341"/>
      <c r="AT400" s="341"/>
      <c r="AU400" s="341"/>
      <c r="AV400" s="341"/>
      <c r="AW400" s="341"/>
      <c r="AX400" s="341"/>
      <c r="AY400" s="341"/>
      <c r="AZ400" s="341"/>
      <c r="BA400" s="341"/>
      <c r="BB400" s="341"/>
      <c r="BC400" s="341"/>
      <c r="BD400" s="341"/>
      <c r="BE400" s="340"/>
      <c r="BF400" s="340"/>
      <c r="BG400" s="340"/>
      <c r="BH400" s="340"/>
      <c r="BI400" s="340"/>
      <c r="BJ400" s="340"/>
      <c r="BK400" s="340"/>
      <c r="BL400" s="340"/>
      <c r="BM400" s="340"/>
      <c r="BN400" s="340"/>
      <c r="BO400" s="340"/>
      <c r="BP400" s="340"/>
      <c r="BQ400" s="340"/>
      <c r="BR400" s="340"/>
      <c r="BS400" s="340"/>
      <c r="BT400" s="340"/>
    </row>
    <row r="401" spans="1:72" ht="13">
      <c r="A401" s="337" t="s">
        <v>186</v>
      </c>
    </row>
    <row r="402" spans="1:72" ht="13">
      <c r="A402" s="337"/>
      <c r="B402" s="397" t="s">
        <v>152</v>
      </c>
      <c r="C402" s="397"/>
      <c r="D402" s="397"/>
      <c r="E402" s="397"/>
      <c r="F402" s="397"/>
      <c r="G402" s="397"/>
      <c r="H402" s="397"/>
      <c r="I402" s="397"/>
      <c r="J402" s="397"/>
      <c r="K402" s="397"/>
      <c r="L402" s="397"/>
      <c r="M402" s="397"/>
      <c r="N402" s="397"/>
      <c r="O402" s="397"/>
      <c r="P402" s="397"/>
      <c r="Q402" s="397"/>
      <c r="R402" s="397"/>
      <c r="S402" s="397"/>
      <c r="T402" s="397"/>
      <c r="U402" s="397"/>
      <c r="V402" s="397"/>
      <c r="W402" s="397"/>
      <c r="X402" s="397"/>
      <c r="Y402" s="397"/>
      <c r="Z402" s="397"/>
      <c r="AA402" s="397"/>
      <c r="AB402" s="397"/>
      <c r="AE402" s="397" t="s">
        <v>148</v>
      </c>
      <c r="AF402" s="397"/>
      <c r="AG402" s="397"/>
      <c r="AH402" s="397"/>
      <c r="AI402" s="397"/>
      <c r="AJ402" s="397"/>
      <c r="AK402" s="397"/>
      <c r="AL402" s="397"/>
      <c r="AM402" s="397"/>
      <c r="AN402" s="397"/>
      <c r="AO402" s="397"/>
      <c r="AP402" s="397"/>
      <c r="AQ402" s="397"/>
      <c r="AR402" s="397"/>
      <c r="AS402" s="397"/>
      <c r="AT402" s="397"/>
      <c r="AU402" s="397"/>
      <c r="AV402" s="397"/>
      <c r="AW402" s="397"/>
      <c r="AX402" s="397"/>
      <c r="AY402" s="397"/>
      <c r="AZ402" s="397"/>
      <c r="BA402" s="397"/>
      <c r="BB402" s="397"/>
      <c r="BC402" s="397"/>
      <c r="BD402" s="397"/>
    </row>
    <row r="403" spans="1:72">
      <c r="A403" s="338" t="s">
        <v>4</v>
      </c>
      <c r="B403" s="341"/>
      <c r="C403" s="341">
        <f>ExportsFurniture!C$5</f>
        <v>1.3263918105158732E-2</v>
      </c>
      <c r="D403" s="341">
        <f>ExportsFurniture!D$5</f>
        <v>1.9630814848356007E-2</v>
      </c>
      <c r="E403" s="341">
        <f>ExportsFurniture!E$5</f>
        <v>2.7096587776360544E-2</v>
      </c>
      <c r="F403" s="341">
        <f>ExportsFurniture!F$5</f>
        <v>5.4072322236394563E-2</v>
      </c>
      <c r="G403" s="341">
        <f>ExportsFurniture!G$5</f>
        <v>0.11058833578231296</v>
      </c>
      <c r="H403" s="341">
        <f>ExportsFurniture!H$5</f>
        <v>0.10058466468537414</v>
      </c>
      <c r="I403" s="341">
        <f>ExportsFurniture!I$5</f>
        <v>0.13835634150935375</v>
      </c>
      <c r="J403" s="341">
        <f>ExportsFurniture!J$5</f>
        <v>0.16161079254676869</v>
      </c>
      <c r="K403" s="341">
        <f>ExportsFurniture!K$5</f>
        <v>0.15129104748015881</v>
      </c>
      <c r="L403" s="341">
        <f>ExportsFurniture!L$5</f>
        <v>0.11423478339569165</v>
      </c>
      <c r="M403" s="341">
        <f>ExportsFurniture!M$5</f>
        <v>6.8410537000000007E-2</v>
      </c>
      <c r="N403" s="341">
        <f>ExportsFurniture!N$5</f>
        <v>9.1878204999999991E-2</v>
      </c>
      <c r="O403" s="341">
        <f>ExportsFurniture!O$5</f>
        <v>9.0349711999999999E-2</v>
      </c>
      <c r="P403" s="341">
        <f>ExportsFurniture!P$5</f>
        <v>0.10631291599999999</v>
      </c>
      <c r="Q403" s="341">
        <f>ExportsFurniture!Q$5</f>
        <v>9.6005216000000004E-2</v>
      </c>
      <c r="R403" s="341">
        <f>ExportsFurniture!R$5</f>
        <v>8.6640901000000006E-2</v>
      </c>
      <c r="S403" s="341">
        <f>ExportsFurniture!S$5</f>
        <v>0.12629285699999998</v>
      </c>
      <c r="T403" s="341">
        <f>ExportsFurniture!T$5</f>
        <v>0.10121007399999997</v>
      </c>
      <c r="U403" s="341">
        <f>ExportsFurniture!U$5</f>
        <v>0.12817582100000005</v>
      </c>
      <c r="V403" s="341">
        <f>ExportsFurniture!V$5</f>
        <v>0.11391451000000001</v>
      </c>
      <c r="W403" s="341">
        <f>ExportsFurniture!W$5</f>
        <v>0.11600383100000003</v>
      </c>
      <c r="X403" s="341">
        <f>ExportsFurniture!X$5</f>
        <v>0.187480168</v>
      </c>
      <c r="Y403" s="341">
        <f>ExportsFurniture!Y$5</f>
        <v>0.16888042748599999</v>
      </c>
      <c r="Z403" s="341">
        <f>ExportsFurniture!Z$5</f>
        <v>0.145791296337</v>
      </c>
      <c r="AA403" s="341">
        <f>ExportsFurniture!AA$5</f>
        <v>0</v>
      </c>
      <c r="AB403" s="341">
        <f>ExportsFurniture!AB$5</f>
        <v>0</v>
      </c>
      <c r="AC403" s="341"/>
      <c r="AD403" s="341"/>
      <c r="AE403" s="339">
        <f>ExportsFurniture!AD$5</f>
        <v>24.17872262458333</v>
      </c>
      <c r="AF403" s="339">
        <f>ExportsFurniture!AE$5</f>
        <v>35.101041887440481</v>
      </c>
      <c r="AG403" s="339">
        <f>ExportsFurniture!AF$5</f>
        <v>41.613957529523816</v>
      </c>
      <c r="AH403" s="339">
        <f>ExportsFurniture!AG$5</f>
        <v>85.12295402928568</v>
      </c>
      <c r="AI403" s="339">
        <f>ExportsFurniture!AH$5</f>
        <v>179.72352743604762</v>
      </c>
      <c r="AJ403" s="339">
        <f>ExportsFurniture!AI$5</f>
        <v>188.24608360232148</v>
      </c>
      <c r="AK403" s="339">
        <f>ExportsFurniture!AJ$5</f>
        <v>258.09328631046435</v>
      </c>
      <c r="AL403" s="339">
        <f>ExportsFurniture!AK$5</f>
        <v>303.40929855998803</v>
      </c>
      <c r="AM403" s="339">
        <f>ExportsFurniture!AL$5</f>
        <v>284.34631285182536</v>
      </c>
      <c r="AN403" s="339">
        <f>ExportsFurniture!AM$5</f>
        <v>225.10969300000005</v>
      </c>
      <c r="AO403" s="339">
        <f>ExportsFurniture!AN$5</f>
        <v>310.92930100000001</v>
      </c>
      <c r="AP403" s="339">
        <f>ExportsFurniture!AO$5</f>
        <v>371.45371100000011</v>
      </c>
      <c r="AQ403" s="339">
        <f>ExportsFurniture!AP$5</f>
        <v>430.79163899999992</v>
      </c>
      <c r="AR403" s="339">
        <f>ExportsFurniture!AQ$5</f>
        <v>493.10768000000007</v>
      </c>
      <c r="AS403" s="339">
        <f>ExportsFurniture!AR$5</f>
        <v>465.57349399999987</v>
      </c>
      <c r="AT403" s="339">
        <f>ExportsFurniture!AS$5</f>
        <v>467.08798800000005</v>
      </c>
      <c r="AU403" s="339">
        <f>ExportsFurniture!AT$5</f>
        <v>514.16750999999988</v>
      </c>
      <c r="AV403" s="339">
        <f>ExportsFurniture!AU$5</f>
        <v>539.90121199999999</v>
      </c>
      <c r="AW403" s="339">
        <f>ExportsFurniture!AV$5</f>
        <v>617.54545799999994</v>
      </c>
      <c r="AX403" s="339">
        <f>ExportsFurniture!AW$5</f>
        <v>651.68676000000016</v>
      </c>
      <c r="AY403" s="339">
        <f>ExportsFurniture!AX$5</f>
        <v>671.13432799999975</v>
      </c>
      <c r="AZ403" s="339">
        <f>ExportsFurniture!AY$5</f>
        <v>1028.3572930000003</v>
      </c>
      <c r="BA403" s="339">
        <f>ExportsFurniture!AZ$5</f>
        <v>903.94820895099997</v>
      </c>
      <c r="BB403" s="339">
        <f>ExportsFurniture!BA$5</f>
        <v>810.19780331599998</v>
      </c>
      <c r="BC403" s="339">
        <f>ExportsFurniture!BB$5</f>
        <v>0</v>
      </c>
      <c r="BD403" s="339">
        <f>ExportsFurniture!BC$5</f>
        <v>0</v>
      </c>
    </row>
    <row r="404" spans="1:72">
      <c r="A404" s="338"/>
      <c r="B404" s="312" t="s">
        <v>229</v>
      </c>
      <c r="C404" s="312">
        <v>2000</v>
      </c>
      <c r="D404" s="312">
        <f t="shared" ref="D404:O404" si="424">1+C404</f>
        <v>2001</v>
      </c>
      <c r="E404" s="312">
        <f t="shared" si="424"/>
        <v>2002</v>
      </c>
      <c r="F404" s="312">
        <f t="shared" si="424"/>
        <v>2003</v>
      </c>
      <c r="G404" s="312">
        <f t="shared" si="424"/>
        <v>2004</v>
      </c>
      <c r="H404" s="312">
        <f t="shared" si="424"/>
        <v>2005</v>
      </c>
      <c r="I404" s="312">
        <f t="shared" si="424"/>
        <v>2006</v>
      </c>
      <c r="J404" s="312">
        <f t="shared" si="424"/>
        <v>2007</v>
      </c>
      <c r="K404" s="312">
        <f t="shared" si="424"/>
        <v>2008</v>
      </c>
      <c r="L404" s="312">
        <f t="shared" si="424"/>
        <v>2009</v>
      </c>
      <c r="M404" s="312">
        <f t="shared" si="424"/>
        <v>2010</v>
      </c>
      <c r="N404" s="312">
        <f t="shared" si="424"/>
        <v>2011</v>
      </c>
      <c r="O404" s="312">
        <f t="shared" si="424"/>
        <v>2012</v>
      </c>
      <c r="P404" s="312">
        <f t="shared" ref="P404:AB404" si="425">1+O404</f>
        <v>2013</v>
      </c>
      <c r="Q404" s="312">
        <f t="shared" si="425"/>
        <v>2014</v>
      </c>
      <c r="R404" s="312">
        <f t="shared" si="425"/>
        <v>2015</v>
      </c>
      <c r="S404" s="312">
        <f t="shared" si="425"/>
        <v>2016</v>
      </c>
      <c r="T404" s="312">
        <f t="shared" si="425"/>
        <v>2017</v>
      </c>
      <c r="U404" s="312">
        <f t="shared" si="425"/>
        <v>2018</v>
      </c>
      <c r="V404" s="312">
        <f t="shared" si="425"/>
        <v>2019</v>
      </c>
      <c r="W404" s="312">
        <f t="shared" si="425"/>
        <v>2020</v>
      </c>
      <c r="X404" s="312">
        <f t="shared" si="425"/>
        <v>2021</v>
      </c>
      <c r="Y404" s="312">
        <f t="shared" si="425"/>
        <v>2022</v>
      </c>
      <c r="Z404" s="312">
        <f t="shared" si="425"/>
        <v>2023</v>
      </c>
      <c r="AA404" s="312">
        <f t="shared" si="425"/>
        <v>2024</v>
      </c>
      <c r="AB404" s="312">
        <f t="shared" si="425"/>
        <v>2025</v>
      </c>
      <c r="AE404" s="312">
        <v>2000</v>
      </c>
      <c r="AF404" s="312">
        <f t="shared" ref="AF404:AQ404" si="426">1+AE404</f>
        <v>2001</v>
      </c>
      <c r="AG404" s="312">
        <f t="shared" si="426"/>
        <v>2002</v>
      </c>
      <c r="AH404" s="312">
        <f t="shared" si="426"/>
        <v>2003</v>
      </c>
      <c r="AI404" s="312">
        <f t="shared" si="426"/>
        <v>2004</v>
      </c>
      <c r="AJ404" s="312">
        <f t="shared" si="426"/>
        <v>2005</v>
      </c>
      <c r="AK404" s="312">
        <f t="shared" si="426"/>
        <v>2006</v>
      </c>
      <c r="AL404" s="312">
        <f t="shared" si="426"/>
        <v>2007</v>
      </c>
      <c r="AM404" s="312">
        <f t="shared" si="426"/>
        <v>2008</v>
      </c>
      <c r="AN404" s="312">
        <f t="shared" si="426"/>
        <v>2009</v>
      </c>
      <c r="AO404" s="312">
        <f t="shared" si="426"/>
        <v>2010</v>
      </c>
      <c r="AP404" s="312">
        <f t="shared" si="426"/>
        <v>2011</v>
      </c>
      <c r="AQ404" s="312">
        <f t="shared" si="426"/>
        <v>2012</v>
      </c>
      <c r="AR404" s="312">
        <f t="shared" ref="AR404:BD404" si="427">1+AQ404</f>
        <v>2013</v>
      </c>
      <c r="AS404" s="312">
        <f t="shared" si="427"/>
        <v>2014</v>
      </c>
      <c r="AT404" s="312">
        <f t="shared" si="427"/>
        <v>2015</v>
      </c>
      <c r="AU404" s="312">
        <f t="shared" si="427"/>
        <v>2016</v>
      </c>
      <c r="AV404" s="312">
        <f t="shared" si="427"/>
        <v>2017</v>
      </c>
      <c r="AW404" s="312">
        <f t="shared" si="427"/>
        <v>2018</v>
      </c>
      <c r="AX404" s="312">
        <f t="shared" si="427"/>
        <v>2019</v>
      </c>
      <c r="AY404" s="312">
        <f t="shared" si="427"/>
        <v>2020</v>
      </c>
      <c r="AZ404" s="312">
        <f t="shared" si="427"/>
        <v>2021</v>
      </c>
      <c r="BA404" s="312">
        <f t="shared" si="427"/>
        <v>2022</v>
      </c>
      <c r="BB404" s="312">
        <f t="shared" si="427"/>
        <v>2023</v>
      </c>
      <c r="BC404" s="312">
        <f t="shared" si="427"/>
        <v>2024</v>
      </c>
      <c r="BD404" s="312">
        <f t="shared" si="427"/>
        <v>2025</v>
      </c>
    </row>
    <row r="405" spans="1:72">
      <c r="A405" s="338" t="s">
        <v>196</v>
      </c>
      <c r="B405" s="341" t="s">
        <v>229</v>
      </c>
      <c r="C405" s="341">
        <f>ExportsFurniture!C$12</f>
        <v>6.5879178500566895E-3</v>
      </c>
      <c r="D405" s="341">
        <f>ExportsFurniture!D$12</f>
        <v>1.0840359888038548E-2</v>
      </c>
      <c r="E405" s="341">
        <f>ExportsFurniture!E$12</f>
        <v>1.4805199298469386E-2</v>
      </c>
      <c r="F405" s="341">
        <f>ExportsFurniture!F$12</f>
        <v>3.0983736071428573E-2</v>
      </c>
      <c r="G405" s="341">
        <f>ExportsFurniture!G$12</f>
        <v>5.7721611179138321E-2</v>
      </c>
      <c r="H405" s="341">
        <f>ExportsFurniture!H$12</f>
        <v>5.0161556210317454E-2</v>
      </c>
      <c r="I405" s="341">
        <f>ExportsFurniture!I$12</f>
        <v>7.6267137334183666E-2</v>
      </c>
      <c r="J405" s="341">
        <f>ExportsFurniture!J$12</f>
        <v>9.5486352835884358E-2</v>
      </c>
      <c r="K405" s="341">
        <f>ExportsFurniture!K$12</f>
        <v>8.761162076247167E-2</v>
      </c>
      <c r="L405" s="341">
        <f>ExportsFurniture!L$12</f>
        <v>6.5175039801587314E-2</v>
      </c>
      <c r="M405" s="341">
        <f>ExportsFurniture!M$12</f>
        <v>3.4493288000000004E-2</v>
      </c>
      <c r="N405" s="341">
        <f>ExportsFurniture!N$12</f>
        <v>4.3123490000000007E-2</v>
      </c>
      <c r="O405" s="341">
        <f>ExportsFurniture!O$12</f>
        <v>3.613485000000001E-2</v>
      </c>
      <c r="P405" s="341">
        <f>ExportsFurniture!P$12</f>
        <v>3.992035E-2</v>
      </c>
      <c r="Q405" s="341">
        <f>ExportsFurniture!Q$12</f>
        <v>3.7903882999999999E-2</v>
      </c>
      <c r="R405" s="341">
        <f>ExportsFurniture!R$12</f>
        <v>3.2532458E-2</v>
      </c>
      <c r="S405" s="341">
        <f>ExportsFurniture!S$12</f>
        <v>4.9196695000000006E-2</v>
      </c>
      <c r="T405" s="341">
        <f>ExportsFurniture!T$12</f>
        <v>3.7690323000000005E-2</v>
      </c>
      <c r="U405" s="341">
        <f>ExportsFurniture!U$12</f>
        <v>5.3611861999999996E-2</v>
      </c>
      <c r="V405" s="341">
        <f>ExportsFurniture!V$12</f>
        <v>4.7908504000000005E-2</v>
      </c>
      <c r="W405" s="341">
        <f>ExportsFurniture!W$12</f>
        <v>4.9257027999999987E-2</v>
      </c>
      <c r="X405" s="341">
        <f>ExportsFurniture!X$12</f>
        <v>7.6202108000000005E-2</v>
      </c>
      <c r="Y405" s="341">
        <f>ExportsFurniture!Y$12</f>
        <v>6.0131913600999995E-2</v>
      </c>
      <c r="Z405" s="341">
        <f>ExportsFurniture!Z$12</f>
        <v>5.1834313408999994E-2</v>
      </c>
      <c r="AA405" s="341">
        <f>ExportsFurniture!AA$12</f>
        <v>0</v>
      </c>
      <c r="AB405" s="341">
        <f>ExportsFurniture!AB$12</f>
        <v>0</v>
      </c>
      <c r="AC405" s="341"/>
      <c r="AD405" s="341"/>
      <c r="BE405" s="340">
        <f t="shared" ref="BE405:BT408" si="428">K405/K$403</f>
        <v>0.57909322608108427</v>
      </c>
      <c r="BF405" s="340">
        <f t="shared" si="428"/>
        <v>0.57053585487907865</v>
      </c>
      <c r="BG405" s="340">
        <f t="shared" si="428"/>
        <v>0.50421016282915598</v>
      </c>
      <c r="BH405" s="340">
        <f t="shared" si="428"/>
        <v>0.46935494658390431</v>
      </c>
      <c r="BI405" s="340">
        <f t="shared" si="428"/>
        <v>0.39994427431047053</v>
      </c>
      <c r="BJ405" s="340">
        <f t="shared" si="428"/>
        <v>0.37549858946583692</v>
      </c>
      <c r="BK405" s="340">
        <f t="shared" si="428"/>
        <v>0.39481066320396591</v>
      </c>
      <c r="BL405" s="340">
        <f t="shared" si="428"/>
        <v>0.37548614597163527</v>
      </c>
      <c r="BM405" s="340">
        <f t="shared" si="428"/>
        <v>0.38954455674401295</v>
      </c>
      <c r="BN405" s="340">
        <f t="shared" si="428"/>
        <v>0.37239695131534056</v>
      </c>
      <c r="BO405" s="340">
        <f t="shared" si="428"/>
        <v>0.41826813810695213</v>
      </c>
      <c r="BP405" s="340">
        <f t="shared" si="428"/>
        <v>0.42056542226271265</v>
      </c>
      <c r="BQ405" s="340">
        <f t="shared" si="428"/>
        <v>0.42461552843026346</v>
      </c>
      <c r="BR405" s="340">
        <f t="shared" si="428"/>
        <v>0.40645423360192423</v>
      </c>
      <c r="BS405" s="340">
        <f t="shared" si="428"/>
        <v>0.35606206412513297</v>
      </c>
      <c r="BT405" s="340">
        <f t="shared" si="428"/>
        <v>0.35553777702328515</v>
      </c>
    </row>
    <row r="406" spans="1:72">
      <c r="A406" s="341" t="s">
        <v>162</v>
      </c>
      <c r="B406" s="341" t="s">
        <v>229</v>
      </c>
      <c r="C406" s="341">
        <f>ExportsFurniture!C$18</f>
        <v>8.6545657596371868E-4</v>
      </c>
      <c r="D406" s="341">
        <f>ExportsFurniture!D$18</f>
        <v>1.1916243664965985E-3</v>
      </c>
      <c r="E406" s="341">
        <f>ExportsFurniture!E$18</f>
        <v>1.8456373937074829E-3</v>
      </c>
      <c r="F406" s="341">
        <f>ExportsFurniture!F$18</f>
        <v>4.1516917984693877E-3</v>
      </c>
      <c r="G406" s="341">
        <f>ExportsFurniture!G$18</f>
        <v>5.4780631859410438E-3</v>
      </c>
      <c r="H406" s="341">
        <f>ExportsFurniture!H$18</f>
        <v>5.3527218679138315E-3</v>
      </c>
      <c r="I406" s="341">
        <f>ExportsFurniture!I$18</f>
        <v>5.9443582823129251E-3</v>
      </c>
      <c r="J406" s="341">
        <f>ExportsFurniture!J$18</f>
        <v>6.5888882525510194E-3</v>
      </c>
      <c r="K406" s="341">
        <f>ExportsFurniture!K$18</f>
        <v>7.8812069529478456E-3</v>
      </c>
      <c r="L406" s="341">
        <f>ExportsFurniture!L$18</f>
        <v>6.1368765221088434E-3</v>
      </c>
      <c r="M406" s="341">
        <f>ExportsFurniture!M$18</f>
        <v>3.5596949999999999E-3</v>
      </c>
      <c r="N406" s="341">
        <f>ExportsFurniture!N$18</f>
        <v>3.5871939999999997E-3</v>
      </c>
      <c r="O406" s="341">
        <f>ExportsFurniture!O$18</f>
        <v>3.4726779999999999E-3</v>
      </c>
      <c r="P406" s="341">
        <f>ExportsFurniture!P$18</f>
        <v>3.7349699999999998E-3</v>
      </c>
      <c r="Q406" s="341">
        <f>ExportsFurniture!Q$18</f>
        <v>4.382113E-3</v>
      </c>
      <c r="R406" s="341">
        <f>ExportsFurniture!R$18</f>
        <v>3.8483879999999999E-3</v>
      </c>
      <c r="S406" s="341">
        <f>ExportsFurniture!S$18</f>
        <v>4.6980499999999996E-3</v>
      </c>
      <c r="T406" s="341">
        <f>ExportsFurniture!T$18</f>
        <v>4.2596310000000007E-3</v>
      </c>
      <c r="U406" s="341">
        <f>ExportsFurniture!U$18</f>
        <v>4.5524900000000002E-3</v>
      </c>
      <c r="V406" s="341">
        <f>ExportsFurniture!V$18</f>
        <v>4.3066359999999991E-3</v>
      </c>
      <c r="W406" s="341">
        <f>ExportsFurniture!W$18</f>
        <v>3.7841010000000002E-3</v>
      </c>
      <c r="X406" s="341">
        <f>ExportsFurniture!X$18</f>
        <v>5.6919580000000004E-3</v>
      </c>
      <c r="Y406" s="341">
        <f>ExportsFurniture!Y$18</f>
        <v>6.0443116180000003E-3</v>
      </c>
      <c r="Z406" s="341">
        <f>ExportsFurniture!Z$18</f>
        <v>7.138159760999999E-3</v>
      </c>
      <c r="AA406" s="341">
        <f>ExportsFurniture!AA$18</f>
        <v>0</v>
      </c>
      <c r="AB406" s="341">
        <f>ExportsFurniture!AB$18</f>
        <v>0</v>
      </c>
      <c r="AC406" s="341"/>
      <c r="AD406" s="341"/>
      <c r="BE406" s="340">
        <f t="shared" si="428"/>
        <v>5.2093015972947326E-2</v>
      </c>
      <c r="BF406" s="340">
        <f t="shared" si="428"/>
        <v>5.3721610350952832E-2</v>
      </c>
      <c r="BG406" s="340">
        <f t="shared" si="428"/>
        <v>5.2034308691364307E-2</v>
      </c>
      <c r="BH406" s="340">
        <f t="shared" si="428"/>
        <v>3.9042926448116834E-2</v>
      </c>
      <c r="BI406" s="340">
        <f t="shared" si="428"/>
        <v>3.8435960924811802E-2</v>
      </c>
      <c r="BJ406" s="340">
        <f t="shared" si="428"/>
        <v>3.5131855474644307E-2</v>
      </c>
      <c r="BK406" s="340">
        <f t="shared" si="428"/>
        <v>4.5644530397181748E-2</v>
      </c>
      <c r="BL406" s="340">
        <f t="shared" si="428"/>
        <v>4.4417682129136674E-2</v>
      </c>
      <c r="BM406" s="340">
        <f t="shared" si="428"/>
        <v>3.7199649383179288E-2</v>
      </c>
      <c r="BN406" s="340">
        <f t="shared" si="428"/>
        <v>4.2087025842901783E-2</v>
      </c>
      <c r="BO406" s="340">
        <f t="shared" si="428"/>
        <v>3.5517541174945925E-2</v>
      </c>
      <c r="BP406" s="340">
        <f t="shared" si="428"/>
        <v>3.7805859850514205E-2</v>
      </c>
      <c r="BQ406" s="340">
        <f t="shared" si="428"/>
        <v>3.2620483025254568E-2</v>
      </c>
      <c r="BR406" s="340">
        <f t="shared" si="428"/>
        <v>3.0360320564679674E-2</v>
      </c>
      <c r="BS406" s="340">
        <f t="shared" si="428"/>
        <v>3.579048032964665E-2</v>
      </c>
      <c r="BT406" s="340">
        <f t="shared" si="428"/>
        <v>4.8961494549715615E-2</v>
      </c>
    </row>
    <row r="407" spans="1:72">
      <c r="A407" s="341" t="str">
        <f>ExportsFurniture!B$8</f>
        <v xml:space="preserve">USA </v>
      </c>
      <c r="B407" s="341" t="s">
        <v>229</v>
      </c>
      <c r="C407" s="341">
        <f>ExportsFurniture!C$8</f>
        <v>4.4225758290816321E-3</v>
      </c>
      <c r="D407" s="341">
        <f>ExportsFurniture!D$8</f>
        <v>5.3105330144557813E-3</v>
      </c>
      <c r="E407" s="341">
        <f>ExportsFurniture!E$8</f>
        <v>7.8590794642857138E-3</v>
      </c>
      <c r="F407" s="341">
        <f>ExportsFurniture!F$8</f>
        <v>1.4107845918367345E-2</v>
      </c>
      <c r="G407" s="341">
        <f>ExportsFurniture!G$8</f>
        <v>2.6737818616780047E-2</v>
      </c>
      <c r="H407" s="341">
        <f>ExportsFurniture!H$8</f>
        <v>3.0000218511904757E-2</v>
      </c>
      <c r="I407" s="341">
        <f>ExportsFurniture!I$8</f>
        <v>3.8631243150510204E-2</v>
      </c>
      <c r="J407" s="341">
        <f>ExportsFurniture!J$8</f>
        <v>3.9049495029761905E-2</v>
      </c>
      <c r="K407" s="341">
        <f>ExportsFurniture!K$8</f>
        <v>3.4909259674036283E-2</v>
      </c>
      <c r="L407" s="341">
        <f>ExportsFurniture!L$8</f>
        <v>2.669497949546485E-2</v>
      </c>
      <c r="M407" s="341">
        <f>ExportsFurniture!M$8</f>
        <v>1.9607277999999999E-2</v>
      </c>
      <c r="N407" s="341">
        <f>ExportsFurniture!N$8</f>
        <v>3.0660093999999999E-2</v>
      </c>
      <c r="O407" s="341">
        <f>ExportsFurniture!O$8</f>
        <v>3.8093296999999998E-2</v>
      </c>
      <c r="P407" s="341">
        <f>ExportsFurniture!P$8</f>
        <v>4.7241992000000003E-2</v>
      </c>
      <c r="Q407" s="341">
        <f>ExportsFurniture!Q$8</f>
        <v>3.9688068E-2</v>
      </c>
      <c r="R407" s="341">
        <f>ExportsFurniture!R$8</f>
        <v>3.8293886999999999E-2</v>
      </c>
      <c r="S407" s="341">
        <f>ExportsFurniture!S$8</f>
        <v>5.6019662999999997E-2</v>
      </c>
      <c r="T407" s="341">
        <f>ExportsFurniture!T$8</f>
        <v>4.6830713999999996E-2</v>
      </c>
      <c r="U407" s="341">
        <f>ExportsFurniture!U$8</f>
        <v>5.4113542999999993E-2</v>
      </c>
      <c r="V407" s="341">
        <f>ExportsFurniture!V$8</f>
        <v>4.9482393E-2</v>
      </c>
      <c r="W407" s="341">
        <f>ExportsFurniture!W$8</f>
        <v>5.1182942000000002E-2</v>
      </c>
      <c r="X407" s="341">
        <f>ExportsFurniture!X$8</f>
        <v>8.8162917999999993E-2</v>
      </c>
      <c r="Y407" s="341">
        <f>ExportsFurniture!Y$8</f>
        <v>8.5659678103999978E-2</v>
      </c>
      <c r="Z407" s="341">
        <f>ExportsFurniture!Z$8</f>
        <v>7.2241288873999998E-2</v>
      </c>
      <c r="AA407" s="341">
        <f>ExportsFurniture!AA$8</f>
        <v>0</v>
      </c>
      <c r="AB407" s="341">
        <f>ExportsFurniture!AB$8</f>
        <v>0</v>
      </c>
      <c r="AC407" s="341"/>
      <c r="AD407" s="341"/>
      <c r="BE407" s="340">
        <f t="shared" si="428"/>
        <v>0.23074240185041012</v>
      </c>
      <c r="BF407" s="340">
        <f t="shared" si="428"/>
        <v>0.23368521129853737</v>
      </c>
      <c r="BG407" s="340">
        <f t="shared" si="428"/>
        <v>0.2866119586226899</v>
      </c>
      <c r="BH407" s="340">
        <f t="shared" si="428"/>
        <v>0.33370366780674482</v>
      </c>
      <c r="BI407" s="340">
        <f t="shared" si="428"/>
        <v>0.42162056919450941</v>
      </c>
      <c r="BJ407" s="340">
        <f t="shared" si="428"/>
        <v>0.44436738053539993</v>
      </c>
      <c r="BK407" s="340">
        <f t="shared" si="428"/>
        <v>0.41339491387634603</v>
      </c>
      <c r="BL407" s="340">
        <f t="shared" si="428"/>
        <v>0.44198394243383959</v>
      </c>
      <c r="BM407" s="340">
        <f t="shared" si="428"/>
        <v>0.44356952824339074</v>
      </c>
      <c r="BN407" s="340">
        <f t="shared" si="428"/>
        <v>0.46270803042788022</v>
      </c>
      <c r="BO407" s="340">
        <f t="shared" si="428"/>
        <v>0.42218214463397097</v>
      </c>
      <c r="BP407" s="340">
        <f t="shared" si="428"/>
        <v>0.43438182721410989</v>
      </c>
      <c r="BQ407" s="340">
        <f t="shared" si="428"/>
        <v>0.44121768702621544</v>
      </c>
      <c r="BR407" s="340">
        <f t="shared" si="428"/>
        <v>0.47025196819751086</v>
      </c>
      <c r="BS407" s="340">
        <f t="shared" si="428"/>
        <v>0.50722087443259867</v>
      </c>
      <c r="BT407" s="340">
        <f t="shared" si="428"/>
        <v>0.49551167106033933</v>
      </c>
    </row>
    <row r="408" spans="1:72">
      <c r="A408" s="338" t="s">
        <v>34</v>
      </c>
      <c r="B408" s="344" t="s">
        <v>229</v>
      </c>
      <c r="C408" s="344">
        <f t="shared" ref="C408" si="429">C403-SUM(C405:C407)</f>
        <v>1.3879678500566921E-3</v>
      </c>
      <c r="D408" s="344">
        <f t="shared" ref="D408:O408" si="430">D403-SUM(D405:D407)</f>
        <v>2.2882975793650784E-3</v>
      </c>
      <c r="E408" s="344">
        <f t="shared" si="430"/>
        <v>2.5866716198979581E-3</v>
      </c>
      <c r="F408" s="344">
        <f t="shared" si="430"/>
        <v>4.8290484481292584E-3</v>
      </c>
      <c r="G408" s="344">
        <f t="shared" si="430"/>
        <v>2.0650842800453553E-2</v>
      </c>
      <c r="H408" s="344">
        <f t="shared" si="430"/>
        <v>1.507016809523809E-2</v>
      </c>
      <c r="I408" s="344">
        <f t="shared" si="430"/>
        <v>1.7513602742346951E-2</v>
      </c>
      <c r="J408" s="344">
        <f t="shared" si="430"/>
        <v>2.0486056428571403E-2</v>
      </c>
      <c r="K408" s="344">
        <f t="shared" si="430"/>
        <v>2.0888960090703013E-2</v>
      </c>
      <c r="L408" s="344">
        <f t="shared" si="430"/>
        <v>1.6227887576530653E-2</v>
      </c>
      <c r="M408" s="344">
        <f t="shared" si="430"/>
        <v>1.0750276000000003E-2</v>
      </c>
      <c r="N408" s="344">
        <f t="shared" si="430"/>
        <v>1.4507426999999989E-2</v>
      </c>
      <c r="O408" s="344">
        <f t="shared" si="430"/>
        <v>1.2648886999999998E-2</v>
      </c>
      <c r="P408" s="344">
        <f t="shared" ref="P408:AB408" si="431">P403-SUM(P405:P407)</f>
        <v>1.5415603999999986E-2</v>
      </c>
      <c r="Q408" s="344">
        <f t="shared" si="431"/>
        <v>1.4031152000000005E-2</v>
      </c>
      <c r="R408" s="344">
        <f t="shared" si="431"/>
        <v>1.1966168000000013E-2</v>
      </c>
      <c r="S408" s="344">
        <f t="shared" si="431"/>
        <v>1.6378448999999975E-2</v>
      </c>
      <c r="T408" s="344">
        <f t="shared" si="431"/>
        <v>1.2429405999999962E-2</v>
      </c>
      <c r="U408" s="344">
        <f t="shared" si="431"/>
        <v>1.5897926000000062E-2</v>
      </c>
      <c r="V408" s="344">
        <f t="shared" si="431"/>
        <v>1.2216977000000004E-2</v>
      </c>
      <c r="W408" s="344">
        <f t="shared" si="431"/>
        <v>1.1779760000000042E-2</v>
      </c>
      <c r="X408" s="344">
        <f t="shared" si="431"/>
        <v>1.7423184000000008E-2</v>
      </c>
      <c r="Y408" s="344">
        <f t="shared" si="431"/>
        <v>1.7044524163000035E-2</v>
      </c>
      <c r="Z408" s="344">
        <f t="shared" si="431"/>
        <v>1.4577534293000016E-2</v>
      </c>
      <c r="AA408" s="344">
        <f t="shared" si="431"/>
        <v>0</v>
      </c>
      <c r="AB408" s="344">
        <f t="shared" si="431"/>
        <v>0</v>
      </c>
      <c r="AC408" s="343"/>
      <c r="AD408" s="343"/>
      <c r="BE408" s="340">
        <f t="shared" si="428"/>
        <v>0.13807135609555821</v>
      </c>
      <c r="BF408" s="340">
        <f t="shared" si="428"/>
        <v>0.14205732347143124</v>
      </c>
      <c r="BG408" s="340">
        <f t="shared" si="428"/>
        <v>0.15714356985678979</v>
      </c>
      <c r="BH408" s="340">
        <f t="shared" si="428"/>
        <v>0.15789845916123404</v>
      </c>
      <c r="BI408" s="340">
        <f t="shared" si="428"/>
        <v>0.13999919557020832</v>
      </c>
      <c r="BJ408" s="340">
        <f t="shared" si="428"/>
        <v>0.14500217452411884</v>
      </c>
      <c r="BK408" s="340">
        <f t="shared" si="428"/>
        <v>0.14614989252250632</v>
      </c>
      <c r="BL408" s="340">
        <f t="shared" si="428"/>
        <v>0.13811222946538854</v>
      </c>
      <c r="BM408" s="340">
        <f t="shared" si="428"/>
        <v>0.12968626562941701</v>
      </c>
      <c r="BN408" s="340">
        <f t="shared" si="428"/>
        <v>0.12280799241387735</v>
      </c>
      <c r="BO408" s="340">
        <f t="shared" si="428"/>
        <v>0.124032176084131</v>
      </c>
      <c r="BP408" s="340">
        <f t="shared" si="428"/>
        <v>0.10724689067266323</v>
      </c>
      <c r="BQ408" s="340">
        <f t="shared" si="428"/>
        <v>0.10154630151826657</v>
      </c>
      <c r="BR408" s="340">
        <f t="shared" si="428"/>
        <v>9.2933477635885248E-2</v>
      </c>
      <c r="BS408" s="340">
        <f t="shared" si="428"/>
        <v>0.10092658111262189</v>
      </c>
      <c r="BT408" s="340">
        <f t="shared" si="428"/>
        <v>9.9989057366659972E-2</v>
      </c>
    </row>
    <row r="409" spans="1:72">
      <c r="A409" s="338"/>
      <c r="B409" s="343"/>
      <c r="C409" s="343"/>
      <c r="D409" s="343"/>
      <c r="E409" s="343"/>
      <c r="F409" s="343"/>
      <c r="G409" s="343"/>
      <c r="H409" s="343"/>
      <c r="I409" s="343"/>
      <c r="J409" s="343"/>
      <c r="K409" s="343"/>
      <c r="L409" s="343"/>
      <c r="M409" s="343"/>
      <c r="N409" s="343"/>
      <c r="O409" s="343"/>
      <c r="P409" s="343"/>
      <c r="Q409" s="343"/>
      <c r="R409" s="343"/>
      <c r="S409" s="343"/>
      <c r="T409" s="343"/>
      <c r="U409" s="343"/>
      <c r="V409" s="343"/>
      <c r="W409" s="343"/>
      <c r="X409" s="343"/>
      <c r="Y409" s="343"/>
      <c r="Z409" s="343"/>
      <c r="AA409" s="343"/>
      <c r="AB409" s="343"/>
      <c r="AC409" s="343"/>
      <c r="AD409" s="343"/>
    </row>
    <row r="410" spans="1:72">
      <c r="A410" s="338"/>
      <c r="B410" s="343"/>
      <c r="C410" s="343"/>
      <c r="D410" s="343"/>
      <c r="E410" s="343"/>
      <c r="F410" s="343"/>
      <c r="G410" s="343"/>
      <c r="H410" s="343"/>
      <c r="I410" s="343"/>
      <c r="J410" s="343"/>
      <c r="K410" s="343"/>
      <c r="L410" s="343"/>
      <c r="M410" s="343"/>
      <c r="N410" s="343"/>
      <c r="O410" s="343"/>
      <c r="P410" s="343"/>
      <c r="Q410" s="343"/>
      <c r="R410" s="343"/>
      <c r="S410" s="343"/>
      <c r="T410" s="343"/>
      <c r="U410" s="343"/>
      <c r="V410" s="343"/>
      <c r="W410" s="343"/>
      <c r="X410" s="343"/>
      <c r="Y410" s="343"/>
      <c r="Z410" s="343"/>
      <c r="AA410" s="343"/>
      <c r="AB410" s="343"/>
      <c r="AC410" s="343"/>
      <c r="AD410" s="343"/>
    </row>
    <row r="411" spans="1:72">
      <c r="AC411" s="343"/>
      <c r="AD411" s="343"/>
    </row>
    <row r="412" spans="1:72">
      <c r="AC412" s="343"/>
      <c r="AD412" s="343"/>
    </row>
    <row r="413" spans="1:72">
      <c r="A413" s="339" t="str">
        <f>A405</f>
        <v>EU-28</v>
      </c>
      <c r="B413" s="339"/>
      <c r="C413" s="339"/>
      <c r="D413" s="339"/>
      <c r="E413" s="339"/>
      <c r="F413" s="339"/>
      <c r="G413" s="339"/>
      <c r="H413" s="339"/>
      <c r="I413" s="339"/>
      <c r="J413" s="339"/>
      <c r="K413" s="339"/>
      <c r="L413" s="339"/>
      <c r="M413" s="339"/>
      <c r="N413" s="339"/>
      <c r="O413" s="339"/>
      <c r="P413" s="339"/>
      <c r="Q413" s="339"/>
      <c r="R413" s="339"/>
      <c r="S413" s="339"/>
      <c r="T413" s="339"/>
      <c r="U413" s="339"/>
      <c r="V413" s="339"/>
      <c r="W413" s="339"/>
      <c r="X413" s="339"/>
      <c r="Y413" s="339"/>
      <c r="Z413" s="339"/>
      <c r="AA413" s="339"/>
      <c r="AB413" s="339"/>
      <c r="AC413" s="339"/>
      <c r="AD413" s="339"/>
      <c r="AE413" s="339">
        <f>ExportsFurniture!AD$12</f>
        <v>11.164537624583334</v>
      </c>
      <c r="AF413" s="339">
        <f>ExportsFurniture!AE$12</f>
        <v>18.255996887440478</v>
      </c>
      <c r="AG413" s="339">
        <f>ExportsFurniture!AF$12</f>
        <v>20.904154529523808</v>
      </c>
      <c r="AH413" s="339">
        <f>ExportsFurniture!AG$12</f>
        <v>46.440005029285707</v>
      </c>
      <c r="AI413" s="339">
        <f>ExportsFurniture!AH$12</f>
        <v>90.83416243604762</v>
      </c>
      <c r="AJ413" s="339">
        <f>ExportsFurniture!AI$12</f>
        <v>90.809071602321438</v>
      </c>
      <c r="AK413" s="339">
        <f>ExportsFurniture!AJ$12</f>
        <v>137.96079031046429</v>
      </c>
      <c r="AL413" s="339">
        <f>ExportsFurniture!AK$12</f>
        <v>174.25628855998806</v>
      </c>
      <c r="AM413" s="339">
        <f>ExportsFurniture!AL$12</f>
        <v>158.77536485182537</v>
      </c>
      <c r="AN413" s="339">
        <f>ExportsFurniture!AM$12</f>
        <v>128.03311799999997</v>
      </c>
      <c r="AO413" s="339">
        <f>ExportsFurniture!AN$12</f>
        <v>156.75459999999998</v>
      </c>
      <c r="AP413" s="339">
        <f>ExportsFurniture!AO$12</f>
        <v>174.67024200000006</v>
      </c>
      <c r="AQ413" s="339">
        <f>ExportsFurniture!AP$12</f>
        <v>173.72269100000003</v>
      </c>
      <c r="AR413" s="339">
        <f>ExportsFurniture!AQ$12</f>
        <v>185.72890200000001</v>
      </c>
      <c r="AS413" s="339">
        <f>ExportsFurniture!AR$12</f>
        <v>184.03567200000003</v>
      </c>
      <c r="AT413" s="339">
        <f>ExportsFurniture!AS$12</f>
        <v>175.92137000000002</v>
      </c>
      <c r="AU413" s="339">
        <f>ExportsFurniture!AT$12</f>
        <v>202.24427900000001</v>
      </c>
      <c r="AV413" s="339">
        <f>ExportsFurniture!AU$12</f>
        <v>203.61169100000001</v>
      </c>
      <c r="AW413" s="339">
        <f>ExportsFurniture!AV$12</f>
        <v>258.18129300000004</v>
      </c>
      <c r="AX413" s="339">
        <f>ExportsFurniture!AW$12</f>
        <v>273.08634699999999</v>
      </c>
      <c r="AY413" s="339">
        <f>ExportsFurniture!AX$12</f>
        <v>284.83736099999999</v>
      </c>
      <c r="AZ413" s="339">
        <f>ExportsFurniture!AY$12</f>
        <v>411.39646599999998</v>
      </c>
      <c r="BA413" s="339">
        <f>ExportsFurniture!AZ$12</f>
        <v>315.92600710499994</v>
      </c>
      <c r="BB413" s="339">
        <f>ExportsFurniture!BA$12</f>
        <v>285.19145336500003</v>
      </c>
      <c r="BC413" s="339">
        <f>ExportsFurniture!BB$12</f>
        <v>0</v>
      </c>
      <c r="BD413" s="339">
        <f>ExportsFurniture!BC$12</f>
        <v>0</v>
      </c>
      <c r="BE413" s="340">
        <f t="shared" ref="BE413:BH416" si="432">AM413/AM$403</f>
        <v>0.55838728225241385</v>
      </c>
      <c r="BF413" s="340">
        <f t="shared" si="432"/>
        <v>0.56875879618386738</v>
      </c>
      <c r="BG413" s="340">
        <f t="shared" si="432"/>
        <v>0.50414869070187751</v>
      </c>
      <c r="BH413" s="340">
        <f t="shared" si="432"/>
        <v>0.4702342090748422</v>
      </c>
      <c r="BI413" s="340">
        <f t="shared" ref="BI413:BJ416" si="433">AQ413/AQ$403</f>
        <v>0.40326384096790713</v>
      </c>
      <c r="BJ413" s="340">
        <f t="shared" si="433"/>
        <v>0.37664978570197888</v>
      </c>
      <c r="BK413" s="340">
        <f t="shared" ref="BK413:BM416" si="434">AS413/AS$403</f>
        <v>0.39528812179329109</v>
      </c>
      <c r="BL413" s="340">
        <f t="shared" si="434"/>
        <v>0.37663432697823951</v>
      </c>
      <c r="BM413" s="340">
        <f t="shared" si="434"/>
        <v>0.39334317137230251</v>
      </c>
      <c r="BN413" s="340">
        <f t="shared" ref="BN413:BQ416" si="435">AV413/AV$403</f>
        <v>0.37712767905399702</v>
      </c>
      <c r="BO413" s="340">
        <f t="shared" si="435"/>
        <v>0.4180765798782704</v>
      </c>
      <c r="BP413" s="340">
        <f t="shared" si="435"/>
        <v>0.4190454122468284</v>
      </c>
      <c r="BQ413" s="340">
        <f t="shared" si="435"/>
        <v>0.42441184888995886</v>
      </c>
      <c r="BR413" s="340">
        <f t="shared" ref="BR413:BR416" si="436">AZ413/AZ$403</f>
        <v>0.40005207217410171</v>
      </c>
      <c r="BS413" s="340">
        <f t="shared" ref="BS413:BS416" si="437">BA413/BA$403</f>
        <v>0.34949569452836343</v>
      </c>
      <c r="BT413" s="340">
        <f t="shared" ref="BT413:BT416" si="438">BB413/BB$403</f>
        <v>0.35200225450841827</v>
      </c>
    </row>
    <row r="414" spans="1:72">
      <c r="A414" s="339" t="str">
        <f>A406</f>
        <v>Middle East</v>
      </c>
      <c r="B414" s="339"/>
      <c r="C414" s="339"/>
      <c r="D414" s="339"/>
      <c r="E414" s="339"/>
      <c r="F414" s="339"/>
      <c r="G414" s="339"/>
      <c r="H414" s="339"/>
      <c r="I414" s="339"/>
      <c r="J414" s="339"/>
      <c r="K414" s="339"/>
      <c r="L414" s="339"/>
      <c r="M414" s="339"/>
      <c r="N414" s="339"/>
      <c r="O414" s="339"/>
      <c r="P414" s="339"/>
      <c r="Q414" s="339"/>
      <c r="R414" s="339"/>
      <c r="S414" s="339"/>
      <c r="T414" s="339"/>
      <c r="U414" s="339"/>
      <c r="V414" s="339"/>
      <c r="W414" s="339"/>
      <c r="X414" s="339"/>
      <c r="Y414" s="339"/>
      <c r="Z414" s="339"/>
      <c r="AA414" s="339"/>
      <c r="AB414" s="339"/>
      <c r="AC414" s="339"/>
      <c r="AD414" s="339"/>
      <c r="AE414" s="339">
        <f>ExportsFurniture!AD$18</f>
        <v>1.686356</v>
      </c>
      <c r="AF414" s="339">
        <f>ExportsFurniture!AE$18</f>
        <v>2.2793969999999999</v>
      </c>
      <c r="AG414" s="339">
        <f>ExportsFurniture!AF$18</f>
        <v>3.1186859999999998</v>
      </c>
      <c r="AH414" s="339">
        <f>ExportsFurniture!AG$18</f>
        <v>6.9196579999999992</v>
      </c>
      <c r="AI414" s="339">
        <f>ExportsFurniture!AH$18</f>
        <v>9.1347039999999993</v>
      </c>
      <c r="AJ414" s="339">
        <f>ExportsFurniture!AI$18</f>
        <v>10.249744</v>
      </c>
      <c r="AK414" s="339">
        <f>ExportsFurniture!AJ$18</f>
        <v>11.357018999999999</v>
      </c>
      <c r="AL414" s="339">
        <f>ExportsFurniture!AK$18</f>
        <v>12.794010999999998</v>
      </c>
      <c r="AM414" s="339">
        <f>ExportsFurniture!AL$18</f>
        <v>15.774721999999999</v>
      </c>
      <c r="AN414" s="339">
        <f>ExportsFurniture!AM$18</f>
        <v>12.322273000000001</v>
      </c>
      <c r="AO414" s="339">
        <f>ExportsFurniture!AN$18</f>
        <v>16.319410999999999</v>
      </c>
      <c r="AP414" s="339">
        <f>ExportsFurniture!AO$18</f>
        <v>14.023612</v>
      </c>
      <c r="AQ414" s="339">
        <f>ExportsFurniture!AP$18</f>
        <v>15.529449999999999</v>
      </c>
      <c r="AR414" s="339">
        <f>ExportsFurniture!AQ$18</f>
        <v>16.870735999999997</v>
      </c>
      <c r="AS414" s="339">
        <f>ExportsFurniture!AR$18</f>
        <v>20.267558999999995</v>
      </c>
      <c r="AT414" s="339">
        <f>ExportsFurniture!AS$18</f>
        <v>20.046028</v>
      </c>
      <c r="AU414" s="339">
        <f>ExportsFurniture!AT$18</f>
        <v>19.408503999999997</v>
      </c>
      <c r="AV414" s="339">
        <f>ExportsFurniture!AU$18</f>
        <v>22.725832999999998</v>
      </c>
      <c r="AW414" s="339">
        <f>ExportsFurniture!AV$18</f>
        <v>23.083988999999995</v>
      </c>
      <c r="AX414" s="339">
        <f>ExportsFurniture!AW$18</f>
        <v>25.114221999999998</v>
      </c>
      <c r="AY414" s="339">
        <f>ExportsFurniture!AX$18</f>
        <v>24.148054999999999</v>
      </c>
      <c r="AZ414" s="339">
        <f>ExportsFurniture!AY$18</f>
        <v>34.710038000000004</v>
      </c>
      <c r="BA414" s="339">
        <f>ExportsFurniture!AZ$18</f>
        <v>35.147575124999996</v>
      </c>
      <c r="BB414" s="339">
        <f>ExportsFurniture!BA$18</f>
        <v>39.498857647000001</v>
      </c>
      <c r="BC414" s="339">
        <f>ExportsFurniture!BB$18</f>
        <v>0</v>
      </c>
      <c r="BD414" s="339">
        <f>ExportsFurniture!BC$18</f>
        <v>0</v>
      </c>
      <c r="BE414" s="340">
        <f t="shared" si="432"/>
        <v>5.5477146307222579E-2</v>
      </c>
      <c r="BF414" s="340">
        <f t="shared" si="432"/>
        <v>5.4738971191258291E-2</v>
      </c>
      <c r="BG414" s="340">
        <f t="shared" si="432"/>
        <v>5.2485921871994939E-2</v>
      </c>
      <c r="BH414" s="340">
        <f t="shared" si="432"/>
        <v>3.7753323185940643E-2</v>
      </c>
      <c r="BI414" s="340">
        <f t="shared" si="433"/>
        <v>3.6048633710832077E-2</v>
      </c>
      <c r="BJ414" s="340">
        <f t="shared" si="433"/>
        <v>3.4213087088807853E-2</v>
      </c>
      <c r="BK414" s="340">
        <f t="shared" si="434"/>
        <v>4.3532458916142679E-2</v>
      </c>
      <c r="BL414" s="340">
        <f t="shared" si="434"/>
        <v>4.291702744451651E-2</v>
      </c>
      <c r="BM414" s="340">
        <f t="shared" si="434"/>
        <v>3.7747433710854275E-2</v>
      </c>
      <c r="BN414" s="340">
        <f t="shared" si="435"/>
        <v>4.2092576373027289E-2</v>
      </c>
      <c r="BO414" s="340">
        <f t="shared" si="435"/>
        <v>3.7380226347644839E-2</v>
      </c>
      <c r="BP414" s="340">
        <f t="shared" si="435"/>
        <v>3.8537259833236436E-2</v>
      </c>
      <c r="BQ414" s="340">
        <f t="shared" si="435"/>
        <v>3.5980956408476261E-2</v>
      </c>
      <c r="BR414" s="340">
        <f t="shared" si="436"/>
        <v>3.375289720437661E-2</v>
      </c>
      <c r="BS414" s="340">
        <f t="shared" si="437"/>
        <v>3.8882288583532369E-2</v>
      </c>
      <c r="BT414" s="340">
        <f t="shared" si="438"/>
        <v>4.8752116440377871E-2</v>
      </c>
    </row>
    <row r="415" spans="1:72">
      <c r="A415" s="339" t="str">
        <f>A407</f>
        <v xml:space="preserve">USA </v>
      </c>
      <c r="B415" s="339"/>
      <c r="C415" s="339"/>
      <c r="D415" s="339"/>
      <c r="E415" s="339"/>
      <c r="F415" s="339"/>
      <c r="G415" s="339"/>
      <c r="H415" s="339"/>
      <c r="I415" s="339"/>
      <c r="J415" s="339"/>
      <c r="K415" s="339"/>
      <c r="L415" s="339"/>
      <c r="M415" s="339"/>
      <c r="N415" s="339"/>
      <c r="O415" s="339"/>
      <c r="P415" s="339"/>
      <c r="Q415" s="339"/>
      <c r="R415" s="339"/>
      <c r="S415" s="339"/>
      <c r="T415" s="339"/>
      <c r="U415" s="339"/>
      <c r="V415" s="339"/>
      <c r="W415" s="339"/>
      <c r="X415" s="339"/>
      <c r="Y415" s="339"/>
      <c r="Z415" s="339"/>
      <c r="AA415" s="339"/>
      <c r="AB415" s="339"/>
      <c r="AC415" s="339"/>
      <c r="AD415" s="339"/>
      <c r="AE415" s="339">
        <f>ExportsFurniture!AD$8</f>
        <v>8.6199089999999998</v>
      </c>
      <c r="AF415" s="339">
        <f>ExportsFurniture!AE$8</f>
        <v>10.157693999999999</v>
      </c>
      <c r="AG415" s="339">
        <f>ExportsFurniture!AF$8</f>
        <v>13.227546</v>
      </c>
      <c r="AH415" s="339">
        <f>ExportsFurniture!AG$8</f>
        <v>23.678118999999999</v>
      </c>
      <c r="AI415" s="339">
        <f>ExportsFurniture!AH$8</f>
        <v>44.977993999999995</v>
      </c>
      <c r="AJ415" s="339">
        <f>ExportsFurniture!AI$8</f>
        <v>58.033868999999996</v>
      </c>
      <c r="AK415" s="339">
        <f>ExportsFurniture!AJ$8</f>
        <v>74.959319999999991</v>
      </c>
      <c r="AL415" s="339">
        <f>ExportsFurniture!AK$8</f>
        <v>76.315755999999993</v>
      </c>
      <c r="AM415" s="339">
        <f>ExportsFurniture!AL$8</f>
        <v>68.565443999999999</v>
      </c>
      <c r="AN415" s="339">
        <f>ExportsFurniture!AM$8</f>
        <v>52.610970999999999</v>
      </c>
      <c r="AO415" s="339">
        <f>ExportsFurniture!AN$8</f>
        <v>89.16023899999999</v>
      </c>
      <c r="AP415" s="339">
        <f>ExportsFurniture!AO$8</f>
        <v>124.11060099999999</v>
      </c>
      <c r="AQ415" s="339">
        <f>ExportsFurniture!AP$8</f>
        <v>180.639017</v>
      </c>
      <c r="AR415" s="339">
        <f>ExportsFurniture!AQ$8</f>
        <v>218.58344199999999</v>
      </c>
      <c r="AS415" s="339">
        <f>ExportsFurniture!AR$8</f>
        <v>193.369201</v>
      </c>
      <c r="AT415" s="339">
        <f>ExportsFurniture!AS$8</f>
        <v>207.32881599999999</v>
      </c>
      <c r="AU415" s="339">
        <f>ExportsFurniture!AT$8</f>
        <v>226.49555699999999</v>
      </c>
      <c r="AV415" s="339">
        <f>ExportsFurniture!AU$8</f>
        <v>248.26044099999999</v>
      </c>
      <c r="AW415" s="339">
        <f>ExportsFurniture!AV$8</f>
        <v>261.24916899999999</v>
      </c>
      <c r="AX415" s="339">
        <f>ExportsFurniture!AW$8</f>
        <v>284.52225599999997</v>
      </c>
      <c r="AY415" s="339">
        <f>ExportsFurniture!AX$8</f>
        <v>294.717376</v>
      </c>
      <c r="AZ415" s="339">
        <f>ExportsFurniture!AY$8</f>
        <v>485.981875</v>
      </c>
      <c r="BA415" s="339">
        <f>ExportsFurniture!AZ$8</f>
        <v>461.97458813899999</v>
      </c>
      <c r="BB415" s="339">
        <f>ExportsFurniture!BA$8</f>
        <v>402.878680315</v>
      </c>
      <c r="BC415" s="339">
        <f>ExportsFurniture!BB$8</f>
        <v>0</v>
      </c>
      <c r="BD415" s="339">
        <f>ExportsFurniture!BC$8</f>
        <v>0</v>
      </c>
      <c r="BE415" s="340">
        <f t="shared" si="432"/>
        <v>0.24113357867147686</v>
      </c>
      <c r="BF415" s="340">
        <f t="shared" si="432"/>
        <v>0.23371259717368095</v>
      </c>
      <c r="BG415" s="340">
        <f t="shared" si="432"/>
        <v>0.28675405860189418</v>
      </c>
      <c r="BH415" s="340">
        <f t="shared" si="432"/>
        <v>0.33412131128230926</v>
      </c>
      <c r="BI415" s="340">
        <f t="shared" si="433"/>
        <v>0.41931876259093326</v>
      </c>
      <c r="BJ415" s="340">
        <f t="shared" si="433"/>
        <v>0.44327730202863591</v>
      </c>
      <c r="BK415" s="340">
        <f t="shared" si="434"/>
        <v>0.41533550232565442</v>
      </c>
      <c r="BL415" s="340">
        <f t="shared" si="434"/>
        <v>0.44387528972378532</v>
      </c>
      <c r="BM415" s="340">
        <f t="shared" si="434"/>
        <v>0.44050927488592201</v>
      </c>
      <c r="BN415" s="340">
        <f t="shared" si="435"/>
        <v>0.45982567825759946</v>
      </c>
      <c r="BO415" s="340">
        <f t="shared" si="435"/>
        <v>0.42304443440664091</v>
      </c>
      <c r="BP415" s="340">
        <f t="shared" si="435"/>
        <v>0.43659358063373865</v>
      </c>
      <c r="BQ415" s="340">
        <f t="shared" si="435"/>
        <v>0.43913321626427088</v>
      </c>
      <c r="BR415" s="340">
        <f t="shared" si="436"/>
        <v>0.47258076381435249</v>
      </c>
      <c r="BS415" s="340">
        <f t="shared" si="437"/>
        <v>0.51106311574543106</v>
      </c>
      <c r="BT415" s="340">
        <f t="shared" si="438"/>
        <v>0.4972596551929504</v>
      </c>
    </row>
    <row r="416" spans="1:72">
      <c r="A416" s="339" t="str">
        <f>A408</f>
        <v>Others</v>
      </c>
      <c r="AE416" s="339">
        <f t="shared" ref="AE416:AQ416" si="439">AE403-SUM(AE413:AE415)</f>
        <v>2.7079199999999943</v>
      </c>
      <c r="AF416" s="339">
        <f t="shared" si="439"/>
        <v>4.4079540000000037</v>
      </c>
      <c r="AG416" s="339">
        <f t="shared" si="439"/>
        <v>4.3635710000000074</v>
      </c>
      <c r="AH416" s="339">
        <f t="shared" si="439"/>
        <v>8.0851719999999716</v>
      </c>
      <c r="AI416" s="339">
        <f t="shared" si="439"/>
        <v>34.776667000000003</v>
      </c>
      <c r="AJ416" s="339">
        <f t="shared" si="439"/>
        <v>29.153399000000064</v>
      </c>
      <c r="AK416" s="339">
        <f t="shared" si="439"/>
        <v>33.816157000000061</v>
      </c>
      <c r="AL416" s="339">
        <f t="shared" si="439"/>
        <v>40.043243000000018</v>
      </c>
      <c r="AM416" s="339">
        <f t="shared" si="439"/>
        <v>41.230781999999977</v>
      </c>
      <c r="AN416" s="339">
        <f t="shared" si="439"/>
        <v>32.143331000000074</v>
      </c>
      <c r="AO416" s="339">
        <f t="shared" si="439"/>
        <v>48.695051000000035</v>
      </c>
      <c r="AP416" s="339">
        <f t="shared" si="439"/>
        <v>58.649256000000094</v>
      </c>
      <c r="AQ416" s="339">
        <f t="shared" si="439"/>
        <v>60.9004809999999</v>
      </c>
      <c r="AR416" s="339">
        <f t="shared" ref="AR416:BD416" si="440">AR403-SUM(AR413:AR415)</f>
        <v>71.924600000000055</v>
      </c>
      <c r="AS416" s="339">
        <f t="shared" si="440"/>
        <v>67.901061999999797</v>
      </c>
      <c r="AT416" s="339">
        <f t="shared" si="440"/>
        <v>63.791774000000032</v>
      </c>
      <c r="AU416" s="339">
        <f t="shared" si="440"/>
        <v>66.019169999999917</v>
      </c>
      <c r="AV416" s="339">
        <f t="shared" si="440"/>
        <v>65.303246999999999</v>
      </c>
      <c r="AW416" s="339">
        <f t="shared" si="440"/>
        <v>75.031006999999931</v>
      </c>
      <c r="AX416" s="339">
        <f t="shared" si="440"/>
        <v>68.96393500000022</v>
      </c>
      <c r="AY416" s="339">
        <f t="shared" si="440"/>
        <v>67.43153599999971</v>
      </c>
      <c r="AZ416" s="339">
        <f t="shared" si="440"/>
        <v>96.268914000000223</v>
      </c>
      <c r="BA416" s="339">
        <f t="shared" si="440"/>
        <v>90.900038581999979</v>
      </c>
      <c r="BB416" s="339">
        <f t="shared" si="440"/>
        <v>82.628811988999928</v>
      </c>
      <c r="BC416" s="339">
        <f t="shared" si="440"/>
        <v>0</v>
      </c>
      <c r="BD416" s="339">
        <f t="shared" si="440"/>
        <v>0</v>
      </c>
      <c r="BE416" s="340">
        <f t="shared" si="432"/>
        <v>0.1450019927688867</v>
      </c>
      <c r="BF416" s="340">
        <f t="shared" si="432"/>
        <v>0.14278963545119341</v>
      </c>
      <c r="BG416" s="340">
        <f t="shared" si="432"/>
        <v>0.15661132882423337</v>
      </c>
      <c r="BH416" s="340">
        <f t="shared" si="432"/>
        <v>0.15789115645690796</v>
      </c>
      <c r="BI416" s="340">
        <f t="shared" si="433"/>
        <v>0.14136876273032753</v>
      </c>
      <c r="BJ416" s="340">
        <f t="shared" si="433"/>
        <v>0.14585982518057727</v>
      </c>
      <c r="BK416" s="340">
        <f t="shared" si="434"/>
        <v>0.1458439169649117</v>
      </c>
      <c r="BL416" s="340">
        <f t="shared" si="434"/>
        <v>0.13657335585345864</v>
      </c>
      <c r="BM416" s="340">
        <f t="shared" si="434"/>
        <v>0.1284001200309213</v>
      </c>
      <c r="BN416" s="340">
        <f t="shared" si="435"/>
        <v>0.12095406631537622</v>
      </c>
      <c r="BO416" s="340">
        <f t="shared" si="435"/>
        <v>0.12149875936744391</v>
      </c>
      <c r="BP416" s="340">
        <f t="shared" si="435"/>
        <v>0.10582374728619652</v>
      </c>
      <c r="BQ416" s="340">
        <f t="shared" si="435"/>
        <v>0.1004739784372939</v>
      </c>
      <c r="BR416" s="340">
        <f t="shared" si="436"/>
        <v>9.3614266807169125E-2</v>
      </c>
      <c r="BS416" s="340">
        <f t="shared" si="437"/>
        <v>0.10055890114267306</v>
      </c>
      <c r="BT416" s="340">
        <f t="shared" si="438"/>
        <v>0.10198597385825343</v>
      </c>
    </row>
    <row r="418" spans="1:56" ht="13">
      <c r="A418" s="337" t="s">
        <v>170</v>
      </c>
    </row>
    <row r="419" spans="1:56" ht="13">
      <c r="B419" s="399" t="s">
        <v>220</v>
      </c>
      <c r="C419" s="399"/>
      <c r="D419" s="399"/>
      <c r="E419" s="399"/>
      <c r="F419" s="399"/>
      <c r="G419" s="399"/>
      <c r="H419" s="399"/>
      <c r="I419" s="399"/>
      <c r="J419" s="399"/>
      <c r="K419" s="399"/>
      <c r="L419" s="399"/>
      <c r="M419" s="399"/>
      <c r="N419" s="399"/>
      <c r="O419" s="399"/>
      <c r="P419" s="399"/>
      <c r="Q419" s="399"/>
      <c r="R419" s="399"/>
      <c r="S419" s="399"/>
      <c r="T419" s="399"/>
      <c r="U419" s="399"/>
      <c r="V419" s="399"/>
      <c r="W419" s="399"/>
      <c r="X419" s="399"/>
      <c r="Y419" s="399"/>
      <c r="Z419" s="399"/>
      <c r="AA419" s="399"/>
      <c r="AB419" s="399"/>
      <c r="AE419" s="397" t="s">
        <v>90</v>
      </c>
      <c r="AF419" s="397"/>
      <c r="AG419" s="397"/>
      <c r="AH419" s="397"/>
      <c r="AI419" s="397"/>
      <c r="AJ419" s="397"/>
      <c r="AK419" s="397"/>
      <c r="AL419" s="397"/>
      <c r="AM419" s="397"/>
      <c r="AN419" s="397"/>
      <c r="AO419" s="397"/>
      <c r="AP419" s="397"/>
      <c r="AQ419" s="397"/>
      <c r="AR419" s="397"/>
      <c r="AS419" s="397"/>
      <c r="AT419" s="397"/>
      <c r="AU419" s="397"/>
      <c r="AV419" s="397"/>
      <c r="AW419" s="397"/>
      <c r="AX419" s="397"/>
      <c r="AY419" s="397"/>
      <c r="AZ419" s="397"/>
      <c r="BA419" s="397"/>
      <c r="BB419" s="397"/>
      <c r="BC419" s="397"/>
      <c r="BD419" s="397"/>
    </row>
    <row r="420" spans="1:56">
      <c r="A420" s="338" t="s">
        <v>4</v>
      </c>
      <c r="B420" s="343"/>
      <c r="C420" s="343">
        <f>[4]TimberSectorMinusCoreVPAImp!B$108</f>
        <v>0.10779484074881229</v>
      </c>
      <c r="D420" s="343">
        <f>[4]TimberSectorMinusCoreVPAImp!C$108</f>
        <v>0.12627280411189939</v>
      </c>
      <c r="E420" s="343">
        <f>[4]TimberSectorMinusCoreVPAImp!D$108</f>
        <v>0.14561413957589747</v>
      </c>
      <c r="F420" s="343">
        <f>[4]TimberSectorMinusCoreVPAImp!E$108</f>
        <v>0.17879825320969317</v>
      </c>
      <c r="G420" s="343">
        <f>[4]TimberSectorMinusCoreVPAImp!F$108</f>
        <v>0.22789437663392209</v>
      </c>
      <c r="H420" s="343">
        <f>[4]TimberSectorMinusCoreVPAImp!G$108</f>
        <v>0.23613609697132748</v>
      </c>
      <c r="I420" s="343">
        <f>[4]TimberSectorMinusCoreVPAImp!H$108</f>
        <v>0.25115465150869326</v>
      </c>
      <c r="J420" s="343">
        <f>[4]TimberSectorMinusCoreVPAImp!I$108</f>
        <v>0.28602563022953664</v>
      </c>
      <c r="K420" s="343">
        <f>[4]TimberSectorMinusCoreVPAImp!J$108</f>
        <v>0.24609409955526562</v>
      </c>
      <c r="L420" s="343">
        <f>[4]TimberSectorMinusCoreVPAImp!K$108</f>
        <v>0.20256044928342026</v>
      </c>
      <c r="M420" s="343">
        <f>[4]TimberSectorMinusCoreVPAImp!L$108</f>
        <v>0.20429309345469526</v>
      </c>
      <c r="N420" s="343">
        <f>[4]TimberSectorMinusCoreVPAImp!M$108</f>
        <v>0.16740311237188971</v>
      </c>
      <c r="O420" s="343">
        <f>[4]TimberSectorMinusCoreVPAImp!N$108</f>
        <v>0.17229796678051187</v>
      </c>
      <c r="P420" s="343">
        <f>[4]TimberSectorMinusCoreVPAImp!O$108</f>
        <v>0.15743982622080088</v>
      </c>
      <c r="Q420" s="343">
        <f>[4]TimberSectorMinusCoreVPAImp!P$108</f>
        <v>0.1716570906604962</v>
      </c>
      <c r="R420" s="343">
        <f>[4]TimberSectorMinusCoreVPAImp!Q$108</f>
        <v>0.18626572724851354</v>
      </c>
      <c r="S420" s="343">
        <f>[4]TimberSectorMinusCoreVPAImp!R$108</f>
        <v>0.20892334164710952</v>
      </c>
      <c r="T420" s="343">
        <f>[4]TimberSectorMinusCoreVPAImp!S$108</f>
        <v>0.22325815925349438</v>
      </c>
      <c r="U420" s="343">
        <f>[4]TimberSectorMinusCoreVPAImp!T$108</f>
        <v>0.26793118567653773</v>
      </c>
      <c r="V420" s="343">
        <f>[4]TimberSectorMinusCoreVPAImp!U$108</f>
        <v>0.30230063327919798</v>
      </c>
      <c r="W420" s="343">
        <f>[4]TimberSectorMinusCoreVPAImp!V$108</f>
        <v>0.25323593413130024</v>
      </c>
      <c r="X420" s="343">
        <f>[4]TimberSectorMinusCoreVPAImp!W$108</f>
        <v>0.34166780410466668</v>
      </c>
      <c r="Y420" s="343">
        <f>[4]TimberSectorMinusCoreVPAImp!X$108</f>
        <v>0.27601259665771138</v>
      </c>
      <c r="Z420" s="343">
        <f>[4]TimberSectorMinusCoreVPAImp!Y$108</f>
        <v>0.25118274766576598</v>
      </c>
      <c r="AA420" s="343">
        <f>[4]TimberSectorMinusCoreVPAImp!Z$108</f>
        <v>0.25118274766576598</v>
      </c>
      <c r="AB420" s="343">
        <f>[4]TimberSectorMinusCoreVPAImp!AA$108</f>
        <v>0.25118274766576598</v>
      </c>
      <c r="AC420" s="339"/>
      <c r="AD420" s="339"/>
      <c r="AE420" s="344">
        <f>1/1000*[4]TimberSectorMinusCoreVPAImp!AB$108</f>
        <v>9.8625691352983005E-2</v>
      </c>
      <c r="AF420" s="344">
        <f>1/1000*[4]TimberSectorMinusCoreVPAImp!AC$108</f>
        <v>0.10919326608479997</v>
      </c>
      <c r="AG420" s="344">
        <f>1/1000*[4]TimberSectorMinusCoreVPAImp!AD$108</f>
        <v>0.12332442545439999</v>
      </c>
      <c r="AH420" s="344">
        <f>1/1000*[4]TimberSectorMinusCoreVPAImp!AE$108</f>
        <v>0.15954074146399999</v>
      </c>
      <c r="AI420" s="344">
        <f>1/1000*[4]TimberSectorMinusCoreVPAImp!AF$108</f>
        <v>0.20971850907100001</v>
      </c>
      <c r="AJ420" s="344">
        <f>1/1000*[4]TimberSectorMinusCoreVPAImp!AG$108</f>
        <v>0.22540753714050005</v>
      </c>
      <c r="AK420" s="344">
        <f>1/1000*[4]TimberSectorMinusCoreVPAImp!AH$108</f>
        <v>0.23858794805879996</v>
      </c>
      <c r="AL420" s="344">
        <f>1/1000*[4]TimberSectorMinusCoreVPAImp!AI$108</f>
        <v>0.29724393912149999</v>
      </c>
      <c r="AM420" s="344">
        <f>1/1000*[4]TimberSectorMinusCoreVPAImp!AJ$108</f>
        <v>0.28324350030919992</v>
      </c>
      <c r="AN420" s="344">
        <f>1/1000*[4]TimberSectorMinusCoreVPAImp!AK$108</f>
        <v>0.2064211427124</v>
      </c>
      <c r="AO420" s="344">
        <f>1/1000*[4]TimberSectorMinusCoreVPAImp!AL$108</f>
        <v>0.22504585267080005</v>
      </c>
      <c r="AP420" s="344">
        <f>1/1000*[4]TimberSectorMinusCoreVPAImp!AM$108</f>
        <v>0.20420909212799998</v>
      </c>
      <c r="AQ420" s="344">
        <f>1/1000*[4]TimberSectorMinusCoreVPAImp!AN$108</f>
        <v>0.20538811643680002</v>
      </c>
      <c r="AR420" s="344">
        <f>1/1000*[4]TimberSectorMinusCoreVPAImp!AO$108</f>
        <v>0.20179121783370005</v>
      </c>
      <c r="AS420" s="344">
        <f>1/1000*[4]TimberSectorMinusCoreVPAImp!AP$108</f>
        <v>0.22430700484949997</v>
      </c>
      <c r="AT420" s="344">
        <f>1/1000*[4]TimberSectorMinusCoreVPAImp!AQ$108</f>
        <v>0.23632318490199997</v>
      </c>
      <c r="AU420" s="344">
        <f>1/1000*[4]TimberSectorMinusCoreVPAImp!AR$108</f>
        <v>0.25368724415909993</v>
      </c>
      <c r="AV420" s="344">
        <f>1/1000*[4]TimberSectorMinusCoreVPAImp!AS$108</f>
        <v>0.28698093436869987</v>
      </c>
      <c r="AW420" s="344">
        <f>1/1000*[4]TimberSectorMinusCoreVPAImp!AT$108</f>
        <v>0.34725713871819996</v>
      </c>
      <c r="AX420" s="344">
        <f>1/1000*[4]TimberSectorMinusCoreVPAImp!AU$108</f>
        <v>0.37291802870199997</v>
      </c>
      <c r="AY420" s="344">
        <f>1/1000*[4]TimberSectorMinusCoreVPAImp!AV$108</f>
        <v>0.30193902585982008</v>
      </c>
      <c r="AZ420" s="344">
        <f>1/1000*[4]TimberSectorMinusCoreVPAImp!AW$108</f>
        <v>0.46951461010870005</v>
      </c>
      <c r="BA420" s="344">
        <f>1/1000*[4]TimberSectorMinusCoreVPAImp!AX$108</f>
        <v>0.42187713902099999</v>
      </c>
      <c r="BB420" s="344">
        <f>1/1000*[4]TimberSectorMinusCoreVPAImp!AY$108</f>
        <v>0.3301687407688999</v>
      </c>
      <c r="BC420" s="344">
        <f>1/1000*[4]TimberSectorMinusCoreVPAImp!AZ$108</f>
        <v>0.3301687407688999</v>
      </c>
      <c r="BD420" s="344">
        <f>1/1000*[4]TimberSectorMinusCoreVPAImp!BA$108</f>
        <v>0.3301687407688999</v>
      </c>
    </row>
    <row r="421" spans="1:56">
      <c r="A421" s="338"/>
      <c r="B421" s="312" t="s">
        <v>229</v>
      </c>
      <c r="C421" s="312">
        <v>2000</v>
      </c>
      <c r="D421" s="312">
        <f t="shared" ref="D421:O421" si="441">1+C421</f>
        <v>2001</v>
      </c>
      <c r="E421" s="312">
        <f t="shared" si="441"/>
        <v>2002</v>
      </c>
      <c r="F421" s="312">
        <f t="shared" si="441"/>
        <v>2003</v>
      </c>
      <c r="G421" s="312">
        <f t="shared" si="441"/>
        <v>2004</v>
      </c>
      <c r="H421" s="312">
        <f t="shared" si="441"/>
        <v>2005</v>
      </c>
      <c r="I421" s="312">
        <f t="shared" si="441"/>
        <v>2006</v>
      </c>
      <c r="J421" s="312">
        <f t="shared" si="441"/>
        <v>2007</v>
      </c>
      <c r="K421" s="312">
        <f t="shared" si="441"/>
        <v>2008</v>
      </c>
      <c r="L421" s="312">
        <f t="shared" si="441"/>
        <v>2009</v>
      </c>
      <c r="M421" s="312">
        <f t="shared" si="441"/>
        <v>2010</v>
      </c>
      <c r="N421" s="312">
        <f t="shared" si="441"/>
        <v>2011</v>
      </c>
      <c r="O421" s="312">
        <f t="shared" si="441"/>
        <v>2012</v>
      </c>
      <c r="P421" s="312">
        <f t="shared" ref="P421:AB421" si="442">1+O421</f>
        <v>2013</v>
      </c>
      <c r="Q421" s="312">
        <f t="shared" si="442"/>
        <v>2014</v>
      </c>
      <c r="R421" s="312">
        <f t="shared" si="442"/>
        <v>2015</v>
      </c>
      <c r="S421" s="312">
        <f t="shared" si="442"/>
        <v>2016</v>
      </c>
      <c r="T421" s="312">
        <f t="shared" si="442"/>
        <v>2017</v>
      </c>
      <c r="U421" s="312">
        <f t="shared" si="442"/>
        <v>2018</v>
      </c>
      <c r="V421" s="312">
        <f>1+U421</f>
        <v>2019</v>
      </c>
      <c r="W421" s="312">
        <f t="shared" si="442"/>
        <v>2020</v>
      </c>
      <c r="X421" s="312">
        <f t="shared" si="442"/>
        <v>2021</v>
      </c>
      <c r="Y421" s="312">
        <f t="shared" si="442"/>
        <v>2022</v>
      </c>
      <c r="Z421" s="312">
        <f t="shared" si="442"/>
        <v>2023</v>
      </c>
      <c r="AA421" s="312">
        <f t="shared" si="442"/>
        <v>2024</v>
      </c>
      <c r="AB421" s="312">
        <f t="shared" si="442"/>
        <v>2025</v>
      </c>
      <c r="AE421" s="312">
        <v>2000</v>
      </c>
      <c r="AF421" s="312">
        <f t="shared" ref="AF421:AQ421" si="443">1+AE421</f>
        <v>2001</v>
      </c>
      <c r="AG421" s="312">
        <f t="shared" si="443"/>
        <v>2002</v>
      </c>
      <c r="AH421" s="312">
        <f t="shared" si="443"/>
        <v>2003</v>
      </c>
      <c r="AI421" s="312">
        <f t="shared" si="443"/>
        <v>2004</v>
      </c>
      <c r="AJ421" s="312">
        <f t="shared" si="443"/>
        <v>2005</v>
      </c>
      <c r="AK421" s="312">
        <f t="shared" si="443"/>
        <v>2006</v>
      </c>
      <c r="AL421" s="312">
        <f t="shared" si="443"/>
        <v>2007</v>
      </c>
      <c r="AM421" s="312">
        <f t="shared" si="443"/>
        <v>2008</v>
      </c>
      <c r="AN421" s="312">
        <f t="shared" si="443"/>
        <v>2009</v>
      </c>
      <c r="AO421" s="312">
        <f t="shared" si="443"/>
        <v>2010</v>
      </c>
      <c r="AP421" s="312">
        <f t="shared" si="443"/>
        <v>2011</v>
      </c>
      <c r="AQ421" s="312">
        <f t="shared" si="443"/>
        <v>2012</v>
      </c>
      <c r="AR421" s="312">
        <f t="shared" ref="AR421:BD421" si="444">1+AQ421</f>
        <v>2013</v>
      </c>
      <c r="AS421" s="312">
        <f t="shared" si="444"/>
        <v>2014</v>
      </c>
      <c r="AT421" s="312">
        <f t="shared" si="444"/>
        <v>2015</v>
      </c>
      <c r="AU421" s="312">
        <f t="shared" si="444"/>
        <v>2016</v>
      </c>
      <c r="AV421" s="312">
        <f t="shared" si="444"/>
        <v>2017</v>
      </c>
      <c r="AW421" s="312">
        <f t="shared" si="444"/>
        <v>2018</v>
      </c>
      <c r="AX421" s="312">
        <f>1+AW421</f>
        <v>2019</v>
      </c>
      <c r="AY421" s="312">
        <f t="shared" si="444"/>
        <v>2020</v>
      </c>
      <c r="AZ421" s="312">
        <f t="shared" si="444"/>
        <v>2021</v>
      </c>
      <c r="BA421" s="312">
        <f t="shared" si="444"/>
        <v>2022</v>
      </c>
      <c r="BB421" s="312">
        <f t="shared" si="444"/>
        <v>2023</v>
      </c>
      <c r="BC421" s="312">
        <f t="shared" si="444"/>
        <v>2024</v>
      </c>
      <c r="BD421" s="312">
        <f t="shared" si="444"/>
        <v>2025</v>
      </c>
    </row>
    <row r="422" spans="1:56">
      <c r="A422" s="343" t="s">
        <v>163</v>
      </c>
      <c r="B422" s="341" t="s">
        <v>229</v>
      </c>
      <c r="C422" s="341">
        <f>[5]TimberSectorMinusCoreVPAImp!B$108</f>
        <v>5.0548403999999998E-3</v>
      </c>
      <c r="D422" s="341">
        <f>[5]TimberSectorMinusCoreVPAImp!C$108</f>
        <v>6.9392839999999996E-3</v>
      </c>
      <c r="E422" s="341">
        <f>[5]TimberSectorMinusCoreVPAImp!D$108</f>
        <v>7.1099049999999997E-3</v>
      </c>
      <c r="F422" s="341">
        <f>[5]TimberSectorMinusCoreVPAImp!E$108</f>
        <v>6.6397799999999996E-3</v>
      </c>
      <c r="G422" s="341">
        <f>[5]TimberSectorMinusCoreVPAImp!F$108</f>
        <v>9.9849350000000003E-3</v>
      </c>
      <c r="H422" s="341">
        <f>[5]TimberSectorMinusCoreVPAImp!G$108</f>
        <v>9.5762800000000012E-3</v>
      </c>
      <c r="I422" s="341">
        <f>[5]TimberSectorMinusCoreVPAImp!H$108</f>
        <v>1.124407E-2</v>
      </c>
      <c r="J422" s="341">
        <f>[5]TimberSectorMinusCoreVPAImp!I$108</f>
        <v>1.3267104642432307E-2</v>
      </c>
      <c r="K422" s="341">
        <f>[5]TimberSectorMinusCoreVPAImp!J$108</f>
        <v>1.7302271761446927E-2</v>
      </c>
      <c r="L422" s="341">
        <f>[5]TimberSectorMinusCoreVPAImp!K$108</f>
        <v>1.1792151968671248E-2</v>
      </c>
      <c r="M422" s="341">
        <f>[5]TimberSectorMinusCoreVPAImp!L$108</f>
        <v>9.8872470293167054E-3</v>
      </c>
      <c r="N422" s="341">
        <f>[5]TimberSectorMinusCoreVPAImp!M$108</f>
        <v>6.6777107007650431E-3</v>
      </c>
      <c r="O422" s="341">
        <f>[5]TimberSectorMinusCoreVPAImp!N$108</f>
        <v>5.5018509626463714E-3</v>
      </c>
      <c r="P422" s="341">
        <f>[5]TimberSectorMinusCoreVPAImp!O$108</f>
        <v>4.8198633292859342E-3</v>
      </c>
      <c r="Q422" s="341">
        <f>[5]TimberSectorMinusCoreVPAImp!P$108</f>
        <v>5.0483829560388372E-3</v>
      </c>
      <c r="R422" s="341">
        <f>[5]TimberSectorMinusCoreVPAImp!Q$108</f>
        <v>5.138979979435538E-3</v>
      </c>
      <c r="S422" s="341">
        <f>[5]TimberSectorMinusCoreVPAImp!R$108</f>
        <v>6.463183275422453E-3</v>
      </c>
      <c r="T422" s="341">
        <f>[5]TimberSectorMinusCoreVPAImp!S$108</f>
        <v>7.2792409830909812E-3</v>
      </c>
      <c r="U422" s="341">
        <f>[5]TimberSectorMinusCoreVPAImp!T$108</f>
        <v>9.555815718048654E-3</v>
      </c>
      <c r="V422" s="341">
        <f>[5]TimberSectorMinusCoreVPAImp!U$108</f>
        <v>1.5015043368639255E-2</v>
      </c>
      <c r="W422" s="341">
        <f>[5]TimberSectorMinusCoreVPAImp!V$108</f>
        <v>1.9644550200000003E-2</v>
      </c>
      <c r="X422" s="341">
        <f>[5]TimberSectorMinusCoreVPAImp!W$108</f>
        <v>2.0435947980000001E-2</v>
      </c>
      <c r="Y422" s="341">
        <f>[5]TimberSectorMinusCoreVPAImp!X$108</f>
        <v>1.9761440498328654E-2</v>
      </c>
      <c r="Z422" s="341">
        <f>[5]TimberSectorMinusCoreVPAImp!Y$108</f>
        <v>1.2968614964047621E-2</v>
      </c>
      <c r="AA422" s="341">
        <f>[5]TimberSectorMinusCoreVPAImp!Z$108</f>
        <v>1.2968614964047621E-2</v>
      </c>
      <c r="AB422" s="341">
        <f>[5]TimberSectorMinusCoreVPAImp!AA$108</f>
        <v>1.2968614964047621E-2</v>
      </c>
    </row>
    <row r="423" spans="1:56">
      <c r="A423" s="343" t="s">
        <v>164</v>
      </c>
      <c r="B423" s="341" t="s">
        <v>229</v>
      </c>
      <c r="C423" s="341">
        <f>[6]TimberSectorMinusCoreVPAImp!B$108</f>
        <v>1.3540585000000001E-2</v>
      </c>
      <c r="D423" s="341">
        <f>[6]TimberSectorMinusCoreVPAImp!C$108</f>
        <v>1.7040471749999998E-2</v>
      </c>
      <c r="E423" s="341">
        <f>[6]TimberSectorMinusCoreVPAImp!D$108</f>
        <v>2.0476706000000001E-2</v>
      </c>
      <c r="F423" s="341">
        <f>[6]TimberSectorMinusCoreVPAImp!E$108</f>
        <v>2.6054436E-2</v>
      </c>
      <c r="G423" s="341">
        <f>[6]TimberSectorMinusCoreVPAImp!F$108</f>
        <v>3.120759562941176E-2</v>
      </c>
      <c r="H423" s="341">
        <f>[6]TimberSectorMinusCoreVPAImp!G$108</f>
        <v>3.8931438000000006E-2</v>
      </c>
      <c r="I423" s="341">
        <f>[6]TimberSectorMinusCoreVPAImp!H$108</f>
        <v>4.0288858808463411E-2</v>
      </c>
      <c r="J423" s="341">
        <f>[6]TimberSectorMinusCoreVPAImp!I$108</f>
        <v>4.960632462345517E-2</v>
      </c>
      <c r="K423" s="341">
        <f>[6]TimberSectorMinusCoreVPAImp!J$108</f>
        <v>3.9497885246153851E-2</v>
      </c>
      <c r="L423" s="341">
        <f>[6]TimberSectorMinusCoreVPAImp!K$108</f>
        <v>3.1047082095383677E-2</v>
      </c>
      <c r="M423" s="341">
        <f>[6]TimberSectorMinusCoreVPAImp!L$108</f>
        <v>3.3394174950410284E-2</v>
      </c>
      <c r="N423" s="341">
        <f>[6]TimberSectorMinusCoreVPAImp!M$108</f>
        <v>2.6458527085558091E-2</v>
      </c>
      <c r="O423" s="341">
        <f>[6]TimberSectorMinusCoreVPAImp!N$108</f>
        <v>2.7867155511159335E-2</v>
      </c>
      <c r="P423" s="341">
        <f>[6]TimberSectorMinusCoreVPAImp!O$108</f>
        <v>2.2232168848019325E-2</v>
      </c>
      <c r="Q423" s="341">
        <f>[6]TimberSectorMinusCoreVPAImp!P$108</f>
        <v>2.4131757741494436E-2</v>
      </c>
      <c r="R423" s="341">
        <f>[6]TimberSectorMinusCoreVPAImp!Q$108</f>
        <v>2.4400967950450464E-2</v>
      </c>
      <c r="S423" s="341">
        <f>[6]TimberSectorMinusCoreVPAImp!R$108</f>
        <v>3.3838082316582849E-2</v>
      </c>
      <c r="T423" s="341">
        <f>[6]TimberSectorMinusCoreVPAImp!S$108</f>
        <v>3.125421998344774E-2</v>
      </c>
      <c r="U423" s="341">
        <f>[6]TimberSectorMinusCoreVPAImp!T$108</f>
        <v>4.4663988093909909E-2</v>
      </c>
      <c r="V423" s="341">
        <f>[6]TimberSectorMinusCoreVPAImp!U$108</f>
        <v>4.0516939099809149E-2</v>
      </c>
      <c r="W423" s="341">
        <f>[6]TimberSectorMinusCoreVPAImp!V$108</f>
        <v>3.6417966130620677E-2</v>
      </c>
      <c r="X423" s="341">
        <f>[6]TimberSectorMinusCoreVPAImp!W$108</f>
        <v>4.9251204272222224E-2</v>
      </c>
      <c r="Y423" s="341">
        <f>[6]TimberSectorMinusCoreVPAImp!X$108</f>
        <v>4.2572600916379863E-2</v>
      </c>
      <c r="Z423" s="341">
        <f>[6]TimberSectorMinusCoreVPAImp!Y$108</f>
        <v>3.7685157754878781E-2</v>
      </c>
      <c r="AA423" s="341">
        <f>[6]TimberSectorMinusCoreVPAImp!Z$108</f>
        <v>3.7685157754878781E-2</v>
      </c>
      <c r="AB423" s="341">
        <f>[6]TimberSectorMinusCoreVPAImp!AA$108</f>
        <v>3.7685157754878781E-2</v>
      </c>
    </row>
    <row r="424" spans="1:56">
      <c r="A424" s="343" t="s">
        <v>165</v>
      </c>
      <c r="B424" s="341" t="s">
        <v>229</v>
      </c>
      <c r="C424" s="341">
        <f>[7]TimberSectorMinusCoreVPAImp!B$108</f>
        <v>7.0252468427577253E-3</v>
      </c>
      <c r="D424" s="341">
        <f>[7]TimberSectorMinusCoreVPAImp!C$108</f>
        <v>6.430053827225491E-3</v>
      </c>
      <c r="E424" s="341">
        <f>[7]TimberSectorMinusCoreVPAImp!D$108</f>
        <v>7.1127418888736029E-3</v>
      </c>
      <c r="F424" s="341">
        <f>[7]TimberSectorMinusCoreVPAImp!E$108</f>
        <v>9.0947041934492604E-3</v>
      </c>
      <c r="G424" s="341">
        <f>[7]TimberSectorMinusCoreVPAImp!F$108</f>
        <v>1.4713055171482364E-2</v>
      </c>
      <c r="H424" s="341">
        <f>[7]TimberSectorMinusCoreVPAImp!G$108</f>
        <v>2.2343010486842556E-2</v>
      </c>
      <c r="I424" s="341">
        <f>[7]TimberSectorMinusCoreVPAImp!H$108</f>
        <v>2.2907135910434175E-2</v>
      </c>
      <c r="J424" s="341">
        <f>[7]TimberSectorMinusCoreVPAImp!I$108</f>
        <v>3.6340691500000001E-2</v>
      </c>
      <c r="K424" s="341">
        <f>[7]TimberSectorMinusCoreVPAImp!J$108</f>
        <v>3.8226896655551859E-2</v>
      </c>
      <c r="L424" s="341">
        <f>[7]TimberSectorMinusCoreVPAImp!K$108</f>
        <v>5.1410407402648781E-2</v>
      </c>
      <c r="M424" s="341">
        <f>[7]TimberSectorMinusCoreVPAImp!L$108</f>
        <v>5.6829184830256486E-2</v>
      </c>
      <c r="N424" s="341">
        <f>[7]TimberSectorMinusCoreVPAImp!M$108</f>
        <v>4.9688513072142365E-2</v>
      </c>
      <c r="O424" s="341">
        <f>[7]TimberSectorMinusCoreVPAImp!N$108</f>
        <v>5.1726660643797016E-2</v>
      </c>
      <c r="P424" s="341">
        <f>[7]TimberSectorMinusCoreVPAImp!O$108</f>
        <v>5.3296409448373619E-2</v>
      </c>
      <c r="Q424" s="341">
        <f>[7]TimberSectorMinusCoreVPAImp!P$108</f>
        <v>5.9880144085951312E-2</v>
      </c>
      <c r="R424" s="341">
        <f>[7]TimberSectorMinusCoreVPAImp!Q$108</f>
        <v>6.1601347441677431E-2</v>
      </c>
      <c r="S424" s="341">
        <f>[7]TimberSectorMinusCoreVPAImp!R$108</f>
        <v>6.309922777743604E-2</v>
      </c>
      <c r="T424" s="341">
        <f>[7]TimberSectorMinusCoreVPAImp!S$108</f>
        <v>7.0037886089992882E-2</v>
      </c>
      <c r="U424" s="341">
        <f>[7]TimberSectorMinusCoreVPAImp!T$108</f>
        <v>7.2661973848342984E-2</v>
      </c>
      <c r="V424" s="341">
        <f>[7]TimberSectorMinusCoreVPAImp!U$108</f>
        <v>8.864932419972299E-2</v>
      </c>
      <c r="W424" s="341">
        <f>[7]TimberSectorMinusCoreVPAImp!V$108</f>
        <v>9.0433811720000007E-2</v>
      </c>
      <c r="X424" s="341">
        <f>[7]TimberSectorMinusCoreVPAImp!W$108</f>
        <v>0.12940241437222222</v>
      </c>
      <c r="Y424" s="341">
        <f>[7]TimberSectorMinusCoreVPAImp!X$108</f>
        <v>9.2716996425458054E-2</v>
      </c>
      <c r="Z424" s="341">
        <f>[7]TimberSectorMinusCoreVPAImp!Y$108</f>
        <v>7.3413188230922341E-2</v>
      </c>
      <c r="AA424" s="341">
        <f>[7]TimberSectorMinusCoreVPAImp!Z$108</f>
        <v>7.3413188230922341E-2</v>
      </c>
      <c r="AB424" s="341">
        <f>[7]TimberSectorMinusCoreVPAImp!AA$108</f>
        <v>7.3413188230922341E-2</v>
      </c>
    </row>
    <row r="425" spans="1:56">
      <c r="A425" s="343" t="s">
        <v>166</v>
      </c>
      <c r="B425" s="341" t="s">
        <v>229</v>
      </c>
      <c r="C425" s="341">
        <f>[8]TimberSectorMinusCoreVPAImp!B$108</f>
        <v>1.4101859150000003E-2</v>
      </c>
      <c r="D425" s="341">
        <f>[8]TimberSectorMinusCoreVPAImp!C$108</f>
        <v>1.6641625600000001E-2</v>
      </c>
      <c r="E425" s="341">
        <f>[8]TimberSectorMinusCoreVPAImp!D$108</f>
        <v>1.7339715250000002E-2</v>
      </c>
      <c r="F425" s="341">
        <f>[8]TimberSectorMinusCoreVPAImp!E$108</f>
        <v>2.266473380990976E-2</v>
      </c>
      <c r="G425" s="341">
        <f>[8]TimberSectorMinusCoreVPAImp!F$108</f>
        <v>3.6020007000000007E-2</v>
      </c>
      <c r="H425" s="341">
        <f>[8]TimberSectorMinusCoreVPAImp!G$108</f>
        <v>3.734552440000001E-2</v>
      </c>
      <c r="I425" s="341">
        <f>[8]TimberSectorMinusCoreVPAImp!H$108</f>
        <v>4.0490368633333336E-2</v>
      </c>
      <c r="J425" s="341">
        <f>[8]TimberSectorMinusCoreVPAImp!I$108</f>
        <v>3.8578305599999994E-2</v>
      </c>
      <c r="K425" s="341">
        <f>[8]TimberSectorMinusCoreVPAImp!J$108</f>
        <v>2.660306211111111E-2</v>
      </c>
      <c r="L425" s="341">
        <f>[8]TimberSectorMinusCoreVPAImp!K$108</f>
        <v>1.8434429999999998E-2</v>
      </c>
      <c r="M425" s="341">
        <f>[8]TimberSectorMinusCoreVPAImp!L$108</f>
        <v>1.7935612000000004E-2</v>
      </c>
      <c r="N425" s="341">
        <f>[8]TimberSectorMinusCoreVPAImp!M$108</f>
        <v>1.0778143E-2</v>
      </c>
      <c r="O425" s="341">
        <f>[8]TimberSectorMinusCoreVPAImp!N$108</f>
        <v>6.9235091309523822E-3</v>
      </c>
      <c r="P425" s="341">
        <f>[8]TimberSectorMinusCoreVPAImp!O$108</f>
        <v>5.0540919642857148E-3</v>
      </c>
      <c r="Q425" s="341">
        <f>[8]TimberSectorMinusCoreVPAImp!P$108</f>
        <v>4.8105596111111103E-3</v>
      </c>
      <c r="R425" s="341">
        <f>[8]TimberSectorMinusCoreVPAImp!Q$108</f>
        <v>4.0687671133788923E-3</v>
      </c>
      <c r="S425" s="341">
        <f>[8]TimberSectorMinusCoreVPAImp!R$108</f>
        <v>3.837110704691143E-3</v>
      </c>
      <c r="T425" s="341">
        <f>[8]TimberSectorMinusCoreVPAImp!S$108</f>
        <v>4.3665028397129185E-3</v>
      </c>
      <c r="U425" s="341">
        <f>[8]TimberSectorMinusCoreVPAImp!T$108</f>
        <v>4.9163079166666653E-3</v>
      </c>
      <c r="V425" s="341">
        <f>[8]TimberSectorMinusCoreVPAImp!U$108</f>
        <v>7.016973727662296E-3</v>
      </c>
      <c r="W425" s="341">
        <f>[8]TimberSectorMinusCoreVPAImp!V$108</f>
        <v>6.5364003799999997E-3</v>
      </c>
      <c r="X425" s="341">
        <f>[8]TimberSectorMinusCoreVPAImp!W$108</f>
        <v>7.3844870400000002E-3</v>
      </c>
      <c r="Y425" s="341">
        <f>[8]TimberSectorMinusCoreVPAImp!X$108</f>
        <v>5.8565946600000005E-3</v>
      </c>
      <c r="Z425" s="341">
        <f>[8]TimberSectorMinusCoreVPAImp!Y$108</f>
        <v>9.631298180000001E-3</v>
      </c>
      <c r="AA425" s="341">
        <f>[8]TimberSectorMinusCoreVPAImp!Z$108</f>
        <v>9.631298180000001E-3</v>
      </c>
      <c r="AB425" s="341">
        <f>[8]TimberSectorMinusCoreVPAImp!AA$108</f>
        <v>9.631298180000001E-3</v>
      </c>
    </row>
    <row r="426" spans="1:56">
      <c r="A426" s="343" t="s">
        <v>167</v>
      </c>
      <c r="B426" s="341" t="s">
        <v>229</v>
      </c>
      <c r="C426" s="341">
        <f>[9]TimberSectorMinusCoreVPAImp!B$108</f>
        <v>1.6304344748867487E-2</v>
      </c>
      <c r="D426" s="341">
        <f>[9]TimberSectorMinusCoreVPAImp!C$108</f>
        <v>1.2229980146885561E-2</v>
      </c>
      <c r="E426" s="341">
        <f>[9]TimberSectorMinusCoreVPAImp!D$108</f>
        <v>1.4328942511247465E-2</v>
      </c>
      <c r="F426" s="341">
        <f>[9]TimberSectorMinusCoreVPAImp!E$108</f>
        <v>1.4110114527997139E-2</v>
      </c>
      <c r="G426" s="341">
        <f>[9]TimberSectorMinusCoreVPAImp!F$108</f>
        <v>1.7110467163649716E-2</v>
      </c>
      <c r="H426" s="341">
        <f>[9]TimberSectorMinusCoreVPAImp!G$108</f>
        <v>1.3009491715577642E-2</v>
      </c>
      <c r="I426" s="341">
        <f>[9]TimberSectorMinusCoreVPAImp!H$108</f>
        <v>1.658650604569914E-2</v>
      </c>
      <c r="J426" s="341">
        <f>[9]TimberSectorMinusCoreVPAImp!I$108</f>
        <v>1.6700926559164778E-2</v>
      </c>
      <c r="K426" s="341">
        <f>[9]TimberSectorMinusCoreVPAImp!J$108</f>
        <v>2.2013725952968254E-2</v>
      </c>
      <c r="L426" s="341">
        <f>[9]TimberSectorMinusCoreVPAImp!K$108</f>
        <v>1.4042106255501504E-2</v>
      </c>
      <c r="M426" s="341">
        <f>[9]TimberSectorMinusCoreVPAImp!L$108</f>
        <v>1.3188514072834287E-2</v>
      </c>
      <c r="N426" s="341">
        <f>[9]TimberSectorMinusCoreVPAImp!M$108</f>
        <v>1.3406902517401937E-2</v>
      </c>
      <c r="O426" s="341">
        <f>[9]TimberSectorMinusCoreVPAImp!N$108</f>
        <v>1.6046202081569753E-2</v>
      </c>
      <c r="P426" s="341">
        <f>[9]TimberSectorMinusCoreVPAImp!O$108</f>
        <v>1.3641948126226804E-2</v>
      </c>
      <c r="Q426" s="341">
        <f>[9]TimberSectorMinusCoreVPAImp!P$108</f>
        <v>1.8212445888026688E-2</v>
      </c>
      <c r="R426" s="341">
        <f>[9]TimberSectorMinusCoreVPAImp!Q$108</f>
        <v>3.0178261463468591E-2</v>
      </c>
      <c r="S426" s="341">
        <f>[9]TimberSectorMinusCoreVPAImp!R$108</f>
        <v>3.8959758412631017E-2</v>
      </c>
      <c r="T426" s="341">
        <f>[9]TimberSectorMinusCoreVPAImp!S$108</f>
        <v>4.8501492756572832E-2</v>
      </c>
      <c r="U426" s="341">
        <f>[9]TimberSectorMinusCoreVPAImp!T$108</f>
        <v>6.6001117516938754E-2</v>
      </c>
      <c r="V426" s="341">
        <f>[9]TimberSectorMinusCoreVPAImp!U$108</f>
        <v>7.45289494141647E-2</v>
      </c>
      <c r="W426" s="341">
        <f>[9]TimberSectorMinusCoreVPAImp!V$108</f>
        <v>6.8731661830000013E-2</v>
      </c>
      <c r="X426" s="341">
        <f>[9]TimberSectorMinusCoreVPAImp!W$108</f>
        <v>8.8441444549999984E-2</v>
      </c>
      <c r="Y426" s="341">
        <f>[9]TimberSectorMinusCoreVPAImp!X$108</f>
        <v>6.9729122660000004E-2</v>
      </c>
      <c r="Z426" s="341">
        <f>[9]TimberSectorMinusCoreVPAImp!Y$108</f>
        <v>6.4322291679999991E-2</v>
      </c>
      <c r="AA426" s="341">
        <f>[9]TimberSectorMinusCoreVPAImp!Z$108</f>
        <v>6.4322291679999991E-2</v>
      </c>
      <c r="AB426" s="341">
        <f>[9]TimberSectorMinusCoreVPAImp!AA$108</f>
        <v>6.4322291679999991E-2</v>
      </c>
    </row>
    <row r="427" spans="1:56">
      <c r="A427" s="343" t="s">
        <v>169</v>
      </c>
      <c r="B427" s="341" t="s">
        <v>229</v>
      </c>
      <c r="C427" s="341">
        <f>[10]TimberSectorMinusCoreVPAImp!B$108</f>
        <v>8.5185138806084873E-3</v>
      </c>
      <c r="D427" s="341">
        <f>[10]TimberSectorMinusCoreVPAImp!C$108</f>
        <v>1.0709451E-2</v>
      </c>
      <c r="E427" s="341">
        <f>[10]TimberSectorMinusCoreVPAImp!D$108</f>
        <v>1.4473519748816402E-2</v>
      </c>
      <c r="F427" s="341">
        <f>[10]TimberSectorMinusCoreVPAImp!E$108</f>
        <v>2.2965394620734419E-2</v>
      </c>
      <c r="G427" s="341">
        <f>[10]TimberSectorMinusCoreVPAImp!F$108</f>
        <v>2.9551461999999997E-2</v>
      </c>
      <c r="H427" s="341">
        <f>[10]TimberSectorMinusCoreVPAImp!G$108</f>
        <v>3.4603488000000002E-2</v>
      </c>
      <c r="I427" s="341">
        <f>[10]TimberSectorMinusCoreVPAImp!H$108</f>
        <v>3.3924314206846419E-2</v>
      </c>
      <c r="J427" s="341">
        <f>[10]TimberSectorMinusCoreVPAImp!I$108</f>
        <v>3.0338989999999996E-2</v>
      </c>
      <c r="K427" s="341">
        <f>[10]TimberSectorMinusCoreVPAImp!J$108</f>
        <v>1.7855993000000001E-2</v>
      </c>
      <c r="L427" s="341">
        <f>[10]TimberSectorMinusCoreVPAImp!K$108</f>
        <v>9.8191797500000004E-3</v>
      </c>
      <c r="M427" s="341">
        <f>[10]TimberSectorMinusCoreVPAImp!L$108</f>
        <v>9.3958760000000009E-3</v>
      </c>
      <c r="N427" s="341">
        <f>[10]TimberSectorMinusCoreVPAImp!M$108</f>
        <v>7.4723158090438148E-3</v>
      </c>
      <c r="O427" s="341">
        <f>[10]TimberSectorMinusCoreVPAImp!N$108</f>
        <v>4.5377880920401915E-3</v>
      </c>
      <c r="P427" s="341">
        <f>[10]TimberSectorMinusCoreVPAImp!O$108</f>
        <v>4.3557832758774357E-3</v>
      </c>
      <c r="Q427" s="341">
        <f>[10]TimberSectorMinusCoreVPAImp!P$108</f>
        <v>5.6161263418734921E-3</v>
      </c>
      <c r="R427" s="341">
        <f>[10]TimberSectorMinusCoreVPAImp!Q$108</f>
        <v>5.103826682730731E-3</v>
      </c>
      <c r="S427" s="341">
        <f>[10]TimberSectorMinusCoreVPAImp!R$108</f>
        <v>7.4295928374090809E-3</v>
      </c>
      <c r="T427" s="341">
        <f>[10]TimberSectorMinusCoreVPAImp!S$108</f>
        <v>8.0541502154756802E-3</v>
      </c>
      <c r="U427" s="341">
        <f>[10]TimberSectorMinusCoreVPAImp!T$108</f>
        <v>9.4002785617031386E-3</v>
      </c>
      <c r="V427" s="341">
        <f>[10]TimberSectorMinusCoreVPAImp!U$108</f>
        <v>1.0060071281822082E-2</v>
      </c>
      <c r="W427" s="341">
        <f>[10]TimberSectorMinusCoreVPAImp!V$108</f>
        <v>1.1871548610000001E-2</v>
      </c>
      <c r="X427" s="341">
        <f>[10]TimberSectorMinusCoreVPAImp!W$108</f>
        <v>1.660890751E-2</v>
      </c>
      <c r="Y427" s="341">
        <f>[10]TimberSectorMinusCoreVPAImp!X$108</f>
        <v>2.050872942E-2</v>
      </c>
      <c r="Z427" s="341">
        <f>[10]TimberSectorMinusCoreVPAImp!Y$108</f>
        <v>2.5691659179999993E-2</v>
      </c>
      <c r="AA427" s="341">
        <f>[10]TimberSectorMinusCoreVPAImp!Z$108</f>
        <v>2.5691659179999993E-2</v>
      </c>
      <c r="AB427" s="341">
        <f>[10]TimberSectorMinusCoreVPAImp!AA$108</f>
        <v>2.5691659179999993E-2</v>
      </c>
    </row>
    <row r="428" spans="1:56">
      <c r="A428" s="343" t="s">
        <v>168</v>
      </c>
      <c r="B428" s="341" t="s">
        <v>229</v>
      </c>
      <c r="C428" s="341">
        <f>[11]TimberSectorMinusCoreVPAImp!B$108</f>
        <v>3.0404025712997197E-2</v>
      </c>
      <c r="D428" s="341">
        <f>[11]TimberSectorMinusCoreVPAImp!C$108</f>
        <v>3.9754607523236042E-2</v>
      </c>
      <c r="E428" s="341">
        <f>[11]TimberSectorMinusCoreVPAImp!D$108</f>
        <v>4.3849071000000003E-2</v>
      </c>
      <c r="F428" s="341">
        <f>[11]TimberSectorMinusCoreVPAImp!E$108</f>
        <v>5.1905851250000003E-2</v>
      </c>
      <c r="G428" s="341">
        <f>[11]TimberSectorMinusCoreVPAImp!F$108</f>
        <v>5.5405546934670383E-2</v>
      </c>
      <c r="H428" s="341">
        <f>[11]TimberSectorMinusCoreVPAImp!G$108</f>
        <v>4.2836680330361039E-2</v>
      </c>
      <c r="I428" s="341">
        <f>[11]TimberSectorMinusCoreVPAImp!H$108</f>
        <v>4.7252207035347618E-2</v>
      </c>
      <c r="J428" s="341">
        <f>[11]TimberSectorMinusCoreVPAImp!I$108</f>
        <v>5.6759540675408678E-2</v>
      </c>
      <c r="K428" s="341">
        <f>[11]TimberSectorMinusCoreVPAImp!J$108</f>
        <v>4.9254157500000006E-2</v>
      </c>
      <c r="L428" s="341">
        <f>[11]TimberSectorMinusCoreVPAImp!K$108</f>
        <v>3.9667339654365079E-2</v>
      </c>
      <c r="M428" s="341">
        <f>[11]TimberSectorMinusCoreVPAImp!L$108</f>
        <v>3.9009108646448715E-2</v>
      </c>
      <c r="N428" s="341">
        <f>[11]TimberSectorMinusCoreVPAImp!M$108</f>
        <v>3.331413734334894E-2</v>
      </c>
      <c r="O428" s="341">
        <f>[11]TimberSectorMinusCoreVPAImp!N$108</f>
        <v>3.8571621556060608E-2</v>
      </c>
      <c r="P428" s="341">
        <f>[11]TimberSectorMinusCoreVPAImp!O$108</f>
        <v>3.6211872499297831E-2</v>
      </c>
      <c r="Q428" s="341">
        <f>[11]TimberSectorMinusCoreVPAImp!P$108</f>
        <v>3.7233295782744806E-2</v>
      </c>
      <c r="R428" s="341">
        <f>[11]TimberSectorMinusCoreVPAImp!Q$108</f>
        <v>3.9274819809523812E-2</v>
      </c>
      <c r="S428" s="341">
        <f>[11]TimberSectorMinusCoreVPAImp!R$108</f>
        <v>3.8399875776465864E-2</v>
      </c>
      <c r="T428" s="341">
        <f>[11]TimberSectorMinusCoreVPAImp!S$108</f>
        <v>3.5237910101213875E-2</v>
      </c>
      <c r="U428" s="341">
        <f>[11]TimberSectorMinusCoreVPAImp!T$108</f>
        <v>3.9994154233992489E-2</v>
      </c>
      <c r="V428" s="341">
        <f>[11]TimberSectorMinusCoreVPAImp!U$108</f>
        <v>4.3862585428205134E-2</v>
      </c>
      <c r="W428" s="341">
        <f>[11]TimberSectorMinusCoreVPAImp!V$108</f>
        <v>0</v>
      </c>
      <c r="X428" s="341">
        <f>[11]TimberSectorMinusCoreVPAImp!W$108</f>
        <v>0</v>
      </c>
      <c r="Y428" s="341">
        <f>[11]TimberSectorMinusCoreVPAImp!X$108</f>
        <v>0</v>
      </c>
      <c r="Z428" s="341">
        <f>[11]TimberSectorMinusCoreVPAImp!Y$108</f>
        <v>0</v>
      </c>
      <c r="AA428" s="341">
        <f>[11]TimberSectorMinusCoreVPAImp!Z$108</f>
        <v>0</v>
      </c>
      <c r="AB428" s="341">
        <f>[11]TimberSectorMinusCoreVPAImp!AA$108</f>
        <v>0</v>
      </c>
    </row>
    <row r="429" spans="1:56">
      <c r="A429" s="339" t="s">
        <v>34</v>
      </c>
      <c r="B429" s="341" t="s">
        <v>228</v>
      </c>
      <c r="C429" s="341">
        <f t="shared" ref="C429" si="445">C420-SUM(C422:C428)</f>
        <v>1.284542501358138E-2</v>
      </c>
      <c r="D429" s="341">
        <f t="shared" ref="D429:O429" si="446">D420-SUM(D422:D428)</f>
        <v>1.6527330264552303E-2</v>
      </c>
      <c r="E429" s="341">
        <f t="shared" si="446"/>
        <v>2.0923538176959994E-2</v>
      </c>
      <c r="F429" s="341">
        <f t="shared" si="446"/>
        <v>2.5363238807602578E-2</v>
      </c>
      <c r="G429" s="341">
        <f t="shared" si="446"/>
        <v>3.3901307734707842E-2</v>
      </c>
      <c r="H429" s="341">
        <f t="shared" si="446"/>
        <v>3.7490184038546231E-2</v>
      </c>
      <c r="I429" s="341">
        <f t="shared" si="446"/>
        <v>3.8461190868569195E-2</v>
      </c>
      <c r="J429" s="341">
        <f t="shared" si="446"/>
        <v>4.4433746629075732E-2</v>
      </c>
      <c r="K429" s="341">
        <f t="shared" si="446"/>
        <v>3.534010732803361E-2</v>
      </c>
      <c r="L429" s="341">
        <f t="shared" si="446"/>
        <v>2.634775215684998E-2</v>
      </c>
      <c r="M429" s="341">
        <f t="shared" si="446"/>
        <v>2.4653375925428794E-2</v>
      </c>
      <c r="N429" s="341">
        <f t="shared" si="446"/>
        <v>1.9606862843629502E-2</v>
      </c>
      <c r="O429" s="341">
        <f t="shared" si="446"/>
        <v>2.1123178802286202E-2</v>
      </c>
      <c r="P429" s="341">
        <f t="shared" ref="P429:AB429" si="447">P420-SUM(P422:P428)</f>
        <v>1.7827688729434216E-2</v>
      </c>
      <c r="Q429" s="341">
        <f t="shared" si="447"/>
        <v>1.6724378253255512E-2</v>
      </c>
      <c r="R429" s="341">
        <f t="shared" si="447"/>
        <v>1.649875680784807E-2</v>
      </c>
      <c r="S429" s="341">
        <f t="shared" si="447"/>
        <v>1.6896510546471066E-2</v>
      </c>
      <c r="T429" s="341">
        <f t="shared" si="447"/>
        <v>1.8526756283987478E-2</v>
      </c>
      <c r="U429" s="341">
        <f>U420-SUM(U422:U428)</f>
        <v>2.0737549786935122E-2</v>
      </c>
      <c r="V429" s="341">
        <f>V420-SUM(V422:V428)</f>
        <v>2.2650746759172391E-2</v>
      </c>
      <c r="W429" s="341">
        <f t="shared" si="447"/>
        <v>1.9599995260679542E-2</v>
      </c>
      <c r="X429" s="341">
        <f t="shared" si="447"/>
        <v>3.0143398380222286E-2</v>
      </c>
      <c r="Y429" s="341">
        <f t="shared" si="447"/>
        <v>2.4867112077544828E-2</v>
      </c>
      <c r="Z429" s="341">
        <f t="shared" si="447"/>
        <v>2.7470537675917228E-2</v>
      </c>
      <c r="AA429" s="341">
        <f t="shared" si="447"/>
        <v>2.7470537675917228E-2</v>
      </c>
      <c r="AB429" s="341">
        <f t="shared" si="447"/>
        <v>2.7470537675917228E-2</v>
      </c>
      <c r="AE429" s="344"/>
      <c r="AF429" s="344"/>
      <c r="AG429" s="344"/>
      <c r="AH429" s="344"/>
      <c r="AI429" s="344"/>
      <c r="AJ429" s="344"/>
      <c r="AK429" s="344"/>
      <c r="AL429" s="344"/>
      <c r="AM429" s="344"/>
      <c r="AN429" s="344"/>
      <c r="AO429" s="344"/>
      <c r="AP429" s="344"/>
      <c r="AQ429" s="344"/>
      <c r="AR429" s="344"/>
      <c r="AS429" s="344"/>
      <c r="AT429" s="344"/>
      <c r="AU429" s="344"/>
      <c r="AV429" s="344"/>
      <c r="AW429" s="344"/>
      <c r="AX429" s="344"/>
      <c r="AY429" s="344"/>
      <c r="AZ429" s="344"/>
      <c r="BA429" s="344"/>
      <c r="BB429" s="344"/>
      <c r="BC429" s="344"/>
      <c r="BD429" s="344"/>
    </row>
    <row r="430" spans="1:56">
      <c r="A430" s="339"/>
      <c r="B430" s="339"/>
      <c r="C430" s="339"/>
      <c r="D430" s="339"/>
      <c r="E430" s="339"/>
      <c r="F430" s="339"/>
      <c r="G430" s="339"/>
      <c r="H430" s="339"/>
      <c r="I430" s="339"/>
      <c r="J430" s="339"/>
      <c r="K430" s="339"/>
      <c r="L430" s="339"/>
      <c r="M430" s="339"/>
      <c r="N430" s="339"/>
      <c r="O430" s="339"/>
      <c r="P430" s="339"/>
      <c r="Q430" s="339"/>
      <c r="R430" s="339"/>
      <c r="S430" s="339"/>
      <c r="T430" s="339"/>
      <c r="U430" s="339"/>
      <c r="V430" s="339"/>
      <c r="W430" s="339"/>
      <c r="X430" s="339"/>
      <c r="Y430" s="339"/>
      <c r="Z430" s="339"/>
      <c r="AA430" s="339"/>
      <c r="AB430" s="339"/>
      <c r="AC430" s="339"/>
      <c r="AD430" s="339"/>
      <c r="AE430" s="344"/>
      <c r="AF430" s="344"/>
      <c r="AG430" s="344"/>
      <c r="AH430" s="344"/>
      <c r="AI430" s="344"/>
      <c r="AJ430" s="344"/>
      <c r="AK430" s="344"/>
      <c r="AL430" s="344"/>
      <c r="AM430" s="344"/>
      <c r="AN430" s="344"/>
      <c r="AO430" s="344"/>
      <c r="AP430" s="344"/>
      <c r="AQ430" s="344"/>
      <c r="AR430" s="344"/>
      <c r="AS430" s="344"/>
      <c r="AT430" s="344"/>
      <c r="AU430" s="344"/>
      <c r="AV430" s="344"/>
      <c r="AW430" s="344"/>
      <c r="AX430" s="344"/>
      <c r="AY430" s="344"/>
      <c r="AZ430" s="344"/>
      <c r="BA430" s="344"/>
      <c r="BB430" s="344"/>
      <c r="BC430" s="344"/>
      <c r="BD430" s="344"/>
    </row>
    <row r="431" spans="1:56">
      <c r="A431" s="339"/>
      <c r="B431" s="339"/>
      <c r="C431" s="339"/>
      <c r="D431" s="339"/>
      <c r="E431" s="339"/>
      <c r="F431" s="339"/>
      <c r="G431" s="339"/>
      <c r="H431" s="339"/>
      <c r="I431" s="339"/>
      <c r="J431" s="339"/>
      <c r="K431" s="339"/>
      <c r="L431" s="339"/>
      <c r="M431" s="339"/>
      <c r="N431" s="339"/>
      <c r="O431" s="339"/>
      <c r="P431" s="339"/>
      <c r="Q431" s="339"/>
      <c r="R431" s="339"/>
      <c r="S431" s="339"/>
      <c r="T431" s="339"/>
      <c r="U431" s="339"/>
      <c r="V431" s="339"/>
      <c r="W431" s="339"/>
      <c r="X431" s="339"/>
      <c r="Y431" s="339"/>
      <c r="Z431" s="339"/>
      <c r="AA431" s="339"/>
      <c r="AB431" s="339"/>
      <c r="AC431" s="339"/>
      <c r="AD431" s="339"/>
      <c r="AE431" s="344"/>
      <c r="AF431" s="344"/>
      <c r="AG431" s="344"/>
      <c r="AH431" s="344"/>
      <c r="AI431" s="344"/>
      <c r="AJ431" s="344"/>
      <c r="AK431" s="344"/>
      <c r="AL431" s="344"/>
      <c r="AM431" s="344"/>
      <c r="AN431" s="344"/>
      <c r="AO431" s="344"/>
      <c r="AP431" s="344"/>
      <c r="AQ431" s="344"/>
      <c r="AR431" s="344"/>
      <c r="AS431" s="344"/>
      <c r="AT431" s="344"/>
      <c r="AU431" s="344"/>
      <c r="AV431" s="344"/>
      <c r="AW431" s="344"/>
      <c r="AX431" s="344"/>
      <c r="AY431" s="344"/>
      <c r="AZ431" s="344"/>
      <c r="BA431" s="344"/>
      <c r="BB431" s="344"/>
      <c r="BC431" s="344"/>
      <c r="BD431" s="344"/>
    </row>
    <row r="432" spans="1:56">
      <c r="A432" s="339"/>
      <c r="B432" s="339"/>
      <c r="C432" s="339"/>
      <c r="D432" s="339"/>
      <c r="E432" s="339"/>
      <c r="F432" s="339"/>
      <c r="G432" s="339"/>
      <c r="H432" s="339"/>
      <c r="I432" s="339"/>
      <c r="J432" s="339"/>
      <c r="K432" s="339"/>
      <c r="L432" s="339"/>
      <c r="M432" s="339"/>
      <c r="N432" s="339"/>
      <c r="O432" s="339"/>
      <c r="P432" s="339"/>
      <c r="Q432" s="339"/>
      <c r="R432" s="339"/>
      <c r="S432" s="339"/>
      <c r="T432" s="339"/>
      <c r="U432" s="339"/>
      <c r="V432" s="339"/>
      <c r="W432" s="339"/>
      <c r="X432" s="339"/>
      <c r="Y432" s="339"/>
      <c r="Z432" s="339"/>
      <c r="AA432" s="339"/>
      <c r="AB432" s="339"/>
      <c r="AC432" s="339"/>
      <c r="AD432" s="339"/>
      <c r="AE432" s="344"/>
      <c r="AF432" s="344"/>
      <c r="AG432" s="344"/>
      <c r="AH432" s="344"/>
      <c r="AI432" s="344"/>
      <c r="AJ432" s="344"/>
      <c r="AK432" s="344"/>
      <c r="AL432" s="344"/>
      <c r="AM432" s="344"/>
      <c r="AN432" s="344"/>
      <c r="AO432" s="344"/>
      <c r="AP432" s="344"/>
      <c r="AQ432" s="344"/>
      <c r="AR432" s="344"/>
      <c r="AS432" s="344"/>
      <c r="AT432" s="344"/>
      <c r="AU432" s="344"/>
      <c r="AV432" s="344"/>
      <c r="AW432" s="344"/>
      <c r="AX432" s="344"/>
      <c r="AY432" s="344"/>
      <c r="AZ432" s="344"/>
      <c r="BA432" s="344"/>
      <c r="BB432" s="344"/>
      <c r="BC432" s="344"/>
      <c r="BD432" s="344"/>
    </row>
    <row r="433" spans="1:56">
      <c r="A433" s="339"/>
      <c r="B433" s="339"/>
      <c r="C433" s="339"/>
      <c r="D433" s="339"/>
      <c r="E433" s="339"/>
      <c r="F433" s="339"/>
      <c r="G433" s="339"/>
      <c r="H433" s="339"/>
      <c r="I433" s="339"/>
      <c r="J433" s="339"/>
      <c r="K433" s="339"/>
      <c r="L433" s="339"/>
      <c r="M433" s="339"/>
      <c r="N433" s="339"/>
      <c r="O433" s="339"/>
      <c r="P433" s="339"/>
      <c r="Q433" s="339"/>
      <c r="R433" s="339"/>
      <c r="S433" s="339"/>
      <c r="T433" s="339"/>
      <c r="U433" s="339"/>
      <c r="V433" s="339"/>
      <c r="W433" s="339"/>
      <c r="X433" s="339"/>
      <c r="Y433" s="339"/>
      <c r="Z433" s="339"/>
      <c r="AA433" s="339"/>
      <c r="AB433" s="339"/>
      <c r="AC433" s="339"/>
      <c r="AD433" s="339"/>
      <c r="AE433" s="344"/>
      <c r="AF433" s="344"/>
      <c r="AG433" s="344"/>
      <c r="AH433" s="344"/>
      <c r="AI433" s="344"/>
      <c r="AJ433" s="344"/>
      <c r="AK433" s="344"/>
      <c r="AL433" s="344"/>
      <c r="AM433" s="344"/>
      <c r="AN433" s="344"/>
      <c r="AO433" s="344"/>
      <c r="AP433" s="344"/>
      <c r="AQ433" s="344"/>
      <c r="AR433" s="344"/>
      <c r="AS433" s="344"/>
      <c r="AT433" s="344"/>
      <c r="AU433" s="344"/>
      <c r="AV433" s="344"/>
      <c r="AW433" s="344"/>
      <c r="AX433" s="344"/>
      <c r="AY433" s="344"/>
      <c r="AZ433" s="344"/>
      <c r="BA433" s="344"/>
      <c r="BB433" s="344"/>
      <c r="BC433" s="344"/>
      <c r="BD433" s="344"/>
    </row>
    <row r="434" spans="1:56">
      <c r="A434" s="339" t="str">
        <f t="shared" ref="A434:A440" si="448">A422</f>
        <v>Belgium</v>
      </c>
      <c r="AC434" s="339"/>
      <c r="AD434" s="339"/>
      <c r="AE434" s="341">
        <f>1/1000*[5]TimberSectorMinusCoreVPAImp!AB$108</f>
        <v>4.8201330521400005E-3</v>
      </c>
      <c r="AF434" s="341">
        <f>1/1000*[5]TimberSectorMinusCoreVPAImp!AC$108</f>
        <v>4.8117310104E-3</v>
      </c>
      <c r="AG434" s="341">
        <f>1/1000*[5]TimberSectorMinusCoreVPAImp!AD$108</f>
        <v>5.3202983087999988E-3</v>
      </c>
      <c r="AH434" s="341">
        <f>1/1000*[5]TimberSectorMinusCoreVPAImp!AE$108</f>
        <v>6.078675142400001E-3</v>
      </c>
      <c r="AI434" s="341">
        <f>1/1000*[5]TimberSectorMinusCoreVPAImp!AF$108</f>
        <v>9.0244323049999998E-3</v>
      </c>
      <c r="AJ434" s="341">
        <f>1/1000*[5]TimberSectorMinusCoreVPAImp!AG$108</f>
        <v>9.2162791149000001E-3</v>
      </c>
      <c r="AK434" s="341">
        <f>1/1000*[5]TimberSectorMinusCoreVPAImp!AH$108</f>
        <v>1.0561653928399998E-2</v>
      </c>
      <c r="AL434" s="341">
        <f>1/1000*[5]TimberSectorMinusCoreVPAImp!AI$108</f>
        <v>1.32591557925E-2</v>
      </c>
      <c r="AM434" s="341">
        <f>1/1000*[5]TimberSectorMinusCoreVPAImp!AJ$108</f>
        <v>1.8786501925600003E-2</v>
      </c>
      <c r="AN434" s="341">
        <f>1/1000*[5]TimberSectorMinusCoreVPAImp!AK$108</f>
        <v>1.1936238116E-2</v>
      </c>
      <c r="AO434" s="341">
        <f>1/1000*[5]TimberSectorMinusCoreVPAImp!AL$108</f>
        <v>1.0700718974999999E-2</v>
      </c>
      <c r="AP434" s="341">
        <f>1/1000*[5]TimberSectorMinusCoreVPAImp!AM$108</f>
        <v>8.0331067199999988E-3</v>
      </c>
      <c r="AQ434" s="341">
        <f>1/1000*[5]TimberSectorMinusCoreVPAImp!AN$108</f>
        <v>6.4559735327999997E-3</v>
      </c>
      <c r="AR434" s="341">
        <f>1/1000*[5]TimberSectorMinusCoreVPAImp!AO$108</f>
        <v>6.2403872972999997E-3</v>
      </c>
      <c r="AS434" s="341">
        <f>1/1000*[5]TimberSectorMinusCoreVPAImp!AP$108</f>
        <v>7.6963552095E-3</v>
      </c>
      <c r="AT434" s="341">
        <f>1/1000*[5]TimberSectorMinusCoreVPAImp!AQ$108</f>
        <v>6.9354201490000001E-3</v>
      </c>
      <c r="AU434" s="341">
        <f>1/1000*[5]TimberSectorMinusCoreVPAImp!AR$108</f>
        <v>7.8771885428999995E-3</v>
      </c>
      <c r="AV434" s="341">
        <f>1/1000*[5]TimberSectorMinusCoreVPAImp!AS$108</f>
        <v>8.8991891559999994E-3</v>
      </c>
      <c r="AW434" s="341">
        <f>1/1000*[5]TimberSectorMinusCoreVPAImp!AT$108</f>
        <v>1.2041551583999999E-2</v>
      </c>
      <c r="AX434" s="341">
        <f>1/1000*[5]TimberSectorMinusCoreVPAImp!AU$108</f>
        <v>1.8478823001000001E-2</v>
      </c>
      <c r="AY434" s="341">
        <f>1/1000*[5]TimberSectorMinusCoreVPAImp!AV$108</f>
        <v>2.4798815905600007E-2</v>
      </c>
      <c r="AZ434" s="341">
        <f>1/1000*[5]TimberSectorMinusCoreVPAImp!AW$108</f>
        <v>3.1765532574900009E-2</v>
      </c>
      <c r="BA434" s="341">
        <f>1/1000*[5]TimberSectorMinusCoreVPAImp!AX$108</f>
        <v>3.2489678987999995E-2</v>
      </c>
      <c r="BB434" s="341">
        <f>1/1000*[5]TimberSectorMinusCoreVPAImp!AY$108</f>
        <v>1.6986899691299996E-2</v>
      </c>
      <c r="BC434" s="341">
        <f>1/1000*[5]TimberSectorMinusCoreVPAImp!AZ$108</f>
        <v>0</v>
      </c>
      <c r="BD434" s="341">
        <f>1/1000*[5]TimberSectorMinusCoreVPAImp!BA$108</f>
        <v>0</v>
      </c>
    </row>
    <row r="435" spans="1:56">
      <c r="A435" s="339" t="str">
        <f t="shared" si="448"/>
        <v>France</v>
      </c>
      <c r="AC435" s="339"/>
      <c r="AD435" s="339"/>
      <c r="AE435" s="341">
        <f>1/1000*[6]TimberSectorMinusCoreVPAImp!AB$108</f>
        <v>1.3372408903584003E-2</v>
      </c>
      <c r="AF435" s="341">
        <f>1/1000*[6]TimberSectorMinusCoreVPAImp!AC$108</f>
        <v>1.8351383151199999E-2</v>
      </c>
      <c r="AG435" s="341">
        <f>1/1000*[6]TimberSectorMinusCoreVPAImp!AD$108</f>
        <v>1.7897197209599997E-2</v>
      </c>
      <c r="AH435" s="341">
        <f>1/1000*[6]TimberSectorMinusCoreVPAImp!AE$108</f>
        <v>2.3522000857599999E-2</v>
      </c>
      <c r="AI435" s="341">
        <f>1/1000*[6]TimberSectorMinusCoreVPAImp!AF$108</f>
        <v>3.1037338776499994E-2</v>
      </c>
      <c r="AJ435" s="341">
        <f>1/1000*[6]TimberSectorMinusCoreVPAImp!AG$108</f>
        <v>3.915768795510001E-2</v>
      </c>
      <c r="AK435" s="341">
        <f>1/1000*[6]TimberSectorMinusCoreVPAImp!AH$108</f>
        <v>4.23012857932E-2</v>
      </c>
      <c r="AL435" s="341">
        <f>1/1000*[6]TimberSectorMinusCoreVPAImp!AI$108</f>
        <v>5.3908535270000009E-2</v>
      </c>
      <c r="AM435" s="341">
        <f>1/1000*[6]TimberSectorMinusCoreVPAImp!AJ$108</f>
        <v>5.0906163255599997E-2</v>
      </c>
      <c r="AN435" s="341">
        <f>1/1000*[6]TimberSectorMinusCoreVPAImp!AK$108</f>
        <v>3.3547188417599995E-2</v>
      </c>
      <c r="AO435" s="341">
        <f>1/1000*[6]TimberSectorMinusCoreVPAImp!AL$108</f>
        <v>3.8354290695000008E-2</v>
      </c>
      <c r="AP435" s="341">
        <f>1/1000*[6]TimberSectorMinusCoreVPAImp!AM$108</f>
        <v>3.4192844399999998E-2</v>
      </c>
      <c r="AQ435" s="341">
        <f>1/1000*[6]TimberSectorMinusCoreVPAImp!AN$108</f>
        <v>3.5909779699199992E-2</v>
      </c>
      <c r="AR435" s="341">
        <f>1/1000*[6]TimberSectorMinusCoreVPAImp!AO$108</f>
        <v>2.8764266044799997E-2</v>
      </c>
      <c r="AS435" s="341">
        <f>1/1000*[6]TimberSectorMinusCoreVPAImp!AP$108</f>
        <v>3.4839440882500003E-2</v>
      </c>
      <c r="AT435" s="341">
        <f>1/1000*[6]TimberSectorMinusCoreVPAImp!AQ$108</f>
        <v>3.4330866846499997E-2</v>
      </c>
      <c r="AU435" s="341">
        <f>1/1000*[6]TimberSectorMinusCoreVPAImp!AR$108</f>
        <v>4.6990892523099993E-2</v>
      </c>
      <c r="AV435" s="341">
        <f>1/1000*[6]TimberSectorMinusCoreVPAImp!AS$108</f>
        <v>4.3359961258899994E-2</v>
      </c>
      <c r="AW435" s="341">
        <f>1/1000*[6]TimberSectorMinusCoreVPAImp!AT$108</f>
        <v>6.0774324954999993E-2</v>
      </c>
      <c r="AX435" s="341">
        <f>1/1000*[6]TimberSectorMinusCoreVPAImp!AU$108</f>
        <v>5.4970919330499995E-2</v>
      </c>
      <c r="AY435" s="341">
        <f>1/1000*[6]TimberSectorMinusCoreVPAImp!AV$108</f>
        <v>4.9612102343000002E-2</v>
      </c>
      <c r="AZ435" s="341">
        <f>1/1000*[6]TimberSectorMinusCoreVPAImp!AW$108</f>
        <v>7.2824828192800006E-2</v>
      </c>
      <c r="BA435" s="341">
        <f>1/1000*[6]TimberSectorMinusCoreVPAImp!AX$108</f>
        <v>7.3614791951999992E-2</v>
      </c>
      <c r="BB435" s="341">
        <f>1/1000*[6]TimberSectorMinusCoreVPAImp!AY$108</f>
        <v>5.8680970220399989E-2</v>
      </c>
      <c r="BC435" s="341">
        <f>1/1000*[6]TimberSectorMinusCoreVPAImp!AZ$108</f>
        <v>0</v>
      </c>
      <c r="BD435" s="341">
        <f>1/1000*[6]TimberSectorMinusCoreVPAImp!BA$108</f>
        <v>0</v>
      </c>
    </row>
    <row r="436" spans="1:56">
      <c r="A436" s="339" t="str">
        <f t="shared" si="448"/>
        <v>Germany</v>
      </c>
      <c r="AC436" s="339"/>
      <c r="AD436" s="339"/>
      <c r="AE436" s="341">
        <f>1/1000*[7]TimberSectorMinusCoreVPAImp!AB$108</f>
        <v>7.0732103057609989E-3</v>
      </c>
      <c r="AF436" s="341">
        <f>1/1000*[7]TimberSectorMinusCoreVPAImp!AC$108</f>
        <v>6.1170635323999998E-3</v>
      </c>
      <c r="AG436" s="341">
        <f>1/1000*[7]TimberSectorMinusCoreVPAImp!AD$108</f>
        <v>6.6538278719999993E-3</v>
      </c>
      <c r="AH436" s="341">
        <f>1/1000*[7]TimberSectorMinusCoreVPAImp!AE$108</f>
        <v>9.3887778768000016E-3</v>
      </c>
      <c r="AI436" s="341">
        <f>1/1000*[7]TimberSectorMinusCoreVPAImp!AF$108</f>
        <v>1.47813184316E-2</v>
      </c>
      <c r="AJ436" s="341">
        <f>1/1000*[7]TimberSectorMinusCoreVPAImp!AG$108</f>
        <v>2.0780686254899997E-2</v>
      </c>
      <c r="AK436" s="341">
        <f>1/1000*[7]TimberSectorMinusCoreVPAImp!AH$108</f>
        <v>2.0887111918399998E-2</v>
      </c>
      <c r="AL436" s="341">
        <f>1/1000*[7]TimberSectorMinusCoreVPAImp!AI$108</f>
        <v>3.7685396386499995E-2</v>
      </c>
      <c r="AM436" s="341">
        <f>1/1000*[7]TimberSectorMinusCoreVPAImp!AJ$108</f>
        <v>4.3794167216800003E-2</v>
      </c>
      <c r="AN436" s="341">
        <f>1/1000*[7]TimberSectorMinusCoreVPAImp!AK$108</f>
        <v>4.9338313402400004E-2</v>
      </c>
      <c r="AO436" s="341">
        <f>1/1000*[7]TimberSectorMinusCoreVPAImp!AL$108</f>
        <v>5.6350576721699998E-2</v>
      </c>
      <c r="AP436" s="341">
        <f>1/1000*[7]TimberSectorMinusCoreVPAImp!AM$108</f>
        <v>5.4147446975999998E-2</v>
      </c>
      <c r="AQ436" s="341">
        <f>1/1000*[7]TimberSectorMinusCoreVPAImp!AN$108</f>
        <v>5.7878881966399995E-2</v>
      </c>
      <c r="AR436" s="341">
        <f>1/1000*[7]TimberSectorMinusCoreVPAImp!AO$108</f>
        <v>6.5106464834100014E-2</v>
      </c>
      <c r="AS436" s="341">
        <f>1/1000*[7]TimberSectorMinusCoreVPAImp!AP$108</f>
        <v>7.0882165325999988E-2</v>
      </c>
      <c r="AT436" s="341">
        <f>1/1000*[7]TimberSectorMinusCoreVPAImp!AQ$108</f>
        <v>7.0815114534499984E-2</v>
      </c>
      <c r="AU436" s="341">
        <f>1/1000*[7]TimberSectorMinusCoreVPAImp!AR$108</f>
        <v>6.9243071471899995E-2</v>
      </c>
      <c r="AV436" s="341">
        <f>1/1000*[7]TimberSectorMinusCoreVPAImp!AS$108</f>
        <v>7.8705068170299985E-2</v>
      </c>
      <c r="AW436" s="341">
        <f>1/1000*[7]TimberSectorMinusCoreVPAImp!AT$108</f>
        <v>8.3840440679000011E-2</v>
      </c>
      <c r="AX436" s="341">
        <f>1/1000*[7]TimberSectorMinusCoreVPAImp!AU$108</f>
        <v>9.8238384150999988E-2</v>
      </c>
      <c r="AY436" s="341">
        <f>1/1000*[7]TimberSectorMinusCoreVPAImp!AV$108</f>
        <v>0.10127694368200002</v>
      </c>
      <c r="AZ436" s="341">
        <f>1/1000*[7]TimberSectorMinusCoreVPAImp!AW$108</f>
        <v>0.16427615598470002</v>
      </c>
      <c r="BA436" s="341">
        <f>1/1000*[7]TimberSectorMinusCoreVPAImp!AX$108</f>
        <v>0.136702311174</v>
      </c>
      <c r="BB436" s="341">
        <f>1/1000*[7]TimberSectorMinusCoreVPAImp!AY$108</f>
        <v>9.5425813869099999E-2</v>
      </c>
      <c r="BC436" s="341">
        <f>1/1000*[7]TimberSectorMinusCoreVPAImp!AZ$108</f>
        <v>0</v>
      </c>
      <c r="BD436" s="341">
        <f>1/1000*[7]TimberSectorMinusCoreVPAImp!BA$108</f>
        <v>0</v>
      </c>
    </row>
    <row r="437" spans="1:56">
      <c r="A437" s="339" t="str">
        <f t="shared" si="448"/>
        <v>Italy</v>
      </c>
      <c r="AC437" s="339"/>
      <c r="AD437" s="339"/>
      <c r="AE437" s="341">
        <f>1/1000*[8]TimberSectorMinusCoreVPAImp!AB$108</f>
        <v>1.1737831866251998E-2</v>
      </c>
      <c r="AF437" s="341">
        <f>1/1000*[8]TimberSectorMinusCoreVPAImp!AC$108</f>
        <v>1.26141919412E-2</v>
      </c>
      <c r="AG437" s="341">
        <f>1/1000*[8]TimberSectorMinusCoreVPAImp!AD$108</f>
        <v>1.3361097273599999E-2</v>
      </c>
      <c r="AH437" s="341">
        <f>1/1000*[8]TimberSectorMinusCoreVPAImp!AE$108</f>
        <v>1.8821565089599999E-2</v>
      </c>
      <c r="AI437" s="341">
        <f>1/1000*[8]TimberSectorMinusCoreVPAImp!AF$108</f>
        <v>2.9695290090900002E-2</v>
      </c>
      <c r="AJ437" s="341">
        <f>1/1000*[8]TimberSectorMinusCoreVPAImp!AG$108</f>
        <v>3.2701500674700006E-2</v>
      </c>
      <c r="AK437" s="341">
        <f>1/1000*[8]TimberSectorMinusCoreVPAImp!AH$108</f>
        <v>3.3652104027200001E-2</v>
      </c>
      <c r="AL437" s="341">
        <f>1/1000*[8]TimberSectorMinusCoreVPAImp!AI$108</f>
        <v>3.4412683501500008E-2</v>
      </c>
      <c r="AM437" s="341">
        <f>1/1000*[8]TimberSectorMinusCoreVPAImp!AJ$108</f>
        <v>2.7283339999999996E-2</v>
      </c>
      <c r="AN437" s="341">
        <f>1/1000*[8]TimberSectorMinusCoreVPAImp!AK$108</f>
        <v>1.5907687025999998E-2</v>
      </c>
      <c r="AO437" s="341">
        <f>1/1000*[8]TimberSectorMinusCoreVPAImp!AL$108</f>
        <v>1.6789857929999999E-2</v>
      </c>
      <c r="AP437" s="341">
        <f>1/1000*[8]TimberSectorMinusCoreVPAImp!AM$108</f>
        <v>1.1462339088E-2</v>
      </c>
      <c r="AQ437" s="341">
        <f>1/1000*[8]TimberSectorMinusCoreVPAImp!AN$108</f>
        <v>7.8036208095999997E-3</v>
      </c>
      <c r="AR437" s="341">
        <f>1/1000*[8]TimberSectorMinusCoreVPAImp!AO$108</f>
        <v>6.0260810969999992E-3</v>
      </c>
      <c r="AS437" s="341">
        <f>1/1000*[8]TimberSectorMinusCoreVPAImp!AP$108</f>
        <v>6.0116338764999991E-3</v>
      </c>
      <c r="AT437" s="341">
        <f>1/1000*[8]TimberSectorMinusCoreVPAImp!AQ$108</f>
        <v>5.0759036964999997E-3</v>
      </c>
      <c r="AU437" s="341">
        <f>1/1000*[8]TimberSectorMinusCoreVPAImp!AR$108</f>
        <v>4.8684517043999995E-3</v>
      </c>
      <c r="AV437" s="341">
        <f>1/1000*[8]TimberSectorMinusCoreVPAImp!AS$108</f>
        <v>5.9145409609000004E-3</v>
      </c>
      <c r="AW437" s="341">
        <f>1/1000*[8]TimberSectorMinusCoreVPAImp!AT$108</f>
        <v>6.7253733829999995E-3</v>
      </c>
      <c r="AX437" s="341">
        <f>1/1000*[8]TimberSectorMinusCoreVPAImp!AU$108</f>
        <v>7.4430875489999992E-3</v>
      </c>
      <c r="AY437" s="341">
        <f>1/1000*[8]TimberSectorMinusCoreVPAImp!AV$108</f>
        <v>6.4613522992000016E-3</v>
      </c>
      <c r="AZ437" s="341">
        <f>1/1000*[8]TimberSectorMinusCoreVPAImp!AW$108</f>
        <v>1.0855661499700001E-2</v>
      </c>
      <c r="BA437" s="341">
        <f>1/1000*[8]TimberSectorMinusCoreVPAImp!AX$108</f>
        <v>9.8581175550000004E-3</v>
      </c>
      <c r="BB437" s="341">
        <f>1/1000*[8]TimberSectorMinusCoreVPAImp!AY$108</f>
        <v>1.18488832374E-2</v>
      </c>
      <c r="BC437" s="341">
        <f>1/1000*[8]TimberSectorMinusCoreVPAImp!AZ$108</f>
        <v>0</v>
      </c>
      <c r="BD437" s="341">
        <f>1/1000*[8]TimberSectorMinusCoreVPAImp!BA$108</f>
        <v>0</v>
      </c>
    </row>
    <row r="438" spans="1:56">
      <c r="A438" s="339" t="str">
        <f t="shared" si="448"/>
        <v>Netherlands</v>
      </c>
      <c r="AC438" s="339"/>
      <c r="AD438" s="339"/>
      <c r="AE438" s="341">
        <f>1/1000*[9]TimberSectorMinusCoreVPAImp!AB$108</f>
        <v>1.2659754654462001E-2</v>
      </c>
      <c r="AF438" s="341">
        <f>1/1000*[9]TimberSectorMinusCoreVPAImp!AC$108</f>
        <v>1.0562870294800001E-2</v>
      </c>
      <c r="AG438" s="341">
        <f>1/1000*[9]TimberSectorMinusCoreVPAImp!AD$108</f>
        <v>1.2375474753599998E-2</v>
      </c>
      <c r="AH438" s="341">
        <f>1/1000*[9]TimberSectorMinusCoreVPAImp!AE$108</f>
        <v>1.4927492798399998E-2</v>
      </c>
      <c r="AI438" s="341">
        <f>1/1000*[9]TimberSectorMinusCoreVPAImp!AF$108</f>
        <v>1.74121122E-2</v>
      </c>
      <c r="AJ438" s="341">
        <f>1/1000*[9]TimberSectorMinusCoreVPAImp!AG$108</f>
        <v>1.3909548080999997E-2</v>
      </c>
      <c r="AK438" s="341">
        <f>1/1000*[9]TimberSectorMinusCoreVPAImp!AH$108</f>
        <v>1.4548123659599999E-2</v>
      </c>
      <c r="AL438" s="341">
        <f>1/1000*[9]TimberSectorMinusCoreVPAImp!AI$108</f>
        <v>1.8676084452499998E-2</v>
      </c>
      <c r="AM438" s="341">
        <f>1/1000*[9]TimberSectorMinusCoreVPAImp!AJ$108</f>
        <v>2.5021643774400002E-2</v>
      </c>
      <c r="AN438" s="341">
        <f>1/1000*[9]TimberSectorMinusCoreVPAImp!AK$108</f>
        <v>1.64371614748E-2</v>
      </c>
      <c r="AO438" s="341">
        <f>1/1000*[9]TimberSectorMinusCoreVPAImp!AL$108</f>
        <v>1.7769775599E-2</v>
      </c>
      <c r="AP438" s="341">
        <f>1/1000*[9]TimberSectorMinusCoreVPAImp!AM$108</f>
        <v>1.9074472991999998E-2</v>
      </c>
      <c r="AQ438" s="341">
        <f>1/1000*[9]TimberSectorMinusCoreVPAImp!AN$108</f>
        <v>2.0078607718400001E-2</v>
      </c>
      <c r="AR438" s="341">
        <f>1/1000*[9]TimberSectorMinusCoreVPAImp!AO$108</f>
        <v>1.7539199375400001E-2</v>
      </c>
      <c r="AS438" s="341">
        <f>1/1000*[9]TimberSectorMinusCoreVPAImp!AP$108</f>
        <v>2.1734992003499994E-2</v>
      </c>
      <c r="AT438" s="341">
        <f>1/1000*[9]TimberSectorMinusCoreVPAImp!AQ$108</f>
        <v>2.9864034269999999E-2</v>
      </c>
      <c r="AU438" s="341">
        <f>1/1000*[9]TimberSectorMinusCoreVPAImp!AR$108</f>
        <v>3.8633085786400005E-2</v>
      </c>
      <c r="AV438" s="341">
        <f>1/1000*[9]TimberSectorMinusCoreVPAImp!AS$108</f>
        <v>5.405543215929999E-2</v>
      </c>
      <c r="AW438" s="341">
        <f>1/1000*[9]TimberSectorMinusCoreVPAImp!AT$108</f>
        <v>7.5005767046999988E-2</v>
      </c>
      <c r="AX438" s="341">
        <f>1/1000*[9]TimberSectorMinusCoreVPAImp!AU$108</f>
        <v>8.0028137036499983E-2</v>
      </c>
      <c r="AY438" s="341">
        <f>1/1000*[9]TimberSectorMinusCoreVPAImp!AV$108</f>
        <v>7.3043944710599995E-2</v>
      </c>
      <c r="AZ438" s="341">
        <f>1/1000*[9]TimberSectorMinusCoreVPAImp!AW$108</f>
        <v>0.11028950703700001</v>
      </c>
      <c r="BA438" s="341">
        <f>1/1000*[9]TimberSectorMinusCoreVPAImp!AX$108</f>
        <v>9.5323010328000002E-2</v>
      </c>
      <c r="BB438" s="341">
        <f>1/1000*[9]TimberSectorMinusCoreVPAImp!AY$108</f>
        <v>7.3274743239499979E-2</v>
      </c>
      <c r="BC438" s="341">
        <f>1/1000*[9]TimberSectorMinusCoreVPAImp!AZ$108</f>
        <v>0</v>
      </c>
      <c r="BD438" s="341">
        <f>1/1000*[9]TimberSectorMinusCoreVPAImp!BA$108</f>
        <v>0</v>
      </c>
    </row>
    <row r="439" spans="1:56">
      <c r="A439" s="339" t="str">
        <f t="shared" si="448"/>
        <v>Spain</v>
      </c>
      <c r="AC439" s="339"/>
      <c r="AD439" s="339"/>
      <c r="AE439" s="341">
        <f>1/1000*[10]TimberSectorMinusCoreVPAImp!AB$108</f>
        <v>8.5547215786680019E-3</v>
      </c>
      <c r="AF439" s="341">
        <f>1/1000*[10]TimberSectorMinusCoreVPAImp!AC$108</f>
        <v>9.856319811999999E-3</v>
      </c>
      <c r="AG439" s="341">
        <f>1/1000*[10]TimberSectorMinusCoreVPAImp!AD$108</f>
        <v>1.32355282128E-2</v>
      </c>
      <c r="AH439" s="341">
        <f>1/1000*[10]TimberSectorMinusCoreVPAImp!AE$108</f>
        <v>2.1621132377600001E-2</v>
      </c>
      <c r="AI439" s="341">
        <f>1/1000*[10]TimberSectorMinusCoreVPAImp!AF$108</f>
        <v>2.7041281416800001E-2</v>
      </c>
      <c r="AJ439" s="341">
        <f>1/1000*[10]TimberSectorMinusCoreVPAImp!AG$108</f>
        <v>3.1916340455999996E-2</v>
      </c>
      <c r="AK439" s="341">
        <f>1/1000*[10]TimberSectorMinusCoreVPAImp!AH$108</f>
        <v>3.24332516724E-2</v>
      </c>
      <c r="AL439" s="341">
        <f>1/1000*[10]TimberSectorMinusCoreVPAImp!AI$108</f>
        <v>3.2810806098000002E-2</v>
      </c>
      <c r="AM439" s="341">
        <f>1/1000*[10]TimberSectorMinusCoreVPAImp!AJ$108</f>
        <v>2.2246395666799996E-2</v>
      </c>
      <c r="AN439" s="341">
        <f>1/1000*[10]TimberSectorMinusCoreVPAImp!AK$108</f>
        <v>1.0868189543199997E-2</v>
      </c>
      <c r="AO439" s="341">
        <f>1/1000*[10]TimberSectorMinusCoreVPAImp!AL$108</f>
        <v>1.1695321422900001E-2</v>
      </c>
      <c r="AP439" s="341">
        <f>1/1000*[10]TimberSectorMinusCoreVPAImp!AM$108</f>
        <v>1.1067002736E-2</v>
      </c>
      <c r="AQ439" s="341">
        <f>1/1000*[10]TimberSectorMinusCoreVPAImp!AN$108</f>
        <v>6.7497854512000004E-3</v>
      </c>
      <c r="AR439" s="341">
        <f>1/1000*[10]TimberSectorMinusCoreVPAImp!AO$108</f>
        <v>6.8169885528000006E-3</v>
      </c>
      <c r="AS439" s="341">
        <f>1/1000*[10]TimberSectorMinusCoreVPAImp!AP$108</f>
        <v>8.6874441080000003E-3</v>
      </c>
      <c r="AT439" s="341">
        <f>1/1000*[10]TimberSectorMinusCoreVPAImp!AQ$108</f>
        <v>8.4139509439999996E-3</v>
      </c>
      <c r="AU439" s="341">
        <f>1/1000*[10]TimberSectorMinusCoreVPAImp!AR$108</f>
        <v>8.6082605720999988E-3</v>
      </c>
      <c r="AV439" s="341">
        <f>1/1000*[10]TimberSectorMinusCoreVPAImp!AS$108</f>
        <v>1.0544005243199997E-2</v>
      </c>
      <c r="AW439" s="341">
        <f>1/1000*[10]TimberSectorMinusCoreVPAImp!AT$108</f>
        <v>1.2444331634000001E-2</v>
      </c>
      <c r="AX439" s="341">
        <f>1/1000*[10]TimberSectorMinusCoreVPAImp!AU$108</f>
        <v>1.4680590117999999E-2</v>
      </c>
      <c r="AY439" s="341">
        <f>1/1000*[10]TimberSectorMinusCoreVPAImp!AV$108</f>
        <v>1.7012748041799999E-2</v>
      </c>
      <c r="AZ439" s="341">
        <f>1/1000*[10]TimberSectorMinusCoreVPAImp!AW$108</f>
        <v>2.6169729448900007E-2</v>
      </c>
      <c r="BA439" s="341">
        <f>1/1000*[10]TimberSectorMinusCoreVPAImp!AX$108</f>
        <v>3.4217476136999991E-2</v>
      </c>
      <c r="BB439" s="341">
        <f>1/1000*[10]TimberSectorMinusCoreVPAImp!AY$108</f>
        <v>3.65500106895E-2</v>
      </c>
      <c r="BC439" s="341">
        <f>1/1000*[10]TimberSectorMinusCoreVPAImp!AZ$108</f>
        <v>0</v>
      </c>
      <c r="BD439" s="341">
        <f>1/1000*[10]TimberSectorMinusCoreVPAImp!BA$108</f>
        <v>0</v>
      </c>
    </row>
    <row r="440" spans="1:56">
      <c r="A440" s="338" t="str">
        <f t="shared" si="448"/>
        <v>UK</v>
      </c>
      <c r="L440" s="339"/>
      <c r="M440" s="339"/>
      <c r="N440" s="339"/>
      <c r="O440" s="339"/>
      <c r="P440" s="339"/>
      <c r="Q440" s="339"/>
      <c r="R440" s="339"/>
      <c r="S440" s="339"/>
      <c r="T440" s="339"/>
      <c r="U440" s="339"/>
      <c r="V440" s="339"/>
      <c r="W440" s="339"/>
      <c r="X440" s="339"/>
      <c r="Y440" s="339"/>
      <c r="Z440" s="339"/>
      <c r="AA440" s="339"/>
      <c r="AB440" s="339"/>
      <c r="AC440" s="339"/>
      <c r="AD440" s="339"/>
      <c r="AE440" s="341">
        <f>1/1000*[11]TimberSectorMinusCoreVPAImp!AB$108</f>
        <v>2.8727996869928999E-2</v>
      </c>
      <c r="AF440" s="341">
        <f>1/1000*[11]TimberSectorMinusCoreVPAImp!AC$108</f>
        <v>3.3938575715200002E-2</v>
      </c>
      <c r="AG440" s="341">
        <f>1/1000*[11]TimberSectorMinusCoreVPAImp!AD$108</f>
        <v>3.8090717827199999E-2</v>
      </c>
      <c r="AH440" s="341">
        <f>1/1000*[11]TimberSectorMinusCoreVPAImp!AE$108</f>
        <v>4.3577972110399994E-2</v>
      </c>
      <c r="AI440" s="341">
        <f>1/1000*[11]TimberSectorMinusCoreVPAImp!AF$108</f>
        <v>5.0714997143999997E-2</v>
      </c>
      <c r="AJ440" s="341">
        <f>1/1000*[11]TimberSectorMinusCoreVPAImp!AG$108</f>
        <v>4.33386676437E-2</v>
      </c>
      <c r="AK440" s="341">
        <f>1/1000*[11]TimberSectorMinusCoreVPAImp!AH$108</f>
        <v>4.9001937076E-2</v>
      </c>
      <c r="AL440" s="341">
        <f>1/1000*[11]TimberSectorMinusCoreVPAImp!AI$108</f>
        <v>6.1171941320999998E-2</v>
      </c>
      <c r="AM440" s="341">
        <f>1/1000*[11]TimberSectorMinusCoreVPAImp!AJ$108</f>
        <v>5.3662713082799997E-2</v>
      </c>
      <c r="AN440" s="341">
        <f>1/1000*[11]TimberSectorMinusCoreVPAImp!AK$108</f>
        <v>4.1707386314000013E-2</v>
      </c>
      <c r="AO440" s="341">
        <f>1/1000*[11]TimberSectorMinusCoreVPAImp!AL$108</f>
        <v>4.6632580596900008E-2</v>
      </c>
      <c r="AP440" s="341">
        <f>1/1000*[11]TimberSectorMinusCoreVPAImp!AM$108</f>
        <v>4.3164321983999998E-2</v>
      </c>
      <c r="AQ440" s="341">
        <f>1/1000*[11]TimberSectorMinusCoreVPAImp!AN$108</f>
        <v>4.5603937455999992E-2</v>
      </c>
      <c r="AR440" s="341">
        <f>1/1000*[11]TimberSectorMinusCoreVPAImp!AO$108</f>
        <v>4.8270924713100002E-2</v>
      </c>
      <c r="AS440" s="341">
        <f>1/1000*[11]TimberSectorMinusCoreVPAImp!AP$108</f>
        <v>5.3340150481499995E-2</v>
      </c>
      <c r="AT440" s="341">
        <f>1/1000*[11]TimberSectorMinusCoreVPAImp!AQ$108</f>
        <v>5.851632589599999E-2</v>
      </c>
      <c r="AU440" s="341">
        <f>1/1000*[11]TimberSectorMinusCoreVPAImp!AR$108</f>
        <v>5.5540335749900006E-2</v>
      </c>
      <c r="AV440" s="341">
        <f>1/1000*[11]TimberSectorMinusCoreVPAImp!AS$108</f>
        <v>5.9918244157199992E-2</v>
      </c>
      <c r="AW440" s="341">
        <f>1/1000*[11]TimberSectorMinusCoreVPAImp!AT$108</f>
        <v>6.7500307734000009E-2</v>
      </c>
      <c r="AX440" s="341">
        <f>1/1000*[11]TimberSectorMinusCoreVPAImp!AU$108</f>
        <v>6.8569174609500017E-2</v>
      </c>
      <c r="AY440" s="341">
        <f>1/1000*[11]TimberSectorMinusCoreVPAImp!AV$108</f>
        <v>1.6077481558000003E-3</v>
      </c>
      <c r="AZ440" s="341">
        <f>1/1000*[11]TimberSectorMinusCoreVPAImp!AW$108</f>
        <v>1.6647555103000001E-3</v>
      </c>
      <c r="BA440" s="341">
        <f>1/1000*[11]TimberSectorMinusCoreVPAImp!AX$108</f>
        <v>1.4821912169999999E-3</v>
      </c>
      <c r="BB440" s="341">
        <f>1/1000*[11]TimberSectorMinusCoreVPAImp!AY$108</f>
        <v>1.5220259856999999E-3</v>
      </c>
      <c r="BC440" s="341">
        <f>1/1000*[11]TimberSectorMinusCoreVPAImp!AZ$108</f>
        <v>0</v>
      </c>
      <c r="BD440" s="341">
        <f>1/1000*[11]TimberSectorMinusCoreVPAImp!BA$108</f>
        <v>0</v>
      </c>
    </row>
    <row r="441" spans="1:56">
      <c r="A441" s="339" t="s">
        <v>34</v>
      </c>
      <c r="L441" s="339"/>
      <c r="M441" s="339"/>
      <c r="N441" s="339"/>
      <c r="O441" s="339"/>
      <c r="P441" s="339"/>
      <c r="Q441" s="339"/>
      <c r="R441" s="339"/>
      <c r="S441" s="339"/>
      <c r="T441" s="339"/>
      <c r="U441" s="339"/>
      <c r="V441" s="339"/>
      <c r="W441" s="339"/>
      <c r="X441" s="339"/>
      <c r="Y441" s="339"/>
      <c r="Z441" s="339"/>
      <c r="AA441" s="339"/>
      <c r="AB441" s="339"/>
      <c r="AC441" s="339"/>
      <c r="AD441" s="339"/>
      <c r="AE441" s="344">
        <f t="shared" ref="AE441:BD441" si="449">AE420-SUM(AE434:AE440)</f>
        <v>1.1679634122187005E-2</v>
      </c>
      <c r="AF441" s="344">
        <f t="shared" si="449"/>
        <v>1.2941130627599967E-2</v>
      </c>
      <c r="AG441" s="344">
        <f t="shared" si="449"/>
        <v>1.6390283996799995E-2</v>
      </c>
      <c r="AH441" s="344">
        <f t="shared" si="449"/>
        <v>2.1603125211200003E-2</v>
      </c>
      <c r="AI441" s="344">
        <f t="shared" si="449"/>
        <v>3.0011738706200025E-2</v>
      </c>
      <c r="AJ441" s="344">
        <f t="shared" si="449"/>
        <v>3.438682696020004E-2</v>
      </c>
      <c r="AK441" s="344">
        <f t="shared" si="449"/>
        <v>3.520247998359996E-2</v>
      </c>
      <c r="AL441" s="344">
        <f t="shared" si="449"/>
        <v>4.5319336299499968E-2</v>
      </c>
      <c r="AM441" s="344">
        <f t="shared" si="449"/>
        <v>4.1542575387199937E-2</v>
      </c>
      <c r="AN441" s="344">
        <f t="shared" si="449"/>
        <v>2.6678978418400029E-2</v>
      </c>
      <c r="AO441" s="344">
        <f t="shared" si="449"/>
        <v>2.6752730730300045E-2</v>
      </c>
      <c r="AP441" s="344">
        <f t="shared" si="449"/>
        <v>2.3067557231999991E-2</v>
      </c>
      <c r="AQ441" s="344">
        <f t="shared" si="449"/>
        <v>2.4907529803200046E-2</v>
      </c>
      <c r="AR441" s="344">
        <f t="shared" si="449"/>
        <v>2.3026905919200064E-2</v>
      </c>
      <c r="AS441" s="344">
        <f t="shared" si="449"/>
        <v>2.1114822961999985E-2</v>
      </c>
      <c r="AT441" s="344">
        <f t="shared" si="449"/>
        <v>2.2371568565500016E-2</v>
      </c>
      <c r="AU441" s="344">
        <f t="shared" si="449"/>
        <v>2.1925957808399926E-2</v>
      </c>
      <c r="AV441" s="344">
        <f t="shared" si="449"/>
        <v>2.5584493262899966E-2</v>
      </c>
      <c r="AW441" s="344">
        <f>AW420-SUM(AW434:AW440)</f>
        <v>2.892504170219995E-2</v>
      </c>
      <c r="AX441" s="344">
        <f>AX420-SUM(AX434:AX440)</f>
        <v>3.0508912906499985E-2</v>
      </c>
      <c r="AY441" s="344">
        <f t="shared" si="449"/>
        <v>2.8125370721820031E-2</v>
      </c>
      <c r="AZ441" s="344">
        <f t="shared" si="449"/>
        <v>5.1668439860399984E-2</v>
      </c>
      <c r="BA441" s="344">
        <f t="shared" si="449"/>
        <v>3.8189561670000038E-2</v>
      </c>
      <c r="BB441" s="344">
        <f t="shared" si="449"/>
        <v>3.5879393835999973E-2</v>
      </c>
      <c r="BC441" s="344">
        <f t="shared" si="449"/>
        <v>0.3301687407688999</v>
      </c>
      <c r="BD441" s="344">
        <f t="shared" si="449"/>
        <v>0.3301687407688999</v>
      </c>
    </row>
  </sheetData>
  <mergeCells count="38">
    <mergeCell ref="B229:AB229"/>
    <mergeCell ref="B377:AB377"/>
    <mergeCell ref="B419:AB419"/>
    <mergeCell ref="B295:AB295"/>
    <mergeCell ref="B317:AB317"/>
    <mergeCell ref="B334:AB334"/>
    <mergeCell ref="B360:AB360"/>
    <mergeCell ref="B402:AB402"/>
    <mergeCell ref="AE40:BD40"/>
    <mergeCell ref="AE47:BD47"/>
    <mergeCell ref="B47:AB47"/>
    <mergeCell ref="B40:AB40"/>
    <mergeCell ref="B149:AB149"/>
    <mergeCell ref="AE104:BD104"/>
    <mergeCell ref="B104:AB104"/>
    <mergeCell ref="B124:AB124"/>
    <mergeCell ref="AE54:BD54"/>
    <mergeCell ref="AE71:BD71"/>
    <mergeCell ref="B71:AB71"/>
    <mergeCell ref="B54:AB54"/>
    <mergeCell ref="AE149:BD149"/>
    <mergeCell ref="AE124:BD124"/>
    <mergeCell ref="B179:AB179"/>
    <mergeCell ref="AE275:BD275"/>
    <mergeCell ref="AE295:BD295"/>
    <mergeCell ref="AE252:BD252"/>
    <mergeCell ref="AE419:BD419"/>
    <mergeCell ref="AE402:BD402"/>
    <mergeCell ref="AE360:BD360"/>
    <mergeCell ref="AE377:BD377"/>
    <mergeCell ref="AE334:BD334"/>
    <mergeCell ref="AE317:BD317"/>
    <mergeCell ref="AE179:BD179"/>
    <mergeCell ref="AE204:BD204"/>
    <mergeCell ref="AE229:BD229"/>
    <mergeCell ref="B252:AB252"/>
    <mergeCell ref="B275:AB275"/>
    <mergeCell ref="B204:AB204"/>
  </mergeCells>
  <phoneticPr fontId="3"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33</vt:i4>
      </vt:variant>
    </vt:vector>
  </HeadingPairs>
  <TitlesOfParts>
    <vt:vector size="33" baseType="lpstr">
      <vt:lpstr>Notes</vt:lpstr>
      <vt:lpstr>Charts</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ExportsMouldings&amp;Joinery</vt:lpstr>
      <vt:lpstr>ExportsFurniture</vt:lpstr>
      <vt:lpstr>ExportsChips&amp;Residues</vt:lpstr>
      <vt:lpstr>ExportsPulp</vt:lpstr>
      <vt:lpstr>ExportsPaper</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2024-11-03T20:53:44Z</dcterms:modified>
</cp:coreProperties>
</file>